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DU JESENICE\RAZPISNA DOKUMENTACIJA\"/>
    </mc:Choice>
  </mc:AlternateContent>
  <xr:revisionPtr revIDLastSave="0" documentId="13_ncr:1_{13133E93-14FC-48C1-BC21-30EA2656FFEB}" xr6:coauthVersionLast="47" xr6:coauthVersionMax="47" xr10:uidLastSave="{00000000-0000-0000-0000-000000000000}"/>
  <bookViews>
    <workbookView xWindow="18855" yWindow="405" windowWidth="19335" windowHeight="20580" tabRatio="819" firstSheet="16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KONZERVIRANO" sheetId="33" r:id="rId7"/>
    <sheet name="5_MLEKO" sheetId="35" r:id="rId8"/>
    <sheet name="6_KRUH_PEKOVSKI" sheetId="36" r:id="rId9"/>
    <sheet name="7_MLEVSKI IZDELKI" sheetId="78" r:id="rId10"/>
    <sheet name="8_ZAMRZNJENI IZDELKI" sheetId="37" r:id="rId11"/>
    <sheet name="9_ZAMR.ZELENJAVA_RIBE" sheetId="38" r:id="rId12"/>
    <sheet name="10_BREZALKOHOLNE PIJAČE" sheetId="39" r:id="rId13"/>
    <sheet name="11_SADJE" sheetId="40" r:id="rId14"/>
    <sheet name="12_ZELENJAVA" sheetId="41" r:id="rId15"/>
    <sheet name="13_ZAČIMBE" sheetId="42" r:id="rId16"/>
    <sheet name="14_ČAJI" sheetId="43" r:id="rId17"/>
    <sheet name="15_SLADOLED" sheetId="44" r:id="rId18"/>
    <sheet name="16_OSTALA ŽIVILA" sheetId="46" r:id="rId19"/>
    <sheet name="17_EKO KRUH IN PEKOVSKO PECIVO" sheetId="45" r:id="rId20"/>
    <sheet name="18_EKO MLEVSKI IZDELKI" sheetId="47" r:id="rId21"/>
    <sheet name="19_EKO MESO" sheetId="48" r:id="rId22"/>
    <sheet name="20_EKO MLEKO" sheetId="49" r:id="rId23"/>
    <sheet name="21_EKO SADJE" sheetId="50" r:id="rId24"/>
  </sheets>
  <definedNames>
    <definedName name="_Hlk15366980" localSheetId="1">'Navodila za izpolnjevanje'!#REF!</definedName>
    <definedName name="_xlnm.Print_Area" localSheetId="3">'1_MESO '!$A$1:$U$42</definedName>
    <definedName name="_xlnm.Print_Area" localSheetId="12">'10_BREZALKOHOLNE PIJAČE'!$A$1:$U$53</definedName>
    <definedName name="_xlnm.Print_Area" localSheetId="13">'11_SADJE'!$A$1:$U$66</definedName>
    <definedName name="_xlnm.Print_Area" localSheetId="14">'12_ZELENJAVA'!$A$1:$U$89</definedName>
    <definedName name="_xlnm.Print_Area" localSheetId="15">'13_ZAČIMBE'!$A$1:$U$61</definedName>
    <definedName name="_xlnm.Print_Area" localSheetId="16">'14_ČAJI'!$A$1:$U$44</definedName>
    <definedName name="_xlnm.Print_Area" localSheetId="17">'15_SLADOLED'!$A$1:$U$34</definedName>
    <definedName name="_xlnm.Print_Area" localSheetId="18">'16_OSTALA ŽIVILA'!$A$1:$U$129</definedName>
    <definedName name="_xlnm.Print_Area" localSheetId="19">'17_EKO KRUH IN PEKOVSKO PECIVO'!$A$1:$U$37</definedName>
    <definedName name="_xlnm.Print_Area" localSheetId="20">'18_EKO MLEVSKI IZDELKI'!$A$1:$U$40</definedName>
    <definedName name="_xlnm.Print_Area" localSheetId="21">'19_EKO MESO'!$A$1:$U$40</definedName>
    <definedName name="_xlnm.Print_Area" localSheetId="4">'2_MESNI IZDELKI'!$A$1:$U$79</definedName>
    <definedName name="_xlnm.Print_Area" localSheetId="22">'20_EKO MLEKO'!$A$1:$U$36</definedName>
    <definedName name="_xlnm.Print_Area" localSheetId="23">'21_EKO SADJE'!$A$1:$U$51</definedName>
    <definedName name="_xlnm.Print_Area" localSheetId="5">'3_PERUTNINA'!$A$1:$U$44</definedName>
    <definedName name="_xlnm.Print_Area" localSheetId="6">'4_KONZERVIRANO'!$A$1:$U$62</definedName>
    <definedName name="_xlnm.Print_Area" localSheetId="7">'5_MLEKO'!$A$1:$U$71</definedName>
    <definedName name="_xlnm.Print_Area" localSheetId="8">'6_KRUH_PEKOVSKI'!$A$1:$U$61</definedName>
    <definedName name="_xlnm.Print_Area" localSheetId="9">'7_MLEVSKI IZDELKI'!$A$1:$U$81</definedName>
    <definedName name="_xlnm.Print_Area" localSheetId="10">'8_ZAMRZNJENI IZDELKI'!$A$1:$U$58</definedName>
    <definedName name="_xlnm.Print_Area" localSheetId="11">'9_ZAMR.ZELENJAVA_RIBE'!$A$1:$U$71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'1_MESO '!$15:$15</definedName>
    <definedName name="_xlnm.Print_Titles" localSheetId="12">'10_BREZALKOHOLNE PIJAČE'!$15:$15</definedName>
    <definedName name="_xlnm.Print_Titles" localSheetId="13">'11_SADJE'!$15:$15</definedName>
    <definedName name="_xlnm.Print_Titles" localSheetId="14">'12_ZELENJAVA'!$15:$15</definedName>
    <definedName name="_xlnm.Print_Titles" localSheetId="15">'13_ZAČIMBE'!$15:$15</definedName>
    <definedName name="_xlnm.Print_Titles" localSheetId="16">'14_ČAJI'!$15:$15</definedName>
    <definedName name="_xlnm.Print_Titles" localSheetId="17">'15_SLADOLED'!$15:$15</definedName>
    <definedName name="_xlnm.Print_Titles" localSheetId="18">'16_OSTALA ŽIVILA'!$15:$15</definedName>
    <definedName name="_xlnm.Print_Titles" localSheetId="19">'17_EKO KRUH IN PEKOVSKO PECIVO'!$15:$15</definedName>
    <definedName name="_xlnm.Print_Titles" localSheetId="20">'18_EKO MLEVSKI IZDELKI'!$15:$15</definedName>
    <definedName name="_xlnm.Print_Titles" localSheetId="21">'19_EKO MESO'!$15:$15</definedName>
    <definedName name="_xlnm.Print_Titles" localSheetId="4">'2_MESNI IZDELKI'!$15:$15</definedName>
    <definedName name="_xlnm.Print_Titles" localSheetId="22">'20_EKO MLEKO'!$15:$15</definedName>
    <definedName name="_xlnm.Print_Titles" localSheetId="23">'21_EKO SADJE'!$15:$15</definedName>
    <definedName name="_xlnm.Print_Titles" localSheetId="5">'3_PERUTNINA'!$15:$15</definedName>
    <definedName name="_xlnm.Print_Titles" localSheetId="6">'4_KONZERVIRANO'!$15:$15</definedName>
    <definedName name="_xlnm.Print_Titles" localSheetId="7">'5_MLEKO'!$15:$15</definedName>
    <definedName name="_xlnm.Print_Titles" localSheetId="8">'6_KRUH_PEKOVSKI'!$15:$15</definedName>
    <definedName name="_xlnm.Print_Titles" localSheetId="9">'7_MLEVSKI IZDELKI'!$15:$15</definedName>
    <definedName name="_xlnm.Print_Titles" localSheetId="10">'8_ZAMRZNJENI IZDELKI'!$15:$15</definedName>
    <definedName name="_xlnm.Print_Titles" localSheetId="11">'9_ZAMR.ZELENJAVA_RIBE'!$15:$15</definedName>
  </definedNames>
  <calcPr calcId="191029"/>
</workbook>
</file>

<file path=xl/calcChain.xml><?xml version="1.0" encoding="utf-8"?>
<calcChain xmlns="http://schemas.openxmlformats.org/spreadsheetml/2006/main">
  <c r="H78" i="46" l="1"/>
  <c r="H79" i="46"/>
  <c r="I78" i="46"/>
  <c r="I79" i="46"/>
  <c r="Q78" i="46"/>
  <c r="Q79" i="46"/>
  <c r="R78" i="46"/>
  <c r="T78" i="46" s="1"/>
  <c r="R79" i="46"/>
  <c r="S78" i="46"/>
  <c r="S79" i="46"/>
  <c r="T79" i="46"/>
  <c r="H29" i="43"/>
  <c r="H30" i="43"/>
  <c r="H31" i="43"/>
  <c r="I29" i="43"/>
  <c r="I30" i="43"/>
  <c r="I31" i="43"/>
  <c r="Q29" i="43"/>
  <c r="R29" i="43" s="1"/>
  <c r="T29" i="43" s="1"/>
  <c r="Q30" i="43"/>
  <c r="R30" i="43" s="1"/>
  <c r="T30" i="43" s="1"/>
  <c r="Q31" i="43"/>
  <c r="R31" i="43" s="1"/>
  <c r="T31" i="43" s="1"/>
  <c r="S29" i="43"/>
  <c r="S30" i="43"/>
  <c r="S31" i="43"/>
  <c r="H17" i="43"/>
  <c r="H18" i="43"/>
  <c r="H19" i="43"/>
  <c r="H20" i="43"/>
  <c r="H2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30" i="48"/>
  <c r="I30" i="48"/>
  <c r="Q30" i="48"/>
  <c r="R30" i="48" s="1"/>
  <c r="T30" i="48" s="1"/>
  <c r="S30" i="48"/>
  <c r="F34" i="29"/>
  <c r="H33" i="29"/>
  <c r="I33" i="29"/>
  <c r="Q33" i="29"/>
  <c r="R33" i="29" s="1"/>
  <c r="T33" i="29" s="1"/>
  <c r="S33" i="29"/>
  <c r="H28" i="45"/>
  <c r="I28" i="45"/>
  <c r="Q28" i="45"/>
  <c r="R28" i="45"/>
  <c r="T28" i="45" s="1"/>
  <c r="S28" i="45"/>
  <c r="U62" i="38"/>
  <c r="U52" i="42"/>
  <c r="U34" i="43"/>
  <c r="U25" i="44"/>
  <c r="C3" i="50"/>
  <c r="C3" i="49"/>
  <c r="C3" i="48"/>
  <c r="C3" i="47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H17" i="49"/>
  <c r="H18" i="49"/>
  <c r="H19" i="49"/>
  <c r="H20" i="49"/>
  <c r="H21" i="49"/>
  <c r="H22" i="49"/>
  <c r="I17" i="49"/>
  <c r="I18" i="49"/>
  <c r="I19" i="49"/>
  <c r="I20" i="49"/>
  <c r="I21" i="49"/>
  <c r="I22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R19" i="49"/>
  <c r="T19" i="49" s="1"/>
  <c r="S17" i="49"/>
  <c r="S18" i="49"/>
  <c r="S19" i="49"/>
  <c r="S20" i="49"/>
  <c r="S21" i="49"/>
  <c r="S22" i="49"/>
  <c r="H27" i="49"/>
  <c r="I27" i="49"/>
  <c r="Q27" i="49"/>
  <c r="R27" i="49" s="1"/>
  <c r="T27" i="49" s="1"/>
  <c r="S27" i="49"/>
  <c r="H26" i="49"/>
  <c r="I26" i="49"/>
  <c r="Q26" i="49"/>
  <c r="R26" i="49" s="1"/>
  <c r="T26" i="49" s="1"/>
  <c r="S26" i="49"/>
  <c r="H25" i="49"/>
  <c r="I25" i="49"/>
  <c r="Q25" i="49"/>
  <c r="R25" i="49" s="1"/>
  <c r="T25" i="49" s="1"/>
  <c r="S25" i="49"/>
  <c r="H24" i="49"/>
  <c r="I24" i="49"/>
  <c r="Q24" i="49"/>
  <c r="R24" i="49" s="1"/>
  <c r="T24" i="49" s="1"/>
  <c r="S24" i="49"/>
  <c r="H23" i="49"/>
  <c r="I23" i="49"/>
  <c r="Q23" i="49"/>
  <c r="R23" i="49" s="1"/>
  <c r="T23" i="49" s="1"/>
  <c r="S23" i="49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80" i="46"/>
  <c r="H81" i="46"/>
  <c r="H82" i="46"/>
  <c r="H83" i="46"/>
  <c r="H84" i="46"/>
  <c r="H85" i="46"/>
  <c r="H86" i="46"/>
  <c r="H87" i="46"/>
  <c r="H88" i="46"/>
  <c r="H89" i="46"/>
  <c r="H90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80" i="46"/>
  <c r="I81" i="46"/>
  <c r="I82" i="46"/>
  <c r="I83" i="46"/>
  <c r="I84" i="46"/>
  <c r="I85" i="46"/>
  <c r="I86" i="46"/>
  <c r="I87" i="46"/>
  <c r="I88" i="46"/>
  <c r="I89" i="46"/>
  <c r="I90" i="46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/>
  <c r="T90" i="46" s="1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80" i="46"/>
  <c r="S81" i="46"/>
  <c r="S82" i="46"/>
  <c r="S83" i="46"/>
  <c r="S84" i="46"/>
  <c r="S85" i="46"/>
  <c r="S86" i="46"/>
  <c r="S87" i="46"/>
  <c r="S88" i="46"/>
  <c r="S89" i="46"/>
  <c r="S90" i="46"/>
  <c r="H17" i="44"/>
  <c r="I17" i="44" s="1"/>
  <c r="H18" i="44"/>
  <c r="I18" i="44" s="1"/>
  <c r="H19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20" i="44"/>
  <c r="H21" i="44"/>
  <c r="H22" i="44"/>
  <c r="I22" i="44" s="1"/>
  <c r="I20" i="44"/>
  <c r="I21" i="44"/>
  <c r="Q20" i="44"/>
  <c r="R20" i="44" s="1"/>
  <c r="T20" i="44" s="1"/>
  <c r="Q21" i="44"/>
  <c r="R21" i="44" s="1"/>
  <c r="T21" i="44" s="1"/>
  <c r="Q22" i="44"/>
  <c r="R22" i="44" s="1"/>
  <c r="T22" i="44" s="1"/>
  <c r="S20" i="44"/>
  <c r="S21" i="44"/>
  <c r="S22" i="44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Q19" i="41"/>
  <c r="Q20" i="41"/>
  <c r="Q21" i="41"/>
  <c r="R21" i="41" s="1"/>
  <c r="T21" i="41" s="1"/>
  <c r="Q22" i="41"/>
  <c r="R22" i="41" s="1"/>
  <c r="T22" i="41" s="1"/>
  <c r="Q23" i="41"/>
  <c r="Q24" i="4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R29" i="41" s="1"/>
  <c r="T29" i="41" s="1"/>
  <c r="Q30" i="41"/>
  <c r="R30" i="41" s="1"/>
  <c r="T30" i="41" s="1"/>
  <c r="Q31" i="41"/>
  <c r="Q32" i="41"/>
  <c r="Q33" i="41"/>
  <c r="R33" i="41" s="1"/>
  <c r="T33" i="41" s="1"/>
  <c r="Q34" i="41"/>
  <c r="R34" i="41" s="1"/>
  <c r="T34" i="41" s="1"/>
  <c r="Q35" i="41"/>
  <c r="R35" i="41" s="1"/>
  <c r="T35" i="41" s="1"/>
  <c r="Q36" i="4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Q44" i="41"/>
  <c r="R19" i="41"/>
  <c r="T19" i="41" s="1"/>
  <c r="R20" i="41"/>
  <c r="T20" i="41" s="1"/>
  <c r="R23" i="41"/>
  <c r="T23" i="41" s="1"/>
  <c r="R24" i="41"/>
  <c r="R27" i="41"/>
  <c r="T27" i="41" s="1"/>
  <c r="R31" i="41"/>
  <c r="T31" i="41" s="1"/>
  <c r="R32" i="41"/>
  <c r="T32" i="41" s="1"/>
  <c r="R36" i="41"/>
  <c r="T36" i="41" s="1"/>
  <c r="R39" i="41"/>
  <c r="R43" i="41"/>
  <c r="T43" i="41" s="1"/>
  <c r="R44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T24" i="41"/>
  <c r="T39" i="41"/>
  <c r="T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Q45" i="41"/>
  <c r="R45" i="41" s="1"/>
  <c r="T45" i="41" s="1"/>
  <c r="Q46" i="41"/>
  <c r="Q47" i="41"/>
  <c r="R47" i="41" s="1"/>
  <c r="T47" i="41" s="1"/>
  <c r="Q48" i="41"/>
  <c r="R48" i="41" s="1"/>
  <c r="T48" i="41" s="1"/>
  <c r="Q49" i="41"/>
  <c r="R49" i="41" s="1"/>
  <c r="T49" i="41" s="1"/>
  <c r="Q50" i="4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Q59" i="41"/>
  <c r="R59" i="41" s="1"/>
  <c r="T59" i="41" s="1"/>
  <c r="Q60" i="41"/>
  <c r="R60" i="41" s="1"/>
  <c r="T60" i="41" s="1"/>
  <c r="Q61" i="41"/>
  <c r="R61" i="41" s="1"/>
  <c r="T61" i="41" s="1"/>
  <c r="Q62" i="41"/>
  <c r="Q63" i="41"/>
  <c r="R63" i="41" s="1"/>
  <c r="T63" i="41" s="1"/>
  <c r="Q64" i="41"/>
  <c r="R64" i="41" s="1"/>
  <c r="T64" i="41" s="1"/>
  <c r="Q65" i="41"/>
  <c r="R65" i="41" s="1"/>
  <c r="T65" i="41" s="1"/>
  <c r="Q66" i="41"/>
  <c r="Q67" i="41"/>
  <c r="R67" i="41" s="1"/>
  <c r="T67" i="41" s="1"/>
  <c r="Q68" i="41"/>
  <c r="R68" i="41" s="1"/>
  <c r="T68" i="41" s="1"/>
  <c r="Q69" i="41"/>
  <c r="R69" i="41" s="1"/>
  <c r="T69" i="41" s="1"/>
  <c r="Q70" i="41"/>
  <c r="R46" i="41"/>
  <c r="T46" i="41" s="1"/>
  <c r="R50" i="41"/>
  <c r="T50" i="41" s="1"/>
  <c r="R58" i="41"/>
  <c r="T58" i="41" s="1"/>
  <c r="R62" i="41"/>
  <c r="T62" i="41" s="1"/>
  <c r="R66" i="41"/>
  <c r="T66" i="41" s="1"/>
  <c r="R70" i="41"/>
  <c r="T70" i="41" s="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H17" i="41"/>
  <c r="H18" i="41"/>
  <c r="H71" i="41"/>
  <c r="H72" i="41"/>
  <c r="H73" i="41"/>
  <c r="H74" i="41"/>
  <c r="H75" i="41"/>
  <c r="I17" i="41"/>
  <c r="I18" i="41"/>
  <c r="I71" i="41"/>
  <c r="I72" i="41"/>
  <c r="I73" i="41"/>
  <c r="I74" i="41"/>
  <c r="I75" i="41"/>
  <c r="Q17" i="41"/>
  <c r="R17" i="41" s="1"/>
  <c r="T17" i="41" s="1"/>
  <c r="Q18" i="41"/>
  <c r="R18" i="41" s="1"/>
  <c r="T18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S17" i="41"/>
  <c r="S18" i="41"/>
  <c r="S71" i="41"/>
  <c r="S72" i="41"/>
  <c r="S73" i="41"/>
  <c r="S74" i="41"/>
  <c r="S75" i="41"/>
  <c r="H76" i="41"/>
  <c r="H77" i="41"/>
  <c r="H78" i="41"/>
  <c r="H79" i="41"/>
  <c r="I76" i="41"/>
  <c r="I77" i="41"/>
  <c r="I78" i="41"/>
  <c r="I79" i="41"/>
  <c r="Q76" i="41"/>
  <c r="Q77" i="41"/>
  <c r="R77" i="41" s="1"/>
  <c r="T77" i="41" s="1"/>
  <c r="Q78" i="41"/>
  <c r="R78" i="41" s="1"/>
  <c r="T78" i="41" s="1"/>
  <c r="Q79" i="41"/>
  <c r="R79" i="41" s="1"/>
  <c r="T79" i="41" s="1"/>
  <c r="R76" i="41"/>
  <c r="T76" i="41" s="1"/>
  <c r="S76" i="41"/>
  <c r="S77" i="41"/>
  <c r="S78" i="41"/>
  <c r="S79" i="41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Q32" i="38"/>
  <c r="Q33" i="38"/>
  <c r="Q34" i="38"/>
  <c r="Q35" i="38"/>
  <c r="Q36" i="38"/>
  <c r="Q37" i="38"/>
  <c r="Q38" i="38"/>
  <c r="R38" i="38" s="1"/>
  <c r="T38" i="38" s="1"/>
  <c r="Q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Q45" i="38"/>
  <c r="Q46" i="38"/>
  <c r="Q47" i="38"/>
  <c r="Q48" i="38"/>
  <c r="Q49" i="38"/>
  <c r="Q50" i="38"/>
  <c r="R50" i="38" s="1"/>
  <c r="T50" i="38" s="1"/>
  <c r="Q51" i="38"/>
  <c r="R32" i="38"/>
  <c r="T32" i="38" s="1"/>
  <c r="R33" i="38"/>
  <c r="T33" i="38" s="1"/>
  <c r="R34" i="38"/>
  <c r="T34" i="38" s="1"/>
  <c r="R35" i="38"/>
  <c r="T35" i="38" s="1"/>
  <c r="R36" i="38"/>
  <c r="T36" i="38" s="1"/>
  <c r="R37" i="38"/>
  <c r="T37" i="38" s="1"/>
  <c r="R39" i="38"/>
  <c r="T39" i="38" s="1"/>
  <c r="R44" i="38"/>
  <c r="T44" i="38" s="1"/>
  <c r="R45" i="38"/>
  <c r="T45" i="38" s="1"/>
  <c r="R46" i="38"/>
  <c r="T46" i="38" s="1"/>
  <c r="R47" i="38"/>
  <c r="T47" i="38" s="1"/>
  <c r="R48" i="38"/>
  <c r="T48" i="38" s="1"/>
  <c r="R49" i="38"/>
  <c r="T49" i="38" s="1"/>
  <c r="R51" i="38"/>
  <c r="T51" i="38" s="1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30" i="37"/>
  <c r="H31" i="37"/>
  <c r="H32" i="37"/>
  <c r="H33" i="37"/>
  <c r="H34" i="37"/>
  <c r="H35" i="37"/>
  <c r="H36" i="37"/>
  <c r="H37" i="37"/>
  <c r="H38" i="37"/>
  <c r="H39" i="37"/>
  <c r="H40" i="37"/>
  <c r="I30" i="37"/>
  <c r="I31" i="37"/>
  <c r="I32" i="37"/>
  <c r="I33" i="37"/>
  <c r="I34" i="37"/>
  <c r="I35" i="37"/>
  <c r="I36" i="37"/>
  <c r="I37" i="37"/>
  <c r="I38" i="37"/>
  <c r="I39" i="37"/>
  <c r="I40" i="37"/>
  <c r="Q30" i="37"/>
  <c r="R30" i="37" s="1"/>
  <c r="T30" i="37" s="1"/>
  <c r="Q31" i="37"/>
  <c r="R31" i="37" s="1"/>
  <c r="T31" i="37" s="1"/>
  <c r="Q32" i="37"/>
  <c r="R32" i="37" s="1"/>
  <c r="T32" i="37" s="1"/>
  <c r="Q33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R33" i="37"/>
  <c r="T33" i="37" s="1"/>
  <c r="S30" i="37"/>
  <c r="S31" i="37"/>
  <c r="S32" i="37"/>
  <c r="S33" i="37"/>
  <c r="S34" i="37"/>
  <c r="S35" i="37"/>
  <c r="S36" i="37"/>
  <c r="S37" i="37"/>
  <c r="S38" i="37"/>
  <c r="S39" i="37"/>
  <c r="S40" i="37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Q47" i="78"/>
  <c r="Q48" i="78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Q57" i="78"/>
  <c r="Q58" i="78"/>
  <c r="R58" i="78" s="1"/>
  <c r="T58" i="78" s="1"/>
  <c r="Q59" i="78"/>
  <c r="Q60" i="78"/>
  <c r="R60" i="78" s="1"/>
  <c r="T60" i="78" s="1"/>
  <c r="Q61" i="78"/>
  <c r="R61" i="78" s="1"/>
  <c r="T61" i="78" s="1"/>
  <c r="Q62" i="78"/>
  <c r="R62" i="78" s="1"/>
  <c r="T62" i="78" s="1"/>
  <c r="Q63" i="78"/>
  <c r="Q64" i="78"/>
  <c r="R64" i="78" s="1"/>
  <c r="T64" i="78" s="1"/>
  <c r="R47" i="78"/>
  <c r="T47" i="78" s="1"/>
  <c r="R48" i="78"/>
  <c r="T48" i="78" s="1"/>
  <c r="R56" i="78"/>
  <c r="T56" i="78" s="1"/>
  <c r="R57" i="78"/>
  <c r="T57" i="78" s="1"/>
  <c r="R59" i="78"/>
  <c r="T59" i="78" s="1"/>
  <c r="R63" i="78"/>
  <c r="T63" i="78" s="1"/>
  <c r="S47" i="78"/>
  <c r="S48" i="78"/>
  <c r="S49" i="78"/>
  <c r="S50" i="78"/>
  <c r="S51" i="78"/>
  <c r="S52" i="78"/>
  <c r="S53" i="78"/>
  <c r="S54" i="78"/>
  <c r="S55" i="78"/>
  <c r="S56" i="78"/>
  <c r="S57" i="78"/>
  <c r="S58" i="78"/>
  <c r="S59" i="78"/>
  <c r="S60" i="78"/>
  <c r="S61" i="78"/>
  <c r="S62" i="78"/>
  <c r="S63" i="78"/>
  <c r="S64" i="78"/>
  <c r="H18" i="35"/>
  <c r="H19" i="35"/>
  <c r="H20" i="35"/>
  <c r="I20" i="35" s="1"/>
  <c r="H21" i="35"/>
  <c r="H22" i="35"/>
  <c r="H23" i="35"/>
  <c r="I23" i="35" s="1"/>
  <c r="H24" i="35"/>
  <c r="I24" i="35" s="1"/>
  <c r="H25" i="35"/>
  <c r="H26" i="35"/>
  <c r="H27" i="35"/>
  <c r="H28" i="35"/>
  <c r="H29" i="35"/>
  <c r="H30" i="35"/>
  <c r="H31" i="35"/>
  <c r="I31" i="35" s="1"/>
  <c r="H32" i="35"/>
  <c r="I32" i="35" s="1"/>
  <c r="H33" i="35"/>
  <c r="H34" i="35"/>
  <c r="I34" i="35" s="1"/>
  <c r="H35" i="35"/>
  <c r="I35" i="35" s="1"/>
  <c r="H36" i="35"/>
  <c r="H37" i="35"/>
  <c r="I18" i="35"/>
  <c r="I19" i="35"/>
  <c r="I21" i="35"/>
  <c r="I22" i="35"/>
  <c r="I25" i="35"/>
  <c r="I26" i="35"/>
  <c r="I27" i="35"/>
  <c r="I28" i="35"/>
  <c r="I29" i="35"/>
  <c r="I30" i="35"/>
  <c r="I33" i="35"/>
  <c r="I36" i="35"/>
  <c r="I37" i="35"/>
  <c r="Q18" i="35"/>
  <c r="R18" i="35" s="1"/>
  <c r="T18" i="35" s="1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Q26" i="35"/>
  <c r="R26" i="35" s="1"/>
  <c r="T26" i="35" s="1"/>
  <c r="Q27" i="35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Q36" i="35"/>
  <c r="Q37" i="35"/>
  <c r="R19" i="35"/>
  <c r="R23" i="35"/>
  <c r="T23" i="35" s="1"/>
  <c r="R25" i="35"/>
  <c r="T25" i="35" s="1"/>
  <c r="R27" i="35"/>
  <c r="R35" i="35"/>
  <c r="R36" i="35"/>
  <c r="T36" i="35" s="1"/>
  <c r="R37" i="35"/>
  <c r="T37" i="35" s="1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T19" i="35"/>
  <c r="T27" i="35"/>
  <c r="T35" i="35"/>
  <c r="H38" i="35"/>
  <c r="H39" i="35"/>
  <c r="H40" i="35"/>
  <c r="H41" i="35"/>
  <c r="H42" i="35"/>
  <c r="H43" i="35"/>
  <c r="H44" i="35"/>
  <c r="H45" i="35"/>
  <c r="H46" i="35"/>
  <c r="H47" i="35"/>
  <c r="H49" i="35"/>
  <c r="H50" i="35"/>
  <c r="H51" i="35"/>
  <c r="H52" i="35"/>
  <c r="I52" i="35" s="1"/>
  <c r="H53" i="35"/>
  <c r="I53" i="35" s="1"/>
  <c r="H54" i="35"/>
  <c r="I54" i="35" s="1"/>
  <c r="H55" i="35"/>
  <c r="I55" i="35" s="1"/>
  <c r="H56" i="35"/>
  <c r="H57" i="35"/>
  <c r="I57" i="35" s="1"/>
  <c r="I38" i="35"/>
  <c r="I39" i="35"/>
  <c r="I40" i="35"/>
  <c r="I41" i="35"/>
  <c r="I42" i="35"/>
  <c r="I43" i="35"/>
  <c r="I44" i="35"/>
  <c r="I45" i="35"/>
  <c r="I46" i="35"/>
  <c r="I47" i="35"/>
  <c r="I49" i="35"/>
  <c r="I50" i="35"/>
  <c r="I51" i="35"/>
  <c r="I56" i="35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Q44" i="35"/>
  <c r="Q45" i="35"/>
  <c r="Q46" i="35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Q56" i="35"/>
  <c r="R56" i="35" s="1"/>
  <c r="T56" i="35" s="1"/>
  <c r="Q57" i="35"/>
  <c r="R43" i="35"/>
  <c r="T43" i="35" s="1"/>
  <c r="R44" i="35"/>
  <c r="T44" i="35" s="1"/>
  <c r="R45" i="35"/>
  <c r="T45" i="35" s="1"/>
  <c r="R46" i="35"/>
  <c r="T46" i="35" s="1"/>
  <c r="R55" i="35"/>
  <c r="T55" i="35" s="1"/>
  <c r="R57" i="35"/>
  <c r="T57" i="35" s="1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H17" i="35"/>
  <c r="H58" i="35"/>
  <c r="I58" i="35" s="1"/>
  <c r="H59" i="35"/>
  <c r="H60" i="35"/>
  <c r="H61" i="35"/>
  <c r="I17" i="35"/>
  <c r="I59" i="35"/>
  <c r="I60" i="35"/>
  <c r="I61" i="35"/>
  <c r="Q17" i="35"/>
  <c r="R17" i="35" s="1"/>
  <c r="T17" i="35" s="1"/>
  <c r="Q58" i="35"/>
  <c r="R58" i="35" s="1"/>
  <c r="T58" i="35" s="1"/>
  <c r="Q59" i="35"/>
  <c r="Q60" i="35"/>
  <c r="R60" i="35" s="1"/>
  <c r="T60" i="35" s="1"/>
  <c r="Q61" i="35"/>
  <c r="R61" i="35" s="1"/>
  <c r="T61" i="35" s="1"/>
  <c r="R59" i="35"/>
  <c r="T59" i="35" s="1"/>
  <c r="S17" i="35"/>
  <c r="S58" i="35"/>
  <c r="S59" i="35"/>
  <c r="S60" i="35"/>
  <c r="S61" i="35"/>
  <c r="H32" i="32"/>
  <c r="H33" i="32"/>
  <c r="H34" i="32"/>
  <c r="H35" i="32"/>
  <c r="I35" i="32" s="1"/>
  <c r="I32" i="32"/>
  <c r="I33" i="32"/>
  <c r="I34" i="32"/>
  <c r="Q32" i="32"/>
  <c r="Q33" i="32"/>
  <c r="R33" i="32" s="1"/>
  <c r="T33" i="32" s="1"/>
  <c r="Q34" i="32"/>
  <c r="R34" i="32" s="1"/>
  <c r="T34" i="32" s="1"/>
  <c r="Q35" i="32"/>
  <c r="R35" i="32" s="1"/>
  <c r="T35" i="32" s="1"/>
  <c r="R32" i="32"/>
  <c r="T32" i="32" s="1"/>
  <c r="S32" i="32"/>
  <c r="S33" i="32"/>
  <c r="S34" i="32"/>
  <c r="S35" i="32"/>
  <c r="H17" i="32"/>
  <c r="I17" i="32" s="1"/>
  <c r="H18" i="32"/>
  <c r="I18" i="32" s="1"/>
  <c r="H19" i="32"/>
  <c r="H20" i="32"/>
  <c r="H21" i="32"/>
  <c r="I21" i="32" s="1"/>
  <c r="I19" i="32"/>
  <c r="I20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S17" i="32"/>
  <c r="S18" i="32"/>
  <c r="S19" i="32"/>
  <c r="S20" i="32"/>
  <c r="S21" i="32"/>
  <c r="H22" i="32"/>
  <c r="I22" i="32" s="1"/>
  <c r="H23" i="32"/>
  <c r="H24" i="32"/>
  <c r="H25" i="32"/>
  <c r="H26" i="32"/>
  <c r="I23" i="32"/>
  <c r="I24" i="32"/>
  <c r="I25" i="32"/>
  <c r="I26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/>
  <c r="T26" i="32" s="1"/>
  <c r="S22" i="32"/>
  <c r="S23" i="32"/>
  <c r="S24" i="32"/>
  <c r="S25" i="32"/>
  <c r="S26" i="32"/>
  <c r="H72" i="31"/>
  <c r="I72" i="31"/>
  <c r="Q72" i="31"/>
  <c r="R72" i="31" s="1"/>
  <c r="T72" i="31" s="1"/>
  <c r="S72" i="31"/>
  <c r="H54" i="31"/>
  <c r="H55" i="31"/>
  <c r="H56" i="31"/>
  <c r="H57" i="31"/>
  <c r="H58" i="31"/>
  <c r="H59" i="31"/>
  <c r="I59" i="31" s="1"/>
  <c r="H60" i="31"/>
  <c r="H61" i="31"/>
  <c r="H62" i="31"/>
  <c r="I54" i="31"/>
  <c r="I55" i="31"/>
  <c r="I56" i="31"/>
  <c r="I57" i="31"/>
  <c r="I58" i="31"/>
  <c r="I60" i="31"/>
  <c r="I61" i="31"/>
  <c r="I62" i="31"/>
  <c r="Q54" i="31"/>
  <c r="R54" i="31" s="1"/>
  <c r="T54" i="31" s="1"/>
  <c r="Q55" i="31"/>
  <c r="R55" i="31" s="1"/>
  <c r="T55" i="31" s="1"/>
  <c r="Q56" i="31"/>
  <c r="R56" i="31" s="1"/>
  <c r="T56" i="31" s="1"/>
  <c r="Q57" i="31"/>
  <c r="Q58" i="31"/>
  <c r="R58" i="31" s="1"/>
  <c r="T58" i="31" s="1"/>
  <c r="Q59" i="31"/>
  <c r="R59" i="31" s="1"/>
  <c r="T59" i="31" s="1"/>
  <c r="Q60" i="31"/>
  <c r="Q61" i="31"/>
  <c r="R61" i="31" s="1"/>
  <c r="T61" i="31" s="1"/>
  <c r="Q62" i="31"/>
  <c r="R62" i="31" s="1"/>
  <c r="T62" i="31" s="1"/>
  <c r="R57" i="31"/>
  <c r="T57" i="31" s="1"/>
  <c r="R60" i="31"/>
  <c r="T60" i="31" s="1"/>
  <c r="S54" i="31"/>
  <c r="S55" i="31"/>
  <c r="S56" i="31"/>
  <c r="S57" i="31"/>
  <c r="S58" i="31"/>
  <c r="S59" i="31"/>
  <c r="S60" i="31"/>
  <c r="S61" i="31"/>
  <c r="S62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Q25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Q38" i="31"/>
  <c r="R38" i="31" s="1"/>
  <c r="T38" i="31" s="1"/>
  <c r="Q39" i="31"/>
  <c r="R39" i="31" s="1"/>
  <c r="T39" i="31" s="1"/>
  <c r="R24" i="31"/>
  <c r="T24" i="31" s="1"/>
  <c r="R25" i="31"/>
  <c r="T25" i="31" s="1"/>
  <c r="R37" i="31"/>
  <c r="T37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3" i="78"/>
  <c r="B12" i="78"/>
  <c r="F72" i="78"/>
  <c r="I17" i="43" l="1"/>
  <c r="U120" i="46"/>
  <c r="U49" i="37"/>
  <c r="U53" i="33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I18" i="43" l="1"/>
  <c r="H16" i="40"/>
  <c r="F20" i="28"/>
  <c r="S71" i="78"/>
  <c r="R71" i="78"/>
  <c r="T71" i="78" s="1"/>
  <c r="Q71" i="78"/>
  <c r="I71" i="78"/>
  <c r="H71" i="78"/>
  <c r="S70" i="78"/>
  <c r="Q70" i="78"/>
  <c r="R70" i="78" s="1"/>
  <c r="T70" i="78" s="1"/>
  <c r="I70" i="78"/>
  <c r="H70" i="78"/>
  <c r="S69" i="78"/>
  <c r="Q69" i="78"/>
  <c r="R69" i="78" s="1"/>
  <c r="T69" i="78" s="1"/>
  <c r="I69" i="78"/>
  <c r="H69" i="78"/>
  <c r="S68" i="78"/>
  <c r="Q68" i="78"/>
  <c r="R68" i="78" s="1"/>
  <c r="T68" i="78" s="1"/>
  <c r="I68" i="78"/>
  <c r="H68" i="78"/>
  <c r="S67" i="78"/>
  <c r="Q67" i="78"/>
  <c r="R67" i="78" s="1"/>
  <c r="T67" i="78" s="1"/>
  <c r="I67" i="78"/>
  <c r="H67" i="78"/>
  <c r="S66" i="78"/>
  <c r="Q66" i="78"/>
  <c r="R66" i="78" s="1"/>
  <c r="T66" i="78" s="1"/>
  <c r="I66" i="78"/>
  <c r="H66" i="78"/>
  <c r="S65" i="78"/>
  <c r="R65" i="78"/>
  <c r="T65" i="78" s="1"/>
  <c r="Q65" i="78"/>
  <c r="I65" i="78"/>
  <c r="H65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2" i="78"/>
  <c r="H35" i="50"/>
  <c r="H36" i="50"/>
  <c r="H37" i="50"/>
  <c r="H38" i="50"/>
  <c r="H39" i="50"/>
  <c r="H40" i="50"/>
  <c r="H41" i="50"/>
  <c r="I35" i="50"/>
  <c r="I36" i="50"/>
  <c r="I37" i="50"/>
  <c r="I38" i="50"/>
  <c r="I39" i="50"/>
  <c r="I40" i="50"/>
  <c r="I41" i="50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S35" i="50"/>
  <c r="S36" i="50"/>
  <c r="S37" i="50"/>
  <c r="S38" i="50"/>
  <c r="S39" i="50"/>
  <c r="S40" i="50"/>
  <c r="S41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H21" i="48"/>
  <c r="H22" i="48"/>
  <c r="H23" i="48"/>
  <c r="H24" i="48"/>
  <c r="H25" i="48"/>
  <c r="H26" i="48"/>
  <c r="H27" i="48"/>
  <c r="I17" i="48"/>
  <c r="I18" i="48"/>
  <c r="I19" i="48"/>
  <c r="I20" i="48"/>
  <c r="I21" i="48"/>
  <c r="I22" i="48"/>
  <c r="I23" i="48"/>
  <c r="I24" i="48"/>
  <c r="I25" i="48"/>
  <c r="I26" i="48"/>
  <c r="I27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S17" i="48"/>
  <c r="S18" i="48"/>
  <c r="S19" i="48"/>
  <c r="S20" i="48"/>
  <c r="S21" i="48"/>
  <c r="S22" i="48"/>
  <c r="S23" i="48"/>
  <c r="S24" i="48"/>
  <c r="S25" i="48"/>
  <c r="S26" i="48"/>
  <c r="S27" i="48"/>
  <c r="H27" i="47"/>
  <c r="H28" i="47"/>
  <c r="H29" i="47"/>
  <c r="H30" i="47"/>
  <c r="H31" i="47"/>
  <c r="I27" i="47"/>
  <c r="I28" i="47"/>
  <c r="I29" i="47"/>
  <c r="I30" i="47"/>
  <c r="I31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S27" i="47"/>
  <c r="S28" i="47"/>
  <c r="S29" i="47"/>
  <c r="S30" i="47"/>
  <c r="S31" i="47"/>
  <c r="H17" i="47"/>
  <c r="H18" i="47"/>
  <c r="H19" i="47"/>
  <c r="H20" i="47"/>
  <c r="H21" i="47"/>
  <c r="H22" i="47"/>
  <c r="H23" i="47"/>
  <c r="H24" i="47"/>
  <c r="H25" i="47"/>
  <c r="H26" i="47"/>
  <c r="I17" i="47"/>
  <c r="I18" i="47"/>
  <c r="I19" i="47"/>
  <c r="I20" i="47"/>
  <c r="I21" i="47"/>
  <c r="I22" i="47"/>
  <c r="I23" i="47"/>
  <c r="I24" i="47"/>
  <c r="I25" i="47"/>
  <c r="I26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I27" i="45"/>
  <c r="Q27" i="45"/>
  <c r="R27" i="45" s="1"/>
  <c r="T27" i="45" s="1"/>
  <c r="S27" i="45"/>
  <c r="H111" i="46"/>
  <c r="H112" i="46"/>
  <c r="H113" i="46"/>
  <c r="H114" i="46"/>
  <c r="H115" i="46"/>
  <c r="H116" i="46"/>
  <c r="H117" i="46"/>
  <c r="H118" i="46"/>
  <c r="H119" i="46"/>
  <c r="I111" i="46"/>
  <c r="I112" i="46"/>
  <c r="I113" i="46"/>
  <c r="I114" i="46"/>
  <c r="I115" i="46"/>
  <c r="I116" i="46"/>
  <c r="I117" i="46"/>
  <c r="I118" i="46"/>
  <c r="I119" i="46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S111" i="46"/>
  <c r="S112" i="46"/>
  <c r="S113" i="46"/>
  <c r="S114" i="46"/>
  <c r="S115" i="46"/>
  <c r="S116" i="46"/>
  <c r="S117" i="46"/>
  <c r="S118" i="46"/>
  <c r="S119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24" i="43"/>
  <c r="H25" i="43"/>
  <c r="H26" i="43"/>
  <c r="H27" i="43"/>
  <c r="H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22" i="43"/>
  <c r="H23" i="43"/>
  <c r="H33" i="43"/>
  <c r="Q22" i="43"/>
  <c r="R22" i="43" s="1"/>
  <c r="T22" i="43" s="1"/>
  <c r="Q23" i="43"/>
  <c r="R23" i="43" s="1"/>
  <c r="T23" i="43" s="1"/>
  <c r="Q33" i="43"/>
  <c r="R33" i="43" s="1"/>
  <c r="T33" i="43" s="1"/>
  <c r="S22" i="43"/>
  <c r="S23" i="43"/>
  <c r="S33" i="43"/>
  <c r="I20" i="43" l="1"/>
  <c r="I19" i="43"/>
  <c r="S72" i="78"/>
  <c r="C20" i="28" s="1"/>
  <c r="I72" i="78"/>
  <c r="H72" i="78"/>
  <c r="T72" i="78"/>
  <c r="E20" i="28" s="1"/>
  <c r="H48" i="42"/>
  <c r="H49" i="42"/>
  <c r="H50" i="42"/>
  <c r="H51" i="42"/>
  <c r="I48" i="42"/>
  <c r="I49" i="42"/>
  <c r="I50" i="42"/>
  <c r="I51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S48" i="42"/>
  <c r="S49" i="42"/>
  <c r="S50" i="42"/>
  <c r="S51" i="42"/>
  <c r="H52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52" i="38"/>
  <c r="H53" i="38"/>
  <c r="H5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52" i="38"/>
  <c r="I53" i="38"/>
  <c r="I5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52" i="38"/>
  <c r="R52" i="38" s="1"/>
  <c r="T52" i="38" s="1"/>
  <c r="Q53" i="38"/>
  <c r="R53" i="38" s="1"/>
  <c r="T53" i="38" s="1"/>
  <c r="Q54" i="38"/>
  <c r="R22" i="38"/>
  <c r="T22" i="38" s="1"/>
  <c r="R54" i="38"/>
  <c r="T54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52" i="38"/>
  <c r="S53" i="38"/>
  <c r="S54" i="38"/>
  <c r="H61" i="38"/>
  <c r="I61" i="38"/>
  <c r="Q61" i="38"/>
  <c r="R61" i="38" s="1"/>
  <c r="T61" i="38" s="1"/>
  <c r="S61" i="38"/>
  <c r="H55" i="38"/>
  <c r="H56" i="38"/>
  <c r="H57" i="38"/>
  <c r="H58" i="38"/>
  <c r="H59" i="38"/>
  <c r="I55" i="38"/>
  <c r="I56" i="38"/>
  <c r="I57" i="38"/>
  <c r="I58" i="38"/>
  <c r="I59" i="38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S55" i="38"/>
  <c r="S56" i="38"/>
  <c r="S57" i="38"/>
  <c r="S58" i="38"/>
  <c r="S59" i="38"/>
  <c r="H60" i="38"/>
  <c r="I60" i="38"/>
  <c r="Q60" i="38"/>
  <c r="R60" i="38" s="1"/>
  <c r="T60" i="38" s="1"/>
  <c r="S60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H51" i="36"/>
  <c r="I51" i="36"/>
  <c r="Q51" i="36"/>
  <c r="R51" i="36" s="1"/>
  <c r="T51" i="36" s="1"/>
  <c r="S51" i="36"/>
  <c r="H27" i="32"/>
  <c r="H28" i="32"/>
  <c r="H29" i="32"/>
  <c r="I29" i="32" s="1"/>
  <c r="H30" i="32"/>
  <c r="I27" i="32"/>
  <c r="I28" i="32"/>
  <c r="I30" i="32"/>
  <c r="Q27" i="32"/>
  <c r="R27" i="32" s="1"/>
  <c r="T27" i="32" s="1"/>
  <c r="Q28" i="32"/>
  <c r="Q29" i="32"/>
  <c r="R29" i="32" s="1"/>
  <c r="T29" i="32" s="1"/>
  <c r="Q30" i="32"/>
  <c r="R30" i="32" s="1"/>
  <c r="T30" i="32" s="1"/>
  <c r="R28" i="32"/>
  <c r="T28" i="32" s="1"/>
  <c r="S27" i="32"/>
  <c r="S28" i="32"/>
  <c r="S29" i="32"/>
  <c r="S30" i="32"/>
  <c r="H31" i="32"/>
  <c r="I31" i="32"/>
  <c r="Q31" i="32"/>
  <c r="R31" i="32" s="1"/>
  <c r="T31" i="32" s="1"/>
  <c r="S31" i="32"/>
  <c r="H66" i="31"/>
  <c r="H67" i="31"/>
  <c r="H68" i="31"/>
  <c r="H69" i="31"/>
  <c r="H70" i="31"/>
  <c r="H71" i="31"/>
  <c r="I66" i="31"/>
  <c r="I67" i="31"/>
  <c r="I68" i="31"/>
  <c r="I69" i="31"/>
  <c r="I70" i="31"/>
  <c r="I71" i="3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S66" i="31"/>
  <c r="S67" i="31"/>
  <c r="S68" i="31"/>
  <c r="S69" i="31"/>
  <c r="S70" i="31"/>
  <c r="S71" i="31"/>
  <c r="H40" i="31"/>
  <c r="H41" i="31"/>
  <c r="I41" i="31" s="1"/>
  <c r="H42" i="31"/>
  <c r="H43" i="31"/>
  <c r="I43" i="31" s="1"/>
  <c r="H44" i="31"/>
  <c r="I44" i="31" s="1"/>
  <c r="H45" i="31"/>
  <c r="I45" i="31" s="1"/>
  <c r="H46" i="31"/>
  <c r="H47" i="31"/>
  <c r="I47" i="31" s="1"/>
  <c r="H48" i="31"/>
  <c r="I48" i="31" s="1"/>
  <c r="H49" i="31"/>
  <c r="I49" i="31" s="1"/>
  <c r="H50" i="31"/>
  <c r="H51" i="31"/>
  <c r="I40" i="31"/>
  <c r="I42" i="31"/>
  <c r="I46" i="31"/>
  <c r="I50" i="31"/>
  <c r="I51" i="31"/>
  <c r="Q40" i="3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Q51" i="31"/>
  <c r="R51" i="31" s="1"/>
  <c r="T51" i="31" s="1"/>
  <c r="R40" i="31"/>
  <c r="T40" i="31" s="1"/>
  <c r="R45" i="31"/>
  <c r="T45" i="31" s="1"/>
  <c r="R50" i="31"/>
  <c r="T50" i="31" s="1"/>
  <c r="S40" i="31"/>
  <c r="S41" i="31"/>
  <c r="S42" i="31"/>
  <c r="S43" i="31"/>
  <c r="S44" i="31"/>
  <c r="S45" i="31"/>
  <c r="S46" i="31"/>
  <c r="S47" i="31"/>
  <c r="S48" i="31"/>
  <c r="S49" i="31"/>
  <c r="S50" i="31"/>
  <c r="S51" i="31"/>
  <c r="H18" i="29"/>
  <c r="H19" i="29"/>
  <c r="I19" i="29" s="1"/>
  <c r="H20" i="29"/>
  <c r="I20" i="29" s="1"/>
  <c r="H21" i="29"/>
  <c r="H23" i="29"/>
  <c r="H24" i="29"/>
  <c r="H25" i="29"/>
  <c r="H26" i="29"/>
  <c r="I26" i="29" s="1"/>
  <c r="H27" i="29"/>
  <c r="I27" i="29" s="1"/>
  <c r="H28" i="29"/>
  <c r="H29" i="29"/>
  <c r="H30" i="29"/>
  <c r="I30" i="29" s="1"/>
  <c r="H31" i="29"/>
  <c r="I31" i="29" s="1"/>
  <c r="H32" i="29"/>
  <c r="I18" i="29"/>
  <c r="I21" i="29"/>
  <c r="I23" i="29"/>
  <c r="I24" i="29"/>
  <c r="I25" i="29"/>
  <c r="I28" i="29"/>
  <c r="I29" i="29"/>
  <c r="I32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I21" i="43" l="1"/>
  <c r="I16" i="45"/>
  <c r="I22" i="43" l="1"/>
  <c r="I23" i="43"/>
  <c r="H23" i="44"/>
  <c r="H24" i="44"/>
  <c r="I24" i="44" s="1"/>
  <c r="I23" i="44"/>
  <c r="Q23" i="44"/>
  <c r="R23" i="44" s="1"/>
  <c r="T23" i="44" s="1"/>
  <c r="Q24" i="44"/>
  <c r="R24" i="44" s="1"/>
  <c r="T24" i="44" s="1"/>
  <c r="S23" i="44"/>
  <c r="S24" i="44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R21" i="39"/>
  <c r="T21" i="39" s="1"/>
  <c r="R25" i="39"/>
  <c r="T25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H43" i="39"/>
  <c r="I41" i="39"/>
  <c r="I42" i="39"/>
  <c r="I43" i="39"/>
  <c r="Q41" i="39"/>
  <c r="R41" i="39" s="1"/>
  <c r="T41" i="39" s="1"/>
  <c r="Q42" i="39"/>
  <c r="R42" i="39" s="1"/>
  <c r="T42" i="39" s="1"/>
  <c r="Q43" i="39"/>
  <c r="R43" i="39" s="1"/>
  <c r="T43" i="39" s="1"/>
  <c r="S41" i="39"/>
  <c r="S42" i="39"/>
  <c r="S43" i="39"/>
  <c r="H18" i="39"/>
  <c r="I18" i="39"/>
  <c r="Q18" i="39"/>
  <c r="R18" i="39" s="1"/>
  <c r="T18" i="39" s="1"/>
  <c r="S18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H35" i="33"/>
  <c r="H36" i="33"/>
  <c r="H37" i="33"/>
  <c r="H38" i="33"/>
  <c r="I38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H47" i="33"/>
  <c r="I47" i="33" s="1"/>
  <c r="H48" i="33"/>
  <c r="I48" i="33" s="1"/>
  <c r="H49" i="33"/>
  <c r="I49" i="33" s="1"/>
  <c r="H50" i="33"/>
  <c r="H51" i="33"/>
  <c r="H52" i="33"/>
  <c r="I24" i="33"/>
  <c r="I25" i="33"/>
  <c r="I26" i="33"/>
  <c r="I34" i="33"/>
  <c r="I35" i="33"/>
  <c r="I36" i="33"/>
  <c r="I37" i="33"/>
  <c r="I46" i="33"/>
  <c r="I50" i="33"/>
  <c r="I51" i="33"/>
  <c r="I52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62" i="35"/>
  <c r="H16" i="50"/>
  <c r="H16" i="49"/>
  <c r="H28" i="48"/>
  <c r="H29" i="48"/>
  <c r="H31" i="48"/>
  <c r="H16" i="48"/>
  <c r="H105" i="46"/>
  <c r="H106" i="46"/>
  <c r="H107" i="46"/>
  <c r="H108" i="46"/>
  <c r="H109" i="46"/>
  <c r="H110" i="46"/>
  <c r="H99" i="46"/>
  <c r="H100" i="46"/>
  <c r="H101" i="46"/>
  <c r="H102" i="46"/>
  <c r="H103" i="46"/>
  <c r="H104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3" i="40"/>
  <c r="H54" i="40"/>
  <c r="H55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41" i="37"/>
  <c r="H42" i="37"/>
  <c r="H43" i="37"/>
  <c r="H44" i="37"/>
  <c r="H45" i="37"/>
  <c r="H46" i="37"/>
  <c r="H47" i="37"/>
  <c r="H48" i="37"/>
  <c r="H16" i="31"/>
  <c r="I16" i="31" s="1"/>
  <c r="H52" i="31"/>
  <c r="H53" i="31"/>
  <c r="H63" i="31"/>
  <c r="I63" i="31" s="1"/>
  <c r="H64" i="31"/>
  <c r="I64" i="31" s="1"/>
  <c r="H65" i="31"/>
  <c r="I65" i="31" s="1"/>
  <c r="I53" i="31"/>
  <c r="H16" i="37"/>
  <c r="I25" i="43" l="1"/>
  <c r="I24" i="43"/>
  <c r="H49" i="37"/>
  <c r="H42" i="50"/>
  <c r="I26" i="43" l="1"/>
  <c r="I27" i="43"/>
  <c r="I28" i="43"/>
  <c r="I33" i="43"/>
  <c r="I31" i="48"/>
  <c r="Q31" i="48"/>
  <c r="R31" i="48" s="1"/>
  <c r="T31" i="48" s="1"/>
  <c r="S31" i="48"/>
  <c r="H18" i="46"/>
  <c r="H19" i="46"/>
  <c r="H20" i="46"/>
  <c r="H53" i="46"/>
  <c r="H54" i="46"/>
  <c r="H55" i="46"/>
  <c r="H91" i="46"/>
  <c r="H92" i="46"/>
  <c r="H93" i="46"/>
  <c r="H94" i="46"/>
  <c r="H95" i="46"/>
  <c r="H96" i="46"/>
  <c r="H97" i="46"/>
  <c r="H98" i="46"/>
  <c r="I98" i="46" s="1"/>
  <c r="I18" i="46"/>
  <c r="I19" i="46"/>
  <c r="I20" i="46"/>
  <c r="I53" i="46"/>
  <c r="I54" i="46"/>
  <c r="I55" i="46"/>
  <c r="I91" i="46"/>
  <c r="I92" i="46"/>
  <c r="I93" i="46"/>
  <c r="I94" i="46"/>
  <c r="I95" i="46"/>
  <c r="I96" i="46"/>
  <c r="I97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S18" i="46"/>
  <c r="S19" i="46"/>
  <c r="S20" i="46"/>
  <c r="S53" i="46"/>
  <c r="S54" i="46"/>
  <c r="S55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H17" i="46"/>
  <c r="I17" i="46"/>
  <c r="Q17" i="46"/>
  <c r="R17" i="46" s="1"/>
  <c r="T17" i="46" s="1"/>
  <c r="S17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R39" i="40"/>
  <c r="T39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I52" i="31"/>
  <c r="Q16" i="31"/>
  <c r="R16" i="31" s="1"/>
  <c r="T16" i="31" s="1"/>
  <c r="Q52" i="31"/>
  <c r="R52" i="31" s="1"/>
  <c r="T52" i="31" s="1"/>
  <c r="Q53" i="31"/>
  <c r="R53" i="31" s="1"/>
  <c r="T53" i="31" s="1"/>
  <c r="Q63" i="31"/>
  <c r="R63" i="31" s="1"/>
  <c r="T63" i="31" s="1"/>
  <c r="Q64" i="31"/>
  <c r="R64" i="31" s="1"/>
  <c r="T64" i="31" s="1"/>
  <c r="Q65" i="31"/>
  <c r="R65" i="31" s="1"/>
  <c r="T65" i="31" s="1"/>
  <c r="S16" i="31"/>
  <c r="S52" i="31"/>
  <c r="S53" i="31"/>
  <c r="S63" i="31"/>
  <c r="S64" i="31"/>
  <c r="S65" i="31"/>
  <c r="F34" i="28" l="1"/>
  <c r="F33" i="28"/>
  <c r="F32" i="28"/>
  <c r="F31" i="28"/>
  <c r="F29" i="28"/>
  <c r="B13" i="50" l="1"/>
  <c r="B12" i="50"/>
  <c r="B13" i="49"/>
  <c r="B12" i="49"/>
  <c r="B13" i="48"/>
  <c r="B12" i="48"/>
  <c r="S16" i="50"/>
  <c r="Q16" i="50"/>
  <c r="R16" i="50" s="1"/>
  <c r="T16" i="50" s="1"/>
  <c r="I16" i="50"/>
  <c r="C9" i="50"/>
  <c r="C8" i="50"/>
  <c r="C7" i="50"/>
  <c r="C6" i="50"/>
  <c r="C2" i="50"/>
  <c r="S16" i="49"/>
  <c r="Q16" i="49"/>
  <c r="R16" i="49" s="1"/>
  <c r="T16" i="49" s="1"/>
  <c r="I16" i="49"/>
  <c r="C9" i="49"/>
  <c r="C8" i="49"/>
  <c r="C7" i="49"/>
  <c r="C6" i="49"/>
  <c r="C2" i="49"/>
  <c r="I42" i="50" l="1"/>
  <c r="T42" i="50"/>
  <c r="E34" i="28" s="1"/>
  <c r="S42" i="50"/>
  <c r="C34" i="28" s="1"/>
  <c r="H28" i="49"/>
  <c r="I28" i="49"/>
  <c r="S28" i="49"/>
  <c r="C33" i="28" s="1"/>
  <c r="T28" i="49"/>
  <c r="E33" i="28" s="1"/>
  <c r="B13" i="47"/>
  <c r="B12" i="47"/>
  <c r="B13" i="46"/>
  <c r="B12" i="46"/>
  <c r="I48" i="40"/>
  <c r="I49" i="40"/>
  <c r="I50" i="40"/>
  <c r="I51" i="40"/>
  <c r="I52" i="40"/>
  <c r="I53" i="40"/>
  <c r="I54" i="40"/>
  <c r="I55" i="40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S48" i="40"/>
  <c r="S49" i="40"/>
  <c r="S50" i="40"/>
  <c r="S51" i="40"/>
  <c r="S52" i="40"/>
  <c r="S53" i="40"/>
  <c r="S54" i="40"/>
  <c r="S55" i="40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41" i="37"/>
  <c r="I42" i="37"/>
  <c r="I43" i="37"/>
  <c r="I44" i="37"/>
  <c r="I45" i="37"/>
  <c r="I46" i="37"/>
  <c r="I47" i="37"/>
  <c r="I4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41" i="37"/>
  <c r="S42" i="37"/>
  <c r="S43" i="37"/>
  <c r="S44" i="37"/>
  <c r="S45" i="37"/>
  <c r="S46" i="37"/>
  <c r="S47" i="37"/>
  <c r="S48" i="37"/>
  <c r="S29" i="48"/>
  <c r="Q29" i="48"/>
  <c r="R29" i="48" s="1"/>
  <c r="T29" i="48" s="1"/>
  <c r="I29" i="48"/>
  <c r="S28" i="48"/>
  <c r="Q28" i="48"/>
  <c r="R28" i="48" s="1"/>
  <c r="T28" i="48" s="1"/>
  <c r="I28" i="48"/>
  <c r="S16" i="48"/>
  <c r="Q16" i="48"/>
  <c r="R16" i="48" s="1"/>
  <c r="T16" i="48" s="1"/>
  <c r="C9" i="48"/>
  <c r="C8" i="48"/>
  <c r="C7" i="48"/>
  <c r="C6" i="48"/>
  <c r="C2" i="48"/>
  <c r="S16" i="47"/>
  <c r="Q16" i="47"/>
  <c r="R16" i="47" s="1"/>
  <c r="T16" i="47" s="1"/>
  <c r="T32" i="47" s="1"/>
  <c r="E31" i="28" s="1"/>
  <c r="I16" i="47"/>
  <c r="H16" i="47"/>
  <c r="C9" i="47"/>
  <c r="C8" i="47"/>
  <c r="C7" i="47"/>
  <c r="C6" i="47"/>
  <c r="C2" i="47"/>
  <c r="S16" i="46"/>
  <c r="Q16" i="46"/>
  <c r="R16" i="46" s="1"/>
  <c r="T16" i="46" s="1"/>
  <c r="I16" i="46"/>
  <c r="H16" i="46"/>
  <c r="C9" i="46"/>
  <c r="C8" i="46"/>
  <c r="C7" i="46"/>
  <c r="C6" i="46"/>
  <c r="C2" i="46"/>
  <c r="H16" i="39"/>
  <c r="T32" i="48" l="1"/>
  <c r="E32" i="28" s="1"/>
  <c r="D34" i="28"/>
  <c r="H32" i="47"/>
  <c r="I32" i="47"/>
  <c r="H32" i="48"/>
  <c r="S32" i="47"/>
  <c r="C31" i="28" s="1"/>
  <c r="I16" i="48"/>
  <c r="I32" i="48" s="1"/>
  <c r="S32" i="48"/>
  <c r="C32" i="28" s="1"/>
  <c r="D33" i="28"/>
  <c r="I120" i="46"/>
  <c r="S120" i="46"/>
  <c r="C29" i="28" s="1"/>
  <c r="T120" i="46"/>
  <c r="E29" i="28" s="1"/>
  <c r="H120" i="46"/>
  <c r="H16" i="32"/>
  <c r="I16" i="32" s="1"/>
  <c r="Q16" i="32"/>
  <c r="R16" i="32" s="1"/>
  <c r="T16" i="32" s="1"/>
  <c r="S16" i="32"/>
  <c r="U36" i="32"/>
  <c r="H34" i="29" l="1"/>
  <c r="D32" i="28"/>
  <c r="H36" i="32"/>
  <c r="S36" i="32"/>
  <c r="C16" i="28" s="1"/>
  <c r="T36" i="32"/>
  <c r="E16" i="28" s="1"/>
  <c r="I36" i="32"/>
  <c r="I16" i="37" l="1"/>
  <c r="I49" i="37" s="1"/>
  <c r="H16" i="45" l="1"/>
  <c r="I34" i="29" l="1"/>
  <c r="H16" i="44" l="1"/>
  <c r="H25" i="44" s="1"/>
  <c r="H16" i="35" l="1"/>
  <c r="I16" i="35" s="1"/>
  <c r="Q16" i="35"/>
  <c r="R16" i="35" s="1"/>
  <c r="T16" i="35" s="1"/>
  <c r="S16" i="35"/>
  <c r="B13" i="45" l="1"/>
  <c r="B12" i="45"/>
  <c r="F30" i="28"/>
  <c r="S16" i="45"/>
  <c r="S29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2" i="44"/>
  <c r="F27" i="28"/>
  <c r="S16" i="43"/>
  <c r="Q16" i="43"/>
  <c r="R16" i="43" s="1"/>
  <c r="T16" i="43" s="1"/>
  <c r="I16" i="43"/>
  <c r="I34" i="43" s="1"/>
  <c r="H16" i="43"/>
  <c r="C9" i="43"/>
  <c r="C8" i="43"/>
  <c r="C7" i="43"/>
  <c r="C6" i="43"/>
  <c r="C2" i="43"/>
  <c r="B13" i="42"/>
  <c r="B12" i="42"/>
  <c r="B13" i="41"/>
  <c r="B12" i="41"/>
  <c r="F26" i="28"/>
  <c r="C9" i="42"/>
  <c r="C8" i="42"/>
  <c r="C7" i="42"/>
  <c r="C6" i="42"/>
  <c r="C2" i="42"/>
  <c r="F25" i="28"/>
  <c r="S16" i="41"/>
  <c r="Q16" i="41"/>
  <c r="R16" i="41" s="1"/>
  <c r="T16" i="41" s="1"/>
  <c r="I16" i="41"/>
  <c r="I80" i="41" s="1"/>
  <c r="H16" i="41"/>
  <c r="H80" i="41" s="1"/>
  <c r="C9" i="41"/>
  <c r="C8" i="41"/>
  <c r="C7" i="41"/>
  <c r="C6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2" i="39"/>
  <c r="F22" i="28"/>
  <c r="S16" i="38"/>
  <c r="Q16" i="38"/>
  <c r="R16" i="38" s="1"/>
  <c r="T16" i="38" s="1"/>
  <c r="H16" i="38"/>
  <c r="C9" i="38"/>
  <c r="C8" i="38"/>
  <c r="C7" i="38"/>
  <c r="C6" i="38"/>
  <c r="C2" i="38"/>
  <c r="F21" i="28"/>
  <c r="S16" i="37"/>
  <c r="S49" i="37" s="1"/>
  <c r="Q16" i="37"/>
  <c r="R16" i="37" s="1"/>
  <c r="T16" i="37" s="1"/>
  <c r="T49" i="37" s="1"/>
  <c r="C9" i="37"/>
  <c r="C8" i="37"/>
  <c r="C7" i="37"/>
  <c r="C6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F18" i="28"/>
  <c r="C9" i="35"/>
  <c r="C8" i="35"/>
  <c r="C7" i="35"/>
  <c r="C6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H53" i="33"/>
  <c r="S25" i="44"/>
  <c r="C28" i="28" s="1"/>
  <c r="T53" i="33"/>
  <c r="E17" i="28" s="1"/>
  <c r="C21" i="28"/>
  <c r="I53" i="33"/>
  <c r="H29" i="45"/>
  <c r="C30" i="28"/>
  <c r="I29" i="45"/>
  <c r="T29" i="45"/>
  <c r="I25" i="44"/>
  <c r="H34" i="43"/>
  <c r="S34" i="43"/>
  <c r="C27" i="28" s="1"/>
  <c r="T25" i="44"/>
  <c r="E28" i="28" s="1"/>
  <c r="T34" i="43"/>
  <c r="E27" i="28" s="1"/>
  <c r="S52" i="42"/>
  <c r="C26" i="28" s="1"/>
  <c r="H52" i="42"/>
  <c r="I52" i="42"/>
  <c r="T52" i="42"/>
  <c r="E26" i="28" s="1"/>
  <c r="S80" i="41"/>
  <c r="C25" i="28" s="1"/>
  <c r="T80" i="41"/>
  <c r="E25" i="28" s="1"/>
  <c r="H56" i="40"/>
  <c r="I56" i="40"/>
  <c r="S56" i="40"/>
  <c r="C24" i="28" s="1"/>
  <c r="T56" i="40"/>
  <c r="E24" i="28" s="1"/>
  <c r="H44" i="39"/>
  <c r="I44" i="39"/>
  <c r="S44" i="39"/>
  <c r="C23" i="28" s="1"/>
  <c r="T44" i="39"/>
  <c r="E23" i="28" s="1"/>
  <c r="S62" i="38"/>
  <c r="C22" i="28" s="1"/>
  <c r="T62" i="38"/>
  <c r="E22" i="28" s="1"/>
  <c r="H62" i="38"/>
  <c r="I16" i="38"/>
  <c r="I62" i="38" s="1"/>
  <c r="E21" i="28"/>
  <c r="S52" i="36"/>
  <c r="I52" i="36"/>
  <c r="T52" i="36"/>
  <c r="H52" i="36"/>
  <c r="H62" i="35"/>
  <c r="S62" i="35"/>
  <c r="C18" i="28" s="1"/>
  <c r="T62" i="35"/>
  <c r="E18" i="28" s="1"/>
  <c r="I62" i="35"/>
  <c r="S53" i="33"/>
  <c r="C17" i="28" s="1"/>
  <c r="E19" i="28" l="1"/>
  <c r="C19" i="28"/>
  <c r="E30" i="28"/>
  <c r="D29" i="28"/>
  <c r="D31" i="28"/>
  <c r="D25" i="28"/>
  <c r="D20" i="28" l="1"/>
  <c r="F16" i="28"/>
  <c r="C9" i="32"/>
  <c r="C8" i="32"/>
  <c r="C7" i="32"/>
  <c r="C6" i="32"/>
  <c r="C2" i="32"/>
  <c r="B13" i="31"/>
  <c r="B12" i="31"/>
  <c r="F15" i="28"/>
  <c r="C9" i="31"/>
  <c r="C8" i="31"/>
  <c r="C7" i="31"/>
  <c r="C6" i="31"/>
  <c r="C2" i="31"/>
  <c r="C9" i="28"/>
  <c r="C8" i="28"/>
  <c r="C7" i="28"/>
  <c r="C6" i="28"/>
  <c r="H73" i="31" l="1"/>
  <c r="S73" i="31"/>
  <c r="C15" i="28" s="1"/>
  <c r="C35" i="28" s="1"/>
  <c r="T73" i="31"/>
  <c r="E15" i="28" s="1"/>
  <c r="I73" i="31"/>
  <c r="D15" i="28" l="1"/>
  <c r="U34" i="29"/>
  <c r="B12" i="29"/>
  <c r="B13" i="29"/>
  <c r="C9" i="29" l="1"/>
  <c r="C8" i="29"/>
  <c r="C7" i="29"/>
  <c r="C6" i="29"/>
  <c r="C3" i="29"/>
  <c r="C2" i="29"/>
  <c r="F14" i="28" l="1"/>
  <c r="F35" i="28" s="1"/>
  <c r="S34" i="29" l="1"/>
  <c r="C14" i="28" s="1"/>
  <c r="T34" i="29"/>
  <c r="E14" i="28" s="1"/>
  <c r="E35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5" i="28" l="1"/>
</calcChain>
</file>

<file path=xl/sharedStrings.xml><?xml version="1.0" encoding="utf-8"?>
<sst xmlns="http://schemas.openxmlformats.org/spreadsheetml/2006/main" count="5388" uniqueCount="1068">
  <si>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</si>
  <si>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</si>
  <si>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</si>
  <si>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</si>
  <si>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</si>
  <si>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</si>
  <si>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</si>
  <si>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</si>
  <si>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</si>
  <si>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</si>
  <si>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</si>
  <si>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</si>
  <si>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</si>
  <si>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</si>
  <si>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</si>
  <si>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</si>
  <si>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</si>
  <si>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</si>
  <si>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</si>
  <si>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</si>
  <si>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</si>
  <si>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</si>
  <si>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</si>
  <si>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</si>
  <si>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</si>
  <si>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</si>
  <si>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</si>
  <si>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</si>
  <si>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</si>
  <si>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</si>
  <si>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</si>
  <si>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</si>
  <si>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</si>
  <si>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</si>
  <si>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</si>
  <si>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</si>
  <si>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</si>
  <si>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</si>
  <si>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</si>
  <si>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</si>
  <si>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</si>
  <si>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</si>
  <si>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</si>
  <si>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</si>
  <si>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</si>
  <si>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</si>
  <si>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</si>
  <si>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</si>
  <si>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</si>
  <si>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</si>
  <si>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</si>
  <si>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</si>
  <si>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</si>
  <si>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</si>
  <si>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</si>
  <si>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</si>
  <si>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</si>
  <si>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</si>
  <si>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</si>
  <si>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</si>
  <si>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</si>
  <si>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</si>
  <si>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</si>
  <si>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</si>
  <si>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</si>
  <si>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</si>
  <si>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</si>
  <si>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</si>
  <si>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</si>
  <si>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</si>
  <si>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</si>
  <si>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</si>
  <si>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</si>
  <si>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</si>
  <si>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</si>
  <si>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</si>
  <si>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</si>
  <si>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</si>
  <si>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</si>
  <si>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</si>
  <si>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</si>
  <si>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</si>
  <si>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</si>
  <si>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</si>
  <si>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</si>
  <si>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</si>
  <si>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</si>
  <si>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</si>
  <si>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</si>
  <si>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</si>
  <si>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</si>
  <si>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</si>
  <si>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</si>
  <si>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</si>
  <si>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</si>
  <si>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</si>
  <si>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</si>
  <si>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</si>
  <si>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</si>
  <si>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</si>
  <si>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</si>
  <si>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</si>
  <si>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</si>
  <si>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</si>
  <si>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</si>
  <si>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</si>
  <si>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</si>
  <si>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</si>
  <si>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</si>
  <si>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</si>
  <si>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</si>
  <si>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</si>
  <si>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</si>
  <si>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</si>
  <si>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</si>
  <si>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</si>
  <si>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</si>
  <si>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</si>
  <si>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</si>
  <si>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</si>
  <si>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</si>
  <si>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</si>
  <si>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</si>
  <si>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</si>
  <si>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</si>
  <si>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</si>
  <si>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</si>
  <si>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</si>
  <si>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</si>
  <si>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</si>
  <si>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</si>
  <si>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</si>
  <si>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</si>
  <si>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</si>
  <si>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</si>
  <si>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</si>
  <si>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</si>
  <si>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</si>
  <si>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</si>
  <si>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</si>
  <si>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</si>
  <si>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</si>
  <si>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</si>
  <si>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</si>
  <si>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</si>
  <si>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</si>
  <si>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</si>
  <si>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</si>
  <si>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</si>
  <si>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</si>
  <si>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</si>
  <si>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</si>
  <si>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</si>
  <si>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</si>
  <si>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</si>
  <si>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</si>
  <si>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</si>
  <si>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</si>
  <si>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</si>
  <si>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</si>
  <si>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</si>
  <si>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ZGO</t>
  </si>
  <si>
    <t>0,45-0,5</t>
  </si>
  <si>
    <t>0,4-0,5</t>
  </si>
  <si>
    <t>4,0-5</t>
  </si>
  <si>
    <t>0,2-0,25</t>
  </si>
  <si>
    <t>200-250</t>
  </si>
  <si>
    <t>MLEKO IN MLEČNI IZDELKI</t>
  </si>
  <si>
    <t>KONZERVIRANI IZDELKI</t>
  </si>
  <si>
    <t>ČAJI</t>
  </si>
  <si>
    <t>OSTALA ŽIVILA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</si>
  <si>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</si>
  <si>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</si>
  <si>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</si>
  <si>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</si>
  <si>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</si>
  <si>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</si>
  <si>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</si>
  <si>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</si>
  <si>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</si>
  <si>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</si>
  <si>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</si>
  <si>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</si>
  <si>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</si>
  <si>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</si>
  <si>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</si>
  <si>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</si>
  <si>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</si>
  <si>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</si>
  <si>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</si>
  <si>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</si>
  <si>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</si>
  <si>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</si>
  <si>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</si>
  <si>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</si>
  <si>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</si>
  <si>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</si>
  <si>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</si>
  <si>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</si>
  <si>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</si>
  <si>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</si>
  <si>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</si>
  <si>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</si>
  <si>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</si>
  <si>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</si>
  <si>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</si>
  <si>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</si>
  <si>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</si>
  <si>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</si>
  <si>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</si>
  <si>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</si>
  <si>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</si>
  <si>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</si>
  <si>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</si>
  <si>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</si>
  <si>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</si>
  <si>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</si>
  <si>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</si>
  <si>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</si>
  <si>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</si>
  <si>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</si>
  <si>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</si>
  <si>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</si>
  <si>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</si>
  <si>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</si>
  <si>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</si>
  <si>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</si>
  <si>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</si>
  <si>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</si>
  <si>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</si>
  <si>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</si>
  <si>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</si>
  <si>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</si>
  <si>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</si>
  <si>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</si>
  <si>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450-500</t>
  </si>
  <si>
    <t>4500-5000</t>
  </si>
  <si>
    <t>DROBTINE</t>
  </si>
  <si>
    <t>KRPICE</t>
  </si>
  <si>
    <t>MLINCI</t>
  </si>
  <si>
    <t>AJVAR, nepekoč</t>
  </si>
  <si>
    <t>GORČICA</t>
  </si>
  <si>
    <t>KOMPOT, ananas</t>
  </si>
  <si>
    <t>KOMPOT, breskev</t>
  </si>
  <si>
    <t>KOMPOT, marelica</t>
  </si>
  <si>
    <t>KUMARICE, v kisu</t>
  </si>
  <si>
    <t>MAJONEZA</t>
  </si>
  <si>
    <t>MARMELADA, mešana</t>
  </si>
  <si>
    <t>PARADIŽNIKOV KONCENTRAT</t>
  </si>
  <si>
    <t>PARADIŽNIKOVI PELATI</t>
  </si>
  <si>
    <t>PAŠTETA, jetrna</t>
  </si>
  <si>
    <t>KVAS, svež</t>
  </si>
  <si>
    <t>PECILNI PRAŠEK</t>
  </si>
  <si>
    <t>SLADKOR, beli, kristalni</t>
  </si>
  <si>
    <t xml:space="preserve">MESO </t>
  </si>
  <si>
    <t>MESNI IZDELKI</t>
  </si>
  <si>
    <t>PERUTNINSKO MESO IN PERUTNINSKI IZDELKI</t>
  </si>
  <si>
    <t>KRUH, PEKOVSKI IN SLAŠČIČARSKI IZDELKI</t>
  </si>
  <si>
    <t>MLEVSKI IZDELKI</t>
  </si>
  <si>
    <t>ZAMRZNJENI IZDELKI</t>
  </si>
  <si>
    <t>ZAMRZNJENA ZELENJAVA IN ZAMRZNJENE RIBE</t>
  </si>
  <si>
    <t>BREZALKOHOLNE PIJAČE</t>
  </si>
  <si>
    <t>SADJE, SVEŽE IN SUHO</t>
  </si>
  <si>
    <t>ZELENJAVA, SVEŽA, KISANA IN SUHA</t>
  </si>
  <si>
    <t>ZAČIMBE</t>
  </si>
  <si>
    <t>SLADOLED</t>
  </si>
  <si>
    <t>EKO MESO IN MESNI IZDELKI</t>
  </si>
  <si>
    <t>MLADO JUNČJE STEGNO, sveže, brez kosti, I. kvalitete, 0 % odpadka, po naročilu tudi rezano ali mleto</t>
  </si>
  <si>
    <t>MLADO JUNČJE PLEČE, sveže, brez kosti, I. kvalitete, 0 % odpadka, po naročilu tudi rezano ali mleto</t>
  </si>
  <si>
    <t>TELEČJE STEGNO sveže, brez kosti, I. kvalitete, 0 % odpadka, po naročilu tudi rezan</t>
  </si>
  <si>
    <t>TELEČJE PLEČE, sveže, brez kosti, I. kvalitete, 0 % odpadka, po naročilu tudi rezan</t>
  </si>
  <si>
    <t>SVINJSKO STEGNO, sveže, brez kosti, I. kvalitete, 0 % odpadka, po naročilu tudi rezan</t>
  </si>
  <si>
    <t>SVINJSKO PLEČE, sveže, brez kosti, I. kvalitete, 0 % odpadka, po naročilu tudi rezan ali mleto</t>
  </si>
  <si>
    <t>SVINJSKI LAKS KARE</t>
  </si>
  <si>
    <t>SVINJSKI KARE, sveže, s kostmi, I. kvalitete, 0 % odpadka, po naročilu tudi razsekano</t>
  </si>
  <si>
    <t>SVINJSKA REBRA ,brez kože, sveža s kostmi, presekana cca na 10 cm I.kvalitete</t>
  </si>
  <si>
    <t>KOSTI SVEŽE MLADE GOVEDINE, razrezane na cca 10 cm</t>
  </si>
  <si>
    <t>REP MLADEGA GOVEDA razrezan na cca 10 cm</t>
  </si>
  <si>
    <t>JETRA GOVEJA, mlada, sveža, I. kvalitete rezana na lističe</t>
  </si>
  <si>
    <t>SVINJSKA SLANINA sveža, po naročilu tudi mleta</t>
  </si>
  <si>
    <t>JUNJETINA REBRA, sveže, s kostmi, I. kvalitete, 0 % odpadka, po naročilu tudi razsekano</t>
  </si>
  <si>
    <t>JUNJETINA VRAT, sveže, brez kosti, I. kvalitete, 0 % odpadka, po naročilu tudi razsekano</t>
  </si>
  <si>
    <t>SVINJSKA NABODALA S SLANINO, sveže, I. kvalitete, 0 % odpadka</t>
  </si>
  <si>
    <t xml:space="preserve"> kg</t>
  </si>
  <si>
    <t xml:space="preserve">SALAMA POSEBNA </t>
  </si>
  <si>
    <t>SALAMA MORTADELA</t>
  </si>
  <si>
    <t>SALAMA MORTADELA Z OLIVAMI</t>
  </si>
  <si>
    <t>SALAMA MORTADELA Z OLIVAMI, narezana</t>
  </si>
  <si>
    <t>SALAMA ŠUNKA, okrogla</t>
  </si>
  <si>
    <t>SALAMA ŠUNKA, okrogla, narezana</t>
  </si>
  <si>
    <t>SALAMA ŠUNKA, prešana</t>
  </si>
  <si>
    <t>SALAMA ŠUNKARICA</t>
  </si>
  <si>
    <t>SALAMA SUHA, svinjska drobno mleta</t>
  </si>
  <si>
    <t>SALAMA SUHA, svinjska drobno mleta, narezana</t>
  </si>
  <si>
    <t>SALAMA SUHA, svinjska grobo mleta</t>
  </si>
  <si>
    <t>SALAMA SUHA, svinjska grobo mleta, narezana</t>
  </si>
  <si>
    <t>SALAMA SUHA, goveja drobno mleta</t>
  </si>
  <si>
    <t>SALAMA SUHA, goveja grobo mleta</t>
  </si>
  <si>
    <t>SALAMA SUHA, goveja grobo mleta, narezana</t>
  </si>
  <si>
    <t>SALAMA PURANJA</t>
  </si>
  <si>
    <t>SALAMA NAVADNA (pasja radost)</t>
  </si>
  <si>
    <t>SALAMA TIROLSKA</t>
  </si>
  <si>
    <t>SLANINA PREŠANA</t>
  </si>
  <si>
    <t>SLANINA PREŠANA s poprom</t>
  </si>
  <si>
    <t>SLANINA PREŠANA s poprom, narezana</t>
  </si>
  <si>
    <t xml:space="preserve">PRŠUT PEČEN </t>
  </si>
  <si>
    <t>PRŠUT KUHAN</t>
  </si>
  <si>
    <t>PRŠUT PEČEN narezan</t>
  </si>
  <si>
    <t>PRŠUT PREKAJEN, pakiran v vakumu brez kosti, kot kraški s certifikatom ZGO</t>
  </si>
  <si>
    <t>PANCETA KRAŠKA (vakumsko pakiran 200-400g), s certifikatom ZGO</t>
  </si>
  <si>
    <t>KRAŠKI ZAŠINEK, s certifikatom ZGO</t>
  </si>
  <si>
    <t>BUDJOLA, suha</t>
  </si>
  <si>
    <t>VRATNIK SUH svinjski, brez kosti z malo maščob, za kuhanje</t>
  </si>
  <si>
    <t>HRENOVKE v naravnem ovoju, iz mešanega mesa</t>
  </si>
  <si>
    <t>HRENOVKE TELEČJE v naravnem ovoju</t>
  </si>
  <si>
    <t>HRENOVKE COCTAIL, iz mešanega mesa</t>
  </si>
  <si>
    <t>MESNI SIR</t>
  </si>
  <si>
    <t>VAMPI JUNČJI, kuhani, narezani</t>
  </si>
  <si>
    <t>ZASEKA, prekajena</t>
  </si>
  <si>
    <t>OCVIRKI dim. max. 1 x 1 cm, v masti</t>
  </si>
  <si>
    <t>OCVIRKI dim. max. 1 x 1 cm suhi</t>
  </si>
  <si>
    <t>SLANINA, hamburger</t>
  </si>
  <si>
    <t>KLOBASE ZA ŽAR</t>
  </si>
  <si>
    <t>KLOBASE KRANJSKE (certificirana)</t>
  </si>
  <si>
    <t>KLOBASE COCTAIL za kuhanje</t>
  </si>
  <si>
    <t>PEČENICE, špiljene,sveže, I. kvalitete</t>
  </si>
  <si>
    <t>KRVAVICE, sveže, I. kvalitete, špiljene</t>
  </si>
  <si>
    <t>ČEVAPČIČI  porc.., GOVEJI</t>
  </si>
  <si>
    <t>ČEVAPČIČI, porcijonirani, iz mešanega mesa svinjina + govedina</t>
  </si>
  <si>
    <t>PLESKAVICA GOVEJA, porcionirana</t>
  </si>
  <si>
    <t>PLESKAVICA porcijonirana, iz mešanega mesa svinjina + govedina</t>
  </si>
  <si>
    <t>KLOBASA ZA KUHANJE</t>
  </si>
  <si>
    <t>ŽELODČEK S KAŠO v danki</t>
  </si>
  <si>
    <t>TLAČENKA</t>
  </si>
  <si>
    <t>ŠUNKA SUHA, prekajena, brez kosti, za kuhanje, l.kvalitete</t>
  </si>
  <si>
    <t>SVINSKA REBRA PREKAJENA presekana cca 10 cm</t>
  </si>
  <si>
    <t>PAŠTETA JETRNA</t>
  </si>
  <si>
    <t>PIŠČANČJI FILE, sveže,  brez kosti, I. kvalitete, 0 % odpadka</t>
  </si>
  <si>
    <t>PIŠČANČJE BEDRA, sveže, s kostmi, kožo, I. kvalitete</t>
  </si>
  <si>
    <t>PIŠČANČJE STEGNO,  sveže, s kostmi, kožo, I. kvalitete</t>
  </si>
  <si>
    <t>PIŠČANČJA KRAČA S KOSTMI in KOŽO, sveže, I. kvalitete</t>
  </si>
  <si>
    <t>PIŠČANČJA PRSA, sveže, cela, s kostjo, kožo,  I. kvalitete</t>
  </si>
  <si>
    <t>PIŠČANČJA KRILA BREZ ŠPIC, sveže, I. kvalitete</t>
  </si>
  <si>
    <t>PIŠČANČJI ZREZKI FILE sveže,  I. kvalitete</t>
  </si>
  <si>
    <t>PURANJI ZREZKI</t>
  </si>
  <si>
    <t>PIŠČANČJI BKK</t>
  </si>
  <si>
    <t>PURANJI FILE, sveže, brez kosti, I. kvalitete, 0 % odpadka</t>
  </si>
  <si>
    <t>PIŠČANČJI BURGERJI, zamrznjeno panirani, zlati zrezki</t>
  </si>
  <si>
    <t>PIŠČANČJE KOCKE IZ FILEJA</t>
  </si>
  <si>
    <t>HRENOVKE PIŠČANČJE</t>
  </si>
  <si>
    <t>PIŠČANČJA NABODALA z zelenjavo</t>
  </si>
  <si>
    <t>PIŠČANČJE POLPETI, zamrznjeno zrezki</t>
  </si>
  <si>
    <t>KOKOŠ ZMRZNJENA</t>
  </si>
  <si>
    <t>PURANJE KRAČE, sveže, s kostmi, kožo, l.kvaliteta</t>
  </si>
  <si>
    <t>PRSA PIŠČANČJA V OVITKU (za narezek)</t>
  </si>
  <si>
    <t xml:space="preserve">MEDALJONI PIŠČANČJI, iz koščkov oblikovano piščančje meso, panirano, zamrznjeno </t>
  </si>
  <si>
    <t>PIŠČANČJI ČEVAPČIČI, I. kvalitete</t>
  </si>
  <si>
    <t>SIR, poltrdi, mastni, 45 % m.m.</t>
  </si>
  <si>
    <t>SIR, poltrdi, tričetrt mastni, 35 % m.m.</t>
  </si>
  <si>
    <t>SIR, poltrdi, polmastni, 25 % m.m.</t>
  </si>
  <si>
    <t>SIR, poltrdi, lahki, 25 % m. m.</t>
  </si>
  <si>
    <t>SIR, DIMLJENI, v kosu</t>
  </si>
  <si>
    <t>SIR Z OREHI, v kosu</t>
  </si>
  <si>
    <t>SIR ZA ŽAR</t>
  </si>
  <si>
    <t>liter</t>
  </si>
  <si>
    <t>kos</t>
  </si>
  <si>
    <t>ŠTRUKELJ OREHOV, porcijski</t>
  </si>
  <si>
    <t xml:space="preserve">kg </t>
  </si>
  <si>
    <t>LEČA, več barv - MEŠANICA</t>
  </si>
  <si>
    <t xml:space="preserve">SVALJKI, domači </t>
  </si>
  <si>
    <t xml:space="preserve">SVALJKI, krompirjevi </t>
  </si>
  <si>
    <t>SVALJKI, skutini</t>
  </si>
  <si>
    <t xml:space="preserve">TORTELINI, sirovi </t>
  </si>
  <si>
    <t xml:space="preserve">TORTELINI, mesni </t>
  </si>
  <si>
    <t>TORTELINI,špinačni</t>
  </si>
  <si>
    <t>ROGLJIČ, mini dvobarvni</t>
  </si>
  <si>
    <t>ROGLJIČ, mini masleni</t>
  </si>
  <si>
    <t>ROGLJIČ, mini čokoladni</t>
  </si>
  <si>
    <t>ROGLJIČ, mini marelični</t>
  </si>
  <si>
    <t>CMOKI borovničevi nadev</t>
  </si>
  <si>
    <t>CMOKI slivov nadev</t>
  </si>
  <si>
    <t>CMOKI mareličnim nadev</t>
  </si>
  <si>
    <t>PALAČINKE, pečene, prazne</t>
  </si>
  <si>
    <t>ŠTRUKELJČKI orehovi mini</t>
  </si>
  <si>
    <t>BRANCIN FILE</t>
  </si>
  <si>
    <t>ORADA FILE</t>
  </si>
  <si>
    <t>RDEČI OKUN PACIFIŠKI FILE</t>
  </si>
  <si>
    <t>ŠARENKA AMERIKANKA FILE</t>
  </si>
  <si>
    <t xml:space="preserve">ARGENTINSKI OSLIČ FILE </t>
  </si>
  <si>
    <t>MORSKI PES, zamrznjen, razrezan</t>
  </si>
  <si>
    <t>RIBJE PALČKE, PANIRANE</t>
  </si>
  <si>
    <t>GROZDJE, belo, namizno, I. kvalitete, brez poškodb in gnitja</t>
  </si>
  <si>
    <t>GROZDJE, črno, namizno, I. kvalitete, brez poškodb in gnitja</t>
  </si>
  <si>
    <t>GROZDJE, rdeče, namizno, I. kvalitete, brez poškodb in gnitja</t>
  </si>
  <si>
    <t>BANANE, I. kvalitete, brez poškodb in gnitja</t>
  </si>
  <si>
    <t>HRUŠKE, I. kvalitete, brez poškob in gnitja, porcijsko sadje</t>
  </si>
  <si>
    <t>NASHI, I. kvalitete, brez poškob in gnitja, porcijsko sadje</t>
  </si>
  <si>
    <t>POMARANČE, I. kvalitete, brez poškodb in gnitja, porcijsko sadje</t>
  </si>
  <si>
    <t>POMARANČE RDEČE, I. kvalitete, brez poškodb in gnitja, porcijsko sadje</t>
  </si>
  <si>
    <t>MANDARINE, I. kvalitete, brez poškodb in gnitja, porcijsko sadje</t>
  </si>
  <si>
    <t>KLEMENTINE I. kvalitete, brez poškodb in gnitja, porcijsko sadje</t>
  </si>
  <si>
    <t>MINEOLE, I. kvalitete, brez poškodb in gnitja, porcijsko sadje</t>
  </si>
  <si>
    <t>NEKTARINE, I. kvalitete, brez poškodb in gnitja, porcijsko sadje</t>
  </si>
  <si>
    <t>LUBENICE, brez poškodb in gnitja</t>
  </si>
  <si>
    <t>MELONE, I.kvalitete, brez poškodb in gnitja</t>
  </si>
  <si>
    <t>SLIVE, I. kvalitete, sveže, brez poškodb in gnitja</t>
  </si>
  <si>
    <t>LIMONE, I. kvalitete brez poškodb in gnitja</t>
  </si>
  <si>
    <t>MARELICE, I. kvalitete, brez poškodb in gnitja</t>
  </si>
  <si>
    <t>OREHI, oluščena jedrca, I. kvalitete</t>
  </si>
  <si>
    <t>JABOLKA, I. kvalitete, brez poškodb in gnitja, dovolj zrela, porcijsko sadje</t>
  </si>
  <si>
    <t>ČEŠNJE I. kvalitete, brez poškodb in gnitja</t>
  </si>
  <si>
    <t>BRESKVE I. kvalitete brez poškodb in gnitja</t>
  </si>
  <si>
    <t>KIVI, I. kvalitete brez poškodb in gnitja</t>
  </si>
  <si>
    <t>JAGODE, I. kvalitete brez poškodb in gnitja</t>
  </si>
  <si>
    <t>KAKI, I. kvalitete brez poškodb in gnitja</t>
  </si>
  <si>
    <t>GRENIVKA, I. kvalitete brez poškodb in gnitja</t>
  </si>
  <si>
    <t>ANANAS, I. kvalitete brez poškob in gnitja</t>
  </si>
  <si>
    <t>AVOKADO, I. kvalitete, brez poškodb in gnitja</t>
  </si>
  <si>
    <t>GRANATNO JABOLKO, I. kvalitete, brez poškodb in gnitja</t>
  </si>
  <si>
    <t>RINGLO, I. kvalitete, brez poškodb in gnitja</t>
  </si>
  <si>
    <t>KOSTANJ I. kvalitete</t>
  </si>
  <si>
    <t>FIGE, I. kvalitete, brez poškodb in gnitja</t>
  </si>
  <si>
    <t>ČEBULA, mlada z zelenjem, I. kvalitete, brez gnitja in poškodb</t>
  </si>
  <si>
    <t>ČESEN, zimski, I. kvalitete, brez gnitja in poškodb</t>
  </si>
  <si>
    <t>PETERŠILJ, svež, zelenje, brez gnitja in poškodb</t>
  </si>
  <si>
    <t>PETERŠILJ, svež, koren, brez gnitja in poškodb</t>
  </si>
  <si>
    <t>REPA, kisla rezana, biološko kisana, soljena, brez dodatnih začimb,1 kg</t>
  </si>
  <si>
    <t xml:space="preserve">PARADIŽNIK, (primerljiv gušt),  I. kvallitete, dovolj zrel, brez gnitja in poškodb </t>
  </si>
  <si>
    <t>PARADIŽNIK, češnjevec</t>
  </si>
  <si>
    <t>PAPRIKA, razna sorta in barva, I. kvalitete, brez gnitja in poškodb</t>
  </si>
  <si>
    <t>PAPRIKA, babura, I. kvalitete, brez gnitja in poškodb</t>
  </si>
  <si>
    <t>KUMARE, I. kvalitete,  brez gnitja in poškodb</t>
  </si>
  <si>
    <t>BUČKE,  I. kvalitete, brez gnitja in poškodb</t>
  </si>
  <si>
    <t>CVETAČA, cvet, sveža, I. kvalitete, brez gnitja in poškodb</t>
  </si>
  <si>
    <t>BROKOLI, svež, I. kvalitete, brez gnitja in poškodb</t>
  </si>
  <si>
    <t>OHROVT, svež, I. kvalitete, brez gnitja in poškodb</t>
  </si>
  <si>
    <t>POR, svež, I. kvalitete, brez gnitja in poškodb</t>
  </si>
  <si>
    <t>KOLERABA, brez gnitja in poškodb</t>
  </si>
  <si>
    <t>REPA, sveža, brez gnitja in poškodb</t>
  </si>
  <si>
    <t>ZELENA, I. kvalitete, zelenje in gomolj, brez gnitja in poškodb</t>
  </si>
  <si>
    <t>FIŽOL SUHI, beli, pakiran po 1 kg</t>
  </si>
  <si>
    <t>FIŽOL, suhi, češnjevec, pakiran po 1 kg</t>
  </si>
  <si>
    <t>SOLATA zelena krhkolistna, v glavah I. kvalitete, brez gnitja in poškodb</t>
  </si>
  <si>
    <t>SOLATA zelena krhkolistna, v rozetasta I. kvalitete, brez gnitja in poškodb</t>
  </si>
  <si>
    <t>SOLATA zelena, mehka, I. kvalitete, brez gnitja in poškodb</t>
  </si>
  <si>
    <t>SOLATA zelena, endivija, I. kvallitete, brez gnitja in poškodb</t>
  </si>
  <si>
    <t>RADIČ, rdeči, podolgovati (primorski), I. kvalitete, brez gnitja in poškodb</t>
  </si>
  <si>
    <t>RADIČ, rdeči, cvet, tržaški, I. kvalitete, brez gnitja in poškodb</t>
  </si>
  <si>
    <t>RADIČ, rdeči, glave, I. kvalitete, brez gnitja in poškodb</t>
  </si>
  <si>
    <t>SOLATA, mlada berivka, sveža I. kvalitete, brez gnitja in poškodb</t>
  </si>
  <si>
    <t>RUKOLA, sveža, I. kvalitete, brez gnitja in poškodbo</t>
  </si>
  <si>
    <t>MOTOVILEC, svež, I. kvalitete, brez gnitja in poškodb</t>
  </si>
  <si>
    <t>HREN KORENINA</t>
  </si>
  <si>
    <t>REDKEV ČRNA</t>
  </si>
  <si>
    <t>ZELJE, glave, sveže, I. kvalitete, brez gnitja in poškob</t>
  </si>
  <si>
    <t>ZELJE, rdeče, sveže, I. kvalitete, brez gnitja in poškodb</t>
  </si>
  <si>
    <t>ZELJE, kislo,  glave za sarmo, biološko kisano</t>
  </si>
  <si>
    <t>KROMPIR, razne sorte, maksimalno  10 % odpadka, kalibriran</t>
  </si>
  <si>
    <t>KROMPIR, mladi, razne sorte, maksimalno 10 % odpadka</t>
  </si>
  <si>
    <t>PESA, rdeča, brez gnitja in poškodb</t>
  </si>
  <si>
    <t>JAJČEVCI, I.kvaliteta, brez gnitja in poškodb</t>
  </si>
  <si>
    <t>DROBNJAK, svež, brez gnitja</t>
  </si>
  <si>
    <t>ČEBULA, sveža, rdeča, razne sorte, I. kvalitete, brez gnitja in poškodb</t>
  </si>
  <si>
    <t>BLITVA, sveža, razne sorte, I. kvalitete, brez gnitja in poškodb</t>
  </si>
  <si>
    <t>ENDIVJA, skodrana, nazobčena, sveža,  I. kvalitete, brez gnitja in poškodb</t>
  </si>
  <si>
    <t>BUČA MUŠKAT, sveža,  I. kvalitete, brez gnitja in poškodb</t>
  </si>
  <si>
    <t>BAZLIKA, sveža, brez gnitja</t>
  </si>
  <si>
    <t>META, sveža, brez gnitja</t>
  </si>
  <si>
    <t>TIMIJAN, svež, brez gnitja</t>
  </si>
  <si>
    <t>INGVER</t>
  </si>
  <si>
    <t>OČIŠČEN KROMPIR, svež</t>
  </si>
  <si>
    <t>OČIŠČEN KROMPIR, v kosih</t>
  </si>
  <si>
    <t>OČIŠČEN KROMPIR, kocke</t>
  </si>
  <si>
    <t>OČIŠČEN KROMPIR, rezine</t>
  </si>
  <si>
    <t>OČIŠČEN KROMPIR, krhlji</t>
  </si>
  <si>
    <t>OČIŠČENA SOLATA, zelena, sveža</t>
  </si>
  <si>
    <t>OČIŠČENA SOLATA, mešana, sveža</t>
  </si>
  <si>
    <t>OČIŠČENO ZELJE, sveže</t>
  </si>
  <si>
    <t>OČIŠČENO ZELJE, narezano</t>
  </si>
  <si>
    <t>OČIŠČENA ČEBULA, sveža</t>
  </si>
  <si>
    <t>OČIŠČENA ČEBULA, rezana</t>
  </si>
  <si>
    <t>CIMET, mleti, pakiran v dozi gastro s pokrovom na navoj</t>
  </si>
  <si>
    <t>CIMET v skorji, pakiran v dozi gastro s pokrovom na navoj</t>
  </si>
  <si>
    <t>ČESEN , granulat, pakiran v dozi gastro s pokrovom na navoj</t>
  </si>
  <si>
    <t>ČESEN, mleti, pakiran v dozi gastro s pokrovom na navoj</t>
  </si>
  <si>
    <t>ČEBULA GROBO MLETA,  pakirano v dozi gastro s pokrovom na navoj</t>
  </si>
  <si>
    <t>KUMINA, mleta, pakirana v dozi gastro s pokrovom na navoj</t>
  </si>
  <si>
    <t>JANEŽ, pakiran v dozi gastro s pokrovom na navoj</t>
  </si>
  <si>
    <t>LOVOR, celi listi, pakiran v dozi gastro s pokrovom na navoj</t>
  </si>
  <si>
    <t>MAJARON, pakiran v dozi gastro s pokrovom na navoj</t>
  </si>
  <si>
    <t xml:space="preserve">MUŠKATNI OREH, mleti, pakiran v gastro dozi s pokrovom na navoj </t>
  </si>
  <si>
    <t>ORIGANO, pakiran v dozi, gastro s pokrovom na navoj</t>
  </si>
  <si>
    <t>PAPRIKA, mleta rdeča, sladka, pakirana v dozi gastro s pokrovom na navoj</t>
  </si>
  <si>
    <t>PEHTRAN, pakiran v dozi gastro s pokrovom na navoj</t>
  </si>
  <si>
    <t>PETERŠILJ, pakiran v dozi gastro s pokrovom na navoj</t>
  </si>
  <si>
    <t>ZELENA LIST DROBLJENI, pakiran v dozi gastro s pokrovom na navoj</t>
  </si>
  <si>
    <t>POPER, črni, celi, pakiran v dozi gastro s pokrovom na navoj</t>
  </si>
  <si>
    <t>POPER, črni, mleti, pakiran v dozi gastro s pokrovom na navoj</t>
  </si>
  <si>
    <t>POPER, pisani,celi, pakiran v dozi gastro</t>
  </si>
  <si>
    <t>POPER, zeleni, celi, pakiran v dozi gastro s pokrovom na navoj</t>
  </si>
  <si>
    <t>ROŽMARIN, pakiran v dozi gastros pokrovom na navoj</t>
  </si>
  <si>
    <t>TIMIJAN zdrobljeni, pakiran v gastro dozi s pokrovom na navoj</t>
  </si>
  <si>
    <t>PEČEN PIŠČANEC MEŠANICA, pakiran v dozi gastro s pokrovom na navoj</t>
  </si>
  <si>
    <t>SVINJSKA PEČENKA MEŠANICA, pakiran v dozi gastro s pokrovom na navoj</t>
  </si>
  <si>
    <t>DROBNJAK, pakiran v dozi gastro s pokrovom na navoj</t>
  </si>
  <si>
    <t>BAZILIKA, pakirano v dozi gastro s pokrovom na navoj</t>
  </si>
  <si>
    <t>ŠETRAJ, pakiran v dozi gastro s pokrovom na navoj</t>
  </si>
  <si>
    <t>JUŠNA ZELENJAVA, pakirana v dozi gastro s pokrovom na navoj</t>
  </si>
  <si>
    <t>SOL ZA MEHČANJE MESA, pakiran v dozi gastro s pokrovom na navoj</t>
  </si>
  <si>
    <t>KURKUMA, pakiran v dozi gastro s pokrovom na navoj</t>
  </si>
  <si>
    <t>CURRY, pakiran v dozi gastro s pokrovom na navoj</t>
  </si>
  <si>
    <t>ZAČIMBE ZA KUHANO VINO, pakirano v gastro dozi</t>
  </si>
  <si>
    <t>KLINČKI, celi , pakirane v dozi gastro s pokrovom na navoj</t>
  </si>
  <si>
    <t>GORČIČNA SEMENA, suha, svetla</t>
  </si>
  <si>
    <t>INGVER v prahu</t>
  </si>
  <si>
    <t>BRINOVE JAGODE, pakirane v dozi gastro s pokrovom na navoj</t>
  </si>
  <si>
    <t>500-2500</t>
  </si>
  <si>
    <t>ČAJ INDIJSKI PRAVI ČRNI, v filter vrečkah     1,5 g - teža vrečke</t>
  </si>
  <si>
    <t>1000-5000</t>
  </si>
  <si>
    <t>50-500</t>
  </si>
  <si>
    <t>SLADOLED v kornetu različni okusi</t>
  </si>
  <si>
    <t>SLADOLED v lončku   različni okusi</t>
  </si>
  <si>
    <t>SLADOLED tri vrste čokolada</t>
  </si>
  <si>
    <t>SLADOLED, pakiran v gastro banjici okus vanilije</t>
  </si>
  <si>
    <t>SLADOLED, pakiran v gastro banjici  okus čokolade</t>
  </si>
  <si>
    <t>SLADOLED, pakiran v gastro banjici okus lešnik</t>
  </si>
  <si>
    <t>SLADOLED, pakiran v gastro banjici, sadni</t>
  </si>
  <si>
    <t>SLADOLED, pakiran v gastro banjici, okus stracciatella</t>
  </si>
  <si>
    <t xml:space="preserve">KIS, balzamični, temni </t>
  </si>
  <si>
    <t>MAJONEZA, pakirana v tubi</t>
  </si>
  <si>
    <t>JAJCA talna reja, velikost M, pakirana 10/1 * cena 10kom=1 paket</t>
  </si>
  <si>
    <t>Vloženi slani INČUNI (sardoni), pakirano po 200 g</t>
  </si>
  <si>
    <t>KOSMIČI, koruzni (enakovredno Cornflakes)</t>
  </si>
  <si>
    <t>PAŠTETA S TUNINO, porcijska</t>
  </si>
  <si>
    <t>VINO PENINA, kakovostno, polsuho, slovenskega porekla</t>
  </si>
  <si>
    <t>PAŠTETA KOKOŠJA, porcijska</t>
  </si>
  <si>
    <t>PAŠTETA PIKANTNA, porcijska</t>
  </si>
  <si>
    <t>MESNI NAREZEK PIŠČANČJI</t>
  </si>
  <si>
    <t>OLJE BUČNO, nerafinirano, 100%, hladno stiskano</t>
  </si>
  <si>
    <t>LEŠNIKOV KAKOVOV NAMAZ min. 13% lešnikov, min. 8,7% mleko v prahu, min. 7,4 manj masten kakav, enakovredno Nutella</t>
  </si>
  <si>
    <t xml:space="preserve">LEŠNIKOV KAKOVOV NAMAZ min. 13% lešnikov, min. 8,7% mleko v prahu, min. 7,4 manj masten kakav, enakovredno Nutella, porcijski </t>
  </si>
  <si>
    <t>MOKA, bela brez glutena</t>
  </si>
  <si>
    <t>MOKA, koruzna, brez glutena</t>
  </si>
  <si>
    <t>MOKA, ajdova, brez glutena</t>
  </si>
  <si>
    <t>MOKA prosena, brez glutena</t>
  </si>
  <si>
    <t>MOKA, amarantova, brez glutena</t>
  </si>
  <si>
    <t>DROBTINE brez glutena</t>
  </si>
  <si>
    <t>KAŠA, AJDOVA, Brez glutena</t>
  </si>
  <si>
    <t>KAŠA, PROSENA, brez glutena</t>
  </si>
  <si>
    <t>KORUZNI ZDROB, brez glutena</t>
  </si>
  <si>
    <t>RIŽ brez glutena</t>
  </si>
  <si>
    <t>JEŠPRENJ</t>
  </si>
  <si>
    <t>AMARANT brez glutena</t>
  </si>
  <si>
    <t>KVINOJA brez glutena</t>
  </si>
  <si>
    <t>KRUH, BELI,brez glutena</t>
  </si>
  <si>
    <t>KRUH, VEČZRNATI, brez glutena</t>
  </si>
  <si>
    <t>KRUH, TEMNI, brez glutena</t>
  </si>
  <si>
    <t>KEKSI, različnih oblik in okusov, brez glutena</t>
  </si>
  <si>
    <t>OTROŠKA HRANA, KAŠICA, brez glutena</t>
  </si>
  <si>
    <t>MUSLI, brez glutena</t>
  </si>
  <si>
    <t>KORUZNI KOSMIČI, brez glutena</t>
  </si>
  <si>
    <t>PUDING v prahu, brez glutena</t>
  </si>
  <si>
    <t>PRESTE, brez glutena</t>
  </si>
  <si>
    <t>TESTENINE, dolge, brez glutena</t>
  </si>
  <si>
    <t>TESTENINE, kratke, brez glutena</t>
  </si>
  <si>
    <t>TESTENINE, različne zakuhe za juhe, brez glutena</t>
  </si>
  <si>
    <t>paket</t>
  </si>
  <si>
    <t>litri</t>
  </si>
  <si>
    <t>500-5000</t>
  </si>
  <si>
    <t>250-1000</t>
  </si>
  <si>
    <t xml:space="preserve">BIO  KAŠA PROSENA </t>
  </si>
  <si>
    <t>BIO KAŠA AJDOVA</t>
  </si>
  <si>
    <t xml:space="preserve">BIO JEŠPRENJ </t>
  </si>
  <si>
    <t xml:space="preserve">BIO PIRA </t>
  </si>
  <si>
    <t xml:space="preserve">BIO KOSMIČI PŠ POLNOZRNATI </t>
  </si>
  <si>
    <t xml:space="preserve">BIO KOSMIČI OVSENI </t>
  </si>
  <si>
    <t>BIO KOSMIČI MEŠANICA</t>
  </si>
  <si>
    <t xml:space="preserve">BIO KOSMIČI BIO PIRINI </t>
  </si>
  <si>
    <t xml:space="preserve">BIO KOSMIČI SOJINI </t>
  </si>
  <si>
    <t xml:space="preserve">BIO MUSLI SPORT SADNI </t>
  </si>
  <si>
    <t xml:space="preserve">BIO SEME SONČNIČNO </t>
  </si>
  <si>
    <t xml:space="preserve">BIO SEME LANENO </t>
  </si>
  <si>
    <t>BIO ZDROB PIRIN</t>
  </si>
  <si>
    <t xml:space="preserve">BIO KUSKUS PIRIN </t>
  </si>
  <si>
    <t>BIO BULGUR</t>
  </si>
  <si>
    <t>EKO TELETINA II. PLEČE ZREZKI</t>
  </si>
  <si>
    <t>EKO MLADO GOVEJE MESO I. STEGNO ZREZKI</t>
  </si>
  <si>
    <t>EKO MLADO GOVEJE MESO II. PLEČE NAREZANO ZA GOLAŽ</t>
  </si>
  <si>
    <t>EKO HRENOVKE TELEČJE</t>
  </si>
  <si>
    <t>EKO MLADO JUNČJE STEGNO, sveže, brez kosti, I. kvalitete, 0 % odpadka, po naročilu tudi rezano ali mleto</t>
  </si>
  <si>
    <t>EKO MLADO JUNČJE PLEČE, sveže, brez kosti, I. kvalitete, 0 % odpadka, po naročilu tudi rezano ali mleto</t>
  </si>
  <si>
    <t>EKO TELEČJE STEGNO sveže, brez kosti, I. kvalitete, 0 % odpadka, po naročilu tudi rezan</t>
  </si>
  <si>
    <t>EKO TELEČJE PLEČE, sveže, brez kosti, I. kvalitete, 0 % odpadka, po naročilu tudi rezan</t>
  </si>
  <si>
    <t>EKO KOSTI SVEŽE MLADE GOVEDINE, razrezane na cca 10 cm</t>
  </si>
  <si>
    <t>EKO PIŠČANČJI FILE, zrezki, 120g</t>
  </si>
  <si>
    <t>EKO MESNA PAŠTETA</t>
  </si>
  <si>
    <t>EKO ZASEKA</t>
  </si>
  <si>
    <t>Eko sir, poltrdi</t>
  </si>
  <si>
    <t>400-500</t>
  </si>
  <si>
    <t>150-200</t>
  </si>
  <si>
    <t xml:space="preserve">Eko  skuta, pakirana </t>
  </si>
  <si>
    <t>BRESKVE</t>
  </si>
  <si>
    <t>ČEŠNJE, I. kvalitete brez poškodb in gnitja</t>
  </si>
  <si>
    <t>PARADIŽNIK, razne sorte,  I. kvallitete, dovolj zrel, brez gnitja in poškodb</t>
  </si>
  <si>
    <t>SOLATA zelena krhkolistnata v glavi, I. kvalitete, brez gnitja in poškodb</t>
  </si>
  <si>
    <t>SOLATA zelena krhkolistnata rezeta, I. kvalitete, brez gnitja in poškodb</t>
  </si>
  <si>
    <t>ZELJE, kislo, I. kvalitete, brez gnitja in poškob</t>
  </si>
  <si>
    <t>REPA, kislo, I. kvalitete, brez gnitja in poškob</t>
  </si>
  <si>
    <t>Dom upokojencev dr. Franceta Berglja Jesenice</t>
  </si>
  <si>
    <t>Ulica Staneta Bokala 4, 4270 JESENICE</t>
  </si>
  <si>
    <t>200-400</t>
  </si>
  <si>
    <t>650-4500</t>
  </si>
  <si>
    <t>550-860</t>
  </si>
  <si>
    <t>850-2600</t>
  </si>
  <si>
    <t>2650-4200</t>
  </si>
  <si>
    <t>3800-4200</t>
  </si>
  <si>
    <t>650-1100</t>
  </si>
  <si>
    <t>600-1000</t>
  </si>
  <si>
    <t>150-850</t>
  </si>
  <si>
    <t>800-1100</t>
  </si>
  <si>
    <t>2500-3500</t>
  </si>
  <si>
    <t>650-2600</t>
  </si>
  <si>
    <t>3500-4200</t>
  </si>
  <si>
    <t>3600-4200</t>
  </si>
  <si>
    <t>400-900</t>
  </si>
  <si>
    <t>860-2600</t>
  </si>
  <si>
    <t>450-750</t>
  </si>
  <si>
    <t>850-3200</t>
  </si>
  <si>
    <t>600-1100</t>
  </si>
  <si>
    <t>300-1200</t>
  </si>
  <si>
    <t>300-900</t>
  </si>
  <si>
    <t>1000-1100</t>
  </si>
  <si>
    <t>4200-6000</t>
  </si>
  <si>
    <t xml:space="preserve">OLIVE B.K zelene ali črne </t>
  </si>
  <si>
    <t>FIŽOL, zrnje</t>
  </si>
  <si>
    <t>FIŽOL, stročji</t>
  </si>
  <si>
    <t>GRAH</t>
  </si>
  <si>
    <t>GOBE, šampinjoni, v slanici</t>
  </si>
  <si>
    <t>HREN</t>
  </si>
  <si>
    <t xml:space="preserve">HREN, s smetano </t>
  </si>
  <si>
    <t>KETCHUP pizza</t>
  </si>
  <si>
    <t>SADNA SOLATA, mešano sadje</t>
  </si>
  <si>
    <t>KOMPOT, jagoda</t>
  </si>
  <si>
    <t>KORUZA</t>
  </si>
  <si>
    <t>PAPRIKA, fileti, v kisu</t>
  </si>
  <si>
    <t>PAPRIKA, pečena</t>
  </si>
  <si>
    <t xml:space="preserve">DŽUVEČ </t>
  </si>
  <si>
    <t>PARADIŽNIKOVA PULPA</t>
  </si>
  <si>
    <t>PESA, rdeča</t>
  </si>
  <si>
    <t xml:space="preserve">JURČKI vloženi </t>
  </si>
  <si>
    <t xml:space="preserve">FEFERONI NEPEKOČI </t>
  </si>
  <si>
    <t xml:space="preserve">FEFERONI PEKOČI </t>
  </si>
  <si>
    <t xml:space="preserve">ČIČERIKA </t>
  </si>
  <si>
    <t xml:space="preserve">KISLA REPA </t>
  </si>
  <si>
    <t>KISLO ZELJE</t>
  </si>
  <si>
    <t>KAPRE</t>
  </si>
  <si>
    <t>ČEBULICA konzervirana</t>
  </si>
  <si>
    <t>8,5-10</t>
  </si>
  <si>
    <t>po 2</t>
  </si>
  <si>
    <t xml:space="preserve">JOGURT, navadni, 3,2% m.m., v lončku </t>
  </si>
  <si>
    <t xml:space="preserve">KISLO mleko, v lončku </t>
  </si>
  <si>
    <t xml:space="preserve">KEFIR različni okusi </t>
  </si>
  <si>
    <t>SMETANA, sladka, v spreju</t>
  </si>
  <si>
    <t>SIR, topljeni, 8  koščkov v škatli, brez dodatkov</t>
  </si>
  <si>
    <t>SIRNI NAMAZ, s smetano</t>
  </si>
  <si>
    <t>SIRNI NAMAZ, zelenjavni</t>
  </si>
  <si>
    <t>SIRNI NAMAZ, zeliščni</t>
  </si>
  <si>
    <t>400-550</t>
  </si>
  <si>
    <t>0,9-1,1</t>
  </si>
  <si>
    <t>250-300</t>
  </si>
  <si>
    <t>15-20</t>
  </si>
  <si>
    <t>80-100</t>
  </si>
  <si>
    <t>150-180</t>
  </si>
  <si>
    <t>SKUTA, brez dodatkov, 35 % m.m.</t>
  </si>
  <si>
    <t>MASLO, porcijsko,  surovo, sveže, I. kvalitete</t>
  </si>
  <si>
    <t>MASLO, surovo, sveže, I. kvalitete</t>
  </si>
  <si>
    <t>SMETANA, sladka, 35% m.m.</t>
  </si>
  <si>
    <t xml:space="preserve">SMETANA, kisla, polnomastna, </t>
  </si>
  <si>
    <t>TRAJNO MLEKO, 3,5%, brez konz. in aditivov</t>
  </si>
  <si>
    <t>MLEKO, pasterizirano, 1,30 m.m.</t>
  </si>
  <si>
    <t>120-160</t>
  </si>
  <si>
    <t>160-180</t>
  </si>
  <si>
    <t>MARGARINA, čista, rastlinska, vitamizirana</t>
  </si>
  <si>
    <t xml:space="preserve">MLEČNI DESERT SKUTKA </t>
  </si>
  <si>
    <t>JOGURTOVA SMETANA S ČOKOLADO, 8% m.m.</t>
  </si>
  <si>
    <t>JOGURTOVA SMETANA Z JAGODO, 8% m.m.</t>
  </si>
  <si>
    <t>JOGURTOVA SMETANA Z BOROVNICO, 8% m.m.</t>
  </si>
  <si>
    <t xml:space="preserve">MLEČNI DESERT PUDING </t>
  </si>
  <si>
    <t>KAVNI JOGURT, 5,5 m.m</t>
  </si>
  <si>
    <t>MLADI KAJMAK, 43% m.m.</t>
  </si>
  <si>
    <t>BELI SIR FETER, 15,5% m.m.</t>
  </si>
  <si>
    <t>MLEKO TRAJNO 3,5 % m.m.brez laktoze</t>
  </si>
  <si>
    <t>MLEKO TRAJNO 1,5 % m.m.brez laktoze</t>
  </si>
  <si>
    <t xml:space="preserve">MLEKO TRAJNO 1,5 % m.m.brez laktoze </t>
  </si>
  <si>
    <t>TEKOČI JOGURT, brez laktoze</t>
  </si>
  <si>
    <t>TEKOČI JOGURT sadni, brez laktoze</t>
  </si>
  <si>
    <t xml:space="preserve">JOGURT brez laktoze </t>
  </si>
  <si>
    <t>JOGURT SADNI (različni okusi) brez laktoze</t>
  </si>
  <si>
    <t>Poltrdi sir brez laktoze (gauda, edamec..)</t>
  </si>
  <si>
    <t xml:space="preserve">Maslo brez laktoze </t>
  </si>
  <si>
    <t xml:space="preserve">Kisla smetana brez laktoze </t>
  </si>
  <si>
    <t>KAJZERICA BELA (rezana)</t>
  </si>
  <si>
    <t>ŽEMLJA BELA  (rezana)</t>
  </si>
  <si>
    <t>ŽEMLJA ČRNA (rezana)</t>
  </si>
  <si>
    <t xml:space="preserve">ŠTRUČKA MLEČNA (ni rezana) </t>
  </si>
  <si>
    <t xml:space="preserve">ŠTRUČKA MAKOVA </t>
  </si>
  <si>
    <t xml:space="preserve">ŠTRUČKA PLETENA </t>
  </si>
  <si>
    <t>ŠTRUČKA KORUZNA  je žemlja</t>
  </si>
  <si>
    <t>BOMBETA HRIBOVSKA</t>
  </si>
  <si>
    <t xml:space="preserve">CIABATA </t>
  </si>
  <si>
    <t>LEPINJA (rezana)</t>
  </si>
  <si>
    <t>800-1000</t>
  </si>
  <si>
    <t>250-450</t>
  </si>
  <si>
    <t>400-750</t>
  </si>
  <si>
    <t>750-1000</t>
  </si>
  <si>
    <t>400-1000</t>
  </si>
  <si>
    <t>80-120</t>
  </si>
  <si>
    <t>500-800</t>
  </si>
  <si>
    <t>130-150</t>
  </si>
  <si>
    <t>KRUH TOAST</t>
  </si>
  <si>
    <t>8000-10000</t>
  </si>
  <si>
    <t>JABOLČNI SKUTNI pakiran</t>
  </si>
  <si>
    <t xml:space="preserve">JABOLČNI ZAVITEK, pakiran </t>
  </si>
  <si>
    <t>MARMORNI KOLAČ, pakiran</t>
  </si>
  <si>
    <t>POTICA PEHTRANOVA</t>
  </si>
  <si>
    <t>POTICA MAKOVA</t>
  </si>
  <si>
    <t>POTICA OREHOVA</t>
  </si>
  <si>
    <t xml:space="preserve">PEKOVSKO PECIVO, SLANO, pakirano </t>
  </si>
  <si>
    <t>PEKOVSKO PECIVO, figurice</t>
  </si>
  <si>
    <t>KRUH  črna štruca (rezan pakiran po 2 rezini)</t>
  </si>
  <si>
    <t>KRUH  črna štruca (rezan pakiran po 1 rezino)</t>
  </si>
  <si>
    <t>KRUH PIRIN, teža (rezan)</t>
  </si>
  <si>
    <t>KRUH KORUZNI, teža (rezan)</t>
  </si>
  <si>
    <t>KRUH AJDOV Z OREHI, teža (rezan)</t>
  </si>
  <si>
    <t>KRUH AJDOV, teža (rezan)</t>
  </si>
  <si>
    <t>KRUH Z MANJ SOLI 30% (rezan)</t>
  </si>
  <si>
    <t>KRUH  črna štruca teža(rezan)</t>
  </si>
  <si>
    <t>KRUH S SEMENI, več vrst moke in min. 12,5% semen(rezan)</t>
  </si>
  <si>
    <t>KEKSI, z marmlado, pakirano</t>
  </si>
  <si>
    <t>KRUH, ovseni, ni v modelu, svež(rezan)</t>
  </si>
  <si>
    <t>KRUH, polbeli ali polčrni, svež, štruca (rezan)</t>
  </si>
  <si>
    <t>KRUH, francoska štruca, sveža</t>
  </si>
  <si>
    <t>KRUH, beli, svež, štruca, teža (rezan)</t>
  </si>
  <si>
    <t>0,5-3</t>
  </si>
  <si>
    <t>0,25-0,5</t>
  </si>
  <si>
    <t>2,0-5</t>
  </si>
  <si>
    <t>1,0-5</t>
  </si>
  <si>
    <t>0,5-8</t>
  </si>
  <si>
    <t>KAŠA RIBANA, z dodatkom jajc</t>
  </si>
  <si>
    <t>REZANCI ŠIROKI, jajčni,</t>
  </si>
  <si>
    <t>REZANCI ŠIROKI AJDOVI</t>
  </si>
  <si>
    <t xml:space="preserve">REZANCI ŠIROKI PIRINI </t>
  </si>
  <si>
    <t>TESTENINE ŠKOLJKE VELIKE</t>
  </si>
  <si>
    <t>TESTENINE POLŽKI VELIKI, dvojno zaviti, jajčni</t>
  </si>
  <si>
    <t>TESTENINE SVEDRI, jajčni, valjani</t>
  </si>
  <si>
    <t>TESTENINE POLŽI, drobni, jajčni</t>
  </si>
  <si>
    <t>TESTENINE PERESNIKI, jajčni</t>
  </si>
  <si>
    <t>TESTENINE ŠPAGETI, jajčni, drobni</t>
  </si>
  <si>
    <t>ZAKUHA,  razne oblike min.2 različni zakuhi</t>
  </si>
  <si>
    <t xml:space="preserve">FRITATI pakirani </t>
  </si>
  <si>
    <t xml:space="preserve">ZLATE KROGLICE pakirani </t>
  </si>
  <si>
    <t xml:space="preserve">REZANCI VALJNI JUŠNI, jajčni,pakirani </t>
  </si>
  <si>
    <t>REZANCI  JUŠNI PIRINI, pakirani</t>
  </si>
  <si>
    <t>TESTENINE VLIVANCI, zakuha</t>
  </si>
  <si>
    <t>TESTENINE VLIVANCI, priloga</t>
  </si>
  <si>
    <t>TESTENINE METULJČKI VELIKI,  jajčni</t>
  </si>
  <si>
    <t>TESTENINE METULJČKI MALI, jajčni</t>
  </si>
  <si>
    <t xml:space="preserve">MOKA PŠ T500 </t>
  </si>
  <si>
    <t>MOKA BELA GLADKA PŠENIČNA, T-500</t>
  </si>
  <si>
    <t>MOKA NAMENSKA OSTRA</t>
  </si>
  <si>
    <t>MOKA ZA DOMAČI KRUH</t>
  </si>
  <si>
    <t>MOKA NAMENSKA ZA KROFE</t>
  </si>
  <si>
    <t xml:space="preserve">MOKA NAMENSKA ZA VLEČENO TESTO </t>
  </si>
  <si>
    <t>MOKA AJDOVA</t>
  </si>
  <si>
    <t>MOKA RŽENA T1250</t>
  </si>
  <si>
    <t>MOKA KORUZNA</t>
  </si>
  <si>
    <t>MOKA PIRINA</t>
  </si>
  <si>
    <t xml:space="preserve">MOKA PŠ ČRNA T1100 </t>
  </si>
  <si>
    <t>JEŠPRENJ, oluščeni ječmen, I. kvalitete</t>
  </si>
  <si>
    <t xml:space="preserve">KAŠA AJDOVA </t>
  </si>
  <si>
    <t xml:space="preserve">KAŠA PROSENA </t>
  </si>
  <si>
    <t>KAŠA JEČMENOVA</t>
  </si>
  <si>
    <t xml:space="preserve">LEČA RJAVA </t>
  </si>
  <si>
    <t>KUSKUS</t>
  </si>
  <si>
    <t>ZDROB PŠENIČNI</t>
  </si>
  <si>
    <t xml:space="preserve">ZDROB KORUZNI </t>
  </si>
  <si>
    <t xml:space="preserve">RIŽ OKROGLOZRNATI </t>
  </si>
  <si>
    <t>RIŽ PARBOILED DOLGOZRNATI</t>
  </si>
  <si>
    <t xml:space="preserve">RIŽ SANT ANDREA VAKUUM </t>
  </si>
  <si>
    <t xml:space="preserve">RIŽ ARBORIO VACUUM </t>
  </si>
  <si>
    <t>RIŽ MEŠANICA 3 ŽIT VAKUUM</t>
  </si>
  <si>
    <t>TESTENINE SVEDRI, brez jajc, valjani</t>
  </si>
  <si>
    <t>TESTENINE POLŽI, drobni, brez jajc</t>
  </si>
  <si>
    <t>TESTENINE PERESNIKI, brez jajc</t>
  </si>
  <si>
    <t>TESTENINE ŠPAGETI, brez jajc, drobni</t>
  </si>
  <si>
    <t>KRPICE, brez jajc</t>
  </si>
  <si>
    <t>POLENTA Z AJDO</t>
  </si>
  <si>
    <t>BULGUR</t>
  </si>
  <si>
    <t>TESTO ZA LAZANJO</t>
  </si>
  <si>
    <t>TORTILJE</t>
  </si>
  <si>
    <t>do 2500</t>
  </si>
  <si>
    <t>NJOKI</t>
  </si>
  <si>
    <t>ZAVITEK VIŠNJEV</t>
  </si>
  <si>
    <t>NAVIHANČKI vanilijevi</t>
  </si>
  <si>
    <t xml:space="preserve">NAVIHANČKI gozdni sadeži </t>
  </si>
  <si>
    <t xml:space="preserve">NAVIHANČKI čokolada lešnik </t>
  </si>
  <si>
    <t>OREHOVE BLAZINICE, žepki</t>
  </si>
  <si>
    <t>JABOLČNE BLAZINICE, žepki</t>
  </si>
  <si>
    <t>SKUTNE BLAZINICE, žepki</t>
  </si>
  <si>
    <t>BUREK, mesni</t>
  </si>
  <si>
    <t>BUREK jabolčni</t>
  </si>
  <si>
    <t>BUREK,skutni</t>
  </si>
  <si>
    <t xml:space="preserve">ROGLJIČ, francoski, s čokolado </t>
  </si>
  <si>
    <t>ROGLJIČ, francoski,z marmelado</t>
  </si>
  <si>
    <t>ROGLJIČ, francoski</t>
  </si>
  <si>
    <t>POLPETI, cvetača, brokoli</t>
  </si>
  <si>
    <t>POLPETI, zelenjavni</t>
  </si>
  <si>
    <t>POLPETI, sojini</t>
  </si>
  <si>
    <t>OCVRTKI, krompirjevi, s skuto</t>
  </si>
  <si>
    <t>1500-2500</t>
  </si>
  <si>
    <t>1800-2800</t>
  </si>
  <si>
    <t>ZELENJAVNI MIX (kajzer mix)</t>
  </si>
  <si>
    <t>PAPRIKA REZANA MEŠANA</t>
  </si>
  <si>
    <t>KORENJE, kocke</t>
  </si>
  <si>
    <t>KORENJE, mlado baby</t>
  </si>
  <si>
    <t>KORENJE, valovito kroglasto rdeče</t>
  </si>
  <si>
    <t>CVETAČA, cvet 40-60 mm premer</t>
  </si>
  <si>
    <t>OHROVT, brstični</t>
  </si>
  <si>
    <t>ŠPINAČA, briketi, pasirana</t>
  </si>
  <si>
    <t xml:space="preserve">JULIENNE MIX </t>
  </si>
  <si>
    <t>GOBE ŠAMPINJONI</t>
  </si>
  <si>
    <t>GOBE JURČKI CELI</t>
  </si>
  <si>
    <t>GOBE JURČKI KOCKE</t>
  </si>
  <si>
    <t>GOBE MEŠANO z jurčki</t>
  </si>
  <si>
    <t>KROMPIRČEK ZA CVRTJE, neenakomerne oblike, zamrznjen</t>
  </si>
  <si>
    <t>FIŽOL, stročji ploščati, rumeni</t>
  </si>
  <si>
    <t>FIŽOL, stročji ploščati, zeleni</t>
  </si>
  <si>
    <t>LIGNJI očiščeni</t>
  </si>
  <si>
    <t>SARDELE, očiščene</t>
  </si>
  <si>
    <t>PARADIŽNIK KOCKE</t>
  </si>
  <si>
    <t>KORENJE PARIŠKO</t>
  </si>
  <si>
    <t>KORENJE REZANO</t>
  </si>
  <si>
    <t>KOLERABA MIX</t>
  </si>
  <si>
    <t>DŽUVEČ  MIX</t>
  </si>
  <si>
    <t>MEXICO MIX</t>
  </si>
  <si>
    <t>EURO MIX</t>
  </si>
  <si>
    <t>POLETNI MIX</t>
  </si>
  <si>
    <t>JUŠNA ZELENJAVA</t>
  </si>
  <si>
    <t>WOK MIX</t>
  </si>
  <si>
    <t>KITAJSKI MIX</t>
  </si>
  <si>
    <t>AZIJSKI MIX</t>
  </si>
  <si>
    <t>FRANCOSKI MIX</t>
  </si>
  <si>
    <t>ZELENJAVA NA ŽARU MIX</t>
  </si>
  <si>
    <t>BUČKE mix</t>
  </si>
  <si>
    <t>MALINE</t>
  </si>
  <si>
    <t>GOZDNI SADEŽI</t>
  </si>
  <si>
    <t>VIŠNJE</t>
  </si>
  <si>
    <t>BOROVNICE</t>
  </si>
  <si>
    <t>JAGODE</t>
  </si>
  <si>
    <t>SIRUP, sadni, banana, kivi, brez konzervansov, brez umetnih sladil</t>
  </si>
  <si>
    <t>SIRUP, sadni, pomaranča, brez konzervansov, brez umetnih sladil</t>
  </si>
  <si>
    <t>SIRUP, sadni, malina, brez konzervansov, brez umetnih sladil</t>
  </si>
  <si>
    <t>SIRUP, sadni, borovnica, brez konzervansov, brez umetnih sladil</t>
  </si>
  <si>
    <t>SIRUP z okusom bezga limeta, brez konzervansov, brez umetnih sladil</t>
  </si>
  <si>
    <t>SIRUP, limona, brez konzervansov, brez umetnih sladil</t>
  </si>
  <si>
    <t>SIRUP, sadni, tropski sadeži, brez konzervansov, brez umetnih sladil</t>
  </si>
  <si>
    <t>SIRUP, zeliščni čaj brez konzervansov, brez umetnih sladil</t>
  </si>
  <si>
    <t>1,0-1,5</t>
  </si>
  <si>
    <t>SADNA PIJAČA, okus jabolka</t>
  </si>
  <si>
    <t>SADNA PIJAČA, okus pomaranča</t>
  </si>
  <si>
    <t>SADNA PIJAČA, okus  hruška</t>
  </si>
  <si>
    <t>SADNA PIJAČA, okus breskov</t>
  </si>
  <si>
    <t>SADNA PIJAČA, okus jagodni</t>
  </si>
  <si>
    <t>SADNA PIJAČA, okus višnjev</t>
  </si>
  <si>
    <t>Sadni nektar, jabolko (najmanj 50% sadni delež)</t>
  </si>
  <si>
    <t>Sadni nektar pomaranča (najmanj 50% sadni delež)</t>
  </si>
  <si>
    <t>Sadni nektar borovnica (min. 35% sadni delež)</t>
  </si>
  <si>
    <t>SOK različnih okusov tetrapak</t>
  </si>
  <si>
    <t xml:space="preserve">SOK Jabolčni motni 100% z dodanim </t>
  </si>
  <si>
    <t xml:space="preserve">LEDENI ČAJ breskev </t>
  </si>
  <si>
    <t>0,5-1</t>
  </si>
  <si>
    <t>1-1,5</t>
  </si>
  <si>
    <t xml:space="preserve">Naravna mineralna voda z dodanim lastnim ogljikovim dioksidom </t>
  </si>
  <si>
    <t>Naravna mineralna voda z večjo vsebnostjo Mg (1000mg/l), kot donat plastenka</t>
  </si>
  <si>
    <t xml:space="preserve">Naravna mineralna voda z večjo vsebnostjo Mg (1000mg/l), kot donat plastenka </t>
  </si>
  <si>
    <t xml:space="preserve">Voda izvirska brez okusa negazirana </t>
  </si>
  <si>
    <t xml:space="preserve">Voda izvirska z okusom negazirana </t>
  </si>
  <si>
    <t>LEŠNIKI, očiščeni celi, I. kvalitete</t>
  </si>
  <si>
    <t>MANDELJNI celi,I. kvaliteta</t>
  </si>
  <si>
    <t>FIGE, suhe</t>
  </si>
  <si>
    <t>ROZINE</t>
  </si>
  <si>
    <t>SLIVE SUHE, brez pešk</t>
  </si>
  <si>
    <t>BRUSNICE SUHE</t>
  </si>
  <si>
    <t>JABOLKA SUHA</t>
  </si>
  <si>
    <t>BANANE SUHE</t>
  </si>
  <si>
    <t>HRUŠKE SUHE</t>
  </si>
  <si>
    <t>10,0-12</t>
  </si>
  <si>
    <t xml:space="preserve">ZELJE, kislo, rezano, biološko kisano,  soljeno, brez dodatnih začimb, pakirano v PVC posodi </t>
  </si>
  <si>
    <t xml:space="preserve">REPA, kisla rezana, biološko kisana, soljena, brez dodatnih začimb, v PVC posodi </t>
  </si>
  <si>
    <t>FAJITA MIX, začimba</t>
  </si>
  <si>
    <t>20-40</t>
  </si>
  <si>
    <t xml:space="preserve">ČAJ BOŽIČNI, v gastro filter vrečkah </t>
  </si>
  <si>
    <t>ČAJ META, v filter vrečkah 1,5 g x20 filter vrečk</t>
  </si>
  <si>
    <t xml:space="preserve">ČAJ KAMILICA, v gastro filter vrečkah </t>
  </si>
  <si>
    <t xml:space="preserve">ČAJ OTROŠKI, v gastro filter vrečkah </t>
  </si>
  <si>
    <t>ČAJ ŠIPEK-HIBISKUS, v gastro filter vrečkah</t>
  </si>
  <si>
    <t>ČAJ PLANINSKI, v gastro filter vrečkah</t>
  </si>
  <si>
    <t>OLJE, jedilno, rastlinsko, v plastenki</t>
  </si>
  <si>
    <t>MAST, rastlinska</t>
  </si>
  <si>
    <t>KIS, vinski, 4 %, naravni kis brez dodanih konzervansov</t>
  </si>
  <si>
    <t>KIS, jabolčni, naravni, brez antioksidantov, konzervansov, arom</t>
  </si>
  <si>
    <t>ALKOHOLNI KIS</t>
  </si>
  <si>
    <t>do 0,5</t>
  </si>
  <si>
    <t>0,45-0,9</t>
  </si>
  <si>
    <t>po 0,1</t>
  </si>
  <si>
    <t>po 0,25</t>
  </si>
  <si>
    <t>0,85-2,5</t>
  </si>
  <si>
    <t>po 0,5</t>
  </si>
  <si>
    <t>40-42</t>
  </si>
  <si>
    <t>20-30</t>
  </si>
  <si>
    <t>0,65-1,10</t>
  </si>
  <si>
    <t>0,68-1,10</t>
  </si>
  <si>
    <t>0,1-0,15</t>
  </si>
  <si>
    <t>MESNI NAREZEK</t>
  </si>
  <si>
    <t>RADLER grenivka</t>
  </si>
  <si>
    <t>PIVO alkoholno v pločevinki</t>
  </si>
  <si>
    <t>VINO, črno TERAN ali podobno,  kakovostno geografsko poreklo, nepovratna embalaža, pokrov z navojem</t>
  </si>
  <si>
    <t>VINO, rdeče CVIČEK ali podobno,  kakovostno geografsko poreklo, nepovratna embalaža, pokrov z navojem</t>
  </si>
  <si>
    <t>RUM, FRUCTAL ali enakovredno, min. 37% alkohola</t>
  </si>
  <si>
    <t>MED LIPOV pakiran</t>
  </si>
  <si>
    <t>MED KOSTANJEV</t>
  </si>
  <si>
    <t>MED, diabetični, porcijski</t>
  </si>
  <si>
    <t>MED AKACIJA pakiran</t>
  </si>
  <si>
    <t>MED, porcijski</t>
  </si>
  <si>
    <t xml:space="preserve">MED CVETLIČNI, pakiran </t>
  </si>
  <si>
    <t>MED GOZDNI, pakiran</t>
  </si>
  <si>
    <t>MARMELADA, DIABETIČNA, porcijska, min. 3. različni okusi</t>
  </si>
  <si>
    <t>MOKA, kokos</t>
  </si>
  <si>
    <t>MOKA, rožičeva</t>
  </si>
  <si>
    <t>SLADKOR, vanilija</t>
  </si>
  <si>
    <t>KVAS, svež, pakiran v kocki</t>
  </si>
  <si>
    <t>STEVIA, naravno sladilo v prahu</t>
  </si>
  <si>
    <t>UMETNO SLADILO, tekočina NATREN in enakovredno</t>
  </si>
  <si>
    <t>PUDING, prašek, jagoda</t>
  </si>
  <si>
    <t>PUDING, prašek, čokolada</t>
  </si>
  <si>
    <t>PUDING, prašek, vanilija</t>
  </si>
  <si>
    <t>MLEKO V PRAHU</t>
  </si>
  <si>
    <t>KAVA Proja ali enakovredna</t>
  </si>
  <si>
    <t>KAVA Franck ali enakovredna</t>
  </si>
  <si>
    <t>KAVA Divka ali enakovredna</t>
  </si>
  <si>
    <t xml:space="preserve">KAVA, prava mleta, z minimalno 75% kave vrste arabica in 25% kave vrste robusta, enakovredno Barcaffe* </t>
  </si>
  <si>
    <t xml:space="preserve">KAVA, prava, mleta, minimalno 75% kave vrste arabica in 25% kave vrste robusta, enakovredno Barcaffe* </t>
  </si>
  <si>
    <t>KAVA, prava, v zrnju, minimalno 75% kave vrste arabica in 25% kave vrste robusta, enakovredno Barcaffe*</t>
  </si>
  <si>
    <t>ČOKOLADNA TABLICA, jedilna</t>
  </si>
  <si>
    <t>SOL, morska, jodirana, drobno mleta, kuhinjska</t>
  </si>
  <si>
    <t>KAKAV v zrnju BENKOv posodi s pokrovom</t>
  </si>
  <si>
    <t>SLADKOR, beli, mleti</t>
  </si>
  <si>
    <t>0,45-0,79</t>
  </si>
  <si>
    <t>0,115-0,15</t>
  </si>
  <si>
    <t>0,08-0,1</t>
  </si>
  <si>
    <t>0,1-0,3</t>
  </si>
  <si>
    <t>0,6-0,9</t>
  </si>
  <si>
    <t>0,18-0,2</t>
  </si>
  <si>
    <t>0,4-0,6</t>
  </si>
  <si>
    <t>BONBONI, gastro vrečke</t>
  </si>
  <si>
    <t>SARDINE, z zelenjavo</t>
  </si>
  <si>
    <t>TUNA v rastlinskem olju</t>
  </si>
  <si>
    <t>TUNA, v rastlinskem olju</t>
  </si>
  <si>
    <t>SARDINE, v rastlinskem olju</t>
  </si>
  <si>
    <t>po 0,75</t>
  </si>
  <si>
    <t>0,02-0,03</t>
  </si>
  <si>
    <t>0,75-1</t>
  </si>
  <si>
    <t>0,2-0,3</t>
  </si>
  <si>
    <t>0,28-0,6</t>
  </si>
  <si>
    <t>0,33-0,55</t>
  </si>
  <si>
    <t>0,2-0,4</t>
  </si>
  <si>
    <t>ROLADA,za rezanje, z različnimi nadevi</t>
  </si>
  <si>
    <t xml:space="preserve">PREPEČENEC </t>
  </si>
  <si>
    <t xml:space="preserve">GRISINI </t>
  </si>
  <si>
    <t>UMETNO SLADILO</t>
  </si>
  <si>
    <t>ROLADA, mini, z različnimi nadevi</t>
  </si>
  <si>
    <t>KORNETI, prazni, za sladoled ali smetano, premer 49-51 mm</t>
  </si>
  <si>
    <t>VINO, belo, kakovostno, geografsko poreklo, nepovratna embalaža,  pokrov z navojem</t>
  </si>
  <si>
    <t>MARMELADA, porcijska, min. 3 različni okusi</t>
  </si>
  <si>
    <t>SIRUP, 100% sadni Jagoda, (brez konzervansov in dodanega sladkorja)</t>
  </si>
  <si>
    <t>SIRUP, 100% sadni višnja, (brez konzervansov in dodanega sladkorja)</t>
  </si>
  <si>
    <t>KUMARICE DEKLARIRANE DELIKATESNE, v kisu</t>
  </si>
  <si>
    <t>zav</t>
  </si>
  <si>
    <t>60-70</t>
  </si>
  <si>
    <t>120-140</t>
  </si>
  <si>
    <t>80-90</t>
  </si>
  <si>
    <t>40-50</t>
  </si>
  <si>
    <t>100-120</t>
  </si>
  <si>
    <t>140-155</t>
  </si>
  <si>
    <t>150-160</t>
  </si>
  <si>
    <t>ČEBULA, rjava, sveža,  razne sorte, I. kvalitete, brez gnitja in poškodb</t>
  </si>
  <si>
    <t>KORENJE, rdeče, sveže, koren, brez gnitja in poškodb</t>
  </si>
  <si>
    <t>SLADOLED na palčki, različni okusi</t>
  </si>
  <si>
    <t>EKO KRUH IN PEKOVSKO PECIVO</t>
  </si>
  <si>
    <t>EKO MLEVSKI IZDELKI</t>
  </si>
  <si>
    <t>EKO MLEČNI IZDELKI</t>
  </si>
  <si>
    <t>EKO SADJE IN ZELENJAVA</t>
  </si>
  <si>
    <t>bio polbeli pšenični kruh</t>
  </si>
  <si>
    <t>bio beli pšenični kruh</t>
  </si>
  <si>
    <t>bio pirin mešani kruh</t>
  </si>
  <si>
    <t>bio ovseni mešani kruh</t>
  </si>
  <si>
    <t>bio ajdov mešani kruh</t>
  </si>
  <si>
    <t>bio ržen kruh</t>
  </si>
  <si>
    <t>bio polnozrnati kruh</t>
  </si>
  <si>
    <t>bio koruzni mešani kruh</t>
  </si>
  <si>
    <t>bio pšenično belo pekovsko pecivo s sirom</t>
  </si>
  <si>
    <t>60-80</t>
  </si>
  <si>
    <t>bio ajdovo mešano pekovsko pecivo</t>
  </si>
  <si>
    <t>bio ovseno mešano pekovsko pecivo</t>
  </si>
  <si>
    <t>bio pirino mešano pekovsko pecivo</t>
  </si>
  <si>
    <t>bio rogljiček z marmelado</t>
  </si>
  <si>
    <t>ZAHTEVAMO V CELOTI EKOLOŠKA ŽIVILA - PRILOŽITI MORATE VELJAVEN CERTIFIKAT!</t>
  </si>
  <si>
    <t>EKO KLOBASA ZA KUHANJE KOT KRANJSKA</t>
  </si>
  <si>
    <t>MESO JELENA KOCKE</t>
  </si>
  <si>
    <t>predracun2a_DFB_JESENICE</t>
  </si>
  <si>
    <t>Eko  kefir, sadni, min. 3,2% m.m., v lončku</t>
  </si>
  <si>
    <t>Eko  kefir (iz kefirnega zrna), navaden, min. 3,2% m.m., v lončku</t>
  </si>
  <si>
    <t>Eko  namaz, skutin</t>
  </si>
  <si>
    <t>Eko  maslo 1. vrste</t>
  </si>
  <si>
    <t>Eko  kefir  (iz kefirnega zrna), sadni, min. 3,2% m.m., v lončku</t>
  </si>
  <si>
    <t>JOGURT, tekoči, sadni, različni okusi, s probiotično kulturo, LCA in enakovredno, 1,1 % m.m</t>
  </si>
  <si>
    <t xml:space="preserve">JOGURT, sadni, različni okusi, s probiotično kulturo, LCA in enakovredno, 1,5 % m.m., v lončku </t>
  </si>
  <si>
    <t>JOGURT, sadni z žiti, različni okusi, s probiotično kulturo, 1,2 % m.m., v lončku</t>
  </si>
  <si>
    <t xml:space="preserve">JOGURT, navadni  s probiotično kulturo, LCA in enakovredno, 1,5 % m.m., v lončku </t>
  </si>
  <si>
    <t>artikel umikamo</t>
  </si>
  <si>
    <t>artikel brišemo</t>
  </si>
  <si>
    <r>
      <t xml:space="preserve">Eko  jogurt, sadni, </t>
    </r>
    <r>
      <rPr>
        <strike/>
        <sz val="9"/>
        <color rgb="FFFF0000"/>
        <rFont val="Calibri"/>
        <family val="2"/>
        <charset val="238"/>
        <scheme val="minor"/>
      </rPr>
      <t>s probiotično kulturo</t>
    </r>
    <r>
      <rPr>
        <sz val="9"/>
        <rFont val="Calibri"/>
        <family val="2"/>
        <charset val="238"/>
        <scheme val="minor"/>
      </rPr>
      <t xml:space="preserve">, min. 3,2% m.m., v lončku </t>
    </r>
  </si>
  <si>
    <r>
      <t xml:space="preserve">Eko  jogurt, sadni, </t>
    </r>
    <r>
      <rPr>
        <strike/>
        <sz val="9"/>
        <color rgb="FFFF0000"/>
        <rFont val="Calibri"/>
        <family val="2"/>
        <charset val="238"/>
        <scheme val="minor"/>
      </rPr>
      <t>s probiotično kulturo</t>
    </r>
    <r>
      <rPr>
        <sz val="9"/>
        <rFont val="Calibri"/>
        <family val="2"/>
        <charset val="238"/>
        <scheme val="minor"/>
      </rPr>
      <t xml:space="preserve">,min. 3,2% m.m., v lončku </t>
    </r>
  </si>
  <si>
    <r>
      <t xml:space="preserve">Eko  jogurt, navadni, </t>
    </r>
    <r>
      <rPr>
        <strike/>
        <sz val="9"/>
        <color rgb="FFFF0000"/>
        <rFont val="Calibri"/>
        <family val="2"/>
        <charset val="238"/>
        <scheme val="minor"/>
      </rPr>
      <t>s probiotično kulturo,</t>
    </r>
    <r>
      <rPr>
        <sz val="9"/>
        <rFont val="Calibri"/>
        <family val="2"/>
        <charset val="238"/>
        <scheme val="minor"/>
      </rPr>
      <t xml:space="preserve"> min. 3,2% m.m., v lončku</t>
    </r>
  </si>
  <si>
    <r>
      <t>SVINJSKI VRAT,</t>
    </r>
    <r>
      <rPr>
        <sz val="9"/>
        <color rgb="FFFF0000"/>
        <rFont val="Calibri"/>
        <family val="2"/>
        <charset val="238"/>
        <scheme val="minor"/>
      </rPr>
      <t xml:space="preserve"> brez kosti</t>
    </r>
  </si>
  <si>
    <r>
      <t xml:space="preserve">SALAMA PIŠČANČJA </t>
    </r>
    <r>
      <rPr>
        <sz val="9"/>
        <color rgb="FFFF0000"/>
        <rFont val="Calibri"/>
        <family val="2"/>
        <charset val="238"/>
        <scheme val="minor"/>
      </rPr>
      <t>posebna</t>
    </r>
  </si>
  <si>
    <r>
      <t>SALAMA Z ZELENJAVO</t>
    </r>
    <r>
      <rPr>
        <sz val="9"/>
        <color rgb="FFFF0000"/>
        <rFont val="Calibri"/>
        <family val="2"/>
        <charset val="238"/>
        <scheme val="minor"/>
      </rPr>
      <t xml:space="preserve"> posebna </t>
    </r>
  </si>
  <si>
    <r>
      <t>PREKAJEN SVINJSKI VRAT</t>
    </r>
    <r>
      <rPr>
        <sz val="9"/>
        <color rgb="FFFF0000"/>
        <rFont val="Calibri"/>
        <family val="2"/>
        <charset val="238"/>
        <scheme val="minor"/>
      </rPr>
      <t xml:space="preserve"> za kuhanje</t>
    </r>
  </si>
  <si>
    <r>
      <t>ZASEKA, bela/</t>
    </r>
    <r>
      <rPr>
        <sz val="9"/>
        <color rgb="FFFF0000"/>
        <rFont val="Calibri"/>
        <family val="2"/>
        <charset val="238"/>
        <scheme val="minor"/>
      </rPr>
      <t xml:space="preserve"> ni dimljena</t>
    </r>
  </si>
  <si>
    <r>
      <t xml:space="preserve">EKO SUHO MESO </t>
    </r>
    <r>
      <rPr>
        <sz val="9"/>
        <color rgb="FFFF0000"/>
        <rFont val="Calibri"/>
        <family val="2"/>
        <charset val="238"/>
        <scheme val="minor"/>
      </rPr>
      <t>- svinjska vratovina</t>
    </r>
  </si>
  <si>
    <r>
      <t>EKO OCVIRKI</t>
    </r>
    <r>
      <rPr>
        <sz val="9"/>
        <color rgb="FFFF0000"/>
        <rFont val="Calibri"/>
        <family val="2"/>
        <charset val="238"/>
        <scheme val="minor"/>
      </rPr>
      <t xml:space="preserve"> suhi ocvirki</t>
    </r>
  </si>
  <si>
    <t>14a</t>
  </si>
  <si>
    <t>EKO OCVIRKI ocvirki zaliti v masti</t>
  </si>
  <si>
    <t>KAKAV, v prahu za peko</t>
  </si>
  <si>
    <t xml:space="preserve">MEŠANA SOLATA ZELENJAVNA </t>
  </si>
  <si>
    <r>
      <t xml:space="preserve">TESTENINE PISANE, </t>
    </r>
    <r>
      <rPr>
        <strike/>
        <sz val="9"/>
        <color rgb="FFFF0000"/>
        <rFont val="Calibri"/>
        <family val="2"/>
        <charset val="238"/>
        <scheme val="minor"/>
      </rPr>
      <t>jajčni</t>
    </r>
  </si>
  <si>
    <t>ČAJ ŠIPEK, pakiran (filter vrečke)</t>
  </si>
  <si>
    <t>ČAJ JAGODA, pakiran (filter vrečke)</t>
  </si>
  <si>
    <t>ČAJ KAMILICA, pakiran (filter vrečke)</t>
  </si>
  <si>
    <t>1a</t>
  </si>
  <si>
    <t>1b</t>
  </si>
  <si>
    <t>1c</t>
  </si>
  <si>
    <t>1č</t>
  </si>
  <si>
    <t>1d</t>
  </si>
  <si>
    <r>
      <t>ČAJ PLANINSKI</t>
    </r>
    <r>
      <rPr>
        <sz val="10"/>
        <color rgb="FFFF0000"/>
        <rFont val="Calibri"/>
        <family val="2"/>
        <charset val="238"/>
      </rPr>
      <t>, pakiran (filter vrečke)</t>
    </r>
  </si>
  <si>
    <r>
      <t>ČAJ OTROŠKI,</t>
    </r>
    <r>
      <rPr>
        <b/>
        <sz val="10"/>
        <color rgb="FFFF0000"/>
        <rFont val="Calibri"/>
        <family val="2"/>
        <charset val="238"/>
      </rPr>
      <t xml:space="preserve"> </t>
    </r>
    <r>
      <rPr>
        <sz val="10"/>
        <color rgb="FFFF0000"/>
        <rFont val="Calibri"/>
        <family val="2"/>
        <charset val="238"/>
      </rPr>
      <t>pakiran (filter vrečke)</t>
    </r>
  </si>
  <si>
    <r>
      <t xml:space="preserve">ČAJ DIVJA ČEŠNJA, </t>
    </r>
    <r>
      <rPr>
        <sz val="10"/>
        <color rgb="FFFF0000"/>
        <rFont val="Calibri"/>
        <family val="2"/>
        <charset val="238"/>
      </rPr>
      <t>pakiran (filter vrečke)</t>
    </r>
  </si>
  <si>
    <t>20-60</t>
  </si>
  <si>
    <t>8b</t>
  </si>
  <si>
    <t>8c</t>
  </si>
  <si>
    <t>8č</t>
  </si>
  <si>
    <r>
      <t>OLJE OLIVNO ekstra deviško, hladno stiskano, 100%,</t>
    </r>
    <r>
      <rPr>
        <strike/>
        <sz val="9"/>
        <color rgb="FFFF0000"/>
        <rFont val="Calibri"/>
        <family val="2"/>
        <charset val="238"/>
        <scheme val="minor"/>
      </rPr>
      <t xml:space="preserve"> vrhunska kvaliteta</t>
    </r>
  </si>
  <si>
    <t>BIO TOFU</t>
  </si>
  <si>
    <t>OTROŠKA HRANA kot Čokolino</t>
  </si>
  <si>
    <t>OTROŠKA HRANA kot Medolino</t>
  </si>
  <si>
    <t xml:space="preserve">OTROŠKA HRANA kot Keksolino </t>
  </si>
  <si>
    <t>62.a</t>
  </si>
  <si>
    <t>62.b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</si>
</sst>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Arial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6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43" fontId="5" fillId="0" borderId="0" applyFont="0" applyFill="0" applyBorder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8" fontId="1" fillId="0" borderId="0" applyFont="0" applyFill="0" applyBorder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30" fillId="9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30" fillId="38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44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38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28" fillId="53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30" fillId="38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30" fillId="38" borderId="112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8" fontId="1" fillId="0" borderId="0" applyFont="0" applyFill="0" applyBorder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44" fontId="1" fillId="0" borderId="0" applyFont="0" applyFill="0" applyBorder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8" fontId="1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8" fontId="1" fillId="0" borderId="0" applyFont="0" applyFill="0" applyBorder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12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28" fillId="9" borderId="112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30" fillId="44" borderId="112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18" fillId="9" borderId="108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14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14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3" fillId="24" borderId="11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18" fillId="9" borderId="108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</cellStyleXfs>
  <cellXfs count="62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44" fontId="104" fillId="3" borderId="86" xfId="55" applyFont="1" applyFill="1" applyBorder="1" applyAlignment="1">
      <alignment horizontal="center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3" borderId="86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4" fontId="110" fillId="2" borderId="86" xfId="55" applyNumberFormat="1" applyFont="1" applyFill="1" applyBorder="1" applyAlignment="1">
      <alignment horizontal="center" vertical="center" wrapText="1"/>
    </xf>
    <xf numFmtId="4" fontId="112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7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3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10" fontId="116" fillId="2" borderId="86" xfId="0" applyNumberFormat="1" applyFont="1" applyFill="1" applyBorder="1" applyAlignment="1">
      <alignment horizontal="center" vertical="center" wrapText="1"/>
    </xf>
    <xf numFmtId="1" fontId="115" fillId="2" borderId="87" xfId="55" applyNumberFormat="1" applyFont="1" applyFill="1" applyBorder="1" applyAlignment="1">
      <alignment horizontal="center" vertical="center" wrapText="1"/>
    </xf>
    <xf numFmtId="1" fontId="115" fillId="3" borderId="86" xfId="55" applyNumberFormat="1" applyFont="1" applyFill="1" applyBorder="1" applyAlignment="1">
      <alignment horizontal="left" vertical="center" wrapText="1"/>
    </xf>
    <xf numFmtId="14" fontId="0" fillId="0" borderId="0" xfId="0" applyNumberFormat="1"/>
    <xf numFmtId="0" fontId="114" fillId="2" borderId="84" xfId="0" applyFont="1" applyFill="1" applyBorder="1" applyAlignment="1">
      <alignment vertical="center" wrapText="1" shrinkToFit="1"/>
    </xf>
    <xf numFmtId="1" fontId="117" fillId="28" borderId="81" xfId="55" applyNumberFormat="1" applyFont="1" applyFill="1" applyBorder="1" applyAlignment="1">
      <alignment horizontal="center" vertical="center" wrapText="1"/>
    </xf>
    <xf numFmtId="173" fontId="118" fillId="28" borderId="81" xfId="0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166" fontId="116" fillId="3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66" fontId="116" fillId="2" borderId="85" xfId="0" applyNumberFormat="1" applyFont="1" applyFill="1" applyBorder="1" applyAlignment="1">
      <alignment horizontal="center" vertical="center" wrapText="1"/>
    </xf>
    <xf numFmtId="0" fontId="115" fillId="2" borderId="84" xfId="0" applyFont="1" applyFill="1" applyBorder="1" applyAlignment="1">
      <alignment horizontal="center" vertical="center" wrapText="1"/>
    </xf>
    <xf numFmtId="0" fontId="120" fillId="90" borderId="81" xfId="0" applyFont="1" applyFill="1" applyBorder="1" applyAlignment="1">
      <alignment horizontal="center" vertical="center" wrapText="1"/>
    </xf>
    <xf numFmtId="0" fontId="120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121" fillId="0" borderId="84" xfId="0" applyFont="1" applyBorder="1" applyAlignment="1">
      <alignment vertical="center" wrapText="1" shrinkToFit="1"/>
    </xf>
    <xf numFmtId="0" fontId="122" fillId="3" borderId="84" xfId="0" applyFont="1" applyFill="1" applyBorder="1" applyAlignment="1">
      <alignment horizontal="center" vertical="center" wrapText="1"/>
    </xf>
    <xf numFmtId="1" fontId="121" fillId="3" borderId="2" xfId="55" applyNumberFormat="1" applyFont="1" applyFill="1" applyBorder="1" applyAlignment="1">
      <alignment horizontal="center" vertical="center" wrapText="1"/>
    </xf>
    <xf numFmtId="4" fontId="123" fillId="2" borderId="84" xfId="55" applyNumberFormat="1" applyFont="1" applyFill="1" applyBorder="1" applyAlignment="1">
      <alignment horizontal="center" vertical="center" wrapText="1"/>
    </xf>
    <xf numFmtId="1" fontId="124" fillId="2" borderId="84" xfId="55" applyNumberFormat="1" applyFont="1" applyFill="1" applyBorder="1" applyAlignment="1">
      <alignment horizontal="center" vertical="center" wrapText="1"/>
    </xf>
    <xf numFmtId="1" fontId="124" fillId="2" borderId="84" xfId="55" applyNumberFormat="1" applyFont="1" applyFill="1" applyBorder="1" applyAlignment="1">
      <alignment horizontal="left" vertical="center" wrapText="1"/>
    </xf>
    <xf numFmtId="44" fontId="125" fillId="2" borderId="84" xfId="55" applyFont="1" applyFill="1" applyBorder="1" applyAlignment="1">
      <alignment horizontal="left" vertical="center" wrapText="1"/>
    </xf>
    <xf numFmtId="44" fontId="126" fillId="3" borderId="84" xfId="55" applyFont="1" applyFill="1" applyBorder="1" applyAlignment="1">
      <alignment horizontal="center" vertical="center" wrapText="1"/>
    </xf>
    <xf numFmtId="166" fontId="125" fillId="2" borderId="84" xfId="0" applyNumberFormat="1" applyFont="1" applyFill="1" applyBorder="1" applyAlignment="1">
      <alignment horizontal="center" vertical="center" wrapText="1"/>
    </xf>
    <xf numFmtId="10" fontId="125" fillId="2" borderId="84" xfId="0" applyNumberFormat="1" applyFont="1" applyFill="1" applyBorder="1" applyAlignment="1">
      <alignment horizontal="center" vertical="center" wrapText="1"/>
    </xf>
    <xf numFmtId="166" fontId="125" fillId="2" borderId="97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21" fillId="3" borderId="84" xfId="0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center" vertical="center" wrapText="1"/>
    </xf>
    <xf numFmtId="44" fontId="125" fillId="0" borderId="84" xfId="55" applyFont="1" applyFill="1" applyBorder="1" applyAlignment="1">
      <alignment horizontal="left" vertical="center" wrapText="1"/>
    </xf>
    <xf numFmtId="44" fontId="126" fillId="0" borderId="84" xfId="55" applyFont="1" applyFill="1" applyBorder="1" applyAlignment="1">
      <alignment horizontal="center" vertical="center" wrapText="1"/>
    </xf>
    <xf numFmtId="166" fontId="125" fillId="0" borderId="84" xfId="0" applyNumberFormat="1" applyFont="1" applyBorder="1" applyAlignment="1">
      <alignment horizontal="center" vertical="center" wrapText="1"/>
    </xf>
    <xf numFmtId="166" fontId="125" fillId="0" borderId="2" xfId="0" applyNumberFormat="1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0" fontId="119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6" xfId="55" applyFont="1" applyFill="1" applyBorder="1" applyAlignment="1">
      <alignment horizontal="left" vertical="center" wrapText="1"/>
    </xf>
    <xf numFmtId="166" fontId="10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21" fillId="3" borderId="84" xfId="0" applyNumberFormat="1" applyFont="1" applyFill="1" applyBorder="1" applyAlignment="1">
      <alignment horizontal="center"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7" fillId="90" borderId="81" xfId="0" applyFont="1" applyFill="1" applyBorder="1" applyAlignment="1">
      <alignment horizontal="center" vertical="center" wrapText="1"/>
    </xf>
    <xf numFmtId="1" fontId="128" fillId="28" borderId="81" xfId="55" applyNumberFormat="1" applyFont="1" applyFill="1" applyBorder="1" applyAlignment="1">
      <alignment horizontal="center" vertical="center" wrapText="1"/>
    </xf>
    <xf numFmtId="173" fontId="129" fillId="28" borderId="81" xfId="0" applyNumberFormat="1" applyFont="1" applyFill="1" applyBorder="1" applyAlignment="1">
      <alignment horizontal="center" vertical="center" wrapText="1"/>
    </xf>
    <xf numFmtId="1" fontId="124" fillId="2" borderId="94" xfId="55" applyNumberFormat="1" applyFont="1" applyFill="1" applyBorder="1" applyAlignment="1">
      <alignment horizontal="center" vertical="center" wrapText="1"/>
    </xf>
    <xf numFmtId="44" fontId="126" fillId="89" borderId="84" xfId="55" applyFont="1" applyFill="1" applyBorder="1" applyAlignment="1">
      <alignment horizontal="center" vertical="center" wrapText="1"/>
    </xf>
    <xf numFmtId="166" fontId="125" fillId="3" borderId="84" xfId="0" applyNumberFormat="1" applyFont="1" applyFill="1" applyBorder="1" applyAlignment="1">
      <alignment horizontal="center" vertical="center" wrapText="1"/>
    </xf>
    <xf numFmtId="166" fontId="125" fillId="89" borderId="84" xfId="0" applyNumberFormat="1" applyFont="1" applyFill="1" applyBorder="1" applyAlignment="1">
      <alignment horizontal="center" vertical="center" wrapText="1"/>
    </xf>
    <xf numFmtId="0" fontId="124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2" fillId="3" borderId="14" xfId="0" applyFont="1" applyFill="1" applyBorder="1" applyAlignment="1">
      <alignment horizontal="center" vertical="center" wrapText="1"/>
    </xf>
    <xf numFmtId="1" fontId="122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9" fillId="0" borderId="84" xfId="0" applyFont="1" applyBorder="1" applyAlignment="1">
      <alignment horizontal="center"/>
    </xf>
    <xf numFmtId="0" fontId="41" fillId="27" borderId="95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/>
    </xf>
    <xf numFmtId="0" fontId="38" fillId="0" borderId="84" xfId="0" applyFont="1" applyBorder="1" applyAlignment="1">
      <alignment horizontal="center" vertical="center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38" fillId="2" borderId="86" xfId="6164" applyNumberFormat="1" applyFont="1" applyFill="1" applyBorder="1" applyAlignment="1">
      <alignment horizontal="center" vertical="center" wrapText="1"/>
    </xf>
    <xf numFmtId="1" fontId="38" fillId="2" borderId="1" xfId="6164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49" fillId="91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1" fontId="124" fillId="3" borderId="84" xfId="55" applyNumberFormat="1" applyFont="1" applyFill="1" applyBorder="1" applyAlignment="1">
      <alignment horizontal="left" vertical="center" wrapText="1"/>
    </xf>
    <xf numFmtId="16" fontId="13" fillId="3" borderId="18" xfId="0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0" fontId="59" fillId="31" borderId="10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1" fontId="14" fillId="0" borderId="86" xfId="55" applyNumberFormat="1" applyFont="1" applyFill="1" applyBorder="1" applyAlignment="1">
      <alignment horizontal="center" vertical="center" wrapText="1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1" fontId="33" fillId="27" borderId="102" xfId="0" applyNumberFormat="1" applyFont="1" applyFill="1" applyBorder="1" applyAlignment="1">
      <alignment horizontal="center" vertical="center" wrapText="1"/>
    </xf>
    <xf numFmtId="1" fontId="36" fillId="27" borderId="102" xfId="0" applyNumberFormat="1" applyFont="1" applyFill="1" applyBorder="1" applyAlignment="1">
      <alignment horizontal="center" vertical="center"/>
    </xf>
    <xf numFmtId="0" fontId="35" fillId="2" borderId="88" xfId="0" applyFont="1" applyFill="1" applyBorder="1" applyAlignment="1">
      <alignment vertical="center" wrapText="1" shrinkToFit="1"/>
    </xf>
    <xf numFmtId="0" fontId="35" fillId="2" borderId="1" xfId="0" applyFont="1" applyFill="1" applyBorder="1" applyAlignment="1">
      <alignment horizontal="center" vertical="center" wrapText="1" shrinkToFit="1"/>
    </xf>
    <xf numFmtId="0" fontId="36" fillId="2" borderId="1" xfId="0" applyFont="1" applyFill="1" applyBorder="1" applyAlignment="1">
      <alignment horizontal="center" vertical="center" wrapText="1" shrinkToFit="1"/>
    </xf>
    <xf numFmtId="44" fontId="36" fillId="2" borderId="1" xfId="55" applyFont="1" applyFill="1" applyBorder="1" applyAlignment="1">
      <alignment horizontal="center" vertical="center"/>
    </xf>
    <xf numFmtId="0" fontId="132" fillId="61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2" borderId="86" xfId="55" applyNumberFormat="1" applyFont="1" applyFill="1" applyBorder="1" applyAlignment="1">
      <alignment horizontal="center" vertical="center" wrapText="1"/>
    </xf>
    <xf numFmtId="44" fontId="41" fillId="2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2" borderId="84" xfId="55" applyNumberFormat="1" applyFont="1" applyFill="1" applyBorder="1" applyAlignment="1">
      <alignment horizontal="center" vertical="center" wrapText="1"/>
    </xf>
    <xf numFmtId="44" fontId="11" fillId="89" borderId="1" xfId="55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6" fontId="12" fillId="89" borderId="1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33" fillId="27" borderId="101" xfId="0" applyFont="1" applyFill="1" applyBorder="1" applyAlignment="1">
      <alignment vertical="center" wrapText="1" shrinkToFit="1"/>
    </xf>
    <xf numFmtId="0" fontId="45" fillId="30" borderId="100" xfId="0" applyFont="1" applyFill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0" fontId="130" fillId="3" borderId="100" xfId="0" applyFont="1" applyFill="1" applyBorder="1" applyAlignment="1">
      <alignment vertical="center" wrapText="1"/>
    </xf>
    <xf numFmtId="166" fontId="36" fillId="3" borderId="100" xfId="0" applyNumberFormat="1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0" fontId="130" fillId="3" borderId="100" xfId="0" applyFont="1" applyFill="1" applyBorder="1" applyAlignment="1">
      <alignment vertical="center"/>
    </xf>
    <xf numFmtId="0" fontId="131" fillId="3" borderId="100" xfId="0" applyFont="1" applyFill="1" applyBorder="1" applyAlignment="1">
      <alignment vertical="center" wrapText="1"/>
    </xf>
    <xf numFmtId="0" fontId="130" fillId="0" borderId="100" xfId="0" applyFont="1" applyBorder="1" applyAlignment="1">
      <alignment vertical="center" wrapText="1"/>
    </xf>
    <xf numFmtId="166" fontId="36" fillId="0" borderId="100" xfId="0" applyNumberFormat="1" applyFont="1" applyBorder="1" applyAlignment="1">
      <alignment horizontal="center" vertical="center" wrapText="1"/>
    </xf>
    <xf numFmtId="1" fontId="36" fillId="0" borderId="100" xfId="0" applyNumberFormat="1" applyFont="1" applyBorder="1" applyAlignment="1">
      <alignment horizontal="center" vertical="center" wrapText="1"/>
    </xf>
    <xf numFmtId="0" fontId="131" fillId="0" borderId="100" xfId="0" applyFont="1" applyBorder="1" applyAlignment="1">
      <alignment vertical="center" wrapText="1"/>
    </xf>
    <xf numFmtId="0" fontId="43" fillId="91" borderId="100" xfId="0" applyFont="1" applyFill="1" applyBorder="1" applyAlignment="1">
      <alignment vertical="center" wrapText="1"/>
    </xf>
    <xf numFmtId="0" fontId="130" fillId="91" borderId="100" xfId="0" applyFont="1" applyFill="1" applyBorder="1" applyAlignment="1">
      <alignment vertical="center" wrapText="1"/>
    </xf>
    <xf numFmtId="166" fontId="36" fillId="91" borderId="100" xfId="0" applyNumberFormat="1" applyFont="1" applyFill="1" applyBorder="1" applyAlignment="1">
      <alignment horizontal="center" vertical="center" wrapText="1"/>
    </xf>
    <xf numFmtId="1" fontId="36" fillId="91" borderId="100" xfId="0" applyNumberFormat="1" applyFont="1" applyFill="1" applyBorder="1" applyAlignment="1">
      <alignment horizontal="center"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1" fontId="10" fillId="27" borderId="100" xfId="0" applyNumberFormat="1" applyFont="1" applyFill="1" applyBorder="1" applyAlignment="1">
      <alignment horizontal="center" vertical="center"/>
    </xf>
    <xf numFmtId="0" fontId="134" fillId="3" borderId="17" xfId="0" applyFont="1" applyFill="1" applyBorder="1" applyAlignment="1">
      <alignment horizontal="center" vertical="center" wrapText="1"/>
    </xf>
    <xf numFmtId="0" fontId="134" fillId="0" borderId="84" xfId="0" applyFont="1" applyBorder="1" applyAlignment="1">
      <alignment vertical="center" wrapText="1" shrinkToFit="1"/>
    </xf>
    <xf numFmtId="0" fontId="133" fillId="3" borderId="18" xfId="0" applyFont="1" applyFill="1" applyBorder="1" applyAlignment="1">
      <alignment horizontal="center" vertical="center" wrapText="1"/>
    </xf>
    <xf numFmtId="0" fontId="134" fillId="0" borderId="1" xfId="5" applyFont="1" applyBorder="1" applyAlignment="1">
      <alignment vertical="center" wrapText="1" shrinkToFit="1"/>
    </xf>
    <xf numFmtId="0" fontId="133" fillId="0" borderId="2" xfId="0" applyFont="1" applyBorder="1" applyAlignment="1">
      <alignment horizontal="center" vertical="center" wrapText="1"/>
    </xf>
    <xf numFmtId="0" fontId="134" fillId="0" borderId="1" xfId="0" applyFont="1" applyBorder="1" applyAlignment="1">
      <alignment vertical="center" wrapText="1" shrinkToFit="1"/>
    </xf>
    <xf numFmtId="0" fontId="133" fillId="3" borderId="2" xfId="0" applyFont="1" applyFill="1" applyBorder="1" applyAlignment="1">
      <alignment horizontal="center" vertical="center" wrapText="1"/>
    </xf>
    <xf numFmtId="0" fontId="135" fillId="0" borderId="84" xfId="0" applyFont="1" applyBorder="1" applyAlignment="1">
      <alignment horizontal="center" vertical="center"/>
    </xf>
    <xf numFmtId="0" fontId="133" fillId="3" borderId="17" xfId="0" applyFont="1" applyFill="1" applyBorder="1" applyAlignment="1">
      <alignment horizontal="center" vertical="center" wrapText="1"/>
    </xf>
    <xf numFmtId="0" fontId="134" fillId="0" borderId="93" xfId="0" applyFont="1" applyBorder="1" applyAlignment="1">
      <alignment vertical="center" wrapText="1" shrinkToFit="1"/>
    </xf>
    <xf numFmtId="0" fontId="133" fillId="3" borderId="86" xfId="0" applyFont="1" applyFill="1" applyBorder="1" applyAlignment="1">
      <alignment horizontal="center" vertical="center" wrapText="1"/>
    </xf>
    <xf numFmtId="0" fontId="137" fillId="3" borderId="86" xfId="0" applyFont="1" applyFill="1" applyBorder="1" applyAlignment="1">
      <alignment horizontal="center" vertical="center" wrapText="1"/>
    </xf>
    <xf numFmtId="0" fontId="136" fillId="0" borderId="84" xfId="0" applyFont="1" applyBorder="1" applyAlignment="1">
      <alignment horizontal="center"/>
    </xf>
    <xf numFmtId="0" fontId="133" fillId="0" borderId="86" xfId="0" applyFont="1" applyBorder="1" applyAlignment="1">
      <alignment vertical="center" wrapText="1" shrinkToFit="1"/>
    </xf>
    <xf numFmtId="0" fontId="136" fillId="3" borderId="18" xfId="0" applyFont="1" applyFill="1" applyBorder="1" applyAlignment="1">
      <alignment horizontal="center" vertical="center" wrapText="1"/>
    </xf>
    <xf numFmtId="4" fontId="136" fillId="2" borderId="84" xfId="0" applyNumberFormat="1" applyFont="1" applyFill="1" applyBorder="1" applyAlignment="1">
      <alignment horizontal="center" vertical="center"/>
    </xf>
    <xf numFmtId="1" fontId="136" fillId="2" borderId="87" xfId="55" applyNumberFormat="1" applyFont="1" applyFill="1" applyBorder="1" applyAlignment="1">
      <alignment horizontal="center" vertical="center" wrapText="1"/>
    </xf>
    <xf numFmtId="1" fontId="136" fillId="2" borderId="1" xfId="55" applyNumberFormat="1" applyFont="1" applyFill="1" applyBorder="1" applyAlignment="1">
      <alignment horizontal="center" vertical="center" wrapText="1"/>
    </xf>
    <xf numFmtId="1" fontId="136" fillId="2" borderId="1" xfId="55" applyNumberFormat="1" applyFont="1" applyFill="1" applyBorder="1" applyAlignment="1">
      <alignment horizontal="left" vertical="center" wrapText="1"/>
    </xf>
    <xf numFmtId="44" fontId="133" fillId="2" borderId="1" xfId="55" applyFont="1" applyFill="1" applyBorder="1" applyAlignment="1">
      <alignment horizontal="left" vertical="center" wrapText="1"/>
    </xf>
    <xf numFmtId="44" fontId="133" fillId="3" borderId="1" xfId="55" applyFont="1" applyFill="1" applyBorder="1" applyAlignment="1">
      <alignment horizontal="center" vertical="center" wrapText="1"/>
    </xf>
    <xf numFmtId="166" fontId="133" fillId="2" borderId="1" xfId="0" applyNumberFormat="1" applyFont="1" applyFill="1" applyBorder="1" applyAlignment="1">
      <alignment horizontal="center" vertical="center" wrapText="1"/>
    </xf>
    <xf numFmtId="10" fontId="133" fillId="2" borderId="1" xfId="0" applyNumberFormat="1" applyFont="1" applyFill="1" applyBorder="1" applyAlignment="1">
      <alignment horizontal="center" vertical="center" wrapText="1"/>
    </xf>
    <xf numFmtId="0" fontId="136" fillId="0" borderId="88" xfId="0" applyFont="1" applyBorder="1" applyAlignment="1">
      <alignment horizontal="center" vertical="center" wrapText="1"/>
    </xf>
    <xf numFmtId="0" fontId="133" fillId="2" borderId="0" xfId="0" applyFont="1" applyFill="1" applyAlignment="1">
      <alignment vertical="center" wrapText="1"/>
    </xf>
    <xf numFmtId="0" fontId="136" fillId="0" borderId="84" xfId="0" applyFont="1" applyBorder="1" applyAlignment="1">
      <alignment horizontal="center" vertical="center"/>
    </xf>
    <xf numFmtId="0" fontId="134" fillId="3" borderId="84" xfId="0" applyFont="1" applyFill="1" applyBorder="1" applyAlignment="1">
      <alignment vertical="center" wrapText="1"/>
    </xf>
    <xf numFmtId="0" fontId="133" fillId="3" borderId="85" xfId="0" applyFont="1" applyFill="1" applyBorder="1" applyAlignment="1">
      <alignment horizontal="center" vertical="center" wrapText="1"/>
    </xf>
    <xf numFmtId="4" fontId="136" fillId="2" borderId="86" xfId="55" applyNumberFormat="1" applyFont="1" applyFill="1" applyBorder="1" applyAlignment="1">
      <alignment horizontal="center" vertical="center" wrapText="1"/>
    </xf>
    <xf numFmtId="0" fontId="133" fillId="0" borderId="84" xfId="0" applyFont="1" applyBorder="1" applyAlignment="1">
      <alignment vertical="center" wrapText="1" shrinkToFit="1"/>
    </xf>
    <xf numFmtId="0" fontId="133" fillId="3" borderId="1" xfId="0" applyFont="1" applyFill="1" applyBorder="1" applyAlignment="1">
      <alignment horizontal="center" vertical="center" wrapText="1"/>
    </xf>
    <xf numFmtId="0" fontId="133" fillId="3" borderId="84" xfId="0" applyFont="1" applyFill="1" applyBorder="1" applyAlignment="1">
      <alignment vertical="center" wrapText="1" shrinkToFit="1"/>
    </xf>
    <xf numFmtId="0" fontId="134" fillId="0" borderId="84" xfId="0" applyFont="1" applyBorder="1" applyAlignment="1">
      <alignment horizontal="center" vertical="center"/>
    </xf>
    <xf numFmtId="0" fontId="134" fillId="0" borderId="84" xfId="0" applyFont="1" applyBorder="1" applyAlignment="1">
      <alignment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3" fillId="2" borderId="2" xfId="0" applyFont="1" applyFill="1" applyBorder="1" applyAlignment="1">
      <alignment horizontal="center" vertical="center" wrapText="1"/>
    </xf>
    <xf numFmtId="0" fontId="133" fillId="3" borderId="3" xfId="0" applyFont="1" applyFill="1" applyBorder="1" applyAlignment="1">
      <alignment horizontal="center" vertical="center" wrapText="1"/>
    </xf>
    <xf numFmtId="0" fontId="133" fillId="0" borderId="2" xfId="0" applyFont="1" applyBorder="1" applyAlignment="1">
      <alignment vertical="center" wrapText="1"/>
    </xf>
    <xf numFmtId="4" fontId="136" fillId="2" borderId="84" xfId="55" applyNumberFormat="1" applyFont="1" applyFill="1" applyBorder="1" applyAlignment="1">
      <alignment horizontal="center" vertical="center" wrapText="1"/>
    </xf>
    <xf numFmtId="0" fontId="133" fillId="2" borderId="1" xfId="0" applyFont="1" applyFill="1" applyBorder="1" applyAlignment="1">
      <alignment horizontal="center" vertical="center" wrapText="1"/>
    </xf>
    <xf numFmtId="44" fontId="136" fillId="2" borderId="83" xfId="55" applyFont="1" applyFill="1" applyBorder="1" applyAlignment="1">
      <alignment horizontal="center" vertical="center" wrapText="1"/>
    </xf>
    <xf numFmtId="0" fontId="134" fillId="0" borderId="86" xfId="0" applyFont="1" applyBorder="1" applyAlignment="1">
      <alignment vertical="center" wrapText="1" shrinkToFit="1"/>
    </xf>
    <xf numFmtId="1" fontId="133" fillId="3" borderId="2" xfId="55" applyNumberFormat="1" applyFont="1" applyFill="1" applyBorder="1" applyAlignment="1">
      <alignment horizontal="center" vertical="center" wrapText="1"/>
    </xf>
    <xf numFmtId="0" fontId="41" fillId="27" borderId="116" xfId="0" applyFont="1" applyFill="1" applyBorder="1" applyAlignment="1">
      <alignment horizontal="left" vertical="center"/>
    </xf>
    <xf numFmtId="0" fontId="33" fillId="27" borderId="119" xfId="0" applyFont="1" applyFill="1" applyBorder="1" applyAlignment="1">
      <alignment vertical="center" wrapText="1" shrinkToFit="1"/>
    </xf>
    <xf numFmtId="0" fontId="33" fillId="27" borderId="119" xfId="0" applyFont="1" applyFill="1" applyBorder="1" applyAlignment="1">
      <alignment horizontal="center" vertical="center" wrapText="1"/>
    </xf>
    <xf numFmtId="0" fontId="41" fillId="27" borderId="119" xfId="0" applyFont="1" applyFill="1" applyBorder="1" applyAlignment="1">
      <alignment horizontal="center" vertical="center" wrapText="1"/>
    </xf>
    <xf numFmtId="0" fontId="36" fillId="27" borderId="119" xfId="0" applyFont="1" applyFill="1" applyBorder="1" applyAlignment="1">
      <alignment horizontal="center" vertical="center"/>
    </xf>
    <xf numFmtId="0" fontId="7" fillId="27" borderId="119" xfId="0" applyFont="1" applyFill="1" applyBorder="1" applyAlignment="1">
      <alignment horizontal="center" vertical="center"/>
    </xf>
    <xf numFmtId="1" fontId="41" fillId="27" borderId="119" xfId="0" applyNumberFormat="1" applyFont="1" applyFill="1" applyBorder="1" applyAlignment="1">
      <alignment horizontal="center" vertical="center"/>
    </xf>
    <xf numFmtId="0" fontId="12" fillId="27" borderId="119" xfId="0" applyFont="1" applyFill="1" applyBorder="1" applyAlignment="1">
      <alignment horizontal="left" vertical="center"/>
    </xf>
    <xf numFmtId="0" fontId="11" fillId="27" borderId="119" xfId="0" applyFont="1" applyFill="1" applyBorder="1" applyAlignment="1">
      <alignment horizontal="center" vertical="center"/>
    </xf>
    <xf numFmtId="0" fontId="35" fillId="27" borderId="119" xfId="0" applyFont="1" applyFill="1" applyBorder="1" applyAlignment="1">
      <alignment horizontal="center" vertical="center"/>
    </xf>
    <xf numFmtId="166" fontId="41" fillId="27" borderId="119" xfId="0" applyNumberFormat="1" applyFont="1" applyFill="1" applyBorder="1" applyAlignment="1">
      <alignment horizontal="center" vertical="center"/>
    </xf>
    <xf numFmtId="0" fontId="41" fillId="27" borderId="117" xfId="0" applyFont="1" applyFill="1" applyBorder="1" applyAlignment="1">
      <alignment horizontal="center" vertical="center"/>
    </xf>
    <xf numFmtId="0" fontId="14" fillId="3" borderId="118" xfId="0" applyFont="1" applyFill="1" applyBorder="1" applyAlignment="1">
      <alignment horizontal="center" vertical="center" wrapText="1"/>
    </xf>
    <xf numFmtId="1" fontId="36" fillId="27" borderId="119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49" fillId="32" borderId="14" xfId="0" applyFont="1" applyFill="1" applyBorder="1" applyAlignment="1">
      <alignment horizontal="left" vertical="center"/>
    </xf>
    <xf numFmtId="0" fontId="49" fillId="32" borderId="15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40" fillId="3" borderId="1" xfId="0" applyFont="1" applyFill="1" applyBorder="1" applyAlignment="1">
      <alignment horizontal="center" vertical="center" wrapText="1"/>
    </xf>
    <xf numFmtId="1" fontId="140" fillId="2" borderId="1" xfId="55" applyNumberFormat="1" applyFont="1" applyFill="1" applyBorder="1" applyAlignment="1">
      <alignment horizontal="center" vertical="center" wrapText="1"/>
    </xf>
    <xf numFmtId="1" fontId="141" fillId="2" borderId="1" xfId="55" applyNumberFormat="1" applyFont="1" applyFill="1" applyBorder="1" applyAlignment="1">
      <alignment horizontal="center" vertical="center" wrapText="1"/>
    </xf>
    <xf numFmtId="1" fontId="141" fillId="2" borderId="1" xfId="55" applyNumberFormat="1" applyFont="1" applyFill="1" applyBorder="1" applyAlignment="1">
      <alignment horizontal="left" vertical="center" wrapText="1"/>
    </xf>
    <xf numFmtId="44" fontId="142" fillId="0" borderId="1" xfId="55" applyFont="1" applyFill="1" applyBorder="1" applyAlignment="1">
      <alignment horizontal="left" vertical="center" wrapText="1"/>
    </xf>
    <xf numFmtId="44" fontId="143" fillId="0" borderId="1" xfId="55" applyFont="1" applyFill="1" applyBorder="1" applyAlignment="1">
      <alignment horizontal="center" vertical="center" wrapText="1"/>
    </xf>
    <xf numFmtId="166" fontId="142" fillId="0" borderId="1" xfId="0" applyNumberFormat="1" applyFont="1" applyFill="1" applyBorder="1" applyAlignment="1">
      <alignment horizontal="center" vertical="center" wrapText="1"/>
    </xf>
    <xf numFmtId="166" fontId="142" fillId="0" borderId="2" xfId="0" applyNumberFormat="1" applyFont="1" applyFill="1" applyBorder="1" applyAlignment="1">
      <alignment horizontal="center" vertical="center" wrapText="1"/>
    </xf>
    <xf numFmtId="10" fontId="142" fillId="2" borderId="1" xfId="0" applyNumberFormat="1" applyFont="1" applyFill="1" applyBorder="1" applyAlignment="1">
      <alignment horizontal="center" vertical="center" wrapText="1"/>
    </xf>
    <xf numFmtId="166" fontId="142" fillId="2" borderId="1" xfId="0" applyNumberFormat="1" applyFont="1" applyFill="1" applyBorder="1" applyAlignment="1">
      <alignment horizontal="center" vertical="center" wrapText="1"/>
    </xf>
    <xf numFmtId="0" fontId="141" fillId="0" borderId="2" xfId="0" applyFont="1" applyFill="1" applyBorder="1" applyAlignment="1">
      <alignment horizontal="center" vertical="center" wrapText="1"/>
    </xf>
    <xf numFmtId="0" fontId="133" fillId="0" borderId="1" xfId="0" applyFont="1" applyBorder="1" applyAlignment="1">
      <alignment vertical="center" wrapText="1" shrinkToFit="1"/>
    </xf>
    <xf numFmtId="4" fontId="136" fillId="2" borderId="1" xfId="55" applyNumberFormat="1" applyFont="1" applyFill="1" applyBorder="1" applyAlignment="1">
      <alignment horizontal="center" vertical="center" wrapText="1"/>
    </xf>
  </cellXfs>
  <cellStyles count="216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3566" xr:uid="{63B16359-FA5A-4DC7-88F2-BFD24A1D7B89}"/>
    <cellStyle name="Calculation 2 2 10 2 3" xfId="9505" xr:uid="{315C59F4-A303-49BD-A0F8-F0204D37A419}"/>
    <cellStyle name="Calculation 2 2 10 2 4" xfId="20210" xr:uid="{4183ABFB-77AE-408C-8100-75A8B827CE60}"/>
    <cellStyle name="Calculation 2 2 10 3" xfId="12006" xr:uid="{B36E3C09-AACB-4087-8F51-8D321B8CAB6C}"/>
    <cellStyle name="Calculation 2 2 10 4" xfId="6607" xr:uid="{A60CB77A-DEF1-4632-BB38-8DAE45F83F03}"/>
    <cellStyle name="Calculation 2 2 10 5" xfId="19393" xr:uid="{308E4B3F-2D89-4B49-8009-8285CD8805CF}"/>
    <cellStyle name="Calculation 2 2 11" xfId="2188" xr:uid="{00000000-0005-0000-0000-00005C000000}"/>
    <cellStyle name="Calculation 2 2 11 2" xfId="5087" xr:uid="{72F6A861-953D-46FA-8310-C93480621CA0}"/>
    <cellStyle name="Calculation 2 2 11 2 2" xfId="13948" xr:uid="{75942B95-6D4E-48E1-96A9-4BA18B60E3BA}"/>
    <cellStyle name="Calculation 2 2 11 2 3" xfId="10885" xr:uid="{24C33107-0591-4484-8506-10320FA959CE}"/>
    <cellStyle name="Calculation 2 2 11 2 4" xfId="20592" xr:uid="{413415A2-D460-4997-81E7-A3CC746FE6EB}"/>
    <cellStyle name="Calculation 2 2 11 3" xfId="12388" xr:uid="{4549F9D1-7AA5-4D36-A637-89A8D071B21A}"/>
    <cellStyle name="Calculation 2 2 11 4" xfId="7987" xr:uid="{44E6D2C5-654D-4F4A-994B-9B4BE03EADE2}"/>
    <cellStyle name="Calculation 2 2 11 5" xfId="17684" xr:uid="{5F5D5BE8-6A59-412E-8D67-C7AD04FAF556}"/>
    <cellStyle name="Calculation 2 2 12" xfId="3404" xr:uid="{3A0FB14D-792D-410F-8DB2-35AC9425ED99}"/>
    <cellStyle name="Calculation 2 2 12 2" xfId="13491" xr:uid="{6CC240D7-24A4-48B8-98C1-1D93C26A8009}"/>
    <cellStyle name="Calculation 2 2 12 3" xfId="9202" xr:uid="{BF46B063-354E-459D-9DDE-E88639A5AAF7}"/>
    <cellStyle name="Calculation 2 2 12 4" xfId="20135" xr:uid="{9324129F-EBCC-4083-A5D0-E4742FAC2AB4}"/>
    <cellStyle name="Calculation 2 2 13" xfId="6304" xr:uid="{5493D818-98A0-496F-88C5-3693ACA42797}"/>
    <cellStyle name="Calculation 2 2 14" xfId="18239" xr:uid="{C63C3685-168E-428C-9DEA-0DDE1978B444}"/>
    <cellStyle name="Calculation 2 2 2" xfId="692" xr:uid="{00000000-0005-0000-0000-00005D000000}"/>
    <cellStyle name="Calculation 2 2 2 10" xfId="6496" xr:uid="{8CFFC066-C980-4087-94CF-998B7C748E2F}"/>
    <cellStyle name="Calculation 2 2 2 11" xfId="15754" xr:uid="{3F2A8ADA-3357-4EA3-8E23-C301BADBE439}"/>
    <cellStyle name="Calculation 2 2 2 2" xfId="1696" xr:uid="{00000000-0005-0000-0000-00005E000000}"/>
    <cellStyle name="Calculation 2 2 2 2 10" xfId="7499" xr:uid="{5927F270-882F-45DA-BE13-4E43289399E8}"/>
    <cellStyle name="Calculation 2 2 2 2 11" xfId="18855" xr:uid="{D1C45B13-68B3-42B1-BA80-172D19F2203F}"/>
    <cellStyle name="Calculation 2 2 2 2 2" xfId="2701" xr:uid="{00000000-0005-0000-0000-00005F000000}"/>
    <cellStyle name="Calculation 2 2 2 2 2 2" xfId="5600" xr:uid="{036C52D0-CD36-4F8E-A602-6128296165C5}"/>
    <cellStyle name="Calculation 2 2 2 2 2 2 2" xfId="14461" xr:uid="{B19BB71F-AC19-49C6-A30A-AAF903027401}"/>
    <cellStyle name="Calculation 2 2 2 2 2 2 3" xfId="11398" xr:uid="{9CD99A85-5A4F-48FE-809E-B93060623968}"/>
    <cellStyle name="Calculation 2 2 2 2 2 2 4" xfId="21105" xr:uid="{4146D6D1-167B-4C7C-8F5C-90A990B0DCF0}"/>
    <cellStyle name="Calculation 2 2 2 2 2 3" xfId="12901" xr:uid="{8C79ECEC-CD0E-4C97-8924-412110DC8F06}"/>
    <cellStyle name="Calculation 2 2 2 2 2 4" xfId="8500" xr:uid="{0B09D9BF-0771-43CA-8884-FE8DFACE8015}"/>
    <cellStyle name="Calculation 2 2 2 2 2 5" xfId="19545" xr:uid="{CBAB2D56-F846-4ED1-B3CF-2F7695D56C11}"/>
    <cellStyle name="Calculation 2 2 2 2 3" xfId="2654" xr:uid="{00000000-0005-0000-0000-000060000000}"/>
    <cellStyle name="Calculation 2 2 2 2 3 2" xfId="5553" xr:uid="{47D857D1-506C-42DC-9C02-AD0E95994E7E}"/>
    <cellStyle name="Calculation 2 2 2 2 3 2 2" xfId="14414" xr:uid="{CED304B5-3F6F-4656-AE49-5AFEE084869C}"/>
    <cellStyle name="Calculation 2 2 2 2 3 2 3" xfId="11351" xr:uid="{7E5F39AE-062F-46D9-B357-6DE1F5E25AF6}"/>
    <cellStyle name="Calculation 2 2 2 2 3 2 4" xfId="21058" xr:uid="{C059F51F-B161-43E9-B1CA-AEEDE2DE70E5}"/>
    <cellStyle name="Calculation 2 2 2 2 3 3" xfId="12854" xr:uid="{743FA85A-844C-4A0E-88D5-A256FC02011A}"/>
    <cellStyle name="Calculation 2 2 2 2 3 4" xfId="8453" xr:uid="{9A532771-7ED1-4EB2-A9B2-C611A980DDBC}"/>
    <cellStyle name="Calculation 2 2 2 2 3 5" xfId="19498" xr:uid="{45E4DD4B-9B7F-4D8F-9AED-F767B4DE9EB4}"/>
    <cellStyle name="Calculation 2 2 2 2 4" xfId="2595" xr:uid="{00000000-0005-0000-0000-000061000000}"/>
    <cellStyle name="Calculation 2 2 2 2 4 2" xfId="5494" xr:uid="{7FEFFDF5-4237-4067-9E94-2B737EDB1A55}"/>
    <cellStyle name="Calculation 2 2 2 2 4 2 2" xfId="14355" xr:uid="{42BB4B57-9173-4B33-9354-2F8F355B17EF}"/>
    <cellStyle name="Calculation 2 2 2 2 4 2 3" xfId="11292" xr:uid="{CD0D127C-947C-4319-BA19-73B916B0D656}"/>
    <cellStyle name="Calculation 2 2 2 2 4 2 4" xfId="20999" xr:uid="{A49B6B06-4B81-429C-885D-2E6063488C22}"/>
    <cellStyle name="Calculation 2 2 2 2 4 3" xfId="12795" xr:uid="{A3FE9166-260A-4160-98FC-6C90CAA20378}"/>
    <cellStyle name="Calculation 2 2 2 2 4 4" xfId="8394" xr:uid="{4160F479-33E4-4E85-BC69-5A286FEE9708}"/>
    <cellStyle name="Calculation 2 2 2 2 4 5" xfId="15298" xr:uid="{66199865-D946-4152-93B1-A93840C85C39}"/>
    <cellStyle name="Calculation 2 2 2 2 5" xfId="3029" xr:uid="{00000000-0005-0000-0000-000062000000}"/>
    <cellStyle name="Calculation 2 2 2 2 5 2" xfId="5928" xr:uid="{86900289-06F8-43FC-989B-5E4A57A56348}"/>
    <cellStyle name="Calculation 2 2 2 2 5 2 2" xfId="14789" xr:uid="{BAA2321C-3B64-4828-84E0-73B0EE5D5317}"/>
    <cellStyle name="Calculation 2 2 2 2 5 2 3" xfId="11726" xr:uid="{7DAE7148-0387-4D45-AE64-B1B39E010E21}"/>
    <cellStyle name="Calculation 2 2 2 2 5 2 4" xfId="21433" xr:uid="{447E9AD0-3A2C-4722-A09D-B8C300D0F05B}"/>
    <cellStyle name="Calculation 2 2 2 2 5 3" xfId="13229" xr:uid="{4D0E0FD9-57D5-45C4-AD54-62792EE121B1}"/>
    <cellStyle name="Calculation 2 2 2 2 5 4" xfId="8828" xr:uid="{E64292BE-55F7-4FC3-9E97-1D9611511940}"/>
    <cellStyle name="Calculation 2 2 2 2 5 5" xfId="19873" xr:uid="{96477027-EDEF-45A2-B454-7F097D55D96F}"/>
    <cellStyle name="Calculation 2 2 2 2 6" xfId="1106" xr:uid="{00000000-0005-0000-0000-000063000000}"/>
    <cellStyle name="Calculation 2 2 2 2 6 2" xfId="4009" xr:uid="{4D44EB3D-E327-4142-86AE-378E59B0D44E}"/>
    <cellStyle name="Calculation 2 2 2 2 6 2 2" xfId="13707" xr:uid="{B85443D1-27CF-4473-9365-0753952517D5}"/>
    <cellStyle name="Calculation 2 2 2 2 6 2 3" xfId="9807" xr:uid="{995B1B65-50B1-41DF-AA9B-260CA5358E1A}"/>
    <cellStyle name="Calculation 2 2 2 2 6 2 4" xfId="20351" xr:uid="{C448F0EA-7369-4624-9AA9-F420E29E89B4}"/>
    <cellStyle name="Calculation 2 2 2 2 6 3" xfId="12147" xr:uid="{220024D7-D7F4-463C-9AFD-89073F6BE3B5}"/>
    <cellStyle name="Calculation 2 2 2 2 6 4" xfId="6909" xr:uid="{F9E6619A-4BF3-41B5-815C-1D8BFE388A71}"/>
    <cellStyle name="Calculation 2 2 2 2 6 5" xfId="16883" xr:uid="{D2D04673-FD0A-4494-A087-2A2E7036D2A3}"/>
    <cellStyle name="Calculation 2 2 2 2 7" xfId="841" xr:uid="{00000000-0005-0000-0000-000064000000}"/>
    <cellStyle name="Calculation 2 2 2 2 7 2" xfId="3744" xr:uid="{54824A0B-5F5F-4655-879C-E46C96F7603C}"/>
    <cellStyle name="Calculation 2 2 2 2 7 2 2" xfId="13601" xr:uid="{BECD27B6-39CC-4CB9-A43D-83982901D385}"/>
    <cellStyle name="Calculation 2 2 2 2 7 2 3" xfId="9542" xr:uid="{DA2DF467-BB29-4A02-8352-DA048AAE3ED0}"/>
    <cellStyle name="Calculation 2 2 2 2 7 2 4" xfId="20245" xr:uid="{DC0178C8-CECC-4CF0-B3A7-88E9187C035B}"/>
    <cellStyle name="Calculation 2 2 2 2 7 3" xfId="12041" xr:uid="{A9ABC803-DA93-48A4-9388-8B7806D863C8}"/>
    <cellStyle name="Calculation 2 2 2 2 7 4" xfId="6644" xr:uid="{78ED8384-D347-4E56-BEF4-F5525DE8993C}"/>
    <cellStyle name="Calculation 2 2 2 2 7 5" xfId="17623" xr:uid="{AEE94FA6-C164-4EDA-915A-8BA88B1A478D}"/>
    <cellStyle name="Calculation 2 2 2 2 8" xfId="4599" xr:uid="{E4EFD6BA-3808-4625-925F-971A0CB56600}"/>
    <cellStyle name="Calculation 2 2 2 2 8 2" xfId="13851" xr:uid="{0187E140-8CEB-4853-B809-A6BDCBBD2ACD}"/>
    <cellStyle name="Calculation 2 2 2 2 8 3" xfId="10397" xr:uid="{84BEBB8D-FE53-47A3-AC56-EA7750037B56}"/>
    <cellStyle name="Calculation 2 2 2 2 8 4" xfId="20495" xr:uid="{B5A1D38C-7860-4020-9C68-12874E1859D9}"/>
    <cellStyle name="Calculation 2 2 2 2 9" xfId="12291" xr:uid="{B4A53C5E-2D58-47EC-9AE0-8C9A32E2A3F3}"/>
    <cellStyle name="Calculation 2 2 2 3" xfId="2140" xr:uid="{00000000-0005-0000-0000-000065000000}"/>
    <cellStyle name="Calculation 2 2 2 3 10" xfId="7939" xr:uid="{93257540-DF8B-4196-B77F-F17043E7163E}"/>
    <cellStyle name="Calculation 2 2 2 3 11" xfId="19013" xr:uid="{E1728971-93EE-4D56-AC5A-66E4430B1708}"/>
    <cellStyle name="Calculation 2 2 2 3 2" xfId="2744" xr:uid="{00000000-0005-0000-0000-000066000000}"/>
    <cellStyle name="Calculation 2 2 2 3 2 2" xfId="5643" xr:uid="{ABE9F346-23C4-421B-B471-CC6AD3391B40}"/>
    <cellStyle name="Calculation 2 2 2 3 2 2 2" xfId="14504" xr:uid="{8C863AE1-9528-4E89-B54D-E173D3978D31}"/>
    <cellStyle name="Calculation 2 2 2 3 2 2 3" xfId="11441" xr:uid="{8FE30DC6-BD1F-40DB-A4AB-323DCCD7A79D}"/>
    <cellStyle name="Calculation 2 2 2 3 2 2 4" xfId="21148" xr:uid="{D49A04E5-4B17-43DB-8609-78FE2B221F44}"/>
    <cellStyle name="Calculation 2 2 2 3 2 3" xfId="12944" xr:uid="{1E057319-3501-4B1F-9289-D2F05414216A}"/>
    <cellStyle name="Calculation 2 2 2 3 2 4" xfId="8543" xr:uid="{333F9AE4-3A27-4610-AF2C-34D720A68574}"/>
    <cellStyle name="Calculation 2 2 2 3 2 5" xfId="19588" xr:uid="{1DEE4419-EDCD-4914-A148-B201DA0626E7}"/>
    <cellStyle name="Calculation 2 2 2 3 3" xfId="2854" xr:uid="{00000000-0005-0000-0000-000067000000}"/>
    <cellStyle name="Calculation 2 2 2 3 3 2" xfId="5753" xr:uid="{262B676A-52FA-4F2B-A412-02F1FA41BDF5}"/>
    <cellStyle name="Calculation 2 2 2 3 3 2 2" xfId="14614" xr:uid="{3EC7A212-4C38-4B0A-BA5F-319D4EE24B68}"/>
    <cellStyle name="Calculation 2 2 2 3 3 2 3" xfId="11551" xr:uid="{522B4ACD-0642-4320-A842-815D3C6AF0C9}"/>
    <cellStyle name="Calculation 2 2 2 3 3 2 4" xfId="21258" xr:uid="{CB1DE37B-9EF5-45F7-8928-CA5069C23489}"/>
    <cellStyle name="Calculation 2 2 2 3 3 3" xfId="13054" xr:uid="{569F355A-FB9B-4092-B048-245D23CE768B}"/>
    <cellStyle name="Calculation 2 2 2 3 3 4" xfId="8653" xr:uid="{A9F6DD9B-1E48-454C-A4C7-71AE91A9AC03}"/>
    <cellStyle name="Calculation 2 2 2 3 3 5" xfId="19698" xr:uid="{4E583267-D147-425F-ACED-AB3B01A93584}"/>
    <cellStyle name="Calculation 2 2 2 3 4" xfId="2958" xr:uid="{00000000-0005-0000-0000-000068000000}"/>
    <cellStyle name="Calculation 2 2 2 3 4 2" xfId="5857" xr:uid="{9942F141-1BE0-41F4-95D0-4F0C456433CE}"/>
    <cellStyle name="Calculation 2 2 2 3 4 2 2" xfId="14718" xr:uid="{828080BB-6430-4D0E-ACC2-BD2B2D4EC6A0}"/>
    <cellStyle name="Calculation 2 2 2 3 4 2 3" xfId="11655" xr:uid="{9781EDA2-CBCE-4822-B399-692938CCD235}"/>
    <cellStyle name="Calculation 2 2 2 3 4 2 4" xfId="21362" xr:uid="{AE183330-AAAD-4C16-AE7B-42C8A6B619CE}"/>
    <cellStyle name="Calculation 2 2 2 3 4 3" xfId="13158" xr:uid="{2AE369F6-E3F7-4CA9-AEBC-5F06B491235A}"/>
    <cellStyle name="Calculation 2 2 2 3 4 4" xfId="8757" xr:uid="{85456B74-E729-476B-8134-2A44E67FA6E6}"/>
    <cellStyle name="Calculation 2 2 2 3 4 5" xfId="19802" xr:uid="{9252230D-C979-46A4-B608-03218C34D9BD}"/>
    <cellStyle name="Calculation 2 2 2 3 5" xfId="3081" xr:uid="{00000000-0005-0000-0000-000069000000}"/>
    <cellStyle name="Calculation 2 2 2 3 5 2" xfId="5980" xr:uid="{DCA7F278-F473-4755-8753-F7640E485243}"/>
    <cellStyle name="Calculation 2 2 2 3 5 2 2" xfId="14841" xr:uid="{138A4CB5-2297-4C96-A89B-CABC8FE3863E}"/>
    <cellStyle name="Calculation 2 2 2 3 5 2 3" xfId="11778" xr:uid="{581DF3B8-A4C8-4E25-B66A-0293022BDDD9}"/>
    <cellStyle name="Calculation 2 2 2 3 5 2 4" xfId="21485" xr:uid="{3A8106A9-76BF-4C89-866D-C1F43B819D29}"/>
    <cellStyle name="Calculation 2 2 2 3 5 3" xfId="13281" xr:uid="{142EFD77-792E-41C7-8DA5-78074CFA02C2}"/>
    <cellStyle name="Calculation 2 2 2 3 5 4" xfId="8880" xr:uid="{42A030CD-5386-4B54-913B-1D956AA86EE7}"/>
    <cellStyle name="Calculation 2 2 2 3 5 5" xfId="19925" xr:uid="{EA482A38-6F3C-4CB2-A33F-5952DF49058E}"/>
    <cellStyle name="Calculation 2 2 2 3 6" xfId="3033" xr:uid="{00000000-0005-0000-0000-00006A000000}"/>
    <cellStyle name="Calculation 2 2 2 3 6 2" xfId="5932" xr:uid="{E4AB6D6A-0556-4D44-87B6-75AD3845882E}"/>
    <cellStyle name="Calculation 2 2 2 3 6 2 2" xfId="14793" xr:uid="{ADDED731-55E7-4497-A22F-E885B6FE0159}"/>
    <cellStyle name="Calculation 2 2 2 3 6 2 3" xfId="11730" xr:uid="{D3FA2733-A3E6-4C91-A567-A3E9902B1CCC}"/>
    <cellStyle name="Calculation 2 2 2 3 6 2 4" xfId="21437" xr:uid="{7A48834C-7EDD-44A3-9285-98855D157181}"/>
    <cellStyle name="Calculation 2 2 2 3 6 3" xfId="13233" xr:uid="{EDACB6A0-B001-4D0A-816A-9AA0797183B0}"/>
    <cellStyle name="Calculation 2 2 2 3 6 4" xfId="8832" xr:uid="{092E6B16-192D-406F-8E35-B8E5AC32CCE3}"/>
    <cellStyle name="Calculation 2 2 2 3 6 5" xfId="19877" xr:uid="{76A6DA8B-F868-456C-93C2-75A7D2BBECE1}"/>
    <cellStyle name="Calculation 2 2 2 3 7" xfId="3230" xr:uid="{00000000-0005-0000-0000-00006B000000}"/>
    <cellStyle name="Calculation 2 2 2 3 7 2" xfId="6129" xr:uid="{57962D2F-64E7-4CE5-87E1-4120E1F97E90}"/>
    <cellStyle name="Calculation 2 2 2 3 7 2 2" xfId="14990" xr:uid="{D13F1282-4F6A-4FB6-BE86-7CD4B722D1B5}"/>
    <cellStyle name="Calculation 2 2 2 3 7 2 3" xfId="11927" xr:uid="{00C03F61-9AA7-488A-973E-9869A69DD33C}"/>
    <cellStyle name="Calculation 2 2 2 3 7 2 4" xfId="21634" xr:uid="{F2D1F3B5-5558-4464-89C8-DA675BAA307D}"/>
    <cellStyle name="Calculation 2 2 2 3 7 3" xfId="13430" xr:uid="{8EA63AFF-2683-4619-9435-A0B96208DB31}"/>
    <cellStyle name="Calculation 2 2 2 3 7 4" xfId="9029" xr:uid="{364D9E0E-C3DB-4926-AEC4-0D24B262CE77}"/>
    <cellStyle name="Calculation 2 2 2 3 7 5" xfId="20074" xr:uid="{6B9F7DDA-3237-4E4E-9BC9-7C2505567085}"/>
    <cellStyle name="Calculation 2 2 2 3 8" xfId="5039" xr:uid="{63BD6857-AB51-4647-871C-FF19E752F408}"/>
    <cellStyle name="Calculation 2 2 2 3 8 2" xfId="13900" xr:uid="{139E70E0-C211-4BAE-AA15-643EA5D0C1AE}"/>
    <cellStyle name="Calculation 2 2 2 3 8 3" xfId="10837" xr:uid="{4678F195-2FEA-473C-AA20-5492DF276415}"/>
    <cellStyle name="Calculation 2 2 2 3 8 4" xfId="20544" xr:uid="{FE2B15F5-796C-4038-9CF9-29CBD41603D0}"/>
    <cellStyle name="Calculation 2 2 2 3 9" xfId="12340" xr:uid="{C5E01317-9473-46A5-BB2F-BDB874A28DB5}"/>
    <cellStyle name="Calculation 2 2 2 4" xfId="1324" xr:uid="{00000000-0005-0000-0000-00006C000000}"/>
    <cellStyle name="Calculation 2 2 2 4 10" xfId="7127" xr:uid="{D7B44CAD-46BD-44F6-853A-4294B9238CE8}"/>
    <cellStyle name="Calculation 2 2 2 4 11" xfId="18958" xr:uid="{BBEACC4B-14DD-44D8-9E5A-6AB0A1460109}"/>
    <cellStyle name="Calculation 2 2 2 4 2" xfId="1065" xr:uid="{00000000-0005-0000-0000-00006D000000}"/>
    <cellStyle name="Calculation 2 2 2 4 2 2" xfId="3968" xr:uid="{1936AD03-5BBA-4758-B717-FBB67546312D}"/>
    <cellStyle name="Calculation 2 2 2 4 2 2 2" xfId="13666" xr:uid="{4535FD6B-5569-442D-ABA7-5D0BF23648A3}"/>
    <cellStyle name="Calculation 2 2 2 4 2 2 3" xfId="9766" xr:uid="{E5D71C39-8F99-4D85-AA17-7A00F07A9417}"/>
    <cellStyle name="Calculation 2 2 2 4 2 2 4" xfId="20310" xr:uid="{20BD3EE1-5316-4F2A-B297-C00E28DFBBDD}"/>
    <cellStyle name="Calculation 2 2 2 4 2 3" xfId="12106" xr:uid="{1A3D11B5-EFC2-45D0-B3AA-8F51E9A6A2A3}"/>
    <cellStyle name="Calculation 2 2 2 4 2 4" xfId="6868" xr:uid="{DDED2DC7-CA2A-4789-85AA-4AB45FF9928F}"/>
    <cellStyle name="Calculation 2 2 2 4 2 5" xfId="17066" xr:uid="{F310F7DF-409E-454F-86D5-9F14BFF6E1E7}"/>
    <cellStyle name="Calculation 2 2 2 4 3" xfId="2402" xr:uid="{00000000-0005-0000-0000-00006E000000}"/>
    <cellStyle name="Calculation 2 2 2 4 3 2" xfId="5301" xr:uid="{349C945B-2EC7-4CBF-8815-4B4B8DFB6D82}"/>
    <cellStyle name="Calculation 2 2 2 4 3 2 2" xfId="14162" xr:uid="{F5A5771A-FD15-47DE-B6A4-E757A2D99A55}"/>
    <cellStyle name="Calculation 2 2 2 4 3 2 3" xfId="11099" xr:uid="{D591FE0C-F9A9-460B-83EC-B3179BE39144}"/>
    <cellStyle name="Calculation 2 2 2 4 3 2 4" xfId="20806" xr:uid="{7AD86532-444A-4D46-9CE4-4EED197F17A8}"/>
    <cellStyle name="Calculation 2 2 2 4 3 3" xfId="12602" xr:uid="{086ADA46-04B8-4DB4-8327-08DD20F59843}"/>
    <cellStyle name="Calculation 2 2 2 4 3 4" xfId="8201" xr:uid="{08AC3897-FDC5-4184-818E-1AD0E9C20BCE}"/>
    <cellStyle name="Calculation 2 2 2 4 3 5" xfId="16880" xr:uid="{8BD721A5-FA4B-44D4-B731-D6C9C8757D3D}"/>
    <cellStyle name="Calculation 2 2 2 4 4" xfId="2233" xr:uid="{00000000-0005-0000-0000-00006F000000}"/>
    <cellStyle name="Calculation 2 2 2 4 4 2" xfId="5132" xr:uid="{4A690A5E-1B18-4EC2-96C3-2F0FCAFF83C3}"/>
    <cellStyle name="Calculation 2 2 2 4 4 2 2" xfId="13993" xr:uid="{24FE1579-595D-45F4-A250-E7E8FAA59BEA}"/>
    <cellStyle name="Calculation 2 2 2 4 4 2 3" xfId="10930" xr:uid="{441E441D-9D79-4854-89A5-279316F329A9}"/>
    <cellStyle name="Calculation 2 2 2 4 4 2 4" xfId="20637" xr:uid="{1536BF6A-CCAC-4187-AB73-B9C675946E27}"/>
    <cellStyle name="Calculation 2 2 2 4 4 3" xfId="12433" xr:uid="{255F7062-816E-4940-9342-CE75E26DA24E}"/>
    <cellStyle name="Calculation 2 2 2 4 4 4" xfId="8032" xr:uid="{3F7E95C3-7960-4CCD-A7ED-326F7A9E46C6}"/>
    <cellStyle name="Calculation 2 2 2 4 4 5" xfId="19191" xr:uid="{9FA9EAB3-8D3E-4BF1-908C-4C30BA347D99}"/>
    <cellStyle name="Calculation 2 2 2 4 5" xfId="2908" xr:uid="{00000000-0005-0000-0000-000070000000}"/>
    <cellStyle name="Calculation 2 2 2 4 5 2" xfId="5807" xr:uid="{186DD94D-CA35-4CFD-B380-BFCBFC96E229}"/>
    <cellStyle name="Calculation 2 2 2 4 5 2 2" xfId="14668" xr:uid="{F48927C7-A73A-4F2F-93C2-3AB41972CC9F}"/>
    <cellStyle name="Calculation 2 2 2 4 5 2 3" xfId="11605" xr:uid="{7E172A38-C97A-497D-BAAF-902E29F2D306}"/>
    <cellStyle name="Calculation 2 2 2 4 5 2 4" xfId="21312" xr:uid="{E4FAA4A0-2226-448D-8757-A0DEDFC1CB0E}"/>
    <cellStyle name="Calculation 2 2 2 4 5 3" xfId="13108" xr:uid="{7DD74FB2-B9B3-47BC-843D-1505057228D9}"/>
    <cellStyle name="Calculation 2 2 2 4 5 4" xfId="8707" xr:uid="{14DC4700-D504-4791-A375-EABB4DE33630}"/>
    <cellStyle name="Calculation 2 2 2 4 5 5" xfId="19752" xr:uid="{C54D2D0C-16A7-48AB-B3F3-58792742602F}"/>
    <cellStyle name="Calculation 2 2 2 4 6" xfId="3025" xr:uid="{00000000-0005-0000-0000-000071000000}"/>
    <cellStyle name="Calculation 2 2 2 4 6 2" xfId="5924" xr:uid="{76BD5ECF-CBA3-4B0C-80DB-06B6E99DFBE0}"/>
    <cellStyle name="Calculation 2 2 2 4 6 2 2" xfId="14785" xr:uid="{0AB5884A-53A8-4DC1-A2CB-437F81D7C9CF}"/>
    <cellStyle name="Calculation 2 2 2 4 6 2 3" xfId="11722" xr:uid="{A0476BA8-6B36-4A53-B7EC-2D228FE4E8FE}"/>
    <cellStyle name="Calculation 2 2 2 4 6 2 4" xfId="21429" xr:uid="{AA122C7B-662B-4E33-9255-513ECFA1A3D7}"/>
    <cellStyle name="Calculation 2 2 2 4 6 3" xfId="13225" xr:uid="{7F977562-561D-415D-8E98-C15265C740E1}"/>
    <cellStyle name="Calculation 2 2 2 4 6 4" xfId="8824" xr:uid="{79B4182D-3525-4919-9205-4AAFE7377629}"/>
    <cellStyle name="Calculation 2 2 2 4 6 5" xfId="19869" xr:uid="{5C3B3C79-8860-4317-B78E-0C8EC3CD839A}"/>
    <cellStyle name="Calculation 2 2 2 4 7" xfId="3011" xr:uid="{00000000-0005-0000-0000-000072000000}"/>
    <cellStyle name="Calculation 2 2 2 4 7 2" xfId="5910" xr:uid="{1D88E0B9-A368-441B-95DB-97626F5AD0C2}"/>
    <cellStyle name="Calculation 2 2 2 4 7 2 2" xfId="14771" xr:uid="{E5CE3BD2-9F5C-4771-8554-21007EFADC1C}"/>
    <cellStyle name="Calculation 2 2 2 4 7 2 3" xfId="11708" xr:uid="{3A84175F-014B-4008-AC11-7A780F593970}"/>
    <cellStyle name="Calculation 2 2 2 4 7 2 4" xfId="21415" xr:uid="{388DE3F4-6F29-460A-9DEF-989958646D08}"/>
    <cellStyle name="Calculation 2 2 2 4 7 3" xfId="13211" xr:uid="{C94DEA3C-7011-4FB9-B14D-F95C71ACE440}"/>
    <cellStyle name="Calculation 2 2 2 4 7 4" xfId="8810" xr:uid="{6CC87731-B4CF-4773-8C52-574CFA7451F9}"/>
    <cellStyle name="Calculation 2 2 2 4 7 5" xfId="19855" xr:uid="{280F9D12-3E98-47AF-AEA4-43DE54492661}"/>
    <cellStyle name="Calculation 2 2 2 4 8" xfId="4227" xr:uid="{E88E94CD-7C9C-41B6-8776-A6F13B66FB4D}"/>
    <cellStyle name="Calculation 2 2 2 4 8 2" xfId="13758" xr:uid="{287F2784-9961-447E-BC65-F0C79E518626}"/>
    <cellStyle name="Calculation 2 2 2 4 8 3" xfId="10025" xr:uid="{50006E7E-56CD-4D79-AB6C-4F9CA5D415A5}"/>
    <cellStyle name="Calculation 2 2 2 4 8 4" xfId="20402" xr:uid="{D8A4A08F-D68A-42E8-8D97-3F37D226DDD0}"/>
    <cellStyle name="Calculation 2 2 2 4 9" xfId="12198" xr:uid="{2C432055-F6D2-4B90-B298-50E86E5FF4E2}"/>
    <cellStyle name="Calculation 2 2 2 5" xfId="1263" xr:uid="{00000000-0005-0000-0000-000073000000}"/>
    <cellStyle name="Calculation 2 2 2 5 2" xfId="4166" xr:uid="{76F771B0-155F-42C7-8191-7C082C7B9791}"/>
    <cellStyle name="Calculation 2 2 2 5 2 2" xfId="13752" xr:uid="{F3D3EAFA-FD32-4F7C-884A-0F07697C9657}"/>
    <cellStyle name="Calculation 2 2 2 5 2 3" xfId="9964" xr:uid="{80A86A71-6E2D-4F22-BAC5-9752A61E304A}"/>
    <cellStyle name="Calculation 2 2 2 5 2 4" xfId="20396" xr:uid="{522FEADE-BDC6-47EB-94FD-5C79593FDAF8}"/>
    <cellStyle name="Calculation 2 2 2 5 3" xfId="12192" xr:uid="{7E6840CE-FBFB-49BF-AB13-382215C000EE}"/>
    <cellStyle name="Calculation 2 2 2 5 4" xfId="7066" xr:uid="{7D68F548-2782-46A4-9F47-59EF5326DE4E}"/>
    <cellStyle name="Calculation 2 2 2 5 5" xfId="16698" xr:uid="{569CC0AC-F43B-4E73-AE0A-7D3594484CC1}"/>
    <cellStyle name="Calculation 2 2 2 6" xfId="2330" xr:uid="{00000000-0005-0000-0000-000074000000}"/>
    <cellStyle name="Calculation 2 2 2 6 2" xfId="5229" xr:uid="{9A204819-4CED-4E52-8437-607EDEB3D9A9}"/>
    <cellStyle name="Calculation 2 2 2 6 2 2" xfId="14090" xr:uid="{21AA9FFA-0FE5-4808-994F-2BA6A65D4A0A}"/>
    <cellStyle name="Calculation 2 2 2 6 2 3" xfId="11027" xr:uid="{7449FB4B-829B-45E3-A027-F25DDF09284E}"/>
    <cellStyle name="Calculation 2 2 2 6 2 4" xfId="20734" xr:uid="{019DD202-4E02-4EAF-93E7-A901251D2CC2}"/>
    <cellStyle name="Calculation 2 2 2 6 3" xfId="12530" xr:uid="{515F7C91-7E83-4798-AA73-0F3AD020BFD7}"/>
    <cellStyle name="Calculation 2 2 2 6 4" xfId="8129" xr:uid="{0F2E1618-24A9-4229-9BC5-ECEE72B4B318}"/>
    <cellStyle name="Calculation 2 2 2 6 5" xfId="19272" xr:uid="{4C6D358B-70B6-47BC-AFE7-E6278100EB39}"/>
    <cellStyle name="Calculation 2 2 2 7" xfId="2288" xr:uid="{00000000-0005-0000-0000-000075000000}"/>
    <cellStyle name="Calculation 2 2 2 7 2" xfId="5187" xr:uid="{FBA377EF-3009-414D-978C-763E0CFCAF88}"/>
    <cellStyle name="Calculation 2 2 2 7 2 2" xfId="14048" xr:uid="{7E4A22DF-8FDC-4D89-AF29-4ABA13D65E7D}"/>
    <cellStyle name="Calculation 2 2 2 7 2 3" xfId="10985" xr:uid="{F177EF52-0201-4C5A-BE28-96D36649CA5B}"/>
    <cellStyle name="Calculation 2 2 2 7 2 4" xfId="20692" xr:uid="{38050038-2EC0-492B-84D2-6C5CBA11727C}"/>
    <cellStyle name="Calculation 2 2 2 7 3" xfId="12488" xr:uid="{AD1B0898-8034-4349-8ADD-9C81A01D87CD}"/>
    <cellStyle name="Calculation 2 2 2 7 4" xfId="8087" xr:uid="{75A1CF83-A21F-4CF3-9088-55D3364EDE0F}"/>
    <cellStyle name="Calculation 2 2 2 7 5" xfId="16884" xr:uid="{3B6A26F5-0933-40FC-B76D-992891918342}"/>
    <cellStyle name="Calculation 2 2 2 8" xfId="2999" xr:uid="{00000000-0005-0000-0000-000076000000}"/>
    <cellStyle name="Calculation 2 2 2 8 2" xfId="5898" xr:uid="{4EB9D065-37F7-47BE-AF78-DE2EFF058225}"/>
    <cellStyle name="Calculation 2 2 2 8 2 2" xfId="14759" xr:uid="{0A53B905-0267-4D6E-95BD-BD168B954CCB}"/>
    <cellStyle name="Calculation 2 2 2 8 2 3" xfId="11696" xr:uid="{614DD830-1415-44C6-8981-C895198285A7}"/>
    <cellStyle name="Calculation 2 2 2 8 2 4" xfId="21403" xr:uid="{D768764D-3A9A-4C08-AB6D-DFFEE2D06D10}"/>
    <cellStyle name="Calculation 2 2 2 8 3" xfId="13199" xr:uid="{23BC8DF7-560B-44D4-9AEB-BD3DD268B213}"/>
    <cellStyle name="Calculation 2 2 2 8 4" xfId="8798" xr:uid="{8C836A38-FDF6-4578-AB6D-B21F52790583}"/>
    <cellStyle name="Calculation 2 2 2 8 5" xfId="19843" xr:uid="{D7ED13D0-9C5B-4C74-AE9E-72B411B19ADC}"/>
    <cellStyle name="Calculation 2 2 2 9" xfId="3596" xr:uid="{F3AC4A3A-3159-4C78-98B1-243C84481265}"/>
    <cellStyle name="Calculation 2 2 2 9 2" xfId="13516" xr:uid="{D0A5A49D-DF8A-48D7-8D43-E8F0BAD6018F}"/>
    <cellStyle name="Calculation 2 2 2 9 3" xfId="9394" xr:uid="{BDDDDE04-3D91-4F15-976A-1F0E36D69581}"/>
    <cellStyle name="Calculation 2 2 2 9 4" xfId="20160" xr:uid="{165C32AB-E091-44BA-83A2-DA7F097C2C7E}"/>
    <cellStyle name="Calculation 2 2 3" xfId="1483" xr:uid="{00000000-0005-0000-0000-000077000000}"/>
    <cellStyle name="Calculation 2 2 3 10" xfId="7286" xr:uid="{A248D546-E839-475F-9F2D-12E9F19C865E}"/>
    <cellStyle name="Calculation 2 2 3 11" xfId="15547" xr:uid="{F6849895-21D3-4701-90DB-E2054393BADE}"/>
    <cellStyle name="Calculation 2 2 3 2" xfId="2345" xr:uid="{00000000-0005-0000-0000-000078000000}"/>
    <cellStyle name="Calculation 2 2 3 2 2" xfId="5244" xr:uid="{C4B49351-390E-4403-B18C-667F1CD2576B}"/>
    <cellStyle name="Calculation 2 2 3 2 2 2" xfId="14105" xr:uid="{541B82BA-2EC5-4F1D-9FBB-57FF3711BB0C}"/>
    <cellStyle name="Calculation 2 2 3 2 2 3" xfId="11042" xr:uid="{2B3D2E46-4A63-4BBE-99F3-5B7F85FF1847}"/>
    <cellStyle name="Calculation 2 2 3 2 2 4" xfId="20749" xr:uid="{27FBB52C-8AAC-464A-AC6C-34E4A810BEC6}"/>
    <cellStyle name="Calculation 2 2 3 2 3" xfId="12545" xr:uid="{B6FD221A-0C97-4D6D-9DE8-034D38FCBDC9}"/>
    <cellStyle name="Calculation 2 2 3 2 4" xfId="8144" xr:uid="{DB35A752-9DAC-43B3-A9C0-9DE53D6F327B}"/>
    <cellStyle name="Calculation 2 2 3 2 5" xfId="15774" xr:uid="{7408F016-B293-4060-9BC2-B7F7F3D73C8F}"/>
    <cellStyle name="Calculation 2 2 3 3" xfId="2483" xr:uid="{00000000-0005-0000-0000-000079000000}"/>
    <cellStyle name="Calculation 2 2 3 3 2" xfId="5382" xr:uid="{03822BB1-492D-4A9A-AD4C-559936F1FC46}"/>
    <cellStyle name="Calculation 2 2 3 3 2 2" xfId="14243" xr:uid="{57F6BF85-E771-461F-92AD-F51409CAD3DB}"/>
    <cellStyle name="Calculation 2 2 3 3 2 3" xfId="11180" xr:uid="{7095935D-1C10-4051-9B8D-C81898551BC2}"/>
    <cellStyle name="Calculation 2 2 3 3 2 4" xfId="20887" xr:uid="{525A04CA-2FB3-4C71-9125-669EC9797B71}"/>
    <cellStyle name="Calculation 2 2 3 3 3" xfId="12683" xr:uid="{5A6B2646-AC57-42DC-9F20-6E3CFA500957}"/>
    <cellStyle name="Calculation 2 2 3 3 4" xfId="8282" xr:uid="{F5169961-2627-478C-8B74-03E1FB2D3D59}"/>
    <cellStyle name="Calculation 2 2 3 3 5" xfId="16754" xr:uid="{08D7DF1A-FC09-468B-B8F3-BAE020EB2519}"/>
    <cellStyle name="Calculation 2 2 3 4" xfId="2578" xr:uid="{00000000-0005-0000-0000-00007A000000}"/>
    <cellStyle name="Calculation 2 2 3 4 2" xfId="5477" xr:uid="{04CFEA6E-A1C1-4EC4-80A8-099A78950746}"/>
    <cellStyle name="Calculation 2 2 3 4 2 2" xfId="14338" xr:uid="{E31489E6-B1E6-4E52-B22B-F1BAE63ABB98}"/>
    <cellStyle name="Calculation 2 2 3 4 2 3" xfId="11275" xr:uid="{106B009B-EEF3-46D5-BF9D-0A4C63173F3B}"/>
    <cellStyle name="Calculation 2 2 3 4 2 4" xfId="20982" xr:uid="{DF93DE8E-A539-4164-A968-B6B5E617D2ED}"/>
    <cellStyle name="Calculation 2 2 3 4 3" xfId="12778" xr:uid="{FB5856E4-657F-4551-92D7-4C11D19DE787}"/>
    <cellStyle name="Calculation 2 2 3 4 4" xfId="8377" xr:uid="{CF6AA9F1-A03E-4658-928E-BCDF56AC0CED}"/>
    <cellStyle name="Calculation 2 2 3 4 5" xfId="15037" xr:uid="{3ED21F29-A54B-4ADE-A8A1-1C78A0BAFCF2}"/>
    <cellStyle name="Calculation 2 2 3 5" xfId="2351" xr:uid="{00000000-0005-0000-0000-00007B000000}"/>
    <cellStyle name="Calculation 2 2 3 5 2" xfId="5250" xr:uid="{9529ABC8-2DC8-416C-A809-AF6F766D58FD}"/>
    <cellStyle name="Calculation 2 2 3 5 2 2" xfId="14111" xr:uid="{A2D4B918-2F74-42FC-BB80-5B15E3ADE256}"/>
    <cellStyle name="Calculation 2 2 3 5 2 3" xfId="11048" xr:uid="{AF57E075-AE41-4BFB-89F7-A40365BC9517}"/>
    <cellStyle name="Calculation 2 2 3 5 2 4" xfId="20755" xr:uid="{1D943F9B-7830-4D4D-B451-FB63EBB49244}"/>
    <cellStyle name="Calculation 2 2 3 5 3" xfId="12551" xr:uid="{E0E156D1-27DB-45B3-AB1D-94BF82C4D709}"/>
    <cellStyle name="Calculation 2 2 3 5 4" xfId="8150" xr:uid="{272DCC7E-918E-428C-BA43-D8C243913433}"/>
    <cellStyle name="Calculation 2 2 3 5 5" xfId="16882" xr:uid="{B95F8E70-F5A5-426D-BF13-0747757E0AC7}"/>
    <cellStyle name="Calculation 2 2 3 6" xfId="2207" xr:uid="{00000000-0005-0000-0000-00007C000000}"/>
    <cellStyle name="Calculation 2 2 3 6 2" xfId="5106" xr:uid="{3DE84E53-21EA-46F1-B005-092CE73A9DB4}"/>
    <cellStyle name="Calculation 2 2 3 6 2 2" xfId="13967" xr:uid="{1EB406C2-A0F0-4CA4-972D-9514C07C28FF}"/>
    <cellStyle name="Calculation 2 2 3 6 2 3" xfId="10904" xr:uid="{598AF9F1-3F93-4B42-BEAA-035BA137AB2A}"/>
    <cellStyle name="Calculation 2 2 3 6 2 4" xfId="20611" xr:uid="{C8E6B249-83DB-47E2-80E7-617ACEF874BB}"/>
    <cellStyle name="Calculation 2 2 3 6 3" xfId="12407" xr:uid="{8F11AD11-1445-41A6-AA97-E7E114016EF8}"/>
    <cellStyle name="Calculation 2 2 3 6 4" xfId="8006" xr:uid="{DE8B9490-6B4A-432E-8335-22AF90410EBF}"/>
    <cellStyle name="Calculation 2 2 3 6 5" xfId="19063" xr:uid="{2B48BE67-B7A9-403D-9ADD-337E854A15CF}"/>
    <cellStyle name="Calculation 2 2 3 7" xfId="1077" xr:uid="{00000000-0005-0000-0000-00007D000000}"/>
    <cellStyle name="Calculation 2 2 3 7 2" xfId="3980" xr:uid="{340C458D-DCD1-406D-A177-1FD773E51330}"/>
    <cellStyle name="Calculation 2 2 3 7 2 2" xfId="13678" xr:uid="{5EF487E9-8E4F-4E98-B978-5181C8957D9C}"/>
    <cellStyle name="Calculation 2 2 3 7 2 3" xfId="9778" xr:uid="{7F954F7B-D37C-4D95-8F63-114990379911}"/>
    <cellStyle name="Calculation 2 2 3 7 2 4" xfId="20322" xr:uid="{1534D853-B417-4105-84F1-D712A904EBCC}"/>
    <cellStyle name="Calculation 2 2 3 7 3" xfId="12118" xr:uid="{B89A673E-486E-4476-8682-6F535DD9706A}"/>
    <cellStyle name="Calculation 2 2 3 7 4" xfId="6880" xr:uid="{94387D3C-56EF-4BCC-8E76-92D0614C0BCA}"/>
    <cellStyle name="Calculation 2 2 3 7 5" xfId="15099" xr:uid="{2A189536-335F-405F-915B-22F133AADD85}"/>
    <cellStyle name="Calculation 2 2 3 8" xfId="4386" xr:uid="{37581633-9ABA-4237-B685-351D864E4147}"/>
    <cellStyle name="Calculation 2 2 3 8 2" xfId="13805" xr:uid="{6DE4C0C1-F591-42FB-8FA6-3329DF80CD92}"/>
    <cellStyle name="Calculation 2 2 3 8 3" xfId="10184" xr:uid="{6B5C9FFF-BF18-48D1-9AE8-467ACEA4D35A}"/>
    <cellStyle name="Calculation 2 2 3 8 4" xfId="20449" xr:uid="{508C5F9A-FBC5-46C1-9105-64484BA0FFAF}"/>
    <cellStyle name="Calculation 2 2 3 9" xfId="12245" xr:uid="{A7297FEB-70FF-4EFD-9C9F-66563126F29E}"/>
    <cellStyle name="Calculation 2 2 4" xfId="1327" xr:uid="{00000000-0005-0000-0000-00007E000000}"/>
    <cellStyle name="Calculation 2 2 4 10" xfId="7130" xr:uid="{C01BCA25-2347-4826-AC58-976104A17DCF}"/>
    <cellStyle name="Calculation 2 2 4 11" xfId="16871" xr:uid="{3B5CEA07-C1FE-45A1-A317-0678419F8A2D}"/>
    <cellStyle name="Calculation 2 2 4 2" xfId="2484" xr:uid="{00000000-0005-0000-0000-00007F000000}"/>
    <cellStyle name="Calculation 2 2 4 2 2" xfId="5383" xr:uid="{43900647-2F25-4EEF-9B44-5C20E7C3855C}"/>
    <cellStyle name="Calculation 2 2 4 2 2 2" xfId="14244" xr:uid="{E45C69CD-44AB-440E-B85B-48E2BF965764}"/>
    <cellStyle name="Calculation 2 2 4 2 2 3" xfId="11181" xr:uid="{55FA2B34-D854-4D57-8292-01175133F830}"/>
    <cellStyle name="Calculation 2 2 4 2 2 4" xfId="20888" xr:uid="{AE1A465D-C711-4172-AF70-E9963734C0F3}"/>
    <cellStyle name="Calculation 2 2 4 2 3" xfId="12684" xr:uid="{AD22D915-2342-4872-9910-A0347D1E5FBA}"/>
    <cellStyle name="Calculation 2 2 4 2 4" xfId="8283" xr:uid="{A7421054-23AC-4BC9-80A4-0432D634C47F}"/>
    <cellStyle name="Calculation 2 2 4 2 5" xfId="18983" xr:uid="{F761D08F-7BB6-4B6D-81E7-7669457AB35C}"/>
    <cellStyle name="Calculation 2 2 4 3" xfId="2686" xr:uid="{00000000-0005-0000-0000-000080000000}"/>
    <cellStyle name="Calculation 2 2 4 3 2" xfId="5585" xr:uid="{08F27EEB-3B50-43CA-88AA-BBFC4F4D8988}"/>
    <cellStyle name="Calculation 2 2 4 3 2 2" xfId="14446" xr:uid="{64B6FD07-ABAA-4B83-97FE-9AB4543D95B4}"/>
    <cellStyle name="Calculation 2 2 4 3 2 3" xfId="11383" xr:uid="{D7143408-0275-4185-AC69-C7F51C6F35FE}"/>
    <cellStyle name="Calculation 2 2 4 3 2 4" xfId="21090" xr:uid="{2084B4F5-0442-463C-9140-39719DE967A8}"/>
    <cellStyle name="Calculation 2 2 4 3 3" xfId="12886" xr:uid="{11D8FD2A-D1FF-4FF2-96E0-46C39F1D3C7D}"/>
    <cellStyle name="Calculation 2 2 4 3 4" xfId="8485" xr:uid="{A9759C75-4814-4EA0-89F6-C3C9B71C6364}"/>
    <cellStyle name="Calculation 2 2 4 3 5" xfId="19530" xr:uid="{F5E8AA8B-73F4-403E-8553-F135FE5AC6DB}"/>
    <cellStyle name="Calculation 2 2 4 4" xfId="2538" xr:uid="{00000000-0005-0000-0000-000081000000}"/>
    <cellStyle name="Calculation 2 2 4 4 2" xfId="5437" xr:uid="{D9D970CB-87A7-4FF2-BA90-53222917F1D0}"/>
    <cellStyle name="Calculation 2 2 4 4 2 2" xfId="14298" xr:uid="{62D2F2F8-4D06-4723-BB94-66241451ADA9}"/>
    <cellStyle name="Calculation 2 2 4 4 2 3" xfId="11235" xr:uid="{20A8EF7C-777C-4608-9D3E-6F735AB4F2DE}"/>
    <cellStyle name="Calculation 2 2 4 4 2 4" xfId="20942" xr:uid="{DDCC2D3B-541C-4A54-AE17-C64F680C1E74}"/>
    <cellStyle name="Calculation 2 2 4 4 3" xfId="12738" xr:uid="{53FD1047-88EC-4EF1-AC26-9DC4137C9CDF}"/>
    <cellStyle name="Calculation 2 2 4 4 4" xfId="8337" xr:uid="{41B6C481-3F92-4D23-8B8F-E14A66A3AD40}"/>
    <cellStyle name="Calculation 2 2 4 4 5" xfId="16951" xr:uid="{89DCCFAF-E544-4887-8D22-E0ABE433D9EE}"/>
    <cellStyle name="Calculation 2 2 4 5" xfId="2588" xr:uid="{00000000-0005-0000-0000-000082000000}"/>
    <cellStyle name="Calculation 2 2 4 5 2" xfId="5487" xr:uid="{FD490045-4C6C-4575-A828-6C568EA1D050}"/>
    <cellStyle name="Calculation 2 2 4 5 2 2" xfId="14348" xr:uid="{12E00CF0-8407-416C-B0FD-5EC28BA77417}"/>
    <cellStyle name="Calculation 2 2 4 5 2 3" xfId="11285" xr:uid="{AD1E1F12-3020-443A-9B81-786F56F48B10}"/>
    <cellStyle name="Calculation 2 2 4 5 2 4" xfId="20992" xr:uid="{8234EDB2-CA51-40B7-8719-551D1356CA4B}"/>
    <cellStyle name="Calculation 2 2 4 5 3" xfId="12788" xr:uid="{6DDFF65C-7E9F-49A9-9C88-7829B76D1F6C}"/>
    <cellStyle name="Calculation 2 2 4 5 4" xfId="8387" xr:uid="{5D1B1977-219F-40FD-AAD3-8ADD6FBD6FCF}"/>
    <cellStyle name="Calculation 2 2 4 5 5" xfId="15085" xr:uid="{BF58B3F6-E287-4500-A20B-2F780F8DDAB4}"/>
    <cellStyle name="Calculation 2 2 4 6" xfId="3130" xr:uid="{00000000-0005-0000-0000-000083000000}"/>
    <cellStyle name="Calculation 2 2 4 6 2" xfId="6029" xr:uid="{C456CF14-1083-462C-BE33-936E32D07971}"/>
    <cellStyle name="Calculation 2 2 4 6 2 2" xfId="14890" xr:uid="{3CB7F19C-4003-487F-82C0-DD935A61E266}"/>
    <cellStyle name="Calculation 2 2 4 6 2 3" xfId="11827" xr:uid="{37CF5EA5-8FAA-451C-8BF5-5D06E7052346}"/>
    <cellStyle name="Calculation 2 2 4 6 2 4" xfId="21534" xr:uid="{D34BE03D-C5FB-497F-BE9C-1483F85E9CC4}"/>
    <cellStyle name="Calculation 2 2 4 6 3" xfId="13330" xr:uid="{3694EB20-1320-4D9B-B44F-79AEDCBA8A05}"/>
    <cellStyle name="Calculation 2 2 4 6 4" xfId="8929" xr:uid="{EC67273A-15E5-4ED8-859A-9CCAAA155937}"/>
    <cellStyle name="Calculation 2 2 4 6 5" xfId="19974" xr:uid="{CC262CF6-6CED-47C9-8E5D-9EF0E175877C}"/>
    <cellStyle name="Calculation 2 2 4 7" xfId="3120" xr:uid="{00000000-0005-0000-0000-000084000000}"/>
    <cellStyle name="Calculation 2 2 4 7 2" xfId="6019" xr:uid="{F0D45C87-55B0-497E-970B-6984DCBF9792}"/>
    <cellStyle name="Calculation 2 2 4 7 2 2" xfId="14880" xr:uid="{49723B8A-BC8F-4FFB-B787-B05A412C4356}"/>
    <cellStyle name="Calculation 2 2 4 7 2 3" xfId="11817" xr:uid="{797B38F0-4275-43F9-96A7-31B6B25AF9A4}"/>
    <cellStyle name="Calculation 2 2 4 7 2 4" xfId="21524" xr:uid="{C36528B6-D86A-4317-888D-524F4D8DCDBA}"/>
    <cellStyle name="Calculation 2 2 4 7 3" xfId="13320" xr:uid="{1CD3E0EF-EC3B-42BC-8796-2A92E4B6C756}"/>
    <cellStyle name="Calculation 2 2 4 7 4" xfId="8919" xr:uid="{B24DA685-429E-4D43-A460-351B6597F6D3}"/>
    <cellStyle name="Calculation 2 2 4 7 5" xfId="19964" xr:uid="{EF1CA042-B94E-4160-85E1-C09F08EE2A11}"/>
    <cellStyle name="Calculation 2 2 4 8" xfId="4230" xr:uid="{4AFCF510-1683-4020-AFDF-CEA50B254812}"/>
    <cellStyle name="Calculation 2 2 4 8 2" xfId="13761" xr:uid="{0F456733-2AF1-4246-92C6-45312B07E121}"/>
    <cellStyle name="Calculation 2 2 4 8 3" xfId="10028" xr:uid="{FADF6734-06AF-4FCF-9FD8-0178F0EF18DC}"/>
    <cellStyle name="Calculation 2 2 4 8 4" xfId="20405" xr:uid="{D6BE3695-D268-4ECC-B861-601E96BD0389}"/>
    <cellStyle name="Calculation 2 2 4 9" xfId="12201" xr:uid="{A6E1D9D5-BEF2-403F-A710-659B73895E46}"/>
    <cellStyle name="Calculation 2 2 5" xfId="2160" xr:uid="{00000000-0005-0000-0000-000085000000}"/>
    <cellStyle name="Calculation 2 2 5 10" xfId="7959" xr:uid="{541508A4-333C-4F79-9349-39C2F81AA855}"/>
    <cellStyle name="Calculation 2 2 5 11" xfId="17933" xr:uid="{6A85E39D-2730-4979-A18C-BB8087B1CFC8}"/>
    <cellStyle name="Calculation 2 2 5 2" xfId="2764" xr:uid="{00000000-0005-0000-0000-000086000000}"/>
    <cellStyle name="Calculation 2 2 5 2 2" xfId="5663" xr:uid="{9E148A44-D765-49F1-836E-AF05A68DB4D5}"/>
    <cellStyle name="Calculation 2 2 5 2 2 2" xfId="14524" xr:uid="{AC337FD5-D30C-4C52-8437-761518B50F4A}"/>
    <cellStyle name="Calculation 2 2 5 2 2 3" xfId="11461" xr:uid="{BD72CF12-F4A4-4B34-8FF7-7DDD0477729F}"/>
    <cellStyle name="Calculation 2 2 5 2 2 4" xfId="21168" xr:uid="{E2FC3B80-9DD0-4A42-9410-13CE506D7A4B}"/>
    <cellStyle name="Calculation 2 2 5 2 3" xfId="12964" xr:uid="{10A9C5B9-F35D-440C-9198-6134074A94EA}"/>
    <cellStyle name="Calculation 2 2 5 2 4" xfId="8563" xr:uid="{91189611-548C-4D1D-8E88-EC3CDD5555FF}"/>
    <cellStyle name="Calculation 2 2 5 2 5" xfId="19608" xr:uid="{9B32820C-D74A-46FB-9BA4-3BB7250D6FF9}"/>
    <cellStyle name="Calculation 2 2 5 3" xfId="2874" xr:uid="{00000000-0005-0000-0000-000087000000}"/>
    <cellStyle name="Calculation 2 2 5 3 2" xfId="5773" xr:uid="{B4BF832C-4A3A-4069-BB83-544A2E39E328}"/>
    <cellStyle name="Calculation 2 2 5 3 2 2" xfId="14634" xr:uid="{5048AA03-53A6-4F03-9AC6-4FB749EC7CB5}"/>
    <cellStyle name="Calculation 2 2 5 3 2 3" xfId="11571" xr:uid="{AD56CEEB-091C-4188-B522-87813A6B87CB}"/>
    <cellStyle name="Calculation 2 2 5 3 2 4" xfId="21278" xr:uid="{C5347C73-2A2A-4C58-A5F4-2ABDAC1C60C5}"/>
    <cellStyle name="Calculation 2 2 5 3 3" xfId="13074" xr:uid="{9B929DC0-4416-4413-92DB-82F543919DB4}"/>
    <cellStyle name="Calculation 2 2 5 3 4" xfId="8673" xr:uid="{578EF333-1E0A-4450-98FE-C801BBA10B7B}"/>
    <cellStyle name="Calculation 2 2 5 3 5" xfId="19718" xr:uid="{2A57131A-8B1C-4076-940F-2D5EB1F0FEAD}"/>
    <cellStyle name="Calculation 2 2 5 4" xfId="2978" xr:uid="{00000000-0005-0000-0000-000088000000}"/>
    <cellStyle name="Calculation 2 2 5 4 2" xfId="5877" xr:uid="{1ED7867A-13EC-4BEE-B6D5-851D314688EE}"/>
    <cellStyle name="Calculation 2 2 5 4 2 2" xfId="14738" xr:uid="{97216084-8069-4B68-8739-12C13F4C4F3D}"/>
    <cellStyle name="Calculation 2 2 5 4 2 3" xfId="11675" xr:uid="{2A9799C5-BEFE-4613-AAD3-764F07BE4841}"/>
    <cellStyle name="Calculation 2 2 5 4 2 4" xfId="21382" xr:uid="{9FCBEED7-CD20-438F-843C-47800CAA00BA}"/>
    <cellStyle name="Calculation 2 2 5 4 3" xfId="13178" xr:uid="{F94545C7-E2FE-450A-9FE9-545B421DFE9C}"/>
    <cellStyle name="Calculation 2 2 5 4 4" xfId="8777" xr:uid="{F21BFF34-E9E8-4A12-97E7-7C8E390103BD}"/>
    <cellStyle name="Calculation 2 2 5 4 5" xfId="19822" xr:uid="{C351FEA8-9831-4881-9F10-944CE5DA3AB8}"/>
    <cellStyle name="Calculation 2 2 5 5" xfId="3101" xr:uid="{00000000-0005-0000-0000-000089000000}"/>
    <cellStyle name="Calculation 2 2 5 5 2" xfId="6000" xr:uid="{F5AC96CA-4E52-46A4-89AC-1C92A7EBE929}"/>
    <cellStyle name="Calculation 2 2 5 5 2 2" xfId="14861" xr:uid="{50195D6F-A461-45EF-A1B6-ECA59DE0C73A}"/>
    <cellStyle name="Calculation 2 2 5 5 2 3" xfId="11798" xr:uid="{9870150A-19C0-45B2-B03F-194DD74A69BB}"/>
    <cellStyle name="Calculation 2 2 5 5 2 4" xfId="21505" xr:uid="{ABED5933-4504-43C0-8D1F-91928B75AC28}"/>
    <cellStyle name="Calculation 2 2 5 5 3" xfId="13301" xr:uid="{910570E8-D6EF-405A-AB3F-21BEEB171EC2}"/>
    <cellStyle name="Calculation 2 2 5 5 4" xfId="8900" xr:uid="{9F0833B0-AB45-4FAF-91F1-C999B1B2E29C}"/>
    <cellStyle name="Calculation 2 2 5 5 5" xfId="19945" xr:uid="{FD8F775E-A71C-4CDB-989B-34FC8CD25659}"/>
    <cellStyle name="Calculation 2 2 5 6" xfId="3173" xr:uid="{00000000-0005-0000-0000-00008A000000}"/>
    <cellStyle name="Calculation 2 2 5 6 2" xfId="6072" xr:uid="{B11D7D09-ED8A-460D-8CE9-79FB963F217A}"/>
    <cellStyle name="Calculation 2 2 5 6 2 2" xfId="14933" xr:uid="{19E5F878-C3B0-4EBE-930E-736A28D33872}"/>
    <cellStyle name="Calculation 2 2 5 6 2 3" xfId="11870" xr:uid="{463E21BD-4080-43D2-AD2E-35BCE1C816A0}"/>
    <cellStyle name="Calculation 2 2 5 6 2 4" xfId="21577" xr:uid="{03D69915-A560-4D2D-8E65-D68476DAF328}"/>
    <cellStyle name="Calculation 2 2 5 6 3" xfId="13373" xr:uid="{9F4C7995-CA2C-42AC-8E4A-8FD378D986C5}"/>
    <cellStyle name="Calculation 2 2 5 6 4" xfId="8972" xr:uid="{30B9FC97-4E80-4507-92AF-5236B21DD7A7}"/>
    <cellStyle name="Calculation 2 2 5 6 5" xfId="20017" xr:uid="{35BF12FF-0C29-42D5-809D-1AAC6D997276}"/>
    <cellStyle name="Calculation 2 2 5 7" xfId="3250" xr:uid="{00000000-0005-0000-0000-00008B000000}"/>
    <cellStyle name="Calculation 2 2 5 7 2" xfId="6149" xr:uid="{4CE22005-7920-4AA1-A0D8-358260B79000}"/>
    <cellStyle name="Calculation 2 2 5 7 2 2" xfId="15010" xr:uid="{B71B6C1D-2D97-4877-B96E-4898AF45E906}"/>
    <cellStyle name="Calculation 2 2 5 7 2 3" xfId="11947" xr:uid="{32EA6FEE-20E9-4AF2-9DA1-C6ED44A2822F}"/>
    <cellStyle name="Calculation 2 2 5 7 2 4" xfId="21654" xr:uid="{40027A2E-3C22-4349-BBB2-DE77695A7330}"/>
    <cellStyle name="Calculation 2 2 5 7 3" xfId="13450" xr:uid="{9593DC93-FB0B-4BFC-AC5C-40E79F5F8530}"/>
    <cellStyle name="Calculation 2 2 5 7 4" xfId="9049" xr:uid="{7EE470AA-8BCE-4132-BEA6-81B4C2F6BF12}"/>
    <cellStyle name="Calculation 2 2 5 7 5" xfId="20094" xr:uid="{F4FE9ACA-DE44-465A-8626-9E7091431DB5}"/>
    <cellStyle name="Calculation 2 2 5 8" xfId="5059" xr:uid="{A8B59DEF-13C7-4CCD-89EC-640F609DF9A6}"/>
    <cellStyle name="Calculation 2 2 5 8 2" xfId="13920" xr:uid="{3A36B530-DB1A-4B78-85B5-FA79DDB7B024}"/>
    <cellStyle name="Calculation 2 2 5 8 3" xfId="10857" xr:uid="{E3975E80-8366-4BE2-A234-F595028FAFC2}"/>
    <cellStyle name="Calculation 2 2 5 8 4" xfId="20564" xr:uid="{937F7F82-F898-41A6-8F23-708A61EC83E6}"/>
    <cellStyle name="Calculation 2 2 5 9" xfId="12360" xr:uid="{73BB84FF-2CE2-4FAB-A865-6C3259BDA6F6}"/>
    <cellStyle name="Calculation 2 2 6" xfId="2159" xr:uid="{00000000-0005-0000-0000-00008C000000}"/>
    <cellStyle name="Calculation 2 2 6 10" xfId="7958" xr:uid="{923E9C0F-912A-41D2-B40E-8057124F8324}"/>
    <cellStyle name="Calculation 2 2 6 11" xfId="17077" xr:uid="{ADB84AC5-5BE8-4B37-9057-D93DE3A5FE5C}"/>
    <cellStyle name="Calculation 2 2 6 2" xfId="2763" xr:uid="{00000000-0005-0000-0000-00008D000000}"/>
    <cellStyle name="Calculation 2 2 6 2 2" xfId="5662" xr:uid="{74557717-8B9A-4FCC-8ADA-D49725ED7EA2}"/>
    <cellStyle name="Calculation 2 2 6 2 2 2" xfId="14523" xr:uid="{6D34569E-7285-48A5-9AD3-5058EB891975}"/>
    <cellStyle name="Calculation 2 2 6 2 2 3" xfId="11460" xr:uid="{26EF178C-5D67-49BE-B008-D731F0AB767F}"/>
    <cellStyle name="Calculation 2 2 6 2 2 4" xfId="21167" xr:uid="{70B9B10B-D3F4-4048-9D8B-22F6C77FBA58}"/>
    <cellStyle name="Calculation 2 2 6 2 3" xfId="12963" xr:uid="{0C2C5147-35AC-4693-9FA7-59C8AAFCB7C1}"/>
    <cellStyle name="Calculation 2 2 6 2 4" xfId="8562" xr:uid="{CAAAA62D-B788-4B39-BDA7-7C95D26F7DB8}"/>
    <cellStyle name="Calculation 2 2 6 2 5" xfId="19607" xr:uid="{7831006B-F9BD-42E3-8ACB-24B84543EA34}"/>
    <cellStyle name="Calculation 2 2 6 3" xfId="2873" xr:uid="{00000000-0005-0000-0000-00008E000000}"/>
    <cellStyle name="Calculation 2 2 6 3 2" xfId="5772" xr:uid="{31BF0F9D-10DF-4350-9A33-7C3C718F5F85}"/>
    <cellStyle name="Calculation 2 2 6 3 2 2" xfId="14633" xr:uid="{9C53F096-E949-42B8-BFC6-67E3301BD66E}"/>
    <cellStyle name="Calculation 2 2 6 3 2 3" xfId="11570" xr:uid="{1F695293-7BCA-45F7-B18B-FD99B63872E3}"/>
    <cellStyle name="Calculation 2 2 6 3 2 4" xfId="21277" xr:uid="{300BF481-72DE-4DF5-BB51-2A0E1C1D5068}"/>
    <cellStyle name="Calculation 2 2 6 3 3" xfId="13073" xr:uid="{B8865215-8C5B-4050-BB6F-55569ED4322F}"/>
    <cellStyle name="Calculation 2 2 6 3 4" xfId="8672" xr:uid="{6F5F4B2A-C409-46F5-A6E3-579C55E22930}"/>
    <cellStyle name="Calculation 2 2 6 3 5" xfId="19717" xr:uid="{96F741F0-A9C6-4A81-8C4C-70918983E8A5}"/>
    <cellStyle name="Calculation 2 2 6 4" xfId="2977" xr:uid="{00000000-0005-0000-0000-00008F000000}"/>
    <cellStyle name="Calculation 2 2 6 4 2" xfId="5876" xr:uid="{B346EDF0-80B2-4B4A-9DF4-6463EAE9ABD7}"/>
    <cellStyle name="Calculation 2 2 6 4 2 2" xfId="14737" xr:uid="{ED6FF554-C3A9-420C-8930-E8311F271807}"/>
    <cellStyle name="Calculation 2 2 6 4 2 3" xfId="11674" xr:uid="{67ECC314-2D73-447A-BAD4-BFF4A11810EE}"/>
    <cellStyle name="Calculation 2 2 6 4 2 4" xfId="21381" xr:uid="{003B1BFF-2566-4C19-9BC2-654A0ACA43B9}"/>
    <cellStyle name="Calculation 2 2 6 4 3" xfId="13177" xr:uid="{BECF1CD9-656E-4224-91C3-BAB7876FDE11}"/>
    <cellStyle name="Calculation 2 2 6 4 4" xfId="8776" xr:uid="{5021726E-2898-4A1B-900B-F9E5F2C72AC3}"/>
    <cellStyle name="Calculation 2 2 6 4 5" xfId="19821" xr:uid="{E69FAE27-9509-4731-8A82-0605D2D4AE11}"/>
    <cellStyle name="Calculation 2 2 6 5" xfId="3100" xr:uid="{00000000-0005-0000-0000-000090000000}"/>
    <cellStyle name="Calculation 2 2 6 5 2" xfId="5999" xr:uid="{42026AE6-346E-43DC-A144-B82D7EBF5EA9}"/>
    <cellStyle name="Calculation 2 2 6 5 2 2" xfId="14860" xr:uid="{A6ECE06D-37D1-437C-B3A8-326C1CAFA406}"/>
    <cellStyle name="Calculation 2 2 6 5 2 3" xfId="11797" xr:uid="{92F8E473-E3DC-4EA9-BE48-8857D6E4066D}"/>
    <cellStyle name="Calculation 2 2 6 5 2 4" xfId="21504" xr:uid="{4966623D-6C26-4063-BB6C-F203F98465FF}"/>
    <cellStyle name="Calculation 2 2 6 5 3" xfId="13300" xr:uid="{993013DE-AFDD-4937-918E-8C7054C7C4A9}"/>
    <cellStyle name="Calculation 2 2 6 5 4" xfId="8899" xr:uid="{52E24060-E7C8-400F-A7B6-F2398C6FBC85}"/>
    <cellStyle name="Calculation 2 2 6 5 5" xfId="19944" xr:uid="{E96B92C3-E2F5-41C3-9E5F-89C6A591E71D}"/>
    <cellStyle name="Calculation 2 2 6 6" xfId="3172" xr:uid="{00000000-0005-0000-0000-000091000000}"/>
    <cellStyle name="Calculation 2 2 6 6 2" xfId="6071" xr:uid="{EC7C833A-6A4C-4CAD-AD26-8CACBEA816B8}"/>
    <cellStyle name="Calculation 2 2 6 6 2 2" xfId="14932" xr:uid="{59221511-84C0-42D2-8777-2CD5EC795B6B}"/>
    <cellStyle name="Calculation 2 2 6 6 2 3" xfId="11869" xr:uid="{67143F81-7E85-4F96-AFDC-5170E7198080}"/>
    <cellStyle name="Calculation 2 2 6 6 2 4" xfId="21576" xr:uid="{BC81B49E-1283-46DC-ADAD-BBEC535D707C}"/>
    <cellStyle name="Calculation 2 2 6 6 3" xfId="13372" xr:uid="{6F1913A7-56AE-4059-BBD5-11EDC82D41C1}"/>
    <cellStyle name="Calculation 2 2 6 6 4" xfId="8971" xr:uid="{7BC69A7C-D52A-4600-8557-F31634638634}"/>
    <cellStyle name="Calculation 2 2 6 6 5" xfId="20016" xr:uid="{521A1ED9-7949-45D4-B884-DABBC4652F82}"/>
    <cellStyle name="Calculation 2 2 6 7" xfId="3249" xr:uid="{00000000-0005-0000-0000-000092000000}"/>
    <cellStyle name="Calculation 2 2 6 7 2" xfId="6148" xr:uid="{C39E1F8B-9A39-4703-8AD0-6C3018BBBD84}"/>
    <cellStyle name="Calculation 2 2 6 7 2 2" xfId="15009" xr:uid="{9C241ED9-570F-4557-AC2F-7D8A1C8F829B}"/>
    <cellStyle name="Calculation 2 2 6 7 2 3" xfId="11946" xr:uid="{19601977-B539-488D-AD87-59EDA35F1CFB}"/>
    <cellStyle name="Calculation 2 2 6 7 2 4" xfId="21653" xr:uid="{AD28A8D3-960D-4140-A406-6C4ECF57C053}"/>
    <cellStyle name="Calculation 2 2 6 7 3" xfId="13449" xr:uid="{7C7F3D63-A71F-456A-996C-9B12E81DC2AC}"/>
    <cellStyle name="Calculation 2 2 6 7 4" xfId="9048" xr:uid="{11CEEDD2-F344-41AF-A9B7-05DCBAEC826E}"/>
    <cellStyle name="Calculation 2 2 6 7 5" xfId="20093" xr:uid="{71BD6D0E-6075-4ACF-BC50-2D777112DDD0}"/>
    <cellStyle name="Calculation 2 2 6 8" xfId="5058" xr:uid="{B2358A43-F009-4417-A029-3E6B4A948BB9}"/>
    <cellStyle name="Calculation 2 2 6 8 2" xfId="13919" xr:uid="{05E77FE9-ACD9-46F1-AF6A-1820C2F78A0B}"/>
    <cellStyle name="Calculation 2 2 6 8 3" xfId="10856" xr:uid="{77D51526-8591-4527-811C-94853AD6AF6E}"/>
    <cellStyle name="Calculation 2 2 6 8 4" xfId="20563" xr:uid="{D9A0A83B-B9C5-4486-9056-C0EF2B399168}"/>
    <cellStyle name="Calculation 2 2 6 9" xfId="12359" xr:uid="{088D0178-50A6-4827-9776-8192AC26076C}"/>
    <cellStyle name="Calculation 2 2 7" xfId="972" xr:uid="{00000000-0005-0000-0000-000093000000}"/>
    <cellStyle name="Calculation 2 2 7 2" xfId="3875" xr:uid="{A50CC148-88BB-4C1C-87CC-D9C85192A633}"/>
    <cellStyle name="Calculation 2 2 7 2 2" xfId="13628" xr:uid="{9EE0CC41-BFBF-4018-8ADD-42140A76DF3D}"/>
    <cellStyle name="Calculation 2 2 7 2 3" xfId="9673" xr:uid="{E76FD726-C498-4CBC-858F-1A0B12ED0C65}"/>
    <cellStyle name="Calculation 2 2 7 2 4" xfId="20272" xr:uid="{FB919556-72A2-4F10-ACD2-5BFC33B4F22A}"/>
    <cellStyle name="Calculation 2 2 7 3" xfId="12068" xr:uid="{A6586701-3D62-4DAE-A574-7BA2EFE15508}"/>
    <cellStyle name="Calculation 2 2 7 4" xfId="6775" xr:uid="{44836668-AEB7-4898-AD3B-153411E48DF8}"/>
    <cellStyle name="Calculation 2 2 7 5" xfId="19435" xr:uid="{B50465D0-5929-4E28-83F7-9F4A493EF5D4}"/>
    <cellStyle name="Calculation 2 2 8" xfId="1050" xr:uid="{00000000-0005-0000-0000-000094000000}"/>
    <cellStyle name="Calculation 2 2 8 2" xfId="3953" xr:uid="{012F7E48-DCFE-41F9-BD30-065C8ADA8755}"/>
    <cellStyle name="Calculation 2 2 8 2 2" xfId="13651" xr:uid="{2BEF6D00-4212-4DE7-AE43-65FB3B5F8EA6}"/>
    <cellStyle name="Calculation 2 2 8 2 3" xfId="9751" xr:uid="{A9E6FE31-2847-4D8A-B1D1-C7834179A07C}"/>
    <cellStyle name="Calculation 2 2 8 2 4" xfId="20295" xr:uid="{1E0D0999-E5AE-4A9F-B0F5-BF7B034A682E}"/>
    <cellStyle name="Calculation 2 2 8 3" xfId="12091" xr:uid="{C2714E81-F12E-4FE6-A61D-665DCD8B0986}"/>
    <cellStyle name="Calculation 2 2 8 4" xfId="6853" xr:uid="{2C7FDB89-5240-46D8-B220-021C7E3A2C32}"/>
    <cellStyle name="Calculation 2 2 8 5" xfId="17245" xr:uid="{EF30995A-EB71-493E-B791-05AA0DCEA6CA}"/>
    <cellStyle name="Calculation 2 2 9" xfId="2229" xr:uid="{00000000-0005-0000-0000-000095000000}"/>
    <cellStyle name="Calculation 2 2 9 2" xfId="5128" xr:uid="{D0614A2E-0C41-45D5-A13E-91A542C8111C}"/>
    <cellStyle name="Calculation 2 2 9 2 2" xfId="13989" xr:uid="{62C46147-7D8D-40D9-818E-934FF1CFC255}"/>
    <cellStyle name="Calculation 2 2 9 2 3" xfId="10926" xr:uid="{D05B951E-24EF-41C5-9E18-D027B96C8206}"/>
    <cellStyle name="Calculation 2 2 9 2 4" xfId="20633" xr:uid="{1B5E4D9C-F6A4-4422-AB2B-F0D6C399C8C6}"/>
    <cellStyle name="Calculation 2 2 9 3" xfId="12429" xr:uid="{71D29C3E-3F48-46F5-9D7E-960B8BB91B93}"/>
    <cellStyle name="Calculation 2 2 9 4" xfId="8028" xr:uid="{842649C0-40E7-4FCA-9749-1128880AA8FF}"/>
    <cellStyle name="Calculation 2 2 9 5" xfId="17922" xr:uid="{0DD2BEE9-92AD-420B-BA03-800D59B131E7}"/>
    <cellStyle name="Calculation 2 3" xfId="403" xr:uid="{00000000-0005-0000-0000-000096000000}"/>
    <cellStyle name="Calculation 2 4" xfId="1390" xr:uid="{00000000-0005-0000-0000-000097000000}"/>
    <cellStyle name="Calculation 2 4 10" xfId="7193" xr:uid="{93F4E7EB-4DE6-4EE8-956C-559E203A2A26}"/>
    <cellStyle name="Calculation 2 4 11" xfId="16992" xr:uid="{451AE64C-890B-48C7-8F0E-E8087047F3ED}"/>
    <cellStyle name="Calculation 2 4 2" xfId="2596" xr:uid="{00000000-0005-0000-0000-000098000000}"/>
    <cellStyle name="Calculation 2 4 2 2" xfId="5495" xr:uid="{E9167C7A-FC59-4CCC-970B-6C6C32A673E5}"/>
    <cellStyle name="Calculation 2 4 2 2 2" xfId="14356" xr:uid="{C1F0F224-146D-41B5-B79C-233B25DFE8FE}"/>
    <cellStyle name="Calculation 2 4 2 2 3" xfId="11293" xr:uid="{4B485526-EF56-40C4-A44D-F31CA507AD24}"/>
    <cellStyle name="Calculation 2 4 2 2 4" xfId="21000" xr:uid="{8D686753-D001-4316-A011-4F0E74959FFF}"/>
    <cellStyle name="Calculation 2 4 2 3" xfId="12796" xr:uid="{B906DEC4-7B6F-43C0-89CA-C28A00C57211}"/>
    <cellStyle name="Calculation 2 4 2 4" xfId="8395" xr:uid="{6754152E-2C31-44CA-AD69-C643245C9D00}"/>
    <cellStyle name="Calculation 2 4 2 5" xfId="15034" xr:uid="{54AF3650-2947-4BFA-9C6B-85A19C7E68D6}"/>
    <cellStyle name="Calculation 2 4 3" xfId="2449" xr:uid="{00000000-0005-0000-0000-000099000000}"/>
    <cellStyle name="Calculation 2 4 3 2" xfId="5348" xr:uid="{9EFEC0C5-3BA0-4F97-B5F4-DFD53B0E096B}"/>
    <cellStyle name="Calculation 2 4 3 2 2" xfId="14209" xr:uid="{ADF2A83F-F8FD-445A-B10F-505980E61BE3}"/>
    <cellStyle name="Calculation 2 4 3 2 3" xfId="11146" xr:uid="{008E3DB5-C148-4E1F-9159-EEEED1C3FFBD}"/>
    <cellStyle name="Calculation 2 4 3 2 4" xfId="20853" xr:uid="{B97F516E-EE39-43DE-9081-275E07F15636}"/>
    <cellStyle name="Calculation 2 4 3 3" xfId="12649" xr:uid="{3D0A1C31-515E-4853-8D16-AED61410F36F}"/>
    <cellStyle name="Calculation 2 4 3 4" xfId="8248" xr:uid="{F21B0B0E-85F4-4622-885F-E0497086DD9C}"/>
    <cellStyle name="Calculation 2 4 3 5" xfId="17045" xr:uid="{9587D9EE-D51E-465E-8505-1D8DBDBC767E}"/>
    <cellStyle name="Calculation 2 4 4" xfId="2648" xr:uid="{00000000-0005-0000-0000-00009A000000}"/>
    <cellStyle name="Calculation 2 4 4 2" xfId="5547" xr:uid="{139D07C5-A86F-40C8-84FE-C414954C8096}"/>
    <cellStyle name="Calculation 2 4 4 2 2" xfId="14408" xr:uid="{611F0C22-E788-4CD4-9DD5-4C99167985C0}"/>
    <cellStyle name="Calculation 2 4 4 2 3" xfId="11345" xr:uid="{BC1F2BDA-D43B-4494-ACD7-FAF325D654D0}"/>
    <cellStyle name="Calculation 2 4 4 2 4" xfId="21052" xr:uid="{0FDD61D1-CAAF-47D8-8A07-DBD7AB234B02}"/>
    <cellStyle name="Calculation 2 4 4 3" xfId="12848" xr:uid="{358BA6E8-A5FC-4E77-A4ED-7478FD2AB623}"/>
    <cellStyle name="Calculation 2 4 4 4" xfId="8447" xr:uid="{0F86867D-646B-4755-9D48-8D6D5C7B505D}"/>
    <cellStyle name="Calculation 2 4 4 5" xfId="19492" xr:uid="{9D9BFF28-7765-4352-88EE-EC949906B330}"/>
    <cellStyle name="Calculation 2 4 5" xfId="2557" xr:uid="{00000000-0005-0000-0000-00009B000000}"/>
    <cellStyle name="Calculation 2 4 5 2" xfId="5456" xr:uid="{6223BAE2-FB1B-42F1-8BE1-E61F636C0014}"/>
    <cellStyle name="Calculation 2 4 5 2 2" xfId="14317" xr:uid="{B1FC8545-AF1E-4722-8BF5-A91CDE96BE69}"/>
    <cellStyle name="Calculation 2 4 5 2 3" xfId="11254" xr:uid="{4BB8596C-2B4F-4109-BD85-564C09DBC493}"/>
    <cellStyle name="Calculation 2 4 5 2 4" xfId="20961" xr:uid="{8022FAAF-F822-4785-A0D5-580BC758262A}"/>
    <cellStyle name="Calculation 2 4 5 3" xfId="12757" xr:uid="{7C34EAB9-9A32-4295-AF21-5FE7FD148BD8}"/>
    <cellStyle name="Calculation 2 4 5 4" xfId="8356" xr:uid="{7B3ABFBD-86CF-4954-886C-D26645F5392D}"/>
    <cellStyle name="Calculation 2 4 5 5" xfId="15317" xr:uid="{9B361643-14C5-4732-B2BF-040DDB9EEC7D}"/>
    <cellStyle name="Calculation 2 4 6" xfId="2338" xr:uid="{00000000-0005-0000-0000-00009C000000}"/>
    <cellStyle name="Calculation 2 4 6 2" xfId="5237" xr:uid="{D9747B4C-A05E-4B30-B384-41ECA9A9240F}"/>
    <cellStyle name="Calculation 2 4 6 2 2" xfId="14098" xr:uid="{3BFE5585-F700-4DAB-AFCF-92FE3AB3208D}"/>
    <cellStyle name="Calculation 2 4 6 2 3" xfId="11035" xr:uid="{9D838852-807E-430F-8AC6-341B3BE90A1D}"/>
    <cellStyle name="Calculation 2 4 6 2 4" xfId="20742" xr:uid="{A2D028A0-D856-406D-A4D1-A7C88BEDE4BD}"/>
    <cellStyle name="Calculation 2 4 6 3" xfId="12538" xr:uid="{C4D5C25B-44D4-4666-83B1-0B0B1A9578CA}"/>
    <cellStyle name="Calculation 2 4 6 4" xfId="8137" xr:uid="{FCDA8ED1-6CA2-49A9-AE8B-BAB063B713E0}"/>
    <cellStyle name="Calculation 2 4 6 5" xfId="17707" xr:uid="{86E6B7B6-0113-49BE-9E7D-9904FA8603A5}"/>
    <cellStyle name="Calculation 2 4 7" xfId="2786" xr:uid="{00000000-0005-0000-0000-00009D000000}"/>
    <cellStyle name="Calculation 2 4 7 2" xfId="5685" xr:uid="{93A29EE4-61CD-4587-A04C-F0A135600CDB}"/>
    <cellStyle name="Calculation 2 4 7 2 2" xfId="14546" xr:uid="{B2349806-4F44-45CF-B10B-5C1DD6A3952F}"/>
    <cellStyle name="Calculation 2 4 7 2 3" xfId="11483" xr:uid="{3E1FBD75-11F6-462F-B8A7-CB29CE48733A}"/>
    <cellStyle name="Calculation 2 4 7 2 4" xfId="21190" xr:uid="{02278B0A-E1D5-4588-AE0E-51F771565159}"/>
    <cellStyle name="Calculation 2 4 7 3" xfId="12986" xr:uid="{1AB75E9A-8C42-47DE-B589-9487E5F2248F}"/>
    <cellStyle name="Calculation 2 4 7 4" xfId="8585" xr:uid="{2F90ADE3-E682-4877-97B5-1E57900EC411}"/>
    <cellStyle name="Calculation 2 4 7 5" xfId="19630" xr:uid="{C23AE468-7977-4299-8784-C187CB3C056D}"/>
    <cellStyle name="Calculation 2 4 8" xfId="4293" xr:uid="{DD708912-3FDF-434B-BDD0-767F50C95D75}"/>
    <cellStyle name="Calculation 2 4 8 2" xfId="13792" xr:uid="{6D8517E5-3ACE-4848-B331-729BDEE11455}"/>
    <cellStyle name="Calculation 2 4 8 3" xfId="10091" xr:uid="{AAB3C297-0C45-4B8B-83C7-329F9DA30309}"/>
    <cellStyle name="Calculation 2 4 8 4" xfId="20436" xr:uid="{28B56474-A051-4A86-A9AC-16590CC1BEB0}"/>
    <cellStyle name="Calculation 2 4 9" xfId="12232" xr:uid="{ADC7A508-6C6C-4402-A9C2-2655F9A9DE9E}"/>
    <cellStyle name="Calculation 2 5" xfId="877" xr:uid="{00000000-0005-0000-0000-00009E000000}"/>
    <cellStyle name="Calculation 2 5 2" xfId="3780" xr:uid="{4AB54A6A-8104-498A-AEDD-A9302A834727}"/>
    <cellStyle name="Calculation 2 5 2 2" xfId="13613" xr:uid="{778C980E-3F93-4491-AA37-F29D3552297E}"/>
    <cellStyle name="Calculation 2 5 2 3" xfId="9578" xr:uid="{607A61A7-E343-4D8E-BA9D-8F30024930B4}"/>
    <cellStyle name="Calculation 2 5 2 4" xfId="20257" xr:uid="{19B5D507-54A7-4A15-B5A0-113EC732092D}"/>
    <cellStyle name="Calculation 2 5 3" xfId="12053" xr:uid="{2E99C6B1-16D3-4F5E-B33F-178F6061A5BE}"/>
    <cellStyle name="Calculation 2 5 4" xfId="6680" xr:uid="{FD7134F0-475F-4A0D-97AE-1EC74B38EBBC}"/>
    <cellStyle name="Calculation 2 5 5" xfId="16721" xr:uid="{64776433-F300-4C63-959E-ADDC667228D5}"/>
    <cellStyle name="Calculation 2 6" xfId="3311" xr:uid="{9463C77E-E307-4A01-A8B7-ABBB90907DA3}"/>
    <cellStyle name="Calculation 2 6 2" xfId="13478" xr:uid="{900C8D81-7751-4CB3-90A1-37A917AF7A0F}"/>
    <cellStyle name="Calculation 2 6 3" xfId="9109" xr:uid="{6DED0A99-4839-4BEA-BBDC-759A47FBD07B}"/>
    <cellStyle name="Calculation 2 6 4" xfId="20122" xr:uid="{F09C0102-CBEB-4616-B652-F6DEBE3DBCD0}"/>
    <cellStyle name="Calculation 2 7" xfId="6211" xr:uid="{5E866861-4935-4999-AA34-ADA50E2B4A15}"/>
    <cellStyle name="Calculation 2 8" xfId="18428" xr:uid="{C0485516-63C3-4D1D-BE79-C37F1F2ED99D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3527" xr:uid="{A0395C68-DEFA-47DF-AC47-AC2E31DCA194}"/>
    <cellStyle name="Calculation 3 10 2 3" xfId="9460" xr:uid="{1BBB0FC0-DE6D-4B85-8970-9012EAAA07A4}"/>
    <cellStyle name="Calculation 3 10 2 4" xfId="20171" xr:uid="{C6A8BD2B-4CF5-4E37-B186-A0CD8EF99910}"/>
    <cellStyle name="Calculation 3 10 3" xfId="11967" xr:uid="{2CD046DE-D426-43FE-89A5-7D50F35E26C9}"/>
    <cellStyle name="Calculation 3 10 4" xfId="6562" xr:uid="{034EF027-0FC5-4FC2-B005-3A42CBFDE955}"/>
    <cellStyle name="Calculation 3 10 5" xfId="17081" xr:uid="{C25C49C5-8381-44FA-8D86-9E32BC757CE9}"/>
    <cellStyle name="Calculation 3 11" xfId="1054" xr:uid="{00000000-0005-0000-0000-0000A1000000}"/>
    <cellStyle name="Calculation 3 11 2" xfId="3957" xr:uid="{B116F028-50C6-4F73-91BE-8F5272D2E3C2}"/>
    <cellStyle name="Calculation 3 11 2 2" xfId="13655" xr:uid="{AB80AC3D-D697-4E9B-9833-E0825EFFA385}"/>
    <cellStyle name="Calculation 3 11 2 3" xfId="9755" xr:uid="{2DE2C885-8DF5-4BF8-9F98-A1A0581C64D9}"/>
    <cellStyle name="Calculation 3 11 2 4" xfId="20299" xr:uid="{BAAAE7F0-A3C5-43BF-8CC9-E69BB04A9C2B}"/>
    <cellStyle name="Calculation 3 11 3" xfId="12095" xr:uid="{87AE38BC-3B3F-4264-81A6-725F06CCCB24}"/>
    <cellStyle name="Calculation 3 11 4" xfId="6857" xr:uid="{B1ADC878-807E-44A3-A007-5EEBE9D4E3A3}"/>
    <cellStyle name="Calculation 3 11 5" xfId="16770" xr:uid="{A95A7159-0E7C-4BBB-9AA1-9C156BB5BECA}"/>
    <cellStyle name="Calculation 3 12" xfId="3375" xr:uid="{768C4B94-9489-4C84-A870-59AF946226DD}"/>
    <cellStyle name="Calculation 3 12 2" xfId="13486" xr:uid="{B2399D61-536A-4FFF-B363-271BC5FC8A8D}"/>
    <cellStyle name="Calculation 3 12 3" xfId="9173" xr:uid="{88715745-9CA7-4D74-B14D-B8C8247B3ED9}"/>
    <cellStyle name="Calculation 3 12 4" xfId="20130" xr:uid="{1AA7845F-B6CC-4512-A0FD-2859F57E9A10}"/>
    <cellStyle name="Calculation 3 13" xfId="6275" xr:uid="{D0B1C220-89AD-43AD-A24F-7077835429CA}"/>
    <cellStyle name="Calculation 3 14" xfId="16179" xr:uid="{A8642D50-D83F-4BF0-9E76-7AEA5F102A7D}"/>
    <cellStyle name="Calculation 3 2" xfId="663" xr:uid="{00000000-0005-0000-0000-0000A2000000}"/>
    <cellStyle name="Calculation 3 2 10" xfId="6467" xr:uid="{41CE7CAC-7C44-45AE-9CBB-9C8F59CBA2F7}"/>
    <cellStyle name="Calculation 3 2 11" xfId="17175" xr:uid="{D7AB72E8-AF45-4CBB-A616-94C4FFB92FD7}"/>
    <cellStyle name="Calculation 3 2 2" xfId="1667" xr:uid="{00000000-0005-0000-0000-0000A3000000}"/>
    <cellStyle name="Calculation 3 2 2 10" xfId="7470" xr:uid="{33EF7684-3600-46D5-AD88-53C3253FD67C}"/>
    <cellStyle name="Calculation 3 2 2 11" xfId="19228" xr:uid="{08460C55-2234-4FE6-935F-E7F87C79A1B7}"/>
    <cellStyle name="Calculation 3 2 2 2" xfId="2700" xr:uid="{00000000-0005-0000-0000-0000A4000000}"/>
    <cellStyle name="Calculation 3 2 2 2 2" xfId="5599" xr:uid="{1A2C01D3-26C2-4803-8D2D-F26DEA7C166F}"/>
    <cellStyle name="Calculation 3 2 2 2 2 2" xfId="14460" xr:uid="{A8FF6B2E-53AB-4CEC-AF91-1315ECB3BE4F}"/>
    <cellStyle name="Calculation 3 2 2 2 2 3" xfId="11397" xr:uid="{0A813485-0CA6-46BB-AC93-C5396D4FDBC6}"/>
    <cellStyle name="Calculation 3 2 2 2 2 4" xfId="21104" xr:uid="{C629DCD3-9457-4C99-858B-AAFEAF26E6B1}"/>
    <cellStyle name="Calculation 3 2 2 2 3" xfId="12900" xr:uid="{B890C12D-8FBA-4B8C-9175-640C56E911D1}"/>
    <cellStyle name="Calculation 3 2 2 2 4" xfId="8499" xr:uid="{9651CAAF-FBC5-4120-82FD-CDC5EE655609}"/>
    <cellStyle name="Calculation 3 2 2 2 5" xfId="19544" xr:uid="{632991B1-2209-48EF-9517-1CB49371BD2D}"/>
    <cellStyle name="Calculation 3 2 2 3" xfId="2455" xr:uid="{00000000-0005-0000-0000-0000A5000000}"/>
    <cellStyle name="Calculation 3 2 2 3 2" xfId="5354" xr:uid="{6E217364-7F23-43A1-944A-AC09184B9404}"/>
    <cellStyle name="Calculation 3 2 2 3 2 2" xfId="14215" xr:uid="{6FC2E561-1C9A-4055-B861-2069B9FE2A61}"/>
    <cellStyle name="Calculation 3 2 2 3 2 3" xfId="11152" xr:uid="{758AD778-8536-4C33-8531-3563CBB06E36}"/>
    <cellStyle name="Calculation 3 2 2 3 2 4" xfId="20859" xr:uid="{63AC10AA-0047-4136-98C7-0D8261B7A48C}"/>
    <cellStyle name="Calculation 3 2 2 3 3" xfId="12655" xr:uid="{4CE25BB6-16E5-4B63-8E38-B70A3E2860C3}"/>
    <cellStyle name="Calculation 3 2 2 3 4" xfId="8254" xr:uid="{C723217C-B2AB-429F-A1D7-692CA336A547}"/>
    <cellStyle name="Calculation 3 2 2 3 5" xfId="17272" xr:uid="{FE960810-703E-4CF9-9E7E-6C75EBCA7545}"/>
    <cellStyle name="Calculation 3 2 2 4" xfId="2685" xr:uid="{00000000-0005-0000-0000-0000A6000000}"/>
    <cellStyle name="Calculation 3 2 2 4 2" xfId="5584" xr:uid="{EF313B5C-4C88-4E9B-8CE5-494A9D48C745}"/>
    <cellStyle name="Calculation 3 2 2 4 2 2" xfId="14445" xr:uid="{12837BE8-C8A6-43E8-889B-35497376DEEA}"/>
    <cellStyle name="Calculation 3 2 2 4 2 3" xfId="11382" xr:uid="{D74A6E02-6B5D-492A-99CD-E1077A4E014F}"/>
    <cellStyle name="Calculation 3 2 2 4 2 4" xfId="21089" xr:uid="{5629C27D-9245-42F1-940B-9234BE9F9010}"/>
    <cellStyle name="Calculation 3 2 2 4 3" xfId="12885" xr:uid="{30EE7761-3767-484C-9205-2CEE2A7CCFD6}"/>
    <cellStyle name="Calculation 3 2 2 4 4" xfId="8484" xr:uid="{91CEADCB-87D8-445F-9C11-77F181E0818F}"/>
    <cellStyle name="Calculation 3 2 2 4 5" xfId="19529" xr:uid="{A9B8035C-F091-43A0-A486-0E68CAC270F6}"/>
    <cellStyle name="Calculation 3 2 2 5" xfId="3028" xr:uid="{00000000-0005-0000-0000-0000A7000000}"/>
    <cellStyle name="Calculation 3 2 2 5 2" xfId="5927" xr:uid="{DE391832-4CF0-443C-ACAB-36853D6319AB}"/>
    <cellStyle name="Calculation 3 2 2 5 2 2" xfId="14788" xr:uid="{2C441A27-99C2-437E-97A4-A97B9C4899EB}"/>
    <cellStyle name="Calculation 3 2 2 5 2 3" xfId="11725" xr:uid="{BB986BE3-AAFE-432E-9995-3A44C1BBA3AB}"/>
    <cellStyle name="Calculation 3 2 2 5 2 4" xfId="21432" xr:uid="{723299F7-1378-4202-AF2F-DFF1C3EE888C}"/>
    <cellStyle name="Calculation 3 2 2 5 3" xfId="13228" xr:uid="{47488C30-5209-46B6-BE57-F95E16DE3729}"/>
    <cellStyle name="Calculation 3 2 2 5 4" xfId="8827" xr:uid="{0136B759-D526-43D0-8D54-5D9DDC9CD135}"/>
    <cellStyle name="Calculation 3 2 2 5 5" xfId="19872" xr:uid="{434F179F-3714-4703-B455-7A56FC73D78B}"/>
    <cellStyle name="Calculation 3 2 2 6" xfId="3125" xr:uid="{00000000-0005-0000-0000-0000A8000000}"/>
    <cellStyle name="Calculation 3 2 2 6 2" xfId="6024" xr:uid="{3A466C0A-DA7F-4A15-A8A6-6644131A1BEF}"/>
    <cellStyle name="Calculation 3 2 2 6 2 2" xfId="14885" xr:uid="{9139ADCA-2F0B-40EB-985B-28EE5A5AC786}"/>
    <cellStyle name="Calculation 3 2 2 6 2 3" xfId="11822" xr:uid="{216C5FF1-2EB1-4B3D-B363-94AAC2E4F390}"/>
    <cellStyle name="Calculation 3 2 2 6 2 4" xfId="21529" xr:uid="{7A45CF80-BF25-49E5-8340-27194667DE4C}"/>
    <cellStyle name="Calculation 3 2 2 6 3" xfId="13325" xr:uid="{08AF46E7-D51E-4818-9E41-E2952D3CD923}"/>
    <cellStyle name="Calculation 3 2 2 6 4" xfId="8924" xr:uid="{06DC31EC-771F-40BB-A5E9-12BA494F6436}"/>
    <cellStyle name="Calculation 3 2 2 6 5" xfId="19969" xr:uid="{4DB459CF-413E-447B-A4F0-C461597C14D4}"/>
    <cellStyle name="Calculation 3 2 2 7" xfId="848" xr:uid="{00000000-0005-0000-0000-0000A9000000}"/>
    <cellStyle name="Calculation 3 2 2 7 2" xfId="3751" xr:uid="{BE4B2677-87E9-45F7-B2EE-59A7D92E28D1}"/>
    <cellStyle name="Calculation 3 2 2 7 2 2" xfId="13607" xr:uid="{AD02B6A3-358B-4485-BD5A-F3DB00C619D4}"/>
    <cellStyle name="Calculation 3 2 2 7 2 3" xfId="9549" xr:uid="{B3951383-A880-40BA-91BE-75225B8D6EF1}"/>
    <cellStyle name="Calculation 3 2 2 7 2 4" xfId="20251" xr:uid="{E17A62D7-3D75-4B10-BFBC-D53F0541A691}"/>
    <cellStyle name="Calculation 3 2 2 7 3" xfId="12047" xr:uid="{B5426BB8-0FFE-4DD9-BEE3-1096D92C90A7}"/>
    <cellStyle name="Calculation 3 2 2 7 4" xfId="6651" xr:uid="{E6A27BAE-BC99-4403-BC7D-2E2CC1FBC632}"/>
    <cellStyle name="Calculation 3 2 2 7 5" xfId="18073" xr:uid="{A90BE37E-F206-4390-B305-FF2B1FB332DC}"/>
    <cellStyle name="Calculation 3 2 2 8" xfId="4570" xr:uid="{11D09453-29CE-4947-89B8-7A92AB2FDF2E}"/>
    <cellStyle name="Calculation 3 2 2 8 2" xfId="13846" xr:uid="{630F30F5-037D-4AB6-B236-C8B196BA8D48}"/>
    <cellStyle name="Calculation 3 2 2 8 3" xfId="10368" xr:uid="{D2C452B0-E45E-481F-92FF-09ECC79E7C6F}"/>
    <cellStyle name="Calculation 3 2 2 8 4" xfId="20490" xr:uid="{3957DCFA-8021-4204-9BFD-7E2B0742DC4F}"/>
    <cellStyle name="Calculation 3 2 2 9" xfId="12286" xr:uid="{18E967C4-680B-476C-B9D8-2D63145998CD}"/>
    <cellStyle name="Calculation 3 2 3" xfId="2134" xr:uid="{00000000-0005-0000-0000-0000AA000000}"/>
    <cellStyle name="Calculation 3 2 3 10" xfId="7933" xr:uid="{3B7FC4F8-5DAD-4C18-919C-96F1297179CC}"/>
    <cellStyle name="Calculation 3 2 3 11" xfId="15683" xr:uid="{0A2B002D-7B59-4B6E-B5E3-27168BF35A5D}"/>
    <cellStyle name="Calculation 3 2 3 2" xfId="2738" xr:uid="{00000000-0005-0000-0000-0000AB000000}"/>
    <cellStyle name="Calculation 3 2 3 2 2" xfId="5637" xr:uid="{9F6946E2-D3BB-44F2-999F-2145310DA99D}"/>
    <cellStyle name="Calculation 3 2 3 2 2 2" xfId="14498" xr:uid="{F331A148-A0BE-4612-B97E-5614D6F490D6}"/>
    <cellStyle name="Calculation 3 2 3 2 2 3" xfId="11435" xr:uid="{65C295B1-CFF0-44E5-90E8-B11570AA109D}"/>
    <cellStyle name="Calculation 3 2 3 2 2 4" xfId="21142" xr:uid="{18F3DB0F-4018-461A-AFCA-25E91E34B48E}"/>
    <cellStyle name="Calculation 3 2 3 2 3" xfId="12938" xr:uid="{1B3F7763-3EBC-46B0-93D7-D2410E78CF6D}"/>
    <cellStyle name="Calculation 3 2 3 2 4" xfId="8537" xr:uid="{F59CF7FF-2BBE-4739-8102-1E07CE2C4490}"/>
    <cellStyle name="Calculation 3 2 3 2 5" xfId="19582" xr:uid="{E18AE0B6-FB40-4C88-801A-01B9C6F0DACB}"/>
    <cellStyle name="Calculation 3 2 3 3" xfId="2848" xr:uid="{00000000-0005-0000-0000-0000AC000000}"/>
    <cellStyle name="Calculation 3 2 3 3 2" xfId="5747" xr:uid="{A9C25102-2C01-4E67-AD55-6A2C28C76D0B}"/>
    <cellStyle name="Calculation 3 2 3 3 2 2" xfId="14608" xr:uid="{65EFCE0C-A9F9-44EB-8FAD-EEB6A0C4471F}"/>
    <cellStyle name="Calculation 3 2 3 3 2 3" xfId="11545" xr:uid="{AD60FA6A-D0A7-4A72-A34A-AEC1813AB24A}"/>
    <cellStyle name="Calculation 3 2 3 3 2 4" xfId="21252" xr:uid="{466FA477-21F3-4513-AA65-292E3C89B5C5}"/>
    <cellStyle name="Calculation 3 2 3 3 3" xfId="13048" xr:uid="{3669C95A-33DC-4622-BE09-D726EDAF0712}"/>
    <cellStyle name="Calculation 3 2 3 3 4" xfId="8647" xr:uid="{D1FC162E-5E99-4E01-B2C9-19C19522C1C5}"/>
    <cellStyle name="Calculation 3 2 3 3 5" xfId="19692" xr:uid="{FCCA1F82-3370-4C54-A10D-7779C73DCFD8}"/>
    <cellStyle name="Calculation 3 2 3 4" xfId="2952" xr:uid="{00000000-0005-0000-0000-0000AD000000}"/>
    <cellStyle name="Calculation 3 2 3 4 2" xfId="5851" xr:uid="{70A008ED-2292-4052-B7E3-EF5DD5CF4CE1}"/>
    <cellStyle name="Calculation 3 2 3 4 2 2" xfId="14712" xr:uid="{5EF8FB54-2F44-4595-B4AF-FD9AEF39A1D1}"/>
    <cellStyle name="Calculation 3 2 3 4 2 3" xfId="11649" xr:uid="{AC74266D-0C40-443C-A96F-3C3992DFCA6E}"/>
    <cellStyle name="Calculation 3 2 3 4 2 4" xfId="21356" xr:uid="{3334E4F1-A5F4-440C-825A-20180B84D397}"/>
    <cellStyle name="Calculation 3 2 3 4 3" xfId="13152" xr:uid="{00009F44-0F5D-4A3E-8541-ACB96FD992CE}"/>
    <cellStyle name="Calculation 3 2 3 4 4" xfId="8751" xr:uid="{3194CE79-0DD3-48BF-8D61-AF3F35E172B1}"/>
    <cellStyle name="Calculation 3 2 3 4 5" xfId="19796" xr:uid="{3F0170F5-C34A-4B32-858D-0A736041A959}"/>
    <cellStyle name="Calculation 3 2 3 5" xfId="3075" xr:uid="{00000000-0005-0000-0000-0000AE000000}"/>
    <cellStyle name="Calculation 3 2 3 5 2" xfId="5974" xr:uid="{47F5589B-7457-471B-BD79-90A8547BA7B4}"/>
    <cellStyle name="Calculation 3 2 3 5 2 2" xfId="14835" xr:uid="{5E03CCC7-5C80-488B-B936-B0EDAD855610}"/>
    <cellStyle name="Calculation 3 2 3 5 2 3" xfId="11772" xr:uid="{81973080-0983-42A7-BD52-D177C14152E5}"/>
    <cellStyle name="Calculation 3 2 3 5 2 4" xfId="21479" xr:uid="{BC161A14-0C1D-49D2-876B-AE77C73AFF5C}"/>
    <cellStyle name="Calculation 3 2 3 5 3" xfId="13275" xr:uid="{982E4EAF-870C-4E86-B45F-FF7755B27632}"/>
    <cellStyle name="Calculation 3 2 3 5 4" xfId="8874" xr:uid="{BBDA23E0-10C3-453B-83CB-5B0F0FBC9C5B}"/>
    <cellStyle name="Calculation 3 2 3 5 5" xfId="19919" xr:uid="{753F49D9-072A-478A-9925-39C510973796}"/>
    <cellStyle name="Calculation 3 2 3 6" xfId="3022" xr:uid="{00000000-0005-0000-0000-0000AF000000}"/>
    <cellStyle name="Calculation 3 2 3 6 2" xfId="5921" xr:uid="{61E90F4E-8882-4E7B-88F0-987ED504D7CE}"/>
    <cellStyle name="Calculation 3 2 3 6 2 2" xfId="14782" xr:uid="{D9BCD5E2-700C-4D3C-8220-B4E395309FFA}"/>
    <cellStyle name="Calculation 3 2 3 6 2 3" xfId="11719" xr:uid="{A3116A66-85BB-4659-A95D-7D174A18760D}"/>
    <cellStyle name="Calculation 3 2 3 6 2 4" xfId="21426" xr:uid="{58042295-E73A-4918-9D94-333752D6DAF1}"/>
    <cellStyle name="Calculation 3 2 3 6 3" xfId="13222" xr:uid="{97E4854C-F764-41D0-8AE1-679FA68364BD}"/>
    <cellStyle name="Calculation 3 2 3 6 4" xfId="8821" xr:uid="{BEBB8140-8EF5-4D47-9A6B-39D2EC3048A6}"/>
    <cellStyle name="Calculation 3 2 3 6 5" xfId="19866" xr:uid="{2A098B4A-84B0-4DBD-A6D2-8108D6EE3A98}"/>
    <cellStyle name="Calculation 3 2 3 7" xfId="3224" xr:uid="{00000000-0005-0000-0000-0000B0000000}"/>
    <cellStyle name="Calculation 3 2 3 7 2" xfId="6123" xr:uid="{C2824777-4BB9-4A45-8DC1-A915803C47E3}"/>
    <cellStyle name="Calculation 3 2 3 7 2 2" xfId="14984" xr:uid="{55F140FB-D826-46AC-8318-365006543146}"/>
    <cellStyle name="Calculation 3 2 3 7 2 3" xfId="11921" xr:uid="{F325ECD1-D6FE-40C3-91D8-AB79532CD656}"/>
    <cellStyle name="Calculation 3 2 3 7 2 4" xfId="21628" xr:uid="{2BD47EC0-7E3B-455E-AD20-DBC4141001F4}"/>
    <cellStyle name="Calculation 3 2 3 7 3" xfId="13424" xr:uid="{DB25C612-5F3A-4825-AB24-610FBDB27E7A}"/>
    <cellStyle name="Calculation 3 2 3 7 4" xfId="9023" xr:uid="{782D6CBD-B418-42D5-B518-F823D7DC1268}"/>
    <cellStyle name="Calculation 3 2 3 7 5" xfId="20068" xr:uid="{FA9FAD61-8F2F-4981-A098-F1B577D9D8B2}"/>
    <cellStyle name="Calculation 3 2 3 8" xfId="5033" xr:uid="{89E9462A-A53B-4CA2-ACCA-B0A0C161866B}"/>
    <cellStyle name="Calculation 3 2 3 8 2" xfId="13894" xr:uid="{F967C0C7-A8E4-4203-903E-62574A8BF9F8}"/>
    <cellStyle name="Calculation 3 2 3 8 3" xfId="10831" xr:uid="{1636F48D-7DCD-444B-868B-30067E941111}"/>
    <cellStyle name="Calculation 3 2 3 8 4" xfId="20538" xr:uid="{362F9A35-70DF-453D-8AC6-F4C5D3E2CE7C}"/>
    <cellStyle name="Calculation 3 2 3 9" xfId="12334" xr:uid="{1C336569-EA85-42B6-BEBA-3312B98C8528}"/>
    <cellStyle name="Calculation 3 2 4" xfId="2145" xr:uid="{00000000-0005-0000-0000-0000B1000000}"/>
    <cellStyle name="Calculation 3 2 4 10" xfId="7944" xr:uid="{1B72A9E5-F269-439D-BAB6-E876A631CFA7}"/>
    <cellStyle name="Calculation 3 2 4 11" xfId="16753" xr:uid="{C090D6D4-12B3-46E2-B9CF-5A7246883CAB}"/>
    <cellStyle name="Calculation 3 2 4 2" xfId="2749" xr:uid="{00000000-0005-0000-0000-0000B2000000}"/>
    <cellStyle name="Calculation 3 2 4 2 2" xfId="5648" xr:uid="{A9220C5A-6548-483C-8623-DD4A075FEF21}"/>
    <cellStyle name="Calculation 3 2 4 2 2 2" xfId="14509" xr:uid="{3568B773-844D-477B-8C31-A8D872EB7EC2}"/>
    <cellStyle name="Calculation 3 2 4 2 2 3" xfId="11446" xr:uid="{73A5E6D8-6590-4D85-B46B-2D21BD326581}"/>
    <cellStyle name="Calculation 3 2 4 2 2 4" xfId="21153" xr:uid="{EA2A1ABC-9CF0-489E-9454-65CA6AFD326D}"/>
    <cellStyle name="Calculation 3 2 4 2 3" xfId="12949" xr:uid="{E6866DDF-7839-4AB6-A5FC-2D91CCDC179A}"/>
    <cellStyle name="Calculation 3 2 4 2 4" xfId="8548" xr:uid="{DFB66FE8-B024-44EC-8E8A-DD7C2BA8C7F7}"/>
    <cellStyle name="Calculation 3 2 4 2 5" xfId="19593" xr:uid="{23C342C9-8626-4325-925D-0DCEE62C9B67}"/>
    <cellStyle name="Calculation 3 2 4 3" xfId="2859" xr:uid="{00000000-0005-0000-0000-0000B3000000}"/>
    <cellStyle name="Calculation 3 2 4 3 2" xfId="5758" xr:uid="{A9C8D854-923D-4E3D-A607-B22C6E97F759}"/>
    <cellStyle name="Calculation 3 2 4 3 2 2" xfId="14619" xr:uid="{F329BB49-1437-4F7C-B7BB-1EA3F539A76A}"/>
    <cellStyle name="Calculation 3 2 4 3 2 3" xfId="11556" xr:uid="{8D3B8A56-60CB-4227-AF28-3E7E6D24944F}"/>
    <cellStyle name="Calculation 3 2 4 3 2 4" xfId="21263" xr:uid="{DD4B9F6C-24C6-41F5-AA67-F35A7F3B6EBD}"/>
    <cellStyle name="Calculation 3 2 4 3 3" xfId="13059" xr:uid="{7B7B2616-8030-4D42-91C3-090E7BFC9D9C}"/>
    <cellStyle name="Calculation 3 2 4 3 4" xfId="8658" xr:uid="{122585F4-70AA-4C14-AF60-2FABC310F68D}"/>
    <cellStyle name="Calculation 3 2 4 3 5" xfId="19703" xr:uid="{F0B92384-F2CF-486C-AEFD-3260CC303939}"/>
    <cellStyle name="Calculation 3 2 4 4" xfId="2963" xr:uid="{00000000-0005-0000-0000-0000B4000000}"/>
    <cellStyle name="Calculation 3 2 4 4 2" xfId="5862" xr:uid="{B5B7A481-BBC9-4E92-B682-C33BCB3744B8}"/>
    <cellStyle name="Calculation 3 2 4 4 2 2" xfId="14723" xr:uid="{51992DA9-6261-442C-94BF-896E5B94EBC0}"/>
    <cellStyle name="Calculation 3 2 4 4 2 3" xfId="11660" xr:uid="{D15808D7-6E84-4E03-B0EB-5607DA89EB43}"/>
    <cellStyle name="Calculation 3 2 4 4 2 4" xfId="21367" xr:uid="{13466B4F-2EF3-49E5-A710-1D915AD0F969}"/>
    <cellStyle name="Calculation 3 2 4 4 3" xfId="13163" xr:uid="{DFC96685-D214-4C02-8B75-E337DFB1A33A}"/>
    <cellStyle name="Calculation 3 2 4 4 4" xfId="8762" xr:uid="{5D55CF11-1EE6-4EC3-9A1A-9D6E7CA69A0F}"/>
    <cellStyle name="Calculation 3 2 4 4 5" xfId="19807" xr:uid="{46A80E3C-8A31-4004-AE46-DC44C810952F}"/>
    <cellStyle name="Calculation 3 2 4 5" xfId="3086" xr:uid="{00000000-0005-0000-0000-0000B5000000}"/>
    <cellStyle name="Calculation 3 2 4 5 2" xfId="5985" xr:uid="{FABED097-C49D-4FAE-BE12-C149B49BD2B1}"/>
    <cellStyle name="Calculation 3 2 4 5 2 2" xfId="14846" xr:uid="{EACD69BE-49B3-49B7-ADA9-E9E5AFE4F5B0}"/>
    <cellStyle name="Calculation 3 2 4 5 2 3" xfId="11783" xr:uid="{CFA0368F-661F-43A1-AE71-3E53D7DCD7E8}"/>
    <cellStyle name="Calculation 3 2 4 5 2 4" xfId="21490" xr:uid="{5B114B47-0048-4BDB-8A4B-585FC8BFAA67}"/>
    <cellStyle name="Calculation 3 2 4 5 3" xfId="13286" xr:uid="{831957EB-8C56-4008-8CED-2B1324C313C4}"/>
    <cellStyle name="Calculation 3 2 4 5 4" xfId="8885" xr:uid="{A688AEA4-F704-4292-9475-5748D724859A}"/>
    <cellStyle name="Calculation 3 2 4 5 5" xfId="19930" xr:uid="{6C9D0A68-F683-4BD8-A25D-179358157D7B}"/>
    <cellStyle name="Calculation 3 2 4 6" xfId="3158" xr:uid="{00000000-0005-0000-0000-0000B6000000}"/>
    <cellStyle name="Calculation 3 2 4 6 2" xfId="6057" xr:uid="{33671236-8F8D-44E1-B727-B5849758A699}"/>
    <cellStyle name="Calculation 3 2 4 6 2 2" xfId="14918" xr:uid="{B4354427-7482-4086-82F6-62C31FFCCF85}"/>
    <cellStyle name="Calculation 3 2 4 6 2 3" xfId="11855" xr:uid="{4DA18F3A-DA91-4D24-BF63-FEEE30444C93}"/>
    <cellStyle name="Calculation 3 2 4 6 2 4" xfId="21562" xr:uid="{08F573FB-893C-4326-AC2E-DBFF82E4062F}"/>
    <cellStyle name="Calculation 3 2 4 6 3" xfId="13358" xr:uid="{9AFDAC69-EE88-4C25-A1D5-12D5BBFC8424}"/>
    <cellStyle name="Calculation 3 2 4 6 4" xfId="8957" xr:uid="{68168C41-F71D-470C-BFC8-5F0E7F3A18A1}"/>
    <cellStyle name="Calculation 3 2 4 6 5" xfId="20002" xr:uid="{C3D11C4E-6F6B-4995-83FE-E154D9CD0041}"/>
    <cellStyle name="Calculation 3 2 4 7" xfId="3235" xr:uid="{00000000-0005-0000-0000-0000B7000000}"/>
    <cellStyle name="Calculation 3 2 4 7 2" xfId="6134" xr:uid="{1EBD28CD-22AD-47E1-8C3A-9525EFB2BB7D}"/>
    <cellStyle name="Calculation 3 2 4 7 2 2" xfId="14995" xr:uid="{13ABEE86-B32F-4517-81B5-FA6F6F49F716}"/>
    <cellStyle name="Calculation 3 2 4 7 2 3" xfId="11932" xr:uid="{6EA8EF22-6B9D-4742-A718-9E61D9746D7B}"/>
    <cellStyle name="Calculation 3 2 4 7 2 4" xfId="21639" xr:uid="{00571612-0559-455B-B706-D5AF86F26CDD}"/>
    <cellStyle name="Calculation 3 2 4 7 3" xfId="13435" xr:uid="{DDE0F1E1-4E17-4F0C-959D-554A9F7A785C}"/>
    <cellStyle name="Calculation 3 2 4 7 4" xfId="9034" xr:uid="{4E2D954B-835D-469F-B1EA-8EB9FC137C34}"/>
    <cellStyle name="Calculation 3 2 4 7 5" xfId="20079" xr:uid="{B689D199-7FB7-4CCB-887A-E5247CA6EFAB}"/>
    <cellStyle name="Calculation 3 2 4 8" xfId="5044" xr:uid="{9C42F28E-E8DF-4787-9DB1-E8F55A33CBC9}"/>
    <cellStyle name="Calculation 3 2 4 8 2" xfId="13905" xr:uid="{2B855ED7-9D2B-43FE-AA3D-B4F139555145}"/>
    <cellStyle name="Calculation 3 2 4 8 3" xfId="10842" xr:uid="{C9BEF506-DCD8-42D0-9239-6AFAF9AA053B}"/>
    <cellStyle name="Calculation 3 2 4 8 4" xfId="20549" xr:uid="{7287DE4C-5BA3-4EB9-9E0F-F032E1110904}"/>
    <cellStyle name="Calculation 3 2 4 9" xfId="12345" xr:uid="{B076D122-33E2-4140-BEA8-2CFE45AF551D}"/>
    <cellStyle name="Calculation 3 2 5" xfId="1234" xr:uid="{00000000-0005-0000-0000-0000B8000000}"/>
    <cellStyle name="Calculation 3 2 5 2" xfId="4137" xr:uid="{4ED98B7D-DD5A-46C1-B249-2E19FEFB2874}"/>
    <cellStyle name="Calculation 3 2 5 2 2" xfId="13747" xr:uid="{CEA9506F-B1A7-498A-9E5D-612851091174}"/>
    <cellStyle name="Calculation 3 2 5 2 3" xfId="9935" xr:uid="{92B32C99-1A3E-4AF4-BEA4-CA14AD9037B8}"/>
    <cellStyle name="Calculation 3 2 5 2 4" xfId="20391" xr:uid="{EBB0A3BB-2279-4C37-950D-9C1C139B8C59}"/>
    <cellStyle name="Calculation 3 2 5 3" xfId="12187" xr:uid="{4624F91A-9601-4A70-9F37-0AFD2B09D4DC}"/>
    <cellStyle name="Calculation 3 2 5 4" xfId="7037" xr:uid="{A4D873CB-5687-4072-8ACF-AB39976E6B8E}"/>
    <cellStyle name="Calculation 3 2 5 5" xfId="17936" xr:uid="{14A70120-C241-4717-B39A-9BB58B62D781}"/>
    <cellStyle name="Calculation 3 2 6" xfId="2312" xr:uid="{00000000-0005-0000-0000-0000B9000000}"/>
    <cellStyle name="Calculation 3 2 6 2" xfId="5211" xr:uid="{C7916F6C-8527-4935-8CD8-1AE1D5512D96}"/>
    <cellStyle name="Calculation 3 2 6 2 2" xfId="14072" xr:uid="{43AAA407-7D44-4631-8DD5-0B9A38E4538E}"/>
    <cellStyle name="Calculation 3 2 6 2 3" xfId="11009" xr:uid="{82319E21-758B-46E2-81A8-2DB9192E2B7A}"/>
    <cellStyle name="Calculation 3 2 6 2 4" xfId="20716" xr:uid="{C2D35810-F64C-4F82-9AB4-72F2AA0FB264}"/>
    <cellStyle name="Calculation 3 2 6 3" xfId="12512" xr:uid="{8E079065-F11A-4BE1-9699-223A6C4B40F6}"/>
    <cellStyle name="Calculation 3 2 6 4" xfId="8111" xr:uid="{C41DE624-6365-48FF-98B8-6AE5082F04AE}"/>
    <cellStyle name="Calculation 3 2 6 5" xfId="16699" xr:uid="{5EE32567-A2B0-4784-A315-56FEAC0C1A5C}"/>
    <cellStyle name="Calculation 3 2 7" xfId="2434" xr:uid="{00000000-0005-0000-0000-0000BA000000}"/>
    <cellStyle name="Calculation 3 2 7 2" xfId="5333" xr:uid="{EC3EAF96-2393-4022-A174-E41BCB6EE27B}"/>
    <cellStyle name="Calculation 3 2 7 2 2" xfId="14194" xr:uid="{8F4DFFF2-C0E1-43E5-8A15-A65FBFFFE652}"/>
    <cellStyle name="Calculation 3 2 7 2 3" xfId="11131" xr:uid="{AF3E94B5-AE40-4C4D-B772-CF311FD0F28B}"/>
    <cellStyle name="Calculation 3 2 7 2 4" xfId="20838" xr:uid="{41A02A97-F4F3-4A39-B078-2CC40C24FB00}"/>
    <cellStyle name="Calculation 3 2 7 3" xfId="12634" xr:uid="{8937A925-BACD-44D3-93F1-9690E85A6F4F}"/>
    <cellStyle name="Calculation 3 2 7 4" xfId="8233" xr:uid="{5026C069-5BD9-4907-89E1-68A948803200}"/>
    <cellStyle name="Calculation 3 2 7 5" xfId="15750" xr:uid="{94631E61-B0A9-4E0F-9B9B-0D3997B32B3B}"/>
    <cellStyle name="Calculation 3 2 8" xfId="1043" xr:uid="{00000000-0005-0000-0000-0000BB000000}"/>
    <cellStyle name="Calculation 3 2 8 2" xfId="3946" xr:uid="{0A6E4430-D614-4447-A99C-BCFBC7D78F41}"/>
    <cellStyle name="Calculation 3 2 8 2 2" xfId="13644" xr:uid="{791DFD68-58F5-46E9-B395-396D6DC9122F}"/>
    <cellStyle name="Calculation 3 2 8 2 3" xfId="9744" xr:uid="{36E96B81-5A87-4B95-BAB9-BCB8AD5C1834}"/>
    <cellStyle name="Calculation 3 2 8 2 4" xfId="20288" xr:uid="{F0A9FDFE-E68B-4296-8D21-4DC3EC6B3C5C}"/>
    <cellStyle name="Calculation 3 2 8 3" xfId="12084" xr:uid="{AD06BD15-3EC6-4E18-9A72-3F628F8AB420}"/>
    <cellStyle name="Calculation 3 2 8 4" xfId="6846" xr:uid="{4A2A788A-4162-4A35-A4A1-FB25D4AD827D}"/>
    <cellStyle name="Calculation 3 2 8 5" xfId="19247" xr:uid="{3F7F0A73-8903-4ADF-A41A-DBCA7DCF9F73}"/>
    <cellStyle name="Calculation 3 2 9" xfId="3567" xr:uid="{2CA91E47-60E7-49CF-A1DC-73487F98690D}"/>
    <cellStyle name="Calculation 3 2 9 2" xfId="13511" xr:uid="{763AA698-7FE9-4171-9DE3-BB94D4EDE7B9}"/>
    <cellStyle name="Calculation 3 2 9 3" xfId="9365" xr:uid="{FFCF7322-4BB3-4FF0-BA9F-ACD1321D91CB}"/>
    <cellStyle name="Calculation 3 2 9 4" xfId="20155" xr:uid="{231CF23D-884D-473E-B45E-F197370DB545}"/>
    <cellStyle name="Calculation 3 3" xfId="1454" xr:uid="{00000000-0005-0000-0000-0000BC000000}"/>
    <cellStyle name="Calculation 3 3 10" xfId="7257" xr:uid="{D077D894-D3F2-49C9-9C5A-2691BE1D0B0F}"/>
    <cellStyle name="Calculation 3 3 11" xfId="17076" xr:uid="{BCF03F83-DF97-4F59-85CB-70594E3A237C}"/>
    <cellStyle name="Calculation 3 3 2" xfId="785" xr:uid="{00000000-0005-0000-0000-0000BD000000}"/>
    <cellStyle name="Calculation 3 3 2 2" xfId="3688" xr:uid="{DA5A15CB-52A7-4E66-80B3-B4FCF46BFD72}"/>
    <cellStyle name="Calculation 3 3 2 2 2" xfId="13551" xr:uid="{7D9FF276-BCA6-44A2-B2BA-CA3BC94FE007}"/>
    <cellStyle name="Calculation 3 3 2 2 3" xfId="9486" xr:uid="{D422E426-A9BB-453A-9688-103C917310F3}"/>
    <cellStyle name="Calculation 3 3 2 2 4" xfId="20195" xr:uid="{0448A7B2-EC0F-467B-A83D-3FFB6AAFC0EE}"/>
    <cellStyle name="Calculation 3 3 2 3" xfId="11991" xr:uid="{06BC0621-9872-4EB9-BBA2-2889F08E7280}"/>
    <cellStyle name="Calculation 3 3 2 4" xfId="6588" xr:uid="{1D627238-0235-49EA-8B68-0C47E9A733AA}"/>
    <cellStyle name="Calculation 3 3 2 5" xfId="18333" xr:uid="{0FEFF988-0A83-4217-A0D8-8E0EFA492470}"/>
    <cellStyle name="Calculation 3 3 3" xfId="2458" xr:uid="{00000000-0005-0000-0000-0000BE000000}"/>
    <cellStyle name="Calculation 3 3 3 2" xfId="5357" xr:uid="{485B35A3-D3C0-4BC8-A0FE-AFCC8AD314BC}"/>
    <cellStyle name="Calculation 3 3 3 2 2" xfId="14218" xr:uid="{8026D81A-E66D-4C54-83EF-449A5383053A}"/>
    <cellStyle name="Calculation 3 3 3 2 3" xfId="11155" xr:uid="{1191150C-165C-47E9-A068-F72AFC8FFD74}"/>
    <cellStyle name="Calculation 3 3 3 2 4" xfId="20862" xr:uid="{0C5C798F-5A71-4942-AA83-5381619EB2E0}"/>
    <cellStyle name="Calculation 3 3 3 3" xfId="12658" xr:uid="{D9846296-F12B-4B71-A667-741282816ED0}"/>
    <cellStyle name="Calculation 3 3 3 4" xfId="8257" xr:uid="{ECC50B8B-1961-4142-8042-1FEF69389524}"/>
    <cellStyle name="Calculation 3 3 3 5" xfId="19313" xr:uid="{2B3EDEE1-076A-4329-8A26-872F18CD53C3}"/>
    <cellStyle name="Calculation 3 3 4" xfId="2247" xr:uid="{00000000-0005-0000-0000-0000BF000000}"/>
    <cellStyle name="Calculation 3 3 4 2" xfId="5146" xr:uid="{1898B7A8-BD13-4823-AA99-86BDFAEB6AFB}"/>
    <cellStyle name="Calculation 3 3 4 2 2" xfId="14007" xr:uid="{957C3447-8707-44CF-9292-6EA8CBB9DF23}"/>
    <cellStyle name="Calculation 3 3 4 2 3" xfId="10944" xr:uid="{87AA9559-97C3-4FD7-9BBF-7F21AFC5A093}"/>
    <cellStyle name="Calculation 3 3 4 2 4" xfId="20651" xr:uid="{6300EBAB-BD32-4325-A438-DECD8EFD230F}"/>
    <cellStyle name="Calculation 3 3 4 3" xfId="12447" xr:uid="{48DE37D0-F7DB-4C57-BBA8-15DCFF9D73BC}"/>
    <cellStyle name="Calculation 3 3 4 4" xfId="8046" xr:uid="{B98C4BC6-E0D8-40A1-8D7C-A83E86BC7BE7}"/>
    <cellStyle name="Calculation 3 3 4 5" xfId="16920" xr:uid="{A0ABD3DC-074F-46D8-AB88-CD69F462521B}"/>
    <cellStyle name="Calculation 3 3 5" xfId="2511" xr:uid="{00000000-0005-0000-0000-0000C0000000}"/>
    <cellStyle name="Calculation 3 3 5 2" xfId="5410" xr:uid="{DF9891A4-A2B3-4FDA-BCE6-457B19E95D5F}"/>
    <cellStyle name="Calculation 3 3 5 2 2" xfId="14271" xr:uid="{0D1626A6-485D-4440-970C-1FC9A21B66A1}"/>
    <cellStyle name="Calculation 3 3 5 2 3" xfId="11208" xr:uid="{FB1A946D-EEEA-4F8F-95E4-EA824300FBC3}"/>
    <cellStyle name="Calculation 3 3 5 2 4" xfId="20915" xr:uid="{27AE3554-8CA6-4619-8F26-21803EF0904D}"/>
    <cellStyle name="Calculation 3 3 5 3" xfId="12711" xr:uid="{EA04522A-C7C7-42BA-A7F8-31C902F80797}"/>
    <cellStyle name="Calculation 3 3 5 4" xfId="8310" xr:uid="{9E08F08C-2AB1-4642-9206-3C58500B03C1}"/>
    <cellStyle name="Calculation 3 3 5 5" xfId="19012" xr:uid="{8F176992-AB7C-48F8-8D5C-691AD7492093}"/>
    <cellStyle name="Calculation 3 3 6" xfId="1086" xr:uid="{00000000-0005-0000-0000-0000C1000000}"/>
    <cellStyle name="Calculation 3 3 6 2" xfId="3989" xr:uid="{ABAC51D5-4388-474B-8FDE-A66CF0EAA875}"/>
    <cellStyle name="Calculation 3 3 6 2 2" xfId="13687" xr:uid="{52011C2C-38FC-48D1-AB3E-5B17A07F26AB}"/>
    <cellStyle name="Calculation 3 3 6 2 3" xfId="9787" xr:uid="{B935E413-3B00-455D-85EF-1D08F76945B2}"/>
    <cellStyle name="Calculation 3 3 6 2 4" xfId="20331" xr:uid="{282FFB01-2599-4B66-9314-D148CA5EAEDB}"/>
    <cellStyle name="Calculation 3 3 6 3" xfId="12127" xr:uid="{40506153-37A2-49D3-9722-AFB0E6796ECD}"/>
    <cellStyle name="Calculation 3 3 6 4" xfId="6889" xr:uid="{1383BEC2-DF03-40BA-9CD2-E8A220B82AE1}"/>
    <cellStyle name="Calculation 3 3 6 5" xfId="15334" xr:uid="{C1B8C89E-C256-4DFC-AFAE-7552E668D3D2}"/>
    <cellStyle name="Calculation 3 3 7" xfId="3141" xr:uid="{00000000-0005-0000-0000-0000C2000000}"/>
    <cellStyle name="Calculation 3 3 7 2" xfId="6040" xr:uid="{1FD355C7-4995-4688-91C4-B8DE7446861E}"/>
    <cellStyle name="Calculation 3 3 7 2 2" xfId="14901" xr:uid="{51BFDFC3-3A20-4926-B182-D82C16CC8C0E}"/>
    <cellStyle name="Calculation 3 3 7 2 3" xfId="11838" xr:uid="{A4C06FF6-2A2C-493D-9251-568CBCF4DFDC}"/>
    <cellStyle name="Calculation 3 3 7 2 4" xfId="21545" xr:uid="{F57D8CFE-69DF-4E75-90C5-AFA6944705F4}"/>
    <cellStyle name="Calculation 3 3 7 3" xfId="13341" xr:uid="{CE18F769-BCB9-42D7-A7E2-0BB8820C233B}"/>
    <cellStyle name="Calculation 3 3 7 4" xfId="8940" xr:uid="{6D6C685B-38CE-4B88-B1D3-1FB09B4FFF21}"/>
    <cellStyle name="Calculation 3 3 7 5" xfId="19985" xr:uid="{B2E70291-E993-4D12-9AC4-759609B664A4}"/>
    <cellStyle name="Calculation 3 3 8" xfId="4357" xr:uid="{E86087B7-2E3F-4C18-87FB-9F57752AD96B}"/>
    <cellStyle name="Calculation 3 3 8 2" xfId="13800" xr:uid="{2D4736B7-770F-4AF4-A9E9-82D960279229}"/>
    <cellStyle name="Calculation 3 3 8 3" xfId="10155" xr:uid="{CE851D74-36A4-4EA9-BF46-C69E364DDDFA}"/>
    <cellStyle name="Calculation 3 3 8 4" xfId="20444" xr:uid="{0B8609A7-DF48-4A8D-948A-9842F6FE810F}"/>
    <cellStyle name="Calculation 3 3 9" xfId="12240" xr:uid="{565FDAEA-831A-42BB-96D9-CEFD702C32A9}"/>
    <cellStyle name="Calculation 3 4" xfId="1323" xr:uid="{00000000-0005-0000-0000-0000C3000000}"/>
    <cellStyle name="Calculation 3 4 10" xfId="7126" xr:uid="{F1EB0595-B670-4CAE-BE2A-2735209F3962}"/>
    <cellStyle name="Calculation 3 4 11" xfId="18137" xr:uid="{7D996560-FA59-4830-8882-51CA76936E4C}"/>
    <cellStyle name="Calculation 3 4 2" xfId="801" xr:uid="{00000000-0005-0000-0000-0000C4000000}"/>
    <cellStyle name="Calculation 3 4 2 2" xfId="3704" xr:uid="{86312F8D-F1DD-4C9A-AABB-CADFF3BF3E8A}"/>
    <cellStyle name="Calculation 3 4 2 2 2" xfId="13563" xr:uid="{6C4588FB-0576-4550-B577-D2F46526AD91}"/>
    <cellStyle name="Calculation 3 4 2 2 3" xfId="9502" xr:uid="{2A64E636-C63C-4922-825F-D9110A982C9D}"/>
    <cellStyle name="Calculation 3 4 2 2 4" xfId="20207" xr:uid="{2A5F7054-DEB7-4A9B-BAE0-9DD61B1CD842}"/>
    <cellStyle name="Calculation 3 4 2 3" xfId="12003" xr:uid="{66F0B5A6-EC8E-477E-B6F2-D06967761BC8}"/>
    <cellStyle name="Calculation 3 4 2 4" xfId="6604" xr:uid="{C6E0DFB7-07B2-404F-957B-DCAAAB1CB676}"/>
    <cellStyle name="Calculation 3 4 2 5" xfId="17314" xr:uid="{61DE7534-9E82-4B3C-BA35-16218B79E4D2}"/>
    <cellStyle name="Calculation 3 4 3" xfId="781" xr:uid="{00000000-0005-0000-0000-0000C5000000}"/>
    <cellStyle name="Calculation 3 4 3 2" xfId="3684" xr:uid="{A32017CE-EEBD-4EEF-B1EE-F36962BA9481}"/>
    <cellStyle name="Calculation 3 4 3 2 2" xfId="13548" xr:uid="{C89137C2-DDC7-40E8-8676-7594308F2809}"/>
    <cellStyle name="Calculation 3 4 3 2 3" xfId="9482" xr:uid="{27218E81-8C3C-4058-92F2-017F2B0B1F7D}"/>
    <cellStyle name="Calculation 3 4 3 2 4" xfId="20192" xr:uid="{28979CBD-D040-49D1-88A6-D490AE6CE152}"/>
    <cellStyle name="Calculation 3 4 3 3" xfId="11988" xr:uid="{6FBFE068-2A78-40C5-8D62-F7880414CB9E}"/>
    <cellStyle name="Calculation 3 4 3 4" xfId="6584" xr:uid="{6710773B-E30E-4397-ACB6-44DB943AB6A1}"/>
    <cellStyle name="Calculation 3 4 3 5" xfId="17905" xr:uid="{1D4D1FE5-AADD-47FB-9391-C431E8DA6B2F}"/>
    <cellStyle name="Calculation 3 4 4" xfId="2723" xr:uid="{00000000-0005-0000-0000-0000C6000000}"/>
    <cellStyle name="Calculation 3 4 4 2" xfId="5622" xr:uid="{2CCF110B-5BC5-4637-8B97-FEF1D6AD656E}"/>
    <cellStyle name="Calculation 3 4 4 2 2" xfId="14483" xr:uid="{D8111C6E-F5FB-4863-BBF9-8337D78D5F82}"/>
    <cellStyle name="Calculation 3 4 4 2 3" xfId="11420" xr:uid="{9B570652-436D-419D-8215-4E8F87EA6A51}"/>
    <cellStyle name="Calculation 3 4 4 2 4" xfId="21127" xr:uid="{48BF045F-2882-4E76-8C6A-3FF862241B58}"/>
    <cellStyle name="Calculation 3 4 4 3" xfId="12923" xr:uid="{DECF5F12-6510-4B11-9C19-28BD3C0184ED}"/>
    <cellStyle name="Calculation 3 4 4 4" xfId="8522" xr:uid="{78D50A9B-9432-48CC-A090-BB7DD804D4F1}"/>
    <cellStyle name="Calculation 3 4 4 5" xfId="19567" xr:uid="{4305AD26-F94C-4300-AA7E-EBB38035444A}"/>
    <cellStyle name="Calculation 3 4 5" xfId="2502" xr:uid="{00000000-0005-0000-0000-0000C7000000}"/>
    <cellStyle name="Calculation 3 4 5 2" xfId="5401" xr:uid="{6417B67F-91D5-4B0A-81CC-62F28B08FDCA}"/>
    <cellStyle name="Calculation 3 4 5 2 2" xfId="14262" xr:uid="{3CC48A2A-9383-457B-A4B9-714C5394BA09}"/>
    <cellStyle name="Calculation 3 4 5 2 3" xfId="11199" xr:uid="{2A777C3F-EA97-4C4E-8685-EA7B2EE9DAAC}"/>
    <cellStyle name="Calculation 3 4 5 2 4" xfId="20906" xr:uid="{86182CFC-4896-46D7-925D-CC92211DE1D0}"/>
    <cellStyle name="Calculation 3 4 5 3" xfId="12702" xr:uid="{47B05ACC-4DF9-4652-90FB-BA3342B20EA3}"/>
    <cellStyle name="Calculation 3 4 5 4" xfId="8301" xr:uid="{0ACC3F45-1C11-433E-A142-7AAE150194F4}"/>
    <cellStyle name="Calculation 3 4 5 5" xfId="18130" xr:uid="{94994E92-6F99-492C-9F79-FBC0BC9D9AAF}"/>
    <cellStyle name="Calculation 3 4 6" xfId="2905" xr:uid="{00000000-0005-0000-0000-0000C8000000}"/>
    <cellStyle name="Calculation 3 4 6 2" xfId="5804" xr:uid="{7D7847EA-F304-408A-83C0-E21CBB666AD4}"/>
    <cellStyle name="Calculation 3 4 6 2 2" xfId="14665" xr:uid="{EBEC42F7-F511-4E1D-AB30-88EE588B40AD}"/>
    <cellStyle name="Calculation 3 4 6 2 3" xfId="11602" xr:uid="{5BF53B75-139F-495C-B459-BCE802152BC1}"/>
    <cellStyle name="Calculation 3 4 6 2 4" xfId="21309" xr:uid="{E256F6EE-AE28-4E07-9B45-ABA6C5C1D1E9}"/>
    <cellStyle name="Calculation 3 4 6 3" xfId="13105" xr:uid="{95DB39A0-BDE3-40BE-A0D8-02CCD7CA1C63}"/>
    <cellStyle name="Calculation 3 4 6 4" xfId="8704" xr:uid="{6BDCC0BC-2277-428A-B9DE-D47D62B2C969}"/>
    <cellStyle name="Calculation 3 4 6 5" xfId="19749" xr:uid="{2475AF92-EEA9-4EAA-9455-CEE02FC13A08}"/>
    <cellStyle name="Calculation 3 4 7" xfId="3131" xr:uid="{00000000-0005-0000-0000-0000C9000000}"/>
    <cellStyle name="Calculation 3 4 7 2" xfId="6030" xr:uid="{DE0561F0-5C17-4897-843B-F5BCDE63F7EA}"/>
    <cellStyle name="Calculation 3 4 7 2 2" xfId="14891" xr:uid="{0D47EAED-6204-4CE1-B50B-4874D4B728E9}"/>
    <cellStyle name="Calculation 3 4 7 2 3" xfId="11828" xr:uid="{F28AF6CB-7FB5-4A4C-9394-5491F4B77675}"/>
    <cellStyle name="Calculation 3 4 7 2 4" xfId="21535" xr:uid="{5CA4AD20-6904-4571-8F8A-22CFFE9335E4}"/>
    <cellStyle name="Calculation 3 4 7 3" xfId="13331" xr:uid="{03256778-AA03-4EE6-B7A2-D08662B63D4D}"/>
    <cellStyle name="Calculation 3 4 7 4" xfId="8930" xr:uid="{5C7B95BC-81DA-40DF-BDB8-C025EAFC0D87}"/>
    <cellStyle name="Calculation 3 4 7 5" xfId="19975" xr:uid="{833432EB-7A34-49CE-A5C3-B4F4BA50DA6C}"/>
    <cellStyle name="Calculation 3 4 8" xfId="4226" xr:uid="{8AE3141D-F1D5-4801-B5A4-1BEA137C989E}"/>
    <cellStyle name="Calculation 3 4 8 2" xfId="13757" xr:uid="{5C0EC9F6-3BA9-496F-AE10-036A782290AE}"/>
    <cellStyle name="Calculation 3 4 8 3" xfId="10024" xr:uid="{D8586E5C-F1FF-447F-9E46-2BDC355593A3}"/>
    <cellStyle name="Calculation 3 4 8 4" xfId="20401" xr:uid="{05444685-C4C3-4EB5-B6BA-CA682A3CC9C8}"/>
    <cellStyle name="Calculation 3 4 9" xfId="12197" xr:uid="{8B2A379E-DD2F-4806-8017-59721AB1A9A8}"/>
    <cellStyle name="Calculation 3 5" xfId="2152" xr:uid="{00000000-0005-0000-0000-0000CA000000}"/>
    <cellStyle name="Calculation 3 5 10" xfId="7951" xr:uid="{0860A653-4810-422F-BF0D-BB6C9EF1E35A}"/>
    <cellStyle name="Calculation 3 5 11" xfId="19161" xr:uid="{C842F0CE-740A-4EBD-B473-640920B34F5B}"/>
    <cellStyle name="Calculation 3 5 2" xfId="2756" xr:uid="{00000000-0005-0000-0000-0000CB000000}"/>
    <cellStyle name="Calculation 3 5 2 2" xfId="5655" xr:uid="{F1E55E1A-D88E-4981-A357-B573EB558E78}"/>
    <cellStyle name="Calculation 3 5 2 2 2" xfId="14516" xr:uid="{36D7A42E-5F4A-484B-B0F4-BBC0A7535D98}"/>
    <cellStyle name="Calculation 3 5 2 2 3" xfId="11453" xr:uid="{F4B851F1-9CF0-40F9-AB00-97562BDFA411}"/>
    <cellStyle name="Calculation 3 5 2 2 4" xfId="21160" xr:uid="{F02C6BB7-8543-4BB6-85C7-99D485E1C74D}"/>
    <cellStyle name="Calculation 3 5 2 3" xfId="12956" xr:uid="{3B7964FB-CF61-43F9-9F48-F5D309347AA3}"/>
    <cellStyle name="Calculation 3 5 2 4" xfId="8555" xr:uid="{432A1989-2931-4CA9-804B-951714777EA0}"/>
    <cellStyle name="Calculation 3 5 2 5" xfId="19600" xr:uid="{2522AE3A-0DD9-4719-AE2D-A3FAA06329FB}"/>
    <cellStyle name="Calculation 3 5 3" xfId="2866" xr:uid="{00000000-0005-0000-0000-0000CC000000}"/>
    <cellStyle name="Calculation 3 5 3 2" xfId="5765" xr:uid="{B80BF0FD-FD5B-467F-9230-A5F20D3B8C59}"/>
    <cellStyle name="Calculation 3 5 3 2 2" xfId="14626" xr:uid="{D0EB485D-CC59-49DD-8671-D89B0FC7162C}"/>
    <cellStyle name="Calculation 3 5 3 2 3" xfId="11563" xr:uid="{F93AB583-285B-412C-A6AE-B0D7A65AA865}"/>
    <cellStyle name="Calculation 3 5 3 2 4" xfId="21270" xr:uid="{29DED571-7683-4CA0-84C8-B2AAE553DD9A}"/>
    <cellStyle name="Calculation 3 5 3 3" xfId="13066" xr:uid="{D675F799-9289-48FF-9063-AA0FBEB52EDA}"/>
    <cellStyle name="Calculation 3 5 3 4" xfId="8665" xr:uid="{388E5963-03D9-4FD2-BE8C-101BA5786A0F}"/>
    <cellStyle name="Calculation 3 5 3 5" xfId="19710" xr:uid="{9E54386B-4B98-4D86-B221-2CC1C6CE0C3A}"/>
    <cellStyle name="Calculation 3 5 4" xfId="2970" xr:uid="{00000000-0005-0000-0000-0000CD000000}"/>
    <cellStyle name="Calculation 3 5 4 2" xfId="5869" xr:uid="{267BE0DA-8D82-4739-97EC-BC90B30FE329}"/>
    <cellStyle name="Calculation 3 5 4 2 2" xfId="14730" xr:uid="{BE08D9A9-7C58-43B2-992A-6FB188AF4B61}"/>
    <cellStyle name="Calculation 3 5 4 2 3" xfId="11667" xr:uid="{9D5CAC01-F9C0-430E-9D10-F1645E5BB203}"/>
    <cellStyle name="Calculation 3 5 4 2 4" xfId="21374" xr:uid="{DCB36085-5279-4B62-969D-480AEDD5C0C6}"/>
    <cellStyle name="Calculation 3 5 4 3" xfId="13170" xr:uid="{B2C2802A-0877-4C12-97BC-8E4804E3B699}"/>
    <cellStyle name="Calculation 3 5 4 4" xfId="8769" xr:uid="{8D407D64-9D17-4B6E-B434-D557E73156FD}"/>
    <cellStyle name="Calculation 3 5 4 5" xfId="19814" xr:uid="{13ED915A-F9AE-47A1-AC39-D4E312BE147B}"/>
    <cellStyle name="Calculation 3 5 5" xfId="3093" xr:uid="{00000000-0005-0000-0000-0000CE000000}"/>
    <cellStyle name="Calculation 3 5 5 2" xfId="5992" xr:uid="{EC2A5534-F945-40E8-99B8-32920E1436D9}"/>
    <cellStyle name="Calculation 3 5 5 2 2" xfId="14853" xr:uid="{4E31F465-097B-4400-9F3A-EDB2BFBBEAC7}"/>
    <cellStyle name="Calculation 3 5 5 2 3" xfId="11790" xr:uid="{F3A945C2-C584-4551-88A8-95DC463551F7}"/>
    <cellStyle name="Calculation 3 5 5 2 4" xfId="21497" xr:uid="{94250FDA-3FB1-4778-BDA4-C5B1AC11F68D}"/>
    <cellStyle name="Calculation 3 5 5 3" xfId="13293" xr:uid="{DB37252E-D04E-4FB9-857C-F14D5978C09D}"/>
    <cellStyle name="Calculation 3 5 5 4" xfId="8892" xr:uid="{89406A75-A1BB-4841-96A8-D5794EA28393}"/>
    <cellStyle name="Calculation 3 5 5 5" xfId="19937" xr:uid="{6B2CF5BA-F999-49FC-8B7C-7F2C21D1D0CA}"/>
    <cellStyle name="Calculation 3 5 6" xfId="3165" xr:uid="{00000000-0005-0000-0000-0000CF000000}"/>
    <cellStyle name="Calculation 3 5 6 2" xfId="6064" xr:uid="{746BC618-17BB-4DF8-9895-0F60AD0262CF}"/>
    <cellStyle name="Calculation 3 5 6 2 2" xfId="14925" xr:uid="{81C3C9D8-5F36-4937-826E-7B511C0C503A}"/>
    <cellStyle name="Calculation 3 5 6 2 3" xfId="11862" xr:uid="{D01D0E64-0701-4684-A4D2-911781F47105}"/>
    <cellStyle name="Calculation 3 5 6 2 4" xfId="21569" xr:uid="{9856F04D-D90A-4D17-91D4-FC1F16600EBC}"/>
    <cellStyle name="Calculation 3 5 6 3" xfId="13365" xr:uid="{C5A6AD00-446E-4ACA-B40B-63E74792A772}"/>
    <cellStyle name="Calculation 3 5 6 4" xfId="8964" xr:uid="{EC72A65C-FF5E-404E-BBA3-633CBCCB27EF}"/>
    <cellStyle name="Calculation 3 5 6 5" xfId="20009" xr:uid="{082BE6A2-299F-4E22-A16E-D0E19E7F85A4}"/>
    <cellStyle name="Calculation 3 5 7" xfId="3242" xr:uid="{00000000-0005-0000-0000-0000D0000000}"/>
    <cellStyle name="Calculation 3 5 7 2" xfId="6141" xr:uid="{29807383-0D7A-4E3C-A218-3FC7A9C33072}"/>
    <cellStyle name="Calculation 3 5 7 2 2" xfId="15002" xr:uid="{CBE93608-D872-43B6-9A21-7F130ECE027F}"/>
    <cellStyle name="Calculation 3 5 7 2 3" xfId="11939" xr:uid="{B65376A6-121F-484B-B91C-291E5E71AE4D}"/>
    <cellStyle name="Calculation 3 5 7 2 4" xfId="21646" xr:uid="{2F0B6BA2-217C-4054-B9E0-3AAB0D9B9A6A}"/>
    <cellStyle name="Calculation 3 5 7 3" xfId="13442" xr:uid="{A1E2329C-3309-44AD-BF2C-BA21518E393F}"/>
    <cellStyle name="Calculation 3 5 7 4" xfId="9041" xr:uid="{52CE3208-9164-47B1-86E6-68D706564712}"/>
    <cellStyle name="Calculation 3 5 7 5" xfId="20086" xr:uid="{030FEC44-F4E5-42B6-B94C-3DAB98C24512}"/>
    <cellStyle name="Calculation 3 5 8" xfId="5051" xr:uid="{F9173A20-97C4-4B2E-8420-49708C077095}"/>
    <cellStyle name="Calculation 3 5 8 2" xfId="13912" xr:uid="{C2CE9032-21C5-4D89-ACEB-1E783C628723}"/>
    <cellStyle name="Calculation 3 5 8 3" xfId="10849" xr:uid="{5A908320-8E1A-4C68-9593-1E1E712D9764}"/>
    <cellStyle name="Calculation 3 5 8 4" xfId="20556" xr:uid="{7CBE6B4A-0101-4B67-B5B4-1576582AF7FA}"/>
    <cellStyle name="Calculation 3 5 9" xfId="12352" xr:uid="{FB80A6CE-DA7A-4EE7-9ADF-32706EB90389}"/>
    <cellStyle name="Calculation 3 6" xfId="2101" xr:uid="{00000000-0005-0000-0000-0000D1000000}"/>
    <cellStyle name="Calculation 3 6 10" xfId="7900" xr:uid="{048A1ACF-5433-442F-8C7A-53BE0262BAD6}"/>
    <cellStyle name="Calculation 3 6 11" xfId="16827" xr:uid="{4E91B1B3-7F8C-4E78-9036-AED9992EFA44}"/>
    <cellStyle name="Calculation 3 6 2" xfId="1126" xr:uid="{00000000-0005-0000-0000-0000D2000000}"/>
    <cellStyle name="Calculation 3 6 2 2" xfId="4029" xr:uid="{3B373C56-770E-49D2-9AEF-4E89D1970EE7}"/>
    <cellStyle name="Calculation 3 6 2 2 2" xfId="13727" xr:uid="{08CF3C4F-5BC0-49A3-9598-475517CEED64}"/>
    <cellStyle name="Calculation 3 6 2 2 3" xfId="9827" xr:uid="{8721963B-6A2F-4EF4-8EDE-215EFBCB3D4D}"/>
    <cellStyle name="Calculation 3 6 2 2 4" xfId="20371" xr:uid="{68088219-03CF-4E2E-904A-F11E99699E4E}"/>
    <cellStyle name="Calculation 3 6 2 3" xfId="12167" xr:uid="{D4FFCB60-6550-46DD-A16F-A4E7E9505B7A}"/>
    <cellStyle name="Calculation 3 6 2 4" xfId="6929" xr:uid="{D09ADD62-EB3C-4884-BD06-A1544FB7745A}"/>
    <cellStyle name="Calculation 3 6 2 5" xfId="16866" xr:uid="{71DEF798-1B7C-4C66-9813-F429EC765A14}"/>
    <cellStyle name="Calculation 3 6 3" xfId="2815" xr:uid="{00000000-0005-0000-0000-0000D3000000}"/>
    <cellStyle name="Calculation 3 6 3 2" xfId="5714" xr:uid="{0839B984-62D6-431A-8979-8E0C361220EE}"/>
    <cellStyle name="Calculation 3 6 3 2 2" xfId="14575" xr:uid="{FBB5B5D6-0C84-4B71-9700-FC75747C62F3}"/>
    <cellStyle name="Calculation 3 6 3 2 3" xfId="11512" xr:uid="{AA07D612-0D86-41F6-B33B-030C764EA097}"/>
    <cellStyle name="Calculation 3 6 3 2 4" xfId="21219" xr:uid="{C2AA30F1-E012-4557-B08A-8F1D4269494E}"/>
    <cellStyle name="Calculation 3 6 3 3" xfId="13015" xr:uid="{D8CBE609-34E9-4490-86AF-7657A912AFA7}"/>
    <cellStyle name="Calculation 3 6 3 4" xfId="8614" xr:uid="{EA920FF9-B111-478B-A21A-DDE80AB26DF3}"/>
    <cellStyle name="Calculation 3 6 3 5" xfId="19659" xr:uid="{02DB7A61-63B0-4709-8C4F-37B6F606CAE4}"/>
    <cellStyle name="Calculation 3 6 4" xfId="2919" xr:uid="{00000000-0005-0000-0000-0000D4000000}"/>
    <cellStyle name="Calculation 3 6 4 2" xfId="5818" xr:uid="{4372DFD0-46BD-45D1-B0F0-FF550008D206}"/>
    <cellStyle name="Calculation 3 6 4 2 2" xfId="14679" xr:uid="{A8AF553A-6C78-4AD4-B57D-49CB682D534B}"/>
    <cellStyle name="Calculation 3 6 4 2 3" xfId="11616" xr:uid="{3300FCAC-4706-4FBE-B4E0-CD9022F079FA}"/>
    <cellStyle name="Calculation 3 6 4 2 4" xfId="21323" xr:uid="{C49CA7DD-0D30-4C4D-A45B-34553FAD5848}"/>
    <cellStyle name="Calculation 3 6 4 3" xfId="13119" xr:uid="{CA809BA4-FB4A-442C-AB62-A6A11803BBCA}"/>
    <cellStyle name="Calculation 3 6 4 4" xfId="8718" xr:uid="{7AAF3EA8-E7AC-4680-8909-BFEDB9F31FF6}"/>
    <cellStyle name="Calculation 3 6 4 5" xfId="19763" xr:uid="{C847BAC1-F614-4FB5-933F-A8EE70980662}"/>
    <cellStyle name="Calculation 3 6 5" xfId="2450" xr:uid="{00000000-0005-0000-0000-0000D5000000}"/>
    <cellStyle name="Calculation 3 6 5 2" xfId="5349" xr:uid="{DA4315F8-F559-4F13-BD59-4B834C996A39}"/>
    <cellStyle name="Calculation 3 6 5 2 2" xfId="14210" xr:uid="{FD3F1B5F-6632-4FDC-9C9D-DC64368C65EA}"/>
    <cellStyle name="Calculation 3 6 5 2 3" xfId="11147" xr:uid="{08A6D858-7A39-421C-BFCE-5993D5D4877F}"/>
    <cellStyle name="Calculation 3 6 5 2 4" xfId="20854" xr:uid="{764423A3-305D-47E9-933E-A37FA3EC2A82}"/>
    <cellStyle name="Calculation 3 6 5 3" xfId="12650" xr:uid="{B43D3D69-288E-48C4-A357-30897EF84FEA}"/>
    <cellStyle name="Calculation 3 6 5 4" xfId="8249" xr:uid="{8DB0D1C2-8596-4A00-B537-E3BCB79AB109}"/>
    <cellStyle name="Calculation 3 6 5 5" xfId="16728" xr:uid="{BED0AB39-9036-45B6-B948-ECB156973321}"/>
    <cellStyle name="Calculation 3 6 6" xfId="2652" xr:uid="{00000000-0005-0000-0000-0000D6000000}"/>
    <cellStyle name="Calculation 3 6 6 2" xfId="5551" xr:uid="{48E3BD67-401A-460E-9D43-4AA1EAF11D2F}"/>
    <cellStyle name="Calculation 3 6 6 2 2" xfId="14412" xr:uid="{99AF00EA-B6F2-421D-998C-711EACB2EF29}"/>
    <cellStyle name="Calculation 3 6 6 2 3" xfId="11349" xr:uid="{62D5D93D-5293-4969-9FE1-DAB8F737EC10}"/>
    <cellStyle name="Calculation 3 6 6 2 4" xfId="21056" xr:uid="{C74C7E92-35F5-4467-B111-66ECC6B149B3}"/>
    <cellStyle name="Calculation 3 6 6 3" xfId="12852" xr:uid="{6C1942B2-229E-4237-A577-9B49AB08E5F1}"/>
    <cellStyle name="Calculation 3 6 6 4" xfId="8451" xr:uid="{63F1D54C-6214-4E6B-8917-2459E94BCAFD}"/>
    <cellStyle name="Calculation 3 6 6 5" xfId="19496" xr:uid="{94A8FF61-0C91-447E-AE9B-9D0A86973CF4}"/>
    <cellStyle name="Calculation 3 6 7" xfId="3191" xr:uid="{00000000-0005-0000-0000-0000D7000000}"/>
    <cellStyle name="Calculation 3 6 7 2" xfId="6090" xr:uid="{131EAF4A-261C-4125-9930-F11AE65CCED3}"/>
    <cellStyle name="Calculation 3 6 7 2 2" xfId="14951" xr:uid="{24F87D17-78D8-4472-9E31-C6B1F70322EB}"/>
    <cellStyle name="Calculation 3 6 7 2 3" xfId="11888" xr:uid="{A02DA77F-69B0-4546-A048-E44BCDAAB90C}"/>
    <cellStyle name="Calculation 3 6 7 2 4" xfId="21595" xr:uid="{9C077005-2077-4C26-8FE2-E6013C2AB590}"/>
    <cellStyle name="Calculation 3 6 7 3" xfId="13391" xr:uid="{1AC99080-2AE3-4CF0-8C06-2110462CEB7C}"/>
    <cellStyle name="Calculation 3 6 7 4" xfId="8990" xr:uid="{403A9CF7-43B6-429B-A050-E1EF74A9043C}"/>
    <cellStyle name="Calculation 3 6 7 5" xfId="20035" xr:uid="{F30A75A7-5224-4203-9FDD-8529901658BC}"/>
    <cellStyle name="Calculation 3 6 8" xfId="5000" xr:uid="{322E08C3-151F-428E-B97E-7C249B230B92}"/>
    <cellStyle name="Calculation 3 6 8 2" xfId="13861" xr:uid="{FBB4E36F-21A9-4D4C-8494-717FC6A56FC5}"/>
    <cellStyle name="Calculation 3 6 8 3" xfId="10798" xr:uid="{1D2691E0-6D0A-4A77-8F01-BF12B9C94BF4}"/>
    <cellStyle name="Calculation 3 6 8 4" xfId="20505" xr:uid="{D95FCB18-91E0-4DCB-9555-D31B45AD4636}"/>
    <cellStyle name="Calculation 3 6 9" xfId="12301" xr:uid="{B6ABDD2B-F369-4944-B9F2-180AFB08143D}"/>
    <cellStyle name="Calculation 3 7" xfId="943" xr:uid="{00000000-0005-0000-0000-0000D8000000}"/>
    <cellStyle name="Calculation 3 7 2" xfId="3846" xr:uid="{01E59864-CBBB-4D53-A188-5361343CB273}"/>
    <cellStyle name="Calculation 3 7 2 2" xfId="13623" xr:uid="{E606DF7F-89E3-4248-9ADA-B4742C3AF366}"/>
    <cellStyle name="Calculation 3 7 2 3" xfId="9644" xr:uid="{9FEC9C30-4517-4D95-8CBA-0CE19F90198B}"/>
    <cellStyle name="Calculation 3 7 2 4" xfId="20267" xr:uid="{9CFBFFA4-FD0B-444A-95BC-D2E3CA648642}"/>
    <cellStyle name="Calculation 3 7 3" xfId="12063" xr:uid="{0A78F75D-2C60-425E-BE1A-3A47094E4A6D}"/>
    <cellStyle name="Calculation 3 7 4" xfId="6746" xr:uid="{7A2A8A68-95E1-4354-89B2-688B4AC99E4A}"/>
    <cellStyle name="Calculation 3 7 5" xfId="17718" xr:uid="{794F3954-EE03-4B3D-9F46-ECD01D4C7011}"/>
    <cellStyle name="Calculation 3 8" xfId="874" xr:uid="{00000000-0005-0000-0000-0000D9000000}"/>
    <cellStyle name="Calculation 3 8 2" xfId="3777" xr:uid="{95D1F717-72E4-4E10-855A-76ACCF4EBA5E}"/>
    <cellStyle name="Calculation 3 8 2 2" xfId="13611" xr:uid="{3F5AFDE4-8010-45F4-9A32-7EE7962B99C4}"/>
    <cellStyle name="Calculation 3 8 2 3" xfId="9575" xr:uid="{E7BF752D-D8AD-4ACA-A2BD-2F20ED85CBB1}"/>
    <cellStyle name="Calculation 3 8 2 4" xfId="20255" xr:uid="{862ECCE5-3DCD-4F50-9275-EB57762125FF}"/>
    <cellStyle name="Calculation 3 8 3" xfId="12051" xr:uid="{6EDF1873-CEF9-4BFE-B493-4AEF164D5930}"/>
    <cellStyle name="Calculation 3 8 4" xfId="6677" xr:uid="{85399731-C990-4FBB-BCD7-8A9F3F3D1851}"/>
    <cellStyle name="Calculation 3 8 5" xfId="17091" xr:uid="{1F6FE24E-CEA3-4370-8A30-6FC4901B88D5}"/>
    <cellStyle name="Calculation 3 9" xfId="2341" xr:uid="{00000000-0005-0000-0000-0000DA000000}"/>
    <cellStyle name="Calculation 3 9 2" xfId="5240" xr:uid="{3E898A6C-8A0D-4AF2-842A-F7CE800B23FC}"/>
    <cellStyle name="Calculation 3 9 2 2" xfId="14101" xr:uid="{BEAC2176-812C-4AA1-B07E-34FC1C8A7695}"/>
    <cellStyle name="Calculation 3 9 2 3" xfId="11038" xr:uid="{144E03CC-0122-4DB5-9177-7422CF72DF05}"/>
    <cellStyle name="Calculation 3 9 2 4" xfId="20745" xr:uid="{A58BCD8A-F5B1-4FDE-AF64-88EEA1C38A3A}"/>
    <cellStyle name="Calculation 3 9 3" xfId="12541" xr:uid="{6628CB00-D62C-4364-BCA8-08BCADB9C698}"/>
    <cellStyle name="Calculation 3 9 4" xfId="8140" xr:uid="{B3CF8B25-EFED-498C-9D21-624C88F6D71F}"/>
    <cellStyle name="Calculation 3 9 5" xfId="18241" xr:uid="{F067EB3E-F1F9-46B0-9163-CD92E44E7EFC}"/>
    <cellStyle name="Calculation 4" xfId="402" xr:uid="{00000000-0005-0000-0000-0000DB000000}"/>
    <cellStyle name="Calculation 5" xfId="1328" xr:uid="{00000000-0005-0000-0000-0000DC000000}"/>
    <cellStyle name="Calculation 5 10" xfId="7131" xr:uid="{D5454D30-929B-4892-9EF3-6617054E7201}"/>
    <cellStyle name="Calculation 5 11" xfId="19156" xr:uid="{AD93DE46-D8C7-44FF-9A09-24B6D677CD80}"/>
    <cellStyle name="Calculation 5 2" xfId="2661" xr:uid="{00000000-0005-0000-0000-0000DD000000}"/>
    <cellStyle name="Calculation 5 2 2" xfId="5560" xr:uid="{727C4BDF-EBAE-41E8-9378-97EA9B4306C5}"/>
    <cellStyle name="Calculation 5 2 2 2" xfId="14421" xr:uid="{4F2574EB-200B-4A1C-9884-5C15E2F33D65}"/>
    <cellStyle name="Calculation 5 2 2 3" xfId="11358" xr:uid="{568C6BA6-F8D5-4C5F-8094-295B20E6D86B}"/>
    <cellStyle name="Calculation 5 2 2 4" xfId="21065" xr:uid="{51522A3C-3143-4996-8058-6F1C1E7BF496}"/>
    <cellStyle name="Calculation 5 2 3" xfId="12861" xr:uid="{AB7501F5-06DE-4DEA-9091-572595A10B11}"/>
    <cellStyle name="Calculation 5 2 4" xfId="8460" xr:uid="{C36464FC-A42E-4D57-B3F1-4E47A2ACB36E}"/>
    <cellStyle name="Calculation 5 2 5" xfId="19505" xr:uid="{0A2C9954-1FEA-4CF4-BE58-51AD9526CFE7}"/>
    <cellStyle name="Calculation 5 3" xfId="2461" xr:uid="{00000000-0005-0000-0000-0000DE000000}"/>
    <cellStyle name="Calculation 5 3 2" xfId="5360" xr:uid="{38EE4C00-6BB6-483A-B819-72B1CD4B3104}"/>
    <cellStyle name="Calculation 5 3 2 2" xfId="14221" xr:uid="{59543247-4865-4ED7-B003-93E4A93F4A09}"/>
    <cellStyle name="Calculation 5 3 2 3" xfId="11158" xr:uid="{4ABCECD1-59A2-4621-A10B-48DF323A59B0}"/>
    <cellStyle name="Calculation 5 3 2 4" xfId="20865" xr:uid="{E4B1A5DB-8F93-469B-AC6A-08356C0F0BED}"/>
    <cellStyle name="Calculation 5 3 3" xfId="12661" xr:uid="{17B4B75A-B64A-4A3D-8E7A-7AB976E4A422}"/>
    <cellStyle name="Calculation 5 3 4" xfId="8260" xr:uid="{9EDAF8C0-4CF7-4EA4-909D-9E8872878068}"/>
    <cellStyle name="Calculation 5 3 5" xfId="17099" xr:uid="{0076E2C3-2F9C-4F8D-B1F9-4A911B0BDBF4}"/>
    <cellStyle name="Calculation 5 4" xfId="2631" xr:uid="{00000000-0005-0000-0000-0000DF000000}"/>
    <cellStyle name="Calculation 5 4 2" xfId="5530" xr:uid="{F8C96DDD-743A-4A18-8B04-D572E6E1D423}"/>
    <cellStyle name="Calculation 5 4 2 2" xfId="14391" xr:uid="{C6DB31A7-688F-4CA8-8A18-F8406EFB0A2E}"/>
    <cellStyle name="Calculation 5 4 2 3" xfId="11328" xr:uid="{F857B714-72A7-47DA-A09F-301CDC483C5F}"/>
    <cellStyle name="Calculation 5 4 2 4" xfId="21035" xr:uid="{0D714600-D2D1-40EF-A9EF-6A8560AC0A08}"/>
    <cellStyle name="Calculation 5 4 3" xfId="12831" xr:uid="{97E065AD-05FD-4831-932A-266692A35FFC}"/>
    <cellStyle name="Calculation 5 4 4" xfId="8430" xr:uid="{F2A32BB1-9571-4BFD-A753-31A31E68767C}"/>
    <cellStyle name="Calculation 5 4 5" xfId="15281" xr:uid="{9DE893DD-F7CF-4A7B-B59A-1404E7414569}"/>
    <cellStyle name="Calculation 5 5" xfId="2993" xr:uid="{00000000-0005-0000-0000-0000E0000000}"/>
    <cellStyle name="Calculation 5 5 2" xfId="5892" xr:uid="{D620C3B6-2D09-4188-8465-9E056D0FF493}"/>
    <cellStyle name="Calculation 5 5 2 2" xfId="14753" xr:uid="{E572AA0A-4E3D-479F-8DAD-A44EE2813AD6}"/>
    <cellStyle name="Calculation 5 5 2 3" xfId="11690" xr:uid="{06FC1625-56B3-4845-A241-EF7EA22364CE}"/>
    <cellStyle name="Calculation 5 5 2 4" xfId="21397" xr:uid="{A03CDE8B-7469-4AA2-8C86-4C23FBF36F22}"/>
    <cellStyle name="Calculation 5 5 3" xfId="13193" xr:uid="{A27360CF-F589-45C9-A478-DEE2B363E362}"/>
    <cellStyle name="Calculation 5 5 4" xfId="8792" xr:uid="{56439A5B-EDB1-44F7-A658-2899C923733C}"/>
    <cellStyle name="Calculation 5 5 5" xfId="19837" xr:uid="{436DDE90-BF74-42A4-9174-FD4F626CD0DC}"/>
    <cellStyle name="Calculation 5 6" xfId="2267" xr:uid="{00000000-0005-0000-0000-0000E1000000}"/>
    <cellStyle name="Calculation 5 6 2" xfId="5166" xr:uid="{F0D01AB5-5635-4B4D-970A-BAD5782DAA5B}"/>
    <cellStyle name="Calculation 5 6 2 2" xfId="14027" xr:uid="{D546F0B3-72A2-4C4A-A535-82E941241AEF}"/>
    <cellStyle name="Calculation 5 6 2 3" xfId="10964" xr:uid="{F6CEB71D-8544-4C9E-B798-6A56102022E1}"/>
    <cellStyle name="Calculation 5 6 2 4" xfId="20671" xr:uid="{AB709B21-ED69-45DD-9BBA-C0CB4C55CB33}"/>
    <cellStyle name="Calculation 5 6 3" xfId="12467" xr:uid="{FA8FDD20-8D53-43E2-8946-289F57AA2C9A}"/>
    <cellStyle name="Calculation 5 6 4" xfId="8066" xr:uid="{2E57220A-A0A2-4FF3-8F93-080CE6C2E1BA}"/>
    <cellStyle name="Calculation 5 6 5" xfId="15108" xr:uid="{CA0C9FC1-AB5D-44AC-91D2-AAABB23571A5}"/>
    <cellStyle name="Calculation 5 7" xfId="2600" xr:uid="{00000000-0005-0000-0000-0000E2000000}"/>
    <cellStyle name="Calculation 5 7 2" xfId="5499" xr:uid="{43937407-7321-4A65-94E6-19A7984EAEC5}"/>
    <cellStyle name="Calculation 5 7 2 2" xfId="14360" xr:uid="{84E0F4F1-75CE-42D7-A450-42C5FAA9AFEC}"/>
    <cellStyle name="Calculation 5 7 2 3" xfId="11297" xr:uid="{44DCC5A9-065B-40E3-A4A7-888B403DD2F4}"/>
    <cellStyle name="Calculation 5 7 2 4" xfId="21004" xr:uid="{5FA2DBC8-896C-4181-A094-01F57493AF2C}"/>
    <cellStyle name="Calculation 5 7 3" xfId="12800" xr:uid="{0ACAF5E5-C60D-4DAA-A803-1F2F22F37112}"/>
    <cellStyle name="Calculation 5 7 4" xfId="8399" xr:uid="{CC3E7DE9-FDF6-4C85-850C-D9FE1052B38D}"/>
    <cellStyle name="Calculation 5 7 5" xfId="15032" xr:uid="{9054509A-BCF6-4AA1-821A-99F799DEE213}"/>
    <cellStyle name="Calculation 5 8" xfId="4231" xr:uid="{0B3DED11-5867-4A4B-9E58-2F57FBE81508}"/>
    <cellStyle name="Calculation 5 8 2" xfId="13762" xr:uid="{59354DC2-C177-4AD6-840C-FEFACCD558FB}"/>
    <cellStyle name="Calculation 5 8 3" xfId="10029" xr:uid="{78A84C91-5156-4C1B-904C-FA46E49970DF}"/>
    <cellStyle name="Calculation 5 8 4" xfId="20406" xr:uid="{9F7FDAF4-9D8D-42A4-BA66-723E3B579662}"/>
    <cellStyle name="Calculation 5 9" xfId="12202" xr:uid="{27D1A674-9D6F-4594-9251-0E22E8919C14}"/>
    <cellStyle name="Calculation 6" xfId="771" xr:uid="{00000000-0005-0000-0000-0000E3000000}"/>
    <cellStyle name="Calculation 6 2" xfId="3674" xr:uid="{7CE2E3D6-EEF0-41C1-A415-5736482D631F}"/>
    <cellStyle name="Calculation 6 2 2" xfId="13539" xr:uid="{492F7551-6D9C-4937-9B2C-BD6DFFE2AB2D}"/>
    <cellStyle name="Calculation 6 2 3" xfId="9472" xr:uid="{C5981971-2CE2-495E-AB5E-C4E6256FCB5D}"/>
    <cellStyle name="Calculation 6 2 4" xfId="20183" xr:uid="{F0FD8446-0B47-4103-8265-1AE68DDDB988}"/>
    <cellStyle name="Calculation 6 3" xfId="11979" xr:uid="{FE974FB9-4A06-4BD5-85A3-29810DBEC567}"/>
    <cellStyle name="Calculation 6 4" xfId="6574" xr:uid="{18925EF8-B4FA-411B-9CD1-D0A8EFB56CBC}"/>
    <cellStyle name="Calculation 6 5" xfId="17021" xr:uid="{4B389C8E-7372-4875-9BC5-6C41CFE087EA}"/>
    <cellStyle name="Calculation 7" xfId="3265" xr:uid="{27D48AE9-1752-4BE0-AD9F-9BFC176A7F89}"/>
    <cellStyle name="Calculation 7 2" xfId="13464" xr:uid="{796320CE-3ECE-46FA-8351-336850A2EA40}"/>
    <cellStyle name="Calculation 7 3" xfId="9063" xr:uid="{CB07BB7B-CA6F-436C-B9FA-40B7B39A1357}"/>
    <cellStyle name="Calculation 7 4" xfId="20108" xr:uid="{E0AF135C-7B62-49F1-A5DE-E885A4D01B22}"/>
    <cellStyle name="Calculation 8" xfId="6165" xr:uid="{C6D9296D-9B6B-447D-B5BF-924D34F1014B}"/>
    <cellStyle name="Calculation 9" xfId="15997" xr:uid="{A01D460B-6AFD-4862-B122-37F3D168307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4291" xr:uid="{283FB803-7D95-4CFA-B260-DB28E657E870}"/>
    <cellStyle name="Input 2 2 10 2 3" xfId="11228" xr:uid="{9E3288B4-D392-452B-AB63-E798114824C9}"/>
    <cellStyle name="Input 2 2 10 2 4" xfId="20935" xr:uid="{99F31A30-325C-4D43-95CC-0ABDEB8858C3}"/>
    <cellStyle name="Input 2 2 10 3" xfId="12731" xr:uid="{88040794-1B4D-4EDD-88BD-0C134B5CD9D4}"/>
    <cellStyle name="Input 2 2 10 4" xfId="8330" xr:uid="{237F306E-069E-47F7-A0A1-5461DD46F339}"/>
    <cellStyle name="Input 2 2 10 5" xfId="17725" xr:uid="{70CBCA2B-887A-4AFC-916B-FA00DFD3DAA1}"/>
    <cellStyle name="Input 2 2 11" xfId="2997" xr:uid="{00000000-0005-0000-0000-000000010000}"/>
    <cellStyle name="Input 2 2 11 2" xfId="5896" xr:uid="{23A5414A-FD20-4D89-A401-E1C4605E359B}"/>
    <cellStyle name="Input 2 2 11 2 2" xfId="14757" xr:uid="{0F80AE04-8319-4D41-AD60-A19157F0D4BF}"/>
    <cellStyle name="Input 2 2 11 2 3" xfId="11694" xr:uid="{91F2ED1A-D2CC-4C99-8493-90EFC0DD2C9B}"/>
    <cellStyle name="Input 2 2 11 2 4" xfId="21401" xr:uid="{8EF97348-F913-4593-ADD4-4944E493001C}"/>
    <cellStyle name="Input 2 2 11 3" xfId="13197" xr:uid="{D48BEC3F-591C-4287-9AD8-D56AE90FB395}"/>
    <cellStyle name="Input 2 2 11 4" xfId="8796" xr:uid="{0194E20F-FFD1-4F15-B658-D8A22C870BBA}"/>
    <cellStyle name="Input 2 2 11 5" xfId="19841" xr:uid="{DD9583CE-3BAF-42A7-BA53-BF4A63A873DE}"/>
    <cellStyle name="Input 2 2 12" xfId="3405" xr:uid="{C5F298AE-5EF9-446A-82A3-1C1E0693EF8F}"/>
    <cellStyle name="Input 2 2 12 2" xfId="13492" xr:uid="{5DD3E5BC-4291-45C2-898E-B434DE4586BA}"/>
    <cellStyle name="Input 2 2 12 3" xfId="9203" xr:uid="{E90537BF-02A3-4DDD-90F7-52A3BCF2563B}"/>
    <cellStyle name="Input 2 2 12 4" xfId="20136" xr:uid="{896D0C1B-E6A4-430E-9E07-D94A29B3AD04}"/>
    <cellStyle name="Input 2 2 13" xfId="6305" xr:uid="{3AB5D7F6-2551-4A37-A0BD-CBC06572A097}"/>
    <cellStyle name="Input 2 2 14" xfId="19127" xr:uid="{9B1895D2-1D60-43DD-AE60-FE569CA4F9EA}"/>
    <cellStyle name="Input 2 2 2" xfId="693" xr:uid="{00000000-0005-0000-0000-000001010000}"/>
    <cellStyle name="Input 2 2 2 10" xfId="6497" xr:uid="{454BCA4C-D5B0-4D23-8504-C886A1685583}"/>
    <cellStyle name="Input 2 2 2 11" xfId="19040" xr:uid="{EDB92270-446F-48DD-BEFC-12541D81ED68}"/>
    <cellStyle name="Input 2 2 2 2" xfId="1697" xr:uid="{00000000-0005-0000-0000-000002010000}"/>
    <cellStyle name="Input 2 2 2 2 10" xfId="7500" xr:uid="{1414DE17-6EB2-4C15-9E2D-42A7175631C8}"/>
    <cellStyle name="Input 2 2 2 2 11" xfId="19448" xr:uid="{75D20C36-24FB-4B0C-9B49-39F2B7B31D79}"/>
    <cellStyle name="Input 2 2 2 2 2" xfId="2452" xr:uid="{00000000-0005-0000-0000-000003010000}"/>
    <cellStyle name="Input 2 2 2 2 2 2" xfId="5351" xr:uid="{66BB05F5-ACAA-41E9-A0EC-7B3861DBAC31}"/>
    <cellStyle name="Input 2 2 2 2 2 2 2" xfId="14212" xr:uid="{32E3B9CE-6BD0-42F2-BEB6-D5407DE048AE}"/>
    <cellStyle name="Input 2 2 2 2 2 2 3" xfId="11149" xr:uid="{5211336C-A700-4906-A434-72E3FDB6B3E0}"/>
    <cellStyle name="Input 2 2 2 2 2 2 4" xfId="20856" xr:uid="{331A0A59-1B27-49BD-B1BC-0EFD0BD123E0}"/>
    <cellStyle name="Input 2 2 2 2 2 3" xfId="12652" xr:uid="{8BA25BC2-B4E0-4C25-8824-4FC0C0DCFED3}"/>
    <cellStyle name="Input 2 2 2 2 2 4" xfId="8251" xr:uid="{B28C70A7-7755-4C66-9B9D-1F4B2416EC84}"/>
    <cellStyle name="Input 2 2 2 2 2 5" xfId="19475" xr:uid="{CDBF2647-6A10-4F09-97EB-8DE15FC88F63}"/>
    <cellStyle name="Input 2 2 2 2 3" xfId="2508" xr:uid="{00000000-0005-0000-0000-000004010000}"/>
    <cellStyle name="Input 2 2 2 2 3 2" xfId="5407" xr:uid="{281221B4-8602-4B8D-A9A6-E09C243D8A4F}"/>
    <cellStyle name="Input 2 2 2 2 3 2 2" xfId="14268" xr:uid="{F76C9D97-71DD-41B5-9F3A-0AE9526E0CCB}"/>
    <cellStyle name="Input 2 2 2 2 3 2 3" xfId="11205" xr:uid="{C4513533-57D0-41FB-BEBD-46D8310A3392}"/>
    <cellStyle name="Input 2 2 2 2 3 2 4" xfId="20912" xr:uid="{A377C1C0-5B48-4222-8CE2-2D78B5644219}"/>
    <cellStyle name="Input 2 2 2 2 3 3" xfId="12708" xr:uid="{2BA2B2E8-BB2A-478C-A38B-5A1933F1894D}"/>
    <cellStyle name="Input 2 2 2 2 3 4" xfId="8307" xr:uid="{7CAABCCA-D257-49E3-9417-6B242C71B54E}"/>
    <cellStyle name="Input 2 2 2 2 3 5" xfId="17112" xr:uid="{5172A363-538F-47D5-9D3D-4868D21DC309}"/>
    <cellStyle name="Input 2 2 2 2 4" xfId="2500" xr:uid="{00000000-0005-0000-0000-000005010000}"/>
    <cellStyle name="Input 2 2 2 2 4 2" xfId="5399" xr:uid="{6E1175E7-2628-44FD-B148-49C3523A3B88}"/>
    <cellStyle name="Input 2 2 2 2 4 2 2" xfId="14260" xr:uid="{E1406428-1DB6-40B6-8E2D-276464030E13}"/>
    <cellStyle name="Input 2 2 2 2 4 2 3" xfId="11197" xr:uid="{330CC265-C4FA-4C20-8AEE-6D4215B457AE}"/>
    <cellStyle name="Input 2 2 2 2 4 2 4" xfId="20904" xr:uid="{6594C5CD-862A-4C23-8614-F59A003A71C4}"/>
    <cellStyle name="Input 2 2 2 2 4 3" xfId="12700" xr:uid="{5A0DA33B-3C73-47A8-B573-499B195C4570}"/>
    <cellStyle name="Input 2 2 2 2 4 4" xfId="8299" xr:uid="{0F5E3BEA-CC86-468B-A069-542692B2C054}"/>
    <cellStyle name="Input 2 2 2 2 4 5" xfId="18070" xr:uid="{68A5185D-5CED-4476-A834-EF99DDC9A6E2}"/>
    <cellStyle name="Input 2 2 2 2 5" xfId="2721" xr:uid="{00000000-0005-0000-0000-000006010000}"/>
    <cellStyle name="Input 2 2 2 2 5 2" xfId="5620" xr:uid="{9072B02E-CDCE-4F90-BF37-4351E67F5DF8}"/>
    <cellStyle name="Input 2 2 2 2 5 2 2" xfId="14481" xr:uid="{85FA4B3A-FE25-4AEB-8019-6C3A3891DC46}"/>
    <cellStyle name="Input 2 2 2 2 5 2 3" xfId="11418" xr:uid="{F765B804-D931-4BB9-B17B-F5B68996DB44}"/>
    <cellStyle name="Input 2 2 2 2 5 2 4" xfId="21125" xr:uid="{BBE9AD8D-7B26-484D-9B6A-FB4AF5EE7633}"/>
    <cellStyle name="Input 2 2 2 2 5 3" xfId="12921" xr:uid="{DBE2CBB6-5FD1-4927-99FF-4196DD28F9E6}"/>
    <cellStyle name="Input 2 2 2 2 5 4" xfId="8520" xr:uid="{747A7217-EA8A-4344-AEDE-2594F873DC86}"/>
    <cellStyle name="Input 2 2 2 2 5 5" xfId="19565" xr:uid="{4875B11D-592D-4965-BDE3-03413F78D6FA}"/>
    <cellStyle name="Input 2 2 2 2 6" xfId="3126" xr:uid="{00000000-0005-0000-0000-000007010000}"/>
    <cellStyle name="Input 2 2 2 2 6 2" xfId="6025" xr:uid="{1CD69901-6E39-4464-B31E-D3F19BFAC4E8}"/>
    <cellStyle name="Input 2 2 2 2 6 2 2" xfId="14886" xr:uid="{CE965A32-BC22-465B-A1FD-0E93FC13EB56}"/>
    <cellStyle name="Input 2 2 2 2 6 2 3" xfId="11823" xr:uid="{171032BB-921F-4631-9672-FFBFB5D603B3}"/>
    <cellStyle name="Input 2 2 2 2 6 2 4" xfId="21530" xr:uid="{61BCC3C4-FCF3-412B-BFC7-8A8055898A84}"/>
    <cellStyle name="Input 2 2 2 2 6 3" xfId="13326" xr:uid="{63862673-EFA9-4052-B896-3F5A57A9217C}"/>
    <cellStyle name="Input 2 2 2 2 6 4" xfId="8925" xr:uid="{482BA144-76FF-497A-AA14-0972C225FFAB}"/>
    <cellStyle name="Input 2 2 2 2 6 5" xfId="19970" xr:uid="{D93E5D9E-93B6-4EDB-8FB3-A2A774A8F1F9}"/>
    <cellStyle name="Input 2 2 2 2 7" xfId="1076" xr:uid="{00000000-0005-0000-0000-000008010000}"/>
    <cellStyle name="Input 2 2 2 2 7 2" xfId="3979" xr:uid="{E97AFB4A-B434-47BE-9A79-6010C1A3F72F}"/>
    <cellStyle name="Input 2 2 2 2 7 2 2" xfId="13677" xr:uid="{AFB101EE-A26A-42E0-85F4-485DF0F080F1}"/>
    <cellStyle name="Input 2 2 2 2 7 2 3" xfId="9777" xr:uid="{6085D924-5F83-4264-9B44-91C42631DA29}"/>
    <cellStyle name="Input 2 2 2 2 7 2 4" xfId="20321" xr:uid="{8FA35186-D391-4A16-A00E-CCFCB443136E}"/>
    <cellStyle name="Input 2 2 2 2 7 3" xfId="12117" xr:uid="{34D52B66-EF29-4240-B989-39F500928020}"/>
    <cellStyle name="Input 2 2 2 2 7 4" xfId="6879" xr:uid="{A2AB1EFE-B35C-4B58-A3BE-33E438D4C8DD}"/>
    <cellStyle name="Input 2 2 2 2 7 5" xfId="15339" xr:uid="{C3572F2A-CECA-4CE4-BC98-82BEB65C9DC5}"/>
    <cellStyle name="Input 2 2 2 2 8" xfId="4600" xr:uid="{3DC9658B-CFA3-4A1C-95B4-15F9FB58784E}"/>
    <cellStyle name="Input 2 2 2 2 8 2" xfId="13852" xr:uid="{B339AA50-F320-4B3E-97E7-E58F12F46F2C}"/>
    <cellStyle name="Input 2 2 2 2 8 3" xfId="10398" xr:uid="{50D57BA7-088C-41B4-9D0B-0A39E0791DCC}"/>
    <cellStyle name="Input 2 2 2 2 8 4" xfId="20496" xr:uid="{5A7DD2B8-4309-49CC-80AD-90493C06BF12}"/>
    <cellStyle name="Input 2 2 2 2 9" xfId="12292" xr:uid="{B9DACD3B-9BA6-4121-9B57-3D4197E7D76E}"/>
    <cellStyle name="Input 2 2 2 3" xfId="2141" xr:uid="{00000000-0005-0000-0000-000009010000}"/>
    <cellStyle name="Input 2 2 2 3 10" xfId="7940" xr:uid="{409EF52D-AE32-470E-A8FB-3BF4E3CB1706}"/>
    <cellStyle name="Input 2 2 2 3 11" xfId="16854" xr:uid="{6438F33F-2FF4-4E44-A6D2-574670E50CF5}"/>
    <cellStyle name="Input 2 2 2 3 2" xfId="2745" xr:uid="{00000000-0005-0000-0000-00000A010000}"/>
    <cellStyle name="Input 2 2 2 3 2 2" xfId="5644" xr:uid="{22F95120-D724-46F8-B72F-96C8DB6D3F9D}"/>
    <cellStyle name="Input 2 2 2 3 2 2 2" xfId="14505" xr:uid="{13C4C3F1-645C-425C-9787-C4AADADC668D}"/>
    <cellStyle name="Input 2 2 2 3 2 2 3" xfId="11442" xr:uid="{044A428B-0312-433F-9F9C-45C4F1B74214}"/>
    <cellStyle name="Input 2 2 2 3 2 2 4" xfId="21149" xr:uid="{C1726FA3-A493-4FDF-896F-239672E875E6}"/>
    <cellStyle name="Input 2 2 2 3 2 3" xfId="12945" xr:uid="{EC783426-6722-498C-83CB-903329A72939}"/>
    <cellStyle name="Input 2 2 2 3 2 4" xfId="8544" xr:uid="{E7A1671A-D91D-4090-A2F0-CB39E5FF944E}"/>
    <cellStyle name="Input 2 2 2 3 2 5" xfId="19589" xr:uid="{27EACFD3-7040-47B9-93F6-51B2233E9A85}"/>
    <cellStyle name="Input 2 2 2 3 3" xfId="2855" xr:uid="{00000000-0005-0000-0000-00000B010000}"/>
    <cellStyle name="Input 2 2 2 3 3 2" xfId="5754" xr:uid="{8F49838A-4548-4C15-B337-2D3E67E49EB8}"/>
    <cellStyle name="Input 2 2 2 3 3 2 2" xfId="14615" xr:uid="{A8D4CB87-14F6-4D52-AC22-D9C06A4512C7}"/>
    <cellStyle name="Input 2 2 2 3 3 2 3" xfId="11552" xr:uid="{84D537EC-3ADE-40B4-97D9-FC98446069CA}"/>
    <cellStyle name="Input 2 2 2 3 3 2 4" xfId="21259" xr:uid="{A4C2985E-8246-417E-89C1-E68246B6EAF2}"/>
    <cellStyle name="Input 2 2 2 3 3 3" xfId="13055" xr:uid="{4D8F17C0-5FEE-486C-A1D3-319E7988BBA7}"/>
    <cellStyle name="Input 2 2 2 3 3 4" xfId="8654" xr:uid="{7FFEBFF8-F9F7-45B0-803B-92BAC7E7B39A}"/>
    <cellStyle name="Input 2 2 2 3 3 5" xfId="19699" xr:uid="{6DBA4830-1348-45A5-8A86-B75B34652543}"/>
    <cellStyle name="Input 2 2 2 3 4" xfId="2959" xr:uid="{00000000-0005-0000-0000-00000C010000}"/>
    <cellStyle name="Input 2 2 2 3 4 2" xfId="5858" xr:uid="{2C67B2DB-E6A9-459B-9003-37AA5529BC3C}"/>
    <cellStyle name="Input 2 2 2 3 4 2 2" xfId="14719" xr:uid="{9F82F982-A934-4D3D-AAB0-0C0012EB916F}"/>
    <cellStyle name="Input 2 2 2 3 4 2 3" xfId="11656" xr:uid="{1DD43408-5DB9-445F-AB3D-FD24B43521F3}"/>
    <cellStyle name="Input 2 2 2 3 4 2 4" xfId="21363" xr:uid="{05F091F2-0F58-4220-AA1B-332C3164F8E3}"/>
    <cellStyle name="Input 2 2 2 3 4 3" xfId="13159" xr:uid="{EAF1D69E-359E-4073-94F2-B2384BF16542}"/>
    <cellStyle name="Input 2 2 2 3 4 4" xfId="8758" xr:uid="{D045D25B-BF99-4B99-A33D-2C572366E0C9}"/>
    <cellStyle name="Input 2 2 2 3 4 5" xfId="19803" xr:uid="{D2BFDB4A-0F6C-4AD7-91D2-4E73B5E45972}"/>
    <cellStyle name="Input 2 2 2 3 5" xfId="3082" xr:uid="{00000000-0005-0000-0000-00000D010000}"/>
    <cellStyle name="Input 2 2 2 3 5 2" xfId="5981" xr:uid="{9B07B8A0-8491-46EF-8B2A-3C73BA833959}"/>
    <cellStyle name="Input 2 2 2 3 5 2 2" xfId="14842" xr:uid="{E30CFB7B-13A9-478B-8A71-D18EF6793441}"/>
    <cellStyle name="Input 2 2 2 3 5 2 3" xfId="11779" xr:uid="{F355A57F-F44C-4A56-BED7-00DCF1CEC585}"/>
    <cellStyle name="Input 2 2 2 3 5 2 4" xfId="21486" xr:uid="{E7A4B73D-0C5F-4982-9A52-04D82B14AD31}"/>
    <cellStyle name="Input 2 2 2 3 5 3" xfId="13282" xr:uid="{1409597D-FB61-405D-BCC2-CA6713D555C0}"/>
    <cellStyle name="Input 2 2 2 3 5 4" xfId="8881" xr:uid="{972E0613-C3B8-4A2F-9A5D-7EFA806CE93B}"/>
    <cellStyle name="Input 2 2 2 3 5 5" xfId="19926" xr:uid="{5A4768D4-29D7-40F0-85BC-CB10855F6809}"/>
    <cellStyle name="Input 2 2 2 3 6" xfId="3154" xr:uid="{00000000-0005-0000-0000-00000E010000}"/>
    <cellStyle name="Input 2 2 2 3 6 2" xfId="6053" xr:uid="{6F6769AD-BA20-41A1-9BD0-ADBFE778FD90}"/>
    <cellStyle name="Input 2 2 2 3 6 2 2" xfId="14914" xr:uid="{AA6C56AB-EE76-401E-BE5A-CD82F885E9AC}"/>
    <cellStyle name="Input 2 2 2 3 6 2 3" xfId="11851" xr:uid="{95566332-76FB-401F-BFBE-DC3277B413E1}"/>
    <cellStyle name="Input 2 2 2 3 6 2 4" xfId="21558" xr:uid="{A78EC1D1-4F0D-49A5-8391-CAAAC7BAFFE3}"/>
    <cellStyle name="Input 2 2 2 3 6 3" xfId="13354" xr:uid="{58BCAC2B-8367-45D0-A90F-41DFA18C8338}"/>
    <cellStyle name="Input 2 2 2 3 6 4" xfId="8953" xr:uid="{5C94CDD7-41FE-43B4-AE3A-2AAB600941B9}"/>
    <cellStyle name="Input 2 2 2 3 6 5" xfId="19998" xr:uid="{2235E345-CD1D-4CFF-8EE1-045BAB431118}"/>
    <cellStyle name="Input 2 2 2 3 7" xfId="3231" xr:uid="{00000000-0005-0000-0000-00000F010000}"/>
    <cellStyle name="Input 2 2 2 3 7 2" xfId="6130" xr:uid="{AC6FC241-807B-46F2-8C2F-1E66C2ADE34B}"/>
    <cellStyle name="Input 2 2 2 3 7 2 2" xfId="14991" xr:uid="{8EC1D291-5221-4246-9B5C-865D05EDA82D}"/>
    <cellStyle name="Input 2 2 2 3 7 2 3" xfId="11928" xr:uid="{D3816429-022A-4E7C-B70E-EDB241E4058F}"/>
    <cellStyle name="Input 2 2 2 3 7 2 4" xfId="21635" xr:uid="{2A0C6ECB-C194-4F4A-8E61-D9F33C4835F1}"/>
    <cellStyle name="Input 2 2 2 3 7 3" xfId="13431" xr:uid="{A7FE51FA-1C4D-4E3A-B2B2-59A824308DE8}"/>
    <cellStyle name="Input 2 2 2 3 7 4" xfId="9030" xr:uid="{084E808E-89D8-4332-A77D-8B29231A016B}"/>
    <cellStyle name="Input 2 2 2 3 7 5" xfId="20075" xr:uid="{87EDC433-ABDC-4152-8CB3-54435A76C4BB}"/>
    <cellStyle name="Input 2 2 2 3 8" xfId="5040" xr:uid="{D9813D76-DF4E-40B2-BF6C-FB3B4979E7F7}"/>
    <cellStyle name="Input 2 2 2 3 8 2" xfId="13901" xr:uid="{3F09CC2C-6242-4C1E-8EC2-78688D962AA3}"/>
    <cellStyle name="Input 2 2 2 3 8 3" xfId="10838" xr:uid="{8A9B7621-57C8-4D4B-83C6-75A36ACD55CC}"/>
    <cellStyle name="Input 2 2 2 3 8 4" xfId="20545" xr:uid="{3F148604-1002-49BB-8F1C-EDFB8978FD76}"/>
    <cellStyle name="Input 2 2 2 3 9" xfId="12341" xr:uid="{997D432C-A76B-421F-8A33-9BEEA322B3B5}"/>
    <cellStyle name="Input 2 2 2 4" xfId="1353" xr:uid="{00000000-0005-0000-0000-000010010000}"/>
    <cellStyle name="Input 2 2 2 4 10" xfId="7156" xr:uid="{AF4845F3-3CBC-4EBC-A494-3A219F800183}"/>
    <cellStyle name="Input 2 2 2 4 11" xfId="19235" xr:uid="{15597BF9-2154-44C2-958F-1C4CAC399BD2}"/>
    <cellStyle name="Input 2 2 2 4 2" xfId="2568" xr:uid="{00000000-0005-0000-0000-000011010000}"/>
    <cellStyle name="Input 2 2 2 4 2 2" xfId="5467" xr:uid="{83B94DD7-0EA1-4B16-A35F-FFE938B74561}"/>
    <cellStyle name="Input 2 2 2 4 2 2 2" xfId="14328" xr:uid="{9A01AA10-4C58-4AC1-BC9C-71F3C805CEFB}"/>
    <cellStyle name="Input 2 2 2 4 2 2 3" xfId="11265" xr:uid="{56311283-1B16-427E-883A-77739F2BC2C7}"/>
    <cellStyle name="Input 2 2 2 4 2 2 4" xfId="20972" xr:uid="{6B28BFB0-ACCD-42AD-9D73-89FA90007298}"/>
    <cellStyle name="Input 2 2 2 4 2 3" xfId="12768" xr:uid="{DC2DA9D7-FD70-4E46-9BC5-3F6A8311B9F8}"/>
    <cellStyle name="Input 2 2 2 4 2 4" xfId="8367" xr:uid="{66B7C877-A0DF-433B-8397-D40E0C8BFA1D}"/>
    <cellStyle name="Input 2 2 2 4 2 5" xfId="15042" xr:uid="{60260925-CA74-42FC-9C0D-72066138D5FF}"/>
    <cellStyle name="Input 2 2 2 4 3" xfId="2401" xr:uid="{00000000-0005-0000-0000-000012010000}"/>
    <cellStyle name="Input 2 2 2 4 3 2" xfId="5300" xr:uid="{671902DA-BF8E-41CC-8A55-7D05B9772ADA}"/>
    <cellStyle name="Input 2 2 2 4 3 2 2" xfId="14161" xr:uid="{7924B9F8-4539-45AC-AFD3-FA10AC529D1F}"/>
    <cellStyle name="Input 2 2 2 4 3 2 3" xfId="11098" xr:uid="{28077571-6C88-4670-A939-11AAEB7F3052}"/>
    <cellStyle name="Input 2 2 2 4 3 2 4" xfId="20805" xr:uid="{C5EB683E-2734-4559-8C9C-6C98D2A348F3}"/>
    <cellStyle name="Input 2 2 2 4 3 3" xfId="12601" xr:uid="{DBA1343E-E37D-4900-A81F-FA734366DC45}"/>
    <cellStyle name="Input 2 2 2 4 3 4" xfId="8200" xr:uid="{CF962EA3-90FF-45F2-92FD-EE9E27164A8E}"/>
    <cellStyle name="Input 2 2 2 4 3 5" xfId="19041" xr:uid="{5C687365-FCCA-44A7-8332-10220B89AC04}"/>
    <cellStyle name="Input 2 2 2 4 4" xfId="2493" xr:uid="{00000000-0005-0000-0000-000013010000}"/>
    <cellStyle name="Input 2 2 2 4 4 2" xfId="5392" xr:uid="{AB986B94-FE41-4563-9A96-EF5011E75504}"/>
    <cellStyle name="Input 2 2 2 4 4 2 2" xfId="14253" xr:uid="{8DD3673D-97F7-4F17-864E-2768C82E29C9}"/>
    <cellStyle name="Input 2 2 2 4 4 2 3" xfId="11190" xr:uid="{B5B8CB01-B6D9-4A76-B047-C2991E7961A8}"/>
    <cellStyle name="Input 2 2 2 4 4 2 4" xfId="20897" xr:uid="{C2344777-37AA-4155-8D71-E223A06A2B54}"/>
    <cellStyle name="Input 2 2 2 4 4 3" xfId="12693" xr:uid="{82D3CEA9-0AAF-4B84-B5DE-92EFB3F77FE2}"/>
    <cellStyle name="Input 2 2 2 4 4 4" xfId="8292" xr:uid="{44A800AF-0869-49E7-B6B4-42B1AF898A26}"/>
    <cellStyle name="Input 2 2 2 4 4 5" xfId="17620" xr:uid="{64774C64-F842-4798-83C2-98EDF003DC64}"/>
    <cellStyle name="Input 2 2 2 4 5" xfId="1063" xr:uid="{00000000-0005-0000-0000-000014010000}"/>
    <cellStyle name="Input 2 2 2 4 5 2" xfId="3966" xr:uid="{060C7C16-109B-4072-A073-F198CC806F51}"/>
    <cellStyle name="Input 2 2 2 4 5 2 2" xfId="13664" xr:uid="{7900B280-0850-420F-8E25-ACAF815CA708}"/>
    <cellStyle name="Input 2 2 2 4 5 2 3" xfId="9764" xr:uid="{75155277-B537-4C82-BF73-0B9BB0C0B7AF}"/>
    <cellStyle name="Input 2 2 2 4 5 2 4" xfId="20308" xr:uid="{436A2D83-21DD-46FC-B121-268D4B599E8C}"/>
    <cellStyle name="Input 2 2 2 4 5 3" xfId="12104" xr:uid="{A06F3A84-D97D-4FEF-90F7-2CDFF000F255}"/>
    <cellStyle name="Input 2 2 2 4 5 4" xfId="6866" xr:uid="{C18CD7AA-B426-4819-BBCB-ED88DAAA4576}"/>
    <cellStyle name="Input 2 2 2 4 5 5" xfId="17413" xr:uid="{CB4195D0-C048-447B-9852-AE263C6C766B}"/>
    <cellStyle name="Input 2 2 2 4 6" xfId="1045" xr:uid="{00000000-0005-0000-0000-000015010000}"/>
    <cellStyle name="Input 2 2 2 4 6 2" xfId="3948" xr:uid="{80AB4049-515B-4BF7-87FC-00196FB8520D}"/>
    <cellStyle name="Input 2 2 2 4 6 2 2" xfId="13646" xr:uid="{84C9A0B3-1FA0-4229-8343-1011F2476B9A}"/>
    <cellStyle name="Input 2 2 2 4 6 2 3" xfId="9746" xr:uid="{CF704B33-0CA4-4574-B79F-36E8B5A8723D}"/>
    <cellStyle name="Input 2 2 2 4 6 2 4" xfId="20290" xr:uid="{CD21CD31-DD17-472F-8575-1F088F41055F}"/>
    <cellStyle name="Input 2 2 2 4 6 3" xfId="12086" xr:uid="{1737685C-92E9-4C30-ADEC-28788F46855A}"/>
    <cellStyle name="Input 2 2 2 4 6 4" xfId="6848" xr:uid="{142D1626-F51C-4326-A648-AE0ABCBA85A0}"/>
    <cellStyle name="Input 2 2 2 4 6 5" xfId="19197" xr:uid="{6E3524DF-E2CB-41A9-8A7D-E212BB986719}"/>
    <cellStyle name="Input 2 2 2 4 7" xfId="3152" xr:uid="{00000000-0005-0000-0000-000016010000}"/>
    <cellStyle name="Input 2 2 2 4 7 2" xfId="6051" xr:uid="{C24D61D1-5967-4473-BA27-F4346ED98C38}"/>
    <cellStyle name="Input 2 2 2 4 7 2 2" xfId="14912" xr:uid="{55B894FE-C70F-4C93-96DF-D5B328CD1251}"/>
    <cellStyle name="Input 2 2 2 4 7 2 3" xfId="11849" xr:uid="{30B8CC81-9A52-4D0D-BF38-81956F0341C2}"/>
    <cellStyle name="Input 2 2 2 4 7 2 4" xfId="21556" xr:uid="{B14CA5C2-B7C5-42C8-A6BE-8CEEC8CA37E9}"/>
    <cellStyle name="Input 2 2 2 4 7 3" xfId="13352" xr:uid="{BB932BA8-9472-4F94-BBA9-38E55E2FB5A7}"/>
    <cellStyle name="Input 2 2 2 4 7 4" xfId="8951" xr:uid="{D5DDE56B-EC23-49AE-A5D3-D7A9B82C3F3E}"/>
    <cellStyle name="Input 2 2 2 4 7 5" xfId="19996" xr:uid="{22483D6C-365A-434B-ACDB-6468A885509F}"/>
    <cellStyle name="Input 2 2 2 4 8" xfId="4256" xr:uid="{AD259463-F1E5-4935-9687-949BE3D6D1A3}"/>
    <cellStyle name="Input 2 2 2 4 8 2" xfId="13780" xr:uid="{2274E9F9-3182-48A6-9EBE-17B578A8D59F}"/>
    <cellStyle name="Input 2 2 2 4 8 3" xfId="10054" xr:uid="{C818216D-F39A-4DD8-A23E-BDEC38ABE878}"/>
    <cellStyle name="Input 2 2 2 4 8 4" xfId="20424" xr:uid="{E1AD63DA-20E1-4F72-A723-AE15A666E7FC}"/>
    <cellStyle name="Input 2 2 2 4 9" xfId="12220" xr:uid="{A7AEC72F-D976-4652-954C-DE4095A00E39}"/>
    <cellStyle name="Input 2 2 2 5" xfId="1264" xr:uid="{00000000-0005-0000-0000-000017010000}"/>
    <cellStyle name="Input 2 2 2 5 2" xfId="4167" xr:uid="{4B7D6359-BCAE-4973-8A89-9D6B81C44A70}"/>
    <cellStyle name="Input 2 2 2 5 2 2" xfId="13753" xr:uid="{9F70A640-C471-4B4F-9C21-FF6F7913783E}"/>
    <cellStyle name="Input 2 2 2 5 2 3" xfId="9965" xr:uid="{DF15F5E2-DFDD-4626-80D8-557AF477E921}"/>
    <cellStyle name="Input 2 2 2 5 2 4" xfId="20397" xr:uid="{C3685289-D686-4E4E-95BC-C22120B81BFB}"/>
    <cellStyle name="Input 2 2 2 5 3" xfId="12193" xr:uid="{AFAB6C2E-C073-43F6-A83F-32AD3AADB36D}"/>
    <cellStyle name="Input 2 2 2 5 4" xfId="7067" xr:uid="{488FDACD-74FB-498E-B803-647D4ACD14F9}"/>
    <cellStyle name="Input 2 2 2 5 5" xfId="18867" xr:uid="{D36EFCA3-D3AB-4DE2-91C2-504A08B77EFC}"/>
    <cellStyle name="Input 2 2 2 6" xfId="2331" xr:uid="{00000000-0005-0000-0000-000018010000}"/>
    <cellStyle name="Input 2 2 2 6 2" xfId="5230" xr:uid="{27F919CB-DA9E-4A7C-A6A8-6F1AFF78362B}"/>
    <cellStyle name="Input 2 2 2 6 2 2" xfId="14091" xr:uid="{AD9B9AF7-AB44-48ED-8DF6-A5E6A9AB53E7}"/>
    <cellStyle name="Input 2 2 2 6 2 3" xfId="11028" xr:uid="{727FD77A-484A-472A-A179-0EDE60071CA6}"/>
    <cellStyle name="Input 2 2 2 6 2 4" xfId="20735" xr:uid="{ECC7E663-3160-4520-BFAA-95A5F02C06FA}"/>
    <cellStyle name="Input 2 2 2 6 3" xfId="12531" xr:uid="{159FF295-6447-4B7A-9EEE-EDEAFA40BBBF}"/>
    <cellStyle name="Input 2 2 2 6 4" xfId="8130" xr:uid="{F0A99E7F-F7F3-42F9-8C14-5A9F5861267A}"/>
    <cellStyle name="Input 2 2 2 6 5" xfId="17109" xr:uid="{00FB1494-B05A-4B77-9B24-085928E1073A}"/>
    <cellStyle name="Input 2 2 2 7" xfId="823" xr:uid="{00000000-0005-0000-0000-000019010000}"/>
    <cellStyle name="Input 2 2 2 7 2" xfId="3726" xr:uid="{A1A631FB-9BF6-4C59-91B8-3C7AEC5B4A93}"/>
    <cellStyle name="Input 2 2 2 7 2 2" xfId="13584" xr:uid="{9D606D58-8DE4-4FC4-BC08-875AEAF4A0A8}"/>
    <cellStyle name="Input 2 2 2 7 2 3" xfId="9524" xr:uid="{C110DFE5-91FD-44C4-9CEE-F53409036C99}"/>
    <cellStyle name="Input 2 2 2 7 2 4" xfId="20228" xr:uid="{37FA8B72-0145-4FDA-9814-C3F2EB5CCB40}"/>
    <cellStyle name="Input 2 2 2 7 3" xfId="12024" xr:uid="{522F072B-AA81-4321-8B0E-104170A098A0}"/>
    <cellStyle name="Input 2 2 2 7 4" xfId="6626" xr:uid="{5645FF85-A88C-4C4B-AC38-59504C0CDCAF}"/>
    <cellStyle name="Input 2 2 2 7 5" xfId="16744" xr:uid="{63C13E15-346A-4D14-B224-F89F4E53B15B}"/>
    <cellStyle name="Input 2 2 2 8" xfId="1052" xr:uid="{00000000-0005-0000-0000-00001A010000}"/>
    <cellStyle name="Input 2 2 2 8 2" xfId="3955" xr:uid="{45BFA79F-367F-455C-98AD-402D737A9B06}"/>
    <cellStyle name="Input 2 2 2 8 2 2" xfId="13653" xr:uid="{AFC0CED6-8684-4AF0-9DD1-F11C001AF10A}"/>
    <cellStyle name="Input 2 2 2 8 2 3" xfId="9753" xr:uid="{73CA3B2D-390A-4FB7-9B2B-CE848ED3C1BD}"/>
    <cellStyle name="Input 2 2 2 8 2 4" xfId="20297" xr:uid="{8B28397A-A840-49CA-843B-16AD8E5E7E83}"/>
    <cellStyle name="Input 2 2 2 8 3" xfId="12093" xr:uid="{074A44E5-CE7B-4A27-B455-6565E21E9194}"/>
    <cellStyle name="Input 2 2 2 8 4" xfId="6855" xr:uid="{027B94FA-CE0D-4596-B4BF-27C5A48617E6}"/>
    <cellStyle name="Input 2 2 2 8 5" xfId="16929" xr:uid="{D6A3B26F-C2D1-4253-B07B-D2DCAB53CB75}"/>
    <cellStyle name="Input 2 2 2 9" xfId="3597" xr:uid="{BE305456-2CF0-490E-B84F-372A7E4A33CE}"/>
    <cellStyle name="Input 2 2 2 9 2" xfId="13517" xr:uid="{88DF9B76-2009-4D56-9857-D912883E08AD}"/>
    <cellStyle name="Input 2 2 2 9 3" xfId="9395" xr:uid="{9E477964-18B4-4BD0-8179-A9E0E804E279}"/>
    <cellStyle name="Input 2 2 2 9 4" xfId="20161" xr:uid="{0068BC1F-8C30-4AB5-912D-74CAE82D5037}"/>
    <cellStyle name="Input 2 2 3" xfId="1484" xr:uid="{00000000-0005-0000-0000-00001B010000}"/>
    <cellStyle name="Input 2 2 3 10" xfId="7287" xr:uid="{E963FAA6-7ABC-4ED2-A7ED-E2AFE54D452C}"/>
    <cellStyle name="Input 2 2 3 11" xfId="18899" xr:uid="{D2894BDD-8109-4242-9968-66EF95CC535C}"/>
    <cellStyle name="Input 2 2 3 2" xfId="761" xr:uid="{00000000-0005-0000-0000-00001C010000}"/>
    <cellStyle name="Input 2 2 3 2 2" xfId="3664" xr:uid="{DDB76DDC-A6C7-4897-A7A1-61E62AF3E770}"/>
    <cellStyle name="Input 2 2 3 2 2 2" xfId="13529" xr:uid="{DAB58358-8328-44E4-85E3-3E88A1E58888}"/>
    <cellStyle name="Input 2 2 3 2 2 3" xfId="9462" xr:uid="{97D5E2F3-6970-4F6B-8619-FEB50B1B6941}"/>
    <cellStyle name="Input 2 2 3 2 2 4" xfId="20173" xr:uid="{A04ADD15-562B-45B6-BCAA-B62EF052B7DC}"/>
    <cellStyle name="Input 2 2 3 2 3" xfId="11969" xr:uid="{02BFDA35-7882-4FE9-992A-712901D3FF58}"/>
    <cellStyle name="Input 2 2 3 2 4" xfId="6564" xr:uid="{2C151CD6-4F05-4F8A-B67E-3C1FA6F0F17B}"/>
    <cellStyle name="Input 2 2 3 2 5" xfId="15779" xr:uid="{3EE84E5E-681C-4542-AA40-0BA5AC1535BD}"/>
    <cellStyle name="Input 2 2 3 3" xfId="2505" xr:uid="{00000000-0005-0000-0000-00001D010000}"/>
    <cellStyle name="Input 2 2 3 3 2" xfId="5404" xr:uid="{6A2ED486-6F3A-4C3F-9958-5C6B9B17EE5A}"/>
    <cellStyle name="Input 2 2 3 3 2 2" xfId="14265" xr:uid="{7C383742-FF4E-4A15-9CCC-549DED4D7762}"/>
    <cellStyle name="Input 2 2 3 3 2 3" xfId="11202" xr:uid="{A95AD270-3640-4DCF-8728-A8826CE84738}"/>
    <cellStyle name="Input 2 2 3 3 2 4" xfId="20909" xr:uid="{D9C82321-480A-4EB4-B499-C6FA29A1A5AC}"/>
    <cellStyle name="Input 2 2 3 3 3" xfId="12705" xr:uid="{5EC1835F-8678-4DE8-AB0D-B45DFB194090}"/>
    <cellStyle name="Input 2 2 3 3 4" xfId="8304" xr:uid="{EC82C1D3-34BD-4A39-BFA2-BE3454D51DCA}"/>
    <cellStyle name="Input 2 2 3 3 5" xfId="19339" xr:uid="{8350B31F-AA57-4CBA-A2AE-9FC0DA55D350}"/>
    <cellStyle name="Input 2 2 3 4" xfId="2282" xr:uid="{00000000-0005-0000-0000-00001E010000}"/>
    <cellStyle name="Input 2 2 3 4 2" xfId="5181" xr:uid="{544D37D2-B7A1-457E-A3E5-8C5A41288928}"/>
    <cellStyle name="Input 2 2 3 4 2 2" xfId="14042" xr:uid="{AE799092-69F5-423B-8F10-7E76A4290A78}"/>
    <cellStyle name="Input 2 2 3 4 2 3" xfId="10979" xr:uid="{20046218-3187-476D-AF34-617BA29C4044}"/>
    <cellStyle name="Input 2 2 3 4 2 4" xfId="20686" xr:uid="{7F0EB4B1-BEF1-477F-BBF8-24663FD06C6A}"/>
    <cellStyle name="Input 2 2 3 4 3" xfId="12482" xr:uid="{9FFC01EB-F628-4C7E-B8B9-50FC9159B747}"/>
    <cellStyle name="Input 2 2 3 4 4" xfId="8081" xr:uid="{203C13F4-8003-4459-9FC6-4A22C689A62E}"/>
    <cellStyle name="Input 2 2 3 4 5" xfId="16781" xr:uid="{F4A7F776-D2FD-4522-814E-29FEBB0589D1}"/>
    <cellStyle name="Input 2 2 3 5" xfId="2250" xr:uid="{00000000-0005-0000-0000-00001F010000}"/>
    <cellStyle name="Input 2 2 3 5 2" xfId="5149" xr:uid="{F324ED77-F588-4EBC-9F75-484D9454C44C}"/>
    <cellStyle name="Input 2 2 3 5 2 2" xfId="14010" xr:uid="{975036D0-AA6F-419C-A127-8ED932E9A562}"/>
    <cellStyle name="Input 2 2 3 5 2 3" xfId="10947" xr:uid="{DC73F77C-2FBF-4BFE-9C79-DCC8FE848690}"/>
    <cellStyle name="Input 2 2 3 5 2 4" xfId="20654" xr:uid="{E31C1B1F-9B4D-480B-A28D-639BCA8C3AB8}"/>
    <cellStyle name="Input 2 2 3 5 3" xfId="12450" xr:uid="{76F5290D-AE6C-4A8A-8EE5-1DD3E7FC4B2D}"/>
    <cellStyle name="Input 2 2 3 5 4" xfId="8049" xr:uid="{A4195318-2457-45CD-A0C1-034049E6B5DA}"/>
    <cellStyle name="Input 2 2 3 5 5" xfId="15058" xr:uid="{886D87FA-41D9-410B-A6C1-458EDC20BDAA}"/>
    <cellStyle name="Input 2 2 3 6" xfId="2693" xr:uid="{00000000-0005-0000-0000-000020010000}"/>
    <cellStyle name="Input 2 2 3 6 2" xfId="5592" xr:uid="{29148DD9-11C4-405D-A8FF-D0478B4D959A}"/>
    <cellStyle name="Input 2 2 3 6 2 2" xfId="14453" xr:uid="{FA7207BD-BA5E-40CF-83AC-7D0BA045D796}"/>
    <cellStyle name="Input 2 2 3 6 2 3" xfId="11390" xr:uid="{04D419B4-AAC1-4034-A750-DB66A6866033}"/>
    <cellStyle name="Input 2 2 3 6 2 4" xfId="21097" xr:uid="{71F2DC69-2200-4122-BB28-F36190E5FA9A}"/>
    <cellStyle name="Input 2 2 3 6 3" xfId="12893" xr:uid="{D93BF9F6-B6E7-43DA-B70C-E8316BAC3035}"/>
    <cellStyle name="Input 2 2 3 6 4" xfId="8492" xr:uid="{CB405F60-C4B3-47A5-A6B4-099FA9D4E33C}"/>
    <cellStyle name="Input 2 2 3 6 5" xfId="19537" xr:uid="{01ED517E-3823-4A95-B81B-D5954D108CA8}"/>
    <cellStyle name="Input 2 2 3 7" xfId="2705" xr:uid="{00000000-0005-0000-0000-000021010000}"/>
    <cellStyle name="Input 2 2 3 7 2" xfId="5604" xr:uid="{27BCC7B7-27EF-43E3-BC40-968FA5673C3B}"/>
    <cellStyle name="Input 2 2 3 7 2 2" xfId="14465" xr:uid="{B7C667E7-3111-445A-AFAB-153783F5265E}"/>
    <cellStyle name="Input 2 2 3 7 2 3" xfId="11402" xr:uid="{75DAC70D-138F-4731-B9A6-0B0309F9AFB3}"/>
    <cellStyle name="Input 2 2 3 7 2 4" xfId="21109" xr:uid="{1C8A6683-6AB7-41F5-A37D-7B0E03D458A3}"/>
    <cellStyle name="Input 2 2 3 7 3" xfId="12905" xr:uid="{692065C8-523E-42E8-A053-04CC77DBA1E2}"/>
    <cellStyle name="Input 2 2 3 7 4" xfId="8504" xr:uid="{024A8AC4-16FC-43B4-B742-0E4BDA7C5195}"/>
    <cellStyle name="Input 2 2 3 7 5" xfId="19549" xr:uid="{6E5623B7-2365-4FEB-B8D8-842EACBFD509}"/>
    <cellStyle name="Input 2 2 3 8" xfId="4387" xr:uid="{107C458A-AC8D-4AFE-9093-3E267461814F}"/>
    <cellStyle name="Input 2 2 3 8 2" xfId="13806" xr:uid="{BA579648-650D-4EA9-A4EE-2F489B8C5E28}"/>
    <cellStyle name="Input 2 2 3 8 3" xfId="10185" xr:uid="{B9FEE056-13E0-4B07-9533-D6A10FA7AB35}"/>
    <cellStyle name="Input 2 2 3 8 4" xfId="20450" xr:uid="{FA2A8AB8-0148-4D68-9CAE-E6FAA8DD6B9E}"/>
    <cellStyle name="Input 2 2 3 9" xfId="12246" xr:uid="{710792E3-4FE1-4337-95FE-C6FABBAC96A4}"/>
    <cellStyle name="Input 2 2 4" xfId="1547" xr:uid="{00000000-0005-0000-0000-000022010000}"/>
    <cellStyle name="Input 2 2 4 10" xfId="7350" xr:uid="{7384C1B0-0E6A-4347-ADFA-3D95B39C0DDA}"/>
    <cellStyle name="Input 2 2 4 11" xfId="19114" xr:uid="{74FB1269-7809-4175-8E1A-03A78B24BF9A}"/>
    <cellStyle name="Input 2 2 4 2" xfId="2266" xr:uid="{00000000-0005-0000-0000-000023010000}"/>
    <cellStyle name="Input 2 2 4 2 2" xfId="5165" xr:uid="{229E30B2-075D-4B51-A73A-3480BBECBAA6}"/>
    <cellStyle name="Input 2 2 4 2 2 2" xfId="14026" xr:uid="{4ACAFFE8-ADC5-4F91-B9F4-9E9639D074FD}"/>
    <cellStyle name="Input 2 2 4 2 2 3" xfId="10963" xr:uid="{D20854E5-0748-4C89-B23A-6624FE11140D}"/>
    <cellStyle name="Input 2 2 4 2 2 4" xfId="20670" xr:uid="{A4DC1821-9E3A-46C6-A919-8B06848B23A0}"/>
    <cellStyle name="Input 2 2 4 2 3" xfId="12466" xr:uid="{14D56120-BD41-4CE8-B773-EB48CFC215FF}"/>
    <cellStyle name="Input 2 2 4 2 4" xfId="8065" xr:uid="{551E556F-0F7B-48DE-BCE1-CEAF85C0CB4C}"/>
    <cellStyle name="Input 2 2 4 2 5" xfId="15071" xr:uid="{35E52CBC-FF05-4B84-ADAE-2232C2DDCD5F}"/>
    <cellStyle name="Input 2 2 4 3" xfId="2697" xr:uid="{00000000-0005-0000-0000-000024010000}"/>
    <cellStyle name="Input 2 2 4 3 2" xfId="5596" xr:uid="{0BB14B87-D7E9-485F-BC3B-569F206CD850}"/>
    <cellStyle name="Input 2 2 4 3 2 2" xfId="14457" xr:uid="{A13FC20D-6177-4699-BC14-6C049208C676}"/>
    <cellStyle name="Input 2 2 4 3 2 3" xfId="11394" xr:uid="{08C2FACF-F732-4C20-BA6B-F1F2CA236656}"/>
    <cellStyle name="Input 2 2 4 3 2 4" xfId="21101" xr:uid="{1F8595A4-4A97-4489-A3B9-C9C7150FA042}"/>
    <cellStyle name="Input 2 2 4 3 3" xfId="12897" xr:uid="{780D1392-923F-4700-989B-BFDD40C52A60}"/>
    <cellStyle name="Input 2 2 4 3 4" xfId="8496" xr:uid="{1AC0FB19-0BD2-4D6F-9D87-12550E3BFAB0}"/>
    <cellStyle name="Input 2 2 4 3 5" xfId="19541" xr:uid="{F43F1853-48DE-4AD5-8F7E-FFA9E7663A5C}"/>
    <cellStyle name="Input 2 2 4 4" xfId="2381" xr:uid="{00000000-0005-0000-0000-000025010000}"/>
    <cellStyle name="Input 2 2 4 4 2" xfId="5280" xr:uid="{9025D86A-6299-4C0F-9F5D-973FDEC828B3}"/>
    <cellStyle name="Input 2 2 4 4 2 2" xfId="14141" xr:uid="{71D1B831-C5C8-4BBB-B81F-1E45F236A195}"/>
    <cellStyle name="Input 2 2 4 4 2 3" xfId="11078" xr:uid="{857A2158-3B2C-41C1-B94D-9A092F07B25A}"/>
    <cellStyle name="Input 2 2 4 4 2 4" xfId="20785" xr:uid="{A833679F-8BA0-4550-AF01-90FD3205C5ED}"/>
    <cellStyle name="Input 2 2 4 4 3" xfId="12581" xr:uid="{3F35871D-C82C-41EA-AC36-465414DF0B9A}"/>
    <cellStyle name="Input 2 2 4 4 4" xfId="8180" xr:uid="{8246A1FB-3ADA-4456-8705-247E69FA1639}"/>
    <cellStyle name="Input 2 2 4 4 5" xfId="19337" xr:uid="{83D78F13-E47F-458A-9D20-5DBD04D6EEBD}"/>
    <cellStyle name="Input 2 2 4 5" xfId="2647" xr:uid="{00000000-0005-0000-0000-000026010000}"/>
    <cellStyle name="Input 2 2 4 5 2" xfId="5546" xr:uid="{30A2A413-3A63-4CFA-9F5C-33008FCE65F3}"/>
    <cellStyle name="Input 2 2 4 5 2 2" xfId="14407" xr:uid="{B7813815-F236-42B2-901D-7FB50957A639}"/>
    <cellStyle name="Input 2 2 4 5 2 3" xfId="11344" xr:uid="{C4E23C5A-415E-4CD4-BD35-8663D7B6EF52}"/>
    <cellStyle name="Input 2 2 4 5 2 4" xfId="21051" xr:uid="{4AD9CB1B-6D76-4DBE-8D64-B14EB8CAC6EE}"/>
    <cellStyle name="Input 2 2 4 5 3" xfId="12847" xr:uid="{D823377C-49E7-411B-A7AB-6FD662CF2A0F}"/>
    <cellStyle name="Input 2 2 4 5 4" xfId="8446" xr:uid="{E7561DA4-07FB-4DE5-AA9F-071EFEE4A845}"/>
    <cellStyle name="Input 2 2 4 5 5" xfId="19491" xr:uid="{AC3848D3-BD23-4F90-942F-37973D0460B5}"/>
    <cellStyle name="Input 2 2 4 6" xfId="2793" xr:uid="{00000000-0005-0000-0000-000027010000}"/>
    <cellStyle name="Input 2 2 4 6 2" xfId="5692" xr:uid="{9629008D-ED5A-4C99-8834-02A2E27066E7}"/>
    <cellStyle name="Input 2 2 4 6 2 2" xfId="14553" xr:uid="{94C7B2ED-F6AF-41E4-9BA4-A9DC1DE57671}"/>
    <cellStyle name="Input 2 2 4 6 2 3" xfId="11490" xr:uid="{32412550-3BD7-4377-8759-4F12737EFF3F}"/>
    <cellStyle name="Input 2 2 4 6 2 4" xfId="21197" xr:uid="{523D3F7D-E25A-4671-9016-6254622317AE}"/>
    <cellStyle name="Input 2 2 4 6 3" xfId="12993" xr:uid="{672A65E0-DBF6-41B1-8B7E-AC1F526ED096}"/>
    <cellStyle name="Input 2 2 4 6 4" xfId="8592" xr:uid="{3E6539AE-ABD4-42F4-B7DE-F71D932F648D}"/>
    <cellStyle name="Input 2 2 4 6 5" xfId="19637" xr:uid="{E0EEEFD0-EF4B-41EB-B12C-D515B41106A3}"/>
    <cellStyle name="Input 2 2 4 7" xfId="1047" xr:uid="{00000000-0005-0000-0000-000028010000}"/>
    <cellStyle name="Input 2 2 4 7 2" xfId="3950" xr:uid="{2C32E6F0-5F24-4038-87FD-64D207798906}"/>
    <cellStyle name="Input 2 2 4 7 2 2" xfId="13648" xr:uid="{C85A375E-7922-4247-880B-4DC359B22A86}"/>
    <cellStyle name="Input 2 2 4 7 2 3" xfId="9748" xr:uid="{665E108C-6CF3-4B43-8801-A1B54FB17133}"/>
    <cellStyle name="Input 2 2 4 7 2 4" xfId="20292" xr:uid="{B9EF4464-89E5-4FB6-A6BD-D8800428CEA8}"/>
    <cellStyle name="Input 2 2 4 7 3" xfId="12088" xr:uid="{6DEC8DDC-A662-4782-B749-42367D4C2687}"/>
    <cellStyle name="Input 2 2 4 7 4" xfId="6850" xr:uid="{A46D38B7-4F11-4BFF-B8A2-9D48B629DE6D}"/>
    <cellStyle name="Input 2 2 4 7 5" xfId="16713" xr:uid="{E30CC1D7-F47D-4A04-9324-4B1F8E12A012}"/>
    <cellStyle name="Input 2 2 4 8" xfId="4450" xr:uid="{D589EF9E-28A0-4182-9F4D-5DC20CD4F5C0}"/>
    <cellStyle name="Input 2 2 4 8 2" xfId="13814" xr:uid="{B52237EA-5716-43E8-8702-94F38506CABE}"/>
    <cellStyle name="Input 2 2 4 8 3" xfId="10248" xr:uid="{BDB51FF9-738E-4195-AB53-54A0483FABE4}"/>
    <cellStyle name="Input 2 2 4 8 4" xfId="20458" xr:uid="{3A7E7A8F-E23E-46B4-A16F-92E168090F15}"/>
    <cellStyle name="Input 2 2 4 9" xfId="12254" xr:uid="{17D8F360-0525-4594-AA50-D8ECAE8EBD5D}"/>
    <cellStyle name="Input 2 2 5" xfId="2119" xr:uid="{00000000-0005-0000-0000-000029010000}"/>
    <cellStyle name="Input 2 2 5 10" xfId="7918" xr:uid="{B3D1ACDF-A082-45CB-A671-D509C4703C0D}"/>
    <cellStyle name="Input 2 2 5 11" xfId="19340" xr:uid="{6D5D5251-C692-42F1-9425-3B4E2872490F}"/>
    <cellStyle name="Input 2 2 5 2" xfId="1094" xr:uid="{00000000-0005-0000-0000-00002A010000}"/>
    <cellStyle name="Input 2 2 5 2 2" xfId="3997" xr:uid="{B4322BB5-AB5F-4E41-8CCC-96C38354EF15}"/>
    <cellStyle name="Input 2 2 5 2 2 2" xfId="13695" xr:uid="{720E13C2-F622-4DDC-812B-7C551C85DEA8}"/>
    <cellStyle name="Input 2 2 5 2 2 3" xfId="9795" xr:uid="{05219F26-F9C7-43F4-BFC7-E88EF7E97630}"/>
    <cellStyle name="Input 2 2 5 2 2 4" xfId="20339" xr:uid="{DFC14FA3-FE95-472B-ABF2-297211A02E26}"/>
    <cellStyle name="Input 2 2 5 2 3" xfId="12135" xr:uid="{86AEB5A5-F099-4149-AE55-377C5FF94294}"/>
    <cellStyle name="Input 2 2 5 2 4" xfId="6897" xr:uid="{5016883C-C458-4148-9ACF-5615D11E74C1}"/>
    <cellStyle name="Input 2 2 5 2 5" xfId="15331" xr:uid="{9C21783F-DF69-4D2F-9FAA-4D78B9E072A1}"/>
    <cellStyle name="Input 2 2 5 3" xfId="2833" xr:uid="{00000000-0005-0000-0000-00002B010000}"/>
    <cellStyle name="Input 2 2 5 3 2" xfId="5732" xr:uid="{16B7A554-F10F-495A-B759-F5E8B95B1DCC}"/>
    <cellStyle name="Input 2 2 5 3 2 2" xfId="14593" xr:uid="{F5DC71F6-E3E9-40CD-B0CD-77D5CCA19E7F}"/>
    <cellStyle name="Input 2 2 5 3 2 3" xfId="11530" xr:uid="{D7F8088B-9DE3-429B-BED6-32299D2689F2}"/>
    <cellStyle name="Input 2 2 5 3 2 4" xfId="21237" xr:uid="{BDB7B382-C234-4396-85D0-6AEF86D632FD}"/>
    <cellStyle name="Input 2 2 5 3 3" xfId="13033" xr:uid="{DCBE77EE-153E-449A-BA61-819986F18926}"/>
    <cellStyle name="Input 2 2 5 3 4" xfId="8632" xr:uid="{79274762-E994-4F98-A6D7-60006A74537A}"/>
    <cellStyle name="Input 2 2 5 3 5" xfId="19677" xr:uid="{5AC252AA-10CF-4E15-87CA-7EA072121105}"/>
    <cellStyle name="Input 2 2 5 4" xfId="2937" xr:uid="{00000000-0005-0000-0000-00002C010000}"/>
    <cellStyle name="Input 2 2 5 4 2" xfId="5836" xr:uid="{7148AB3C-0CF8-4003-860A-3122FA8783DC}"/>
    <cellStyle name="Input 2 2 5 4 2 2" xfId="14697" xr:uid="{04D80232-5559-4F31-AC75-79BE44DD983D}"/>
    <cellStyle name="Input 2 2 5 4 2 3" xfId="11634" xr:uid="{A99BEC05-C2E8-444D-B3E2-D56F2F323F2F}"/>
    <cellStyle name="Input 2 2 5 4 2 4" xfId="21341" xr:uid="{9A6EA9EE-18E4-4063-AECA-5EF3324B098F}"/>
    <cellStyle name="Input 2 2 5 4 3" xfId="13137" xr:uid="{43690586-CDF3-4888-A9CB-5F0EF235A55B}"/>
    <cellStyle name="Input 2 2 5 4 4" xfId="8736" xr:uid="{3CA096B2-F380-45A6-B743-4DAD53AA762B}"/>
    <cellStyle name="Input 2 2 5 4 5" xfId="19781" xr:uid="{E0F21A2B-236E-47AB-AD7C-E57B95657C6B}"/>
    <cellStyle name="Input 2 2 5 5" xfId="3060" xr:uid="{00000000-0005-0000-0000-00002D010000}"/>
    <cellStyle name="Input 2 2 5 5 2" xfId="5959" xr:uid="{5E6ACDD0-8D97-48B2-86A9-9858F0F6001B}"/>
    <cellStyle name="Input 2 2 5 5 2 2" xfId="14820" xr:uid="{2EF35282-2AEF-4295-95CF-AC3708DDCDFB}"/>
    <cellStyle name="Input 2 2 5 5 2 3" xfId="11757" xr:uid="{F77F7817-9C9B-4B4B-AC0B-833C27ACE5C8}"/>
    <cellStyle name="Input 2 2 5 5 2 4" xfId="21464" xr:uid="{D431C5DD-5854-4D61-BB85-C6F3569A255C}"/>
    <cellStyle name="Input 2 2 5 5 3" xfId="13260" xr:uid="{2DA70289-A571-4C5C-8FA3-AEE853F10A6C}"/>
    <cellStyle name="Input 2 2 5 5 4" xfId="8859" xr:uid="{34ACB237-C5F3-4721-9D35-74D44C52D0C3}"/>
    <cellStyle name="Input 2 2 5 5 5" xfId="19904" xr:uid="{6E0D597A-E8A4-415E-A92D-31F054D1F08F}"/>
    <cellStyle name="Input 2 2 5 6" xfId="2669" xr:uid="{00000000-0005-0000-0000-00002E010000}"/>
    <cellStyle name="Input 2 2 5 6 2" xfId="5568" xr:uid="{4F320EC2-4EAD-46C3-B3D9-9053DF1D09F4}"/>
    <cellStyle name="Input 2 2 5 6 2 2" xfId="14429" xr:uid="{B7F77F43-8225-4463-A0FD-F23A203E712C}"/>
    <cellStyle name="Input 2 2 5 6 2 3" xfId="11366" xr:uid="{AEBF9BB8-8CD7-4044-B4F9-338C8336B44B}"/>
    <cellStyle name="Input 2 2 5 6 2 4" xfId="21073" xr:uid="{0887F52B-83C2-4CF7-B80A-34F5DFADB324}"/>
    <cellStyle name="Input 2 2 5 6 3" xfId="12869" xr:uid="{F25F16E3-2249-4164-9EE0-2F267000AE01}"/>
    <cellStyle name="Input 2 2 5 6 4" xfId="8468" xr:uid="{B5C68C63-70D9-43EA-80CF-53A4817B5805}"/>
    <cellStyle name="Input 2 2 5 6 5" xfId="19513" xr:uid="{C3645351-3AD9-46D3-A378-09CBF96D828C}"/>
    <cellStyle name="Input 2 2 5 7" xfId="3209" xr:uid="{00000000-0005-0000-0000-00002F010000}"/>
    <cellStyle name="Input 2 2 5 7 2" xfId="6108" xr:uid="{A9DE4E51-6499-4038-B667-4B66DA99681C}"/>
    <cellStyle name="Input 2 2 5 7 2 2" xfId="14969" xr:uid="{A0C7399D-728B-448F-BA91-737E23272B40}"/>
    <cellStyle name="Input 2 2 5 7 2 3" xfId="11906" xr:uid="{D99F1DDF-8F7D-4608-B5A4-8ACBF25EDDC3}"/>
    <cellStyle name="Input 2 2 5 7 2 4" xfId="21613" xr:uid="{1B69F16D-B5B3-4205-9F8F-E8C38D483B54}"/>
    <cellStyle name="Input 2 2 5 7 3" xfId="13409" xr:uid="{66760257-62D6-4224-BEA9-3EB4FF760F8E}"/>
    <cellStyle name="Input 2 2 5 7 4" xfId="9008" xr:uid="{3D492F99-EAEA-4265-A67A-0BE5A876792C}"/>
    <cellStyle name="Input 2 2 5 7 5" xfId="20053" xr:uid="{FC9CB967-4B77-43F9-BDB3-93AD53D0DC22}"/>
    <cellStyle name="Input 2 2 5 8" xfId="5018" xr:uid="{EA96435E-3E70-45D4-984E-84146421CA61}"/>
    <cellStyle name="Input 2 2 5 8 2" xfId="13879" xr:uid="{E3D927F1-F001-45A6-8610-F2076E092E42}"/>
    <cellStyle name="Input 2 2 5 8 3" xfId="10816" xr:uid="{2D12EE41-3B3D-4D13-A84A-60DB023D683C}"/>
    <cellStyle name="Input 2 2 5 8 4" xfId="20523" xr:uid="{2EE3C427-8BCB-4C95-A9CA-BD1F2D18BCE5}"/>
    <cellStyle name="Input 2 2 5 9" xfId="12319" xr:uid="{57EBECAE-8134-4CFB-BA06-BB262DAAA8B3}"/>
    <cellStyle name="Input 2 2 6" xfId="1344" xr:uid="{00000000-0005-0000-0000-000030010000}"/>
    <cellStyle name="Input 2 2 6 10" xfId="7147" xr:uid="{90454323-1B9A-4EBA-90BF-AAAA1071448B}"/>
    <cellStyle name="Input 2 2 6 11" xfId="18854" xr:uid="{2D77447B-F083-413F-B46D-5963C21140B0}"/>
    <cellStyle name="Input 2 2 6 2" xfId="2639" xr:uid="{00000000-0005-0000-0000-000031010000}"/>
    <cellStyle name="Input 2 2 6 2 2" xfId="5538" xr:uid="{6205C52D-276E-414C-92BE-3FA5695D08B2}"/>
    <cellStyle name="Input 2 2 6 2 2 2" xfId="14399" xr:uid="{C38B1047-3D2F-4D5F-8931-540B526EAFD2}"/>
    <cellStyle name="Input 2 2 6 2 2 3" xfId="11336" xr:uid="{E7152CF5-0B9C-4DAC-B214-DE1F5B15E54F}"/>
    <cellStyle name="Input 2 2 6 2 2 4" xfId="21043" xr:uid="{3AF76A23-D46B-4181-BDA9-FF17EC36374F}"/>
    <cellStyle name="Input 2 2 6 2 3" xfId="12839" xr:uid="{BCED027E-B40E-480D-8756-67DC7EA2B0E3}"/>
    <cellStyle name="Input 2 2 6 2 4" xfId="8438" xr:uid="{3A074DBF-C8DA-461E-8A1D-CC77CDC34BB4}"/>
    <cellStyle name="Input 2 2 6 2 5" xfId="15277" xr:uid="{51ECEE7E-1BCA-4499-97E9-77990A464923}"/>
    <cellStyle name="Input 2 2 6 3" xfId="2206" xr:uid="{00000000-0005-0000-0000-000032010000}"/>
    <cellStyle name="Input 2 2 6 3 2" xfId="5105" xr:uid="{EC2096AE-01BD-49D0-A7FD-D8F7D561E73A}"/>
    <cellStyle name="Input 2 2 6 3 2 2" xfId="13966" xr:uid="{BA146C29-F26C-402F-AE6E-77A33E93497D}"/>
    <cellStyle name="Input 2 2 6 3 2 3" xfId="10903" xr:uid="{04D7C3A9-B53F-47FA-AB5C-B6A136CF9E2A}"/>
    <cellStyle name="Input 2 2 6 3 2 4" xfId="20610" xr:uid="{55DF51FE-8210-498F-856B-AE7D6879F2F3}"/>
    <cellStyle name="Input 2 2 6 3 3" xfId="12406" xr:uid="{C713644E-C7FF-4CB2-B143-0098D9D098B7}"/>
    <cellStyle name="Input 2 2 6 3 4" xfId="8005" xr:uid="{F97A4764-44FD-412B-8160-16BC24B0357A}"/>
    <cellStyle name="Input 2 2 6 3 5" xfId="15759" xr:uid="{A57E2403-968F-4743-9173-7A772EEE8D7B}"/>
    <cellStyle name="Input 2 2 6 4" xfId="2242" xr:uid="{00000000-0005-0000-0000-000033010000}"/>
    <cellStyle name="Input 2 2 6 4 2" xfId="5141" xr:uid="{A0D0FF69-60C1-4558-88A7-B92688623DE6}"/>
    <cellStyle name="Input 2 2 6 4 2 2" xfId="14002" xr:uid="{BE715A8E-32F5-4823-98C3-BDEA7A073950}"/>
    <cellStyle name="Input 2 2 6 4 2 3" xfId="10939" xr:uid="{F343647F-46BE-4D59-A5C8-04561DA8DE63}"/>
    <cellStyle name="Input 2 2 6 4 2 4" xfId="20646" xr:uid="{4CFA2FC1-2AD3-4A10-9355-C52068CE0E28}"/>
    <cellStyle name="Input 2 2 6 4 3" xfId="12442" xr:uid="{35A3AFFF-0D43-4C5E-A651-CE92565384D7}"/>
    <cellStyle name="Input 2 2 6 4 4" xfId="8041" xr:uid="{6B936078-87F5-4E35-A355-7415056BC9EF}"/>
    <cellStyle name="Input 2 2 6 4 5" xfId="15467" xr:uid="{D49D49E9-ECD2-497B-8421-C3277C7B2844}"/>
    <cellStyle name="Input 2 2 6 5" xfId="2404" xr:uid="{00000000-0005-0000-0000-000034010000}"/>
    <cellStyle name="Input 2 2 6 5 2" xfId="5303" xr:uid="{A9FB8327-4E00-473A-8DF1-296D32A0AFC6}"/>
    <cellStyle name="Input 2 2 6 5 2 2" xfId="14164" xr:uid="{FB9A500D-03E5-4053-9EC5-0D46BC25C9CF}"/>
    <cellStyle name="Input 2 2 6 5 2 3" xfId="11101" xr:uid="{989B803D-7039-4C47-AF1F-9C258F45269D}"/>
    <cellStyle name="Input 2 2 6 5 2 4" xfId="20808" xr:uid="{B7FA2246-9310-4A0C-BD06-63A86B209D7A}"/>
    <cellStyle name="Input 2 2 6 5 3" xfId="12604" xr:uid="{44C01C65-7E1C-4934-AEB5-5A842F21F613}"/>
    <cellStyle name="Input 2 2 6 5 4" xfId="8203" xr:uid="{2A0D1433-5699-459A-87B8-03C1F474A907}"/>
    <cellStyle name="Input 2 2 6 5 5" xfId="17015" xr:uid="{C97634FE-E330-43DA-A0C2-C651717BF7FC}"/>
    <cellStyle name="Input 2 2 6 6" xfId="2215" xr:uid="{00000000-0005-0000-0000-000035010000}"/>
    <cellStyle name="Input 2 2 6 6 2" xfId="5114" xr:uid="{C9A32D72-D0BD-49EE-807D-046024927B0A}"/>
    <cellStyle name="Input 2 2 6 6 2 2" xfId="13975" xr:uid="{84D93A2C-BF59-4338-9AAE-8C132C83F6AE}"/>
    <cellStyle name="Input 2 2 6 6 2 3" xfId="10912" xr:uid="{ECC25A94-E8BB-4FEA-87E9-5240E0A40AC8}"/>
    <cellStyle name="Input 2 2 6 6 2 4" xfId="20619" xr:uid="{1CEAB916-B6FA-4DA4-9262-1EEBD56E3F11}"/>
    <cellStyle name="Input 2 2 6 6 3" xfId="12415" xr:uid="{6AD1129B-0A46-43BD-AB2E-8C9CDAA82400}"/>
    <cellStyle name="Input 2 2 6 6 4" xfId="8014" xr:uid="{64CBD05F-537E-4F5D-AE7E-7DF0CBCF27CA}"/>
    <cellStyle name="Input 2 2 6 6 5" xfId="19466" xr:uid="{28BC3746-8E09-4E89-907C-7FBF7D3C2EA2}"/>
    <cellStyle name="Input 2 2 6 7" xfId="3036" xr:uid="{00000000-0005-0000-0000-000036010000}"/>
    <cellStyle name="Input 2 2 6 7 2" xfId="5935" xr:uid="{1B75FD34-95FC-4A5A-8A80-642CD7D90977}"/>
    <cellStyle name="Input 2 2 6 7 2 2" xfId="14796" xr:uid="{85F75D0C-613B-45AF-B44B-81C5355E59B5}"/>
    <cellStyle name="Input 2 2 6 7 2 3" xfId="11733" xr:uid="{9C703F2A-B942-4963-B55E-8C40518EAB07}"/>
    <cellStyle name="Input 2 2 6 7 2 4" xfId="21440" xr:uid="{336AF26A-1B7B-4EB2-B415-4B58D768A386}"/>
    <cellStyle name="Input 2 2 6 7 3" xfId="13236" xr:uid="{EA623A36-7AFC-4B0D-985D-A21DA1362201}"/>
    <cellStyle name="Input 2 2 6 7 4" xfId="8835" xr:uid="{5F1DDFAB-085C-4D68-97FE-2840EDEF6F5B}"/>
    <cellStyle name="Input 2 2 6 7 5" xfId="19880" xr:uid="{73A13F5E-3F71-40A5-952A-5A6248B423D8}"/>
    <cellStyle name="Input 2 2 6 8" xfId="4247" xr:uid="{AD026294-7519-45D1-B6BE-5939676204AC}"/>
    <cellStyle name="Input 2 2 6 8 2" xfId="13772" xr:uid="{DADD31DE-4FCE-47F7-BBCF-D7F5698EEB89}"/>
    <cellStyle name="Input 2 2 6 8 3" xfId="10045" xr:uid="{E4920C09-52B6-4CCF-BF7E-D93304F039F5}"/>
    <cellStyle name="Input 2 2 6 8 4" xfId="20416" xr:uid="{8E67818F-22E3-4D74-8774-5556E3F0BC1A}"/>
    <cellStyle name="Input 2 2 6 9" xfId="12212" xr:uid="{8AAE235E-C216-4B2F-9EF5-5C8A96EC55E5}"/>
    <cellStyle name="Input 2 2 7" xfId="973" xr:uid="{00000000-0005-0000-0000-000037010000}"/>
    <cellStyle name="Input 2 2 7 2" xfId="3876" xr:uid="{24FA72F0-DD6C-4D47-AD88-D00CC84F8092}"/>
    <cellStyle name="Input 2 2 7 2 2" xfId="13629" xr:uid="{2FEFEDDD-0A69-4202-9120-938A88579F20}"/>
    <cellStyle name="Input 2 2 7 2 3" xfId="9674" xr:uid="{1962D41A-016A-4132-A6F1-EDDE9E5D9363}"/>
    <cellStyle name="Input 2 2 7 2 4" xfId="20273" xr:uid="{44D8699F-0660-4B5E-8D0E-C0D8593B153A}"/>
    <cellStyle name="Input 2 2 7 3" xfId="12069" xr:uid="{1B10D6DC-76C6-424D-B79C-559E46542C0D}"/>
    <cellStyle name="Input 2 2 7 4" xfId="6776" xr:uid="{30638F72-275B-4430-B029-38CB415DD58C}"/>
    <cellStyle name="Input 2 2 7 5" xfId="17270" xr:uid="{486E65AF-834B-4CAD-B3FE-8B67A27756BE}"/>
    <cellStyle name="Input 2 2 8" xfId="763" xr:uid="{00000000-0005-0000-0000-000038010000}"/>
    <cellStyle name="Input 2 2 8 2" xfId="3666" xr:uid="{31DA22AF-128C-420B-8AFA-7EC411FB9305}"/>
    <cellStyle name="Input 2 2 8 2 2" xfId="13531" xr:uid="{173DA237-9571-441A-86F0-6E876A4D965E}"/>
    <cellStyle name="Input 2 2 8 2 3" xfId="9464" xr:uid="{455EC206-FCB2-48E8-BC1B-E2F450C908DD}"/>
    <cellStyle name="Input 2 2 8 2 4" xfId="20175" xr:uid="{716EBD26-0942-467C-96DD-EC4F3B735D37}"/>
    <cellStyle name="Input 2 2 8 3" xfId="11971" xr:uid="{763EDE5E-9019-4B93-8DB8-8AB30802BA1B}"/>
    <cellStyle name="Input 2 2 8 4" xfId="6566" xr:uid="{334EDFE2-3130-47BD-8B72-5127A4C277A9}"/>
    <cellStyle name="Input 2 2 8 5" xfId="18370" xr:uid="{FDAAE2EC-A7CA-4000-94ED-672E2087981D}"/>
    <cellStyle name="Input 2 2 9" xfId="2291" xr:uid="{00000000-0005-0000-0000-000039010000}"/>
    <cellStyle name="Input 2 2 9 2" xfId="5190" xr:uid="{0055B2B9-5AF6-417D-9D35-7FA871678A1D}"/>
    <cellStyle name="Input 2 2 9 2 2" xfId="14051" xr:uid="{98DDC811-2844-47E1-A81F-B53494C1893C}"/>
    <cellStyle name="Input 2 2 9 2 3" xfId="10988" xr:uid="{9285B121-C43D-4B20-AD4C-ACDBCE3D356F}"/>
    <cellStyle name="Input 2 2 9 2 4" xfId="20695" xr:uid="{FA861491-F02C-4311-BE9B-390467C80C69}"/>
    <cellStyle name="Input 2 2 9 3" xfId="12491" xr:uid="{BEB15481-4090-47FF-82C3-ED1A1ADFE213}"/>
    <cellStyle name="Input 2 2 9 4" xfId="8090" xr:uid="{DCB519BD-505F-4293-96C1-165B0EF1B436}"/>
    <cellStyle name="Input 2 2 9 5" xfId="15978" xr:uid="{029E2613-A26C-435E-8E94-C8EF0E979A8D}"/>
    <cellStyle name="Input 2 3" xfId="413" xr:uid="{00000000-0005-0000-0000-00003A010000}"/>
    <cellStyle name="Input 2 4" xfId="1346" xr:uid="{00000000-0005-0000-0000-00003B010000}"/>
    <cellStyle name="Input 2 4 10" xfId="7149" xr:uid="{BD76D279-EAF8-466B-937E-45626436FE3E}"/>
    <cellStyle name="Input 2 4 11" xfId="17282" xr:uid="{23DD50ED-A7EC-4FCE-AEFE-0F8F0D0C7BA2}"/>
    <cellStyle name="Input 2 4 2" xfId="2699" xr:uid="{00000000-0005-0000-0000-00003C010000}"/>
    <cellStyle name="Input 2 4 2 2" xfId="5598" xr:uid="{2AFF9E23-4EA0-439B-B696-4CA45356258B}"/>
    <cellStyle name="Input 2 4 2 2 2" xfId="14459" xr:uid="{FAA91A3A-57BE-4C3A-A969-68E6485EFBD3}"/>
    <cellStyle name="Input 2 4 2 2 3" xfId="11396" xr:uid="{5E2AED2D-407C-4EF9-89E6-FE6E72B25904}"/>
    <cellStyle name="Input 2 4 2 2 4" xfId="21103" xr:uid="{C46687FF-D77D-48C8-A4DE-968982C7A598}"/>
    <cellStyle name="Input 2 4 2 3" xfId="12899" xr:uid="{F4BCD2CB-0A15-4E7D-81EA-AF755C8C57FB}"/>
    <cellStyle name="Input 2 4 2 4" xfId="8498" xr:uid="{61C16B4E-5AB0-48CF-AF2F-61016926F19F}"/>
    <cellStyle name="Input 2 4 2 5" xfId="19543" xr:uid="{4FF74EF7-1964-42F0-A40A-84A457B83A03}"/>
    <cellStyle name="Input 2 4 3" xfId="2725" xr:uid="{00000000-0005-0000-0000-00003D010000}"/>
    <cellStyle name="Input 2 4 3 2" xfId="5624" xr:uid="{9DBFB69A-70C8-4818-89AD-85EAD4748ED4}"/>
    <cellStyle name="Input 2 4 3 2 2" xfId="14485" xr:uid="{3D7B78BD-68A5-45B4-B55E-29D153CEF774}"/>
    <cellStyle name="Input 2 4 3 2 3" xfId="11422" xr:uid="{ABFB2842-7094-4775-A071-510CACFF6E75}"/>
    <cellStyle name="Input 2 4 3 2 4" xfId="21129" xr:uid="{B2321463-3552-4811-84B9-EEE38CCE8FF0}"/>
    <cellStyle name="Input 2 4 3 3" xfId="12925" xr:uid="{2CAD6008-9A37-4FE9-BA51-AFD4B8C2DF23}"/>
    <cellStyle name="Input 2 4 3 4" xfId="8524" xr:uid="{2726D6D2-9680-4315-BD33-F5CA460B43B0}"/>
    <cellStyle name="Input 2 4 3 5" xfId="19569" xr:uid="{F3ACC03E-4440-4E5A-BEEC-002785EC03DB}"/>
    <cellStyle name="Input 2 4 4" xfId="2784" xr:uid="{00000000-0005-0000-0000-00003E010000}"/>
    <cellStyle name="Input 2 4 4 2" xfId="5683" xr:uid="{421D7670-EF8C-44C0-908D-B368D9587E24}"/>
    <cellStyle name="Input 2 4 4 2 2" xfId="14544" xr:uid="{1128D7E2-1B9E-4655-AA55-110B1625E6D5}"/>
    <cellStyle name="Input 2 4 4 2 3" xfId="11481" xr:uid="{D118B993-3188-48D3-84D0-1245B3BD3931}"/>
    <cellStyle name="Input 2 4 4 2 4" xfId="21188" xr:uid="{E2A44F06-2D8D-47F8-9C45-9925B3EC9E39}"/>
    <cellStyle name="Input 2 4 4 3" xfId="12984" xr:uid="{50BF3F28-4DCE-4808-B3F7-11A8B6A67D9F}"/>
    <cellStyle name="Input 2 4 4 4" xfId="8583" xr:uid="{C403946C-0AA1-4131-A2B9-407BD779D617}"/>
    <cellStyle name="Input 2 4 4 5" xfId="19628" xr:uid="{486A0BAC-F85F-48B6-B61F-8F28A7F6F421}"/>
    <cellStyle name="Input 2 4 5" xfId="3027" xr:uid="{00000000-0005-0000-0000-00003F010000}"/>
    <cellStyle name="Input 2 4 5 2" xfId="5926" xr:uid="{09305E0D-7E45-44DF-B1AF-0ACB1AFF6200}"/>
    <cellStyle name="Input 2 4 5 2 2" xfId="14787" xr:uid="{654A21F1-C44B-4942-A57F-6D21BBFB0E3E}"/>
    <cellStyle name="Input 2 4 5 2 3" xfId="11724" xr:uid="{F94192E6-4A36-4C3F-86B8-0C2659359491}"/>
    <cellStyle name="Input 2 4 5 2 4" xfId="21431" xr:uid="{877B1818-3F59-4A47-9934-7B5DAA8055EC}"/>
    <cellStyle name="Input 2 4 5 3" xfId="13227" xr:uid="{653CAC20-6802-4221-A96D-2AD9150BC67B}"/>
    <cellStyle name="Input 2 4 5 4" xfId="8826" xr:uid="{FAECEF4C-0729-4938-BCCE-0669A82B0E5D}"/>
    <cellStyle name="Input 2 4 5 5" xfId="19871" xr:uid="{FDF90E28-D885-4114-9900-97CE74101D2D}"/>
    <cellStyle name="Input 2 4 6" xfId="3123" xr:uid="{00000000-0005-0000-0000-000040010000}"/>
    <cellStyle name="Input 2 4 6 2" xfId="6022" xr:uid="{CC9443D2-A1D8-418B-B360-31C608EB18F6}"/>
    <cellStyle name="Input 2 4 6 2 2" xfId="14883" xr:uid="{393C937A-7667-4CE9-8517-2596873644A4}"/>
    <cellStyle name="Input 2 4 6 2 3" xfId="11820" xr:uid="{D83D02EE-D1C5-4085-B44D-0B68FDE2BFFD}"/>
    <cellStyle name="Input 2 4 6 2 4" xfId="21527" xr:uid="{AEF7EDDB-325B-43CA-8034-62DD264CA3DD}"/>
    <cellStyle name="Input 2 4 6 3" xfId="13323" xr:uid="{722238E9-FF9D-4C68-B8F3-1FE449322BAB}"/>
    <cellStyle name="Input 2 4 6 4" xfId="8922" xr:uid="{6848F961-865A-43F9-B196-35FD3069437F}"/>
    <cellStyle name="Input 2 4 6 5" xfId="19967" xr:uid="{3002173E-787E-442A-B1E9-2AE238BD76AE}"/>
    <cellStyle name="Input 2 4 7" xfId="2638" xr:uid="{00000000-0005-0000-0000-000041010000}"/>
    <cellStyle name="Input 2 4 7 2" xfId="5537" xr:uid="{D3FD04EF-DFD9-462E-9FB5-18702050CEF9}"/>
    <cellStyle name="Input 2 4 7 2 2" xfId="14398" xr:uid="{53FC727B-E2F6-4ECA-A240-5854CFCB6BA7}"/>
    <cellStyle name="Input 2 4 7 2 3" xfId="11335" xr:uid="{2B5D20D3-6765-411E-82BB-49A1860FEE76}"/>
    <cellStyle name="Input 2 4 7 2 4" xfId="21042" xr:uid="{762E502E-BC81-4818-A5CA-1D43A5657D2D}"/>
    <cellStyle name="Input 2 4 7 3" xfId="12838" xr:uid="{EBFCA890-5685-4C7F-B687-71C0DCF46155}"/>
    <cellStyle name="Input 2 4 7 4" xfId="8437" xr:uid="{E7D62C1A-F7DC-4AC8-BC72-ED417E434997}"/>
    <cellStyle name="Input 2 4 7 5" xfId="15073" xr:uid="{A7D608B9-422C-4A3E-A2EE-4F528D23E674}"/>
    <cellStyle name="Input 2 4 8" xfId="4249" xr:uid="{AFBA1BAE-7D4C-4F1A-93CA-E5B60ECBC0FB}"/>
    <cellStyle name="Input 2 4 8 2" xfId="13774" xr:uid="{A310EB49-8999-4D2E-B19C-D96C3CEE73EE}"/>
    <cellStyle name="Input 2 4 8 3" xfId="10047" xr:uid="{6500420A-C8DE-4DC8-A414-0C3CA170924A}"/>
    <cellStyle name="Input 2 4 8 4" xfId="20418" xr:uid="{127180AC-6B1F-4B22-81BA-DACD60F74081}"/>
    <cellStyle name="Input 2 4 9" xfId="12214" xr:uid="{47429C00-1A33-4E4E-A513-029074454B61}"/>
    <cellStyle name="Input 2 5" xfId="806" xr:uid="{00000000-0005-0000-0000-000042010000}"/>
    <cellStyle name="Input 2 5 2" xfId="3709" xr:uid="{DB6DD4ED-9FE0-4FE9-9074-9CA7CD28B82D}"/>
    <cellStyle name="Input 2 5 2 2" xfId="13568" xr:uid="{4F0E68EA-F8BA-412C-966E-20C436BD8D1D}"/>
    <cellStyle name="Input 2 5 2 3" xfId="9507" xr:uid="{082B9F3B-EDA9-4854-96E8-4E822187FE43}"/>
    <cellStyle name="Input 2 5 2 4" xfId="20212" xr:uid="{13F887B5-B563-4480-808D-A075FA98D809}"/>
    <cellStyle name="Input 2 5 3" xfId="12008" xr:uid="{57A38915-FB4B-4765-B04C-2AE25C307EFF}"/>
    <cellStyle name="Input 2 5 4" xfId="6609" xr:uid="{8C847D45-B88D-4E70-B8E5-FAF75F0DA144}"/>
    <cellStyle name="Input 2 5 5" xfId="19316" xr:uid="{43A6DA83-A382-4EDB-9BA8-5E5B32713EC1}"/>
    <cellStyle name="Input 2 6" xfId="3277" xr:uid="{13696646-A6EB-4626-9656-28F7BFC9E011}"/>
    <cellStyle name="Input 2 6 2" xfId="13470" xr:uid="{9A150216-0E3A-420C-89E7-2354FCDE6121}"/>
    <cellStyle name="Input 2 6 3" xfId="9075" xr:uid="{DE5DAEE9-8B51-4EB2-B089-411D063E6A4F}"/>
    <cellStyle name="Input 2 6 4" xfId="20114" xr:uid="{0FA61F38-4D29-46A0-9A4E-50C466A04A90}"/>
    <cellStyle name="Input 2 7" xfId="6177" xr:uid="{D9D934E8-0624-4FD9-B7C0-C656E6A54FBD}"/>
    <cellStyle name="Input 2 8" xfId="15353" xr:uid="{5A9B96A3-E335-428C-A3AE-63C9CCE449F2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4418" xr:uid="{8E094A94-F611-4762-979F-AE00A2734DED}"/>
    <cellStyle name="Input 3 2 10 2 3" xfId="11355" xr:uid="{6A824531-FA00-4579-AADF-2B043F0D60CE}"/>
    <cellStyle name="Input 3 2 10 2 4" xfId="21062" xr:uid="{6D52ECF2-E32A-4A58-A0DC-2797245E5B81}"/>
    <cellStyle name="Input 3 2 10 3" xfId="12858" xr:uid="{8B1AD3F8-03BB-4DCB-A6EF-8E5B04A28053}"/>
    <cellStyle name="Input 3 2 10 4" xfId="8457" xr:uid="{4E1C88E1-0630-4EA3-9AEA-89645D9B566B}"/>
    <cellStyle name="Input 3 2 10 5" xfId="19502" xr:uid="{7E0A6754-22D1-437C-96B1-2232A89F5DCC}"/>
    <cellStyle name="Input 3 2 11" xfId="2195" xr:uid="{00000000-0005-0000-0000-000046010000}"/>
    <cellStyle name="Input 3 2 11 2" xfId="5094" xr:uid="{6ECB54A4-FFE7-4E70-95DF-16D3189D1DD5}"/>
    <cellStyle name="Input 3 2 11 2 2" xfId="13955" xr:uid="{71DF75D2-80D0-48B0-8DA1-1728B5841E9A}"/>
    <cellStyle name="Input 3 2 11 2 3" xfId="10892" xr:uid="{BE7FD446-9843-4ABC-BCD8-B7C61C312882}"/>
    <cellStyle name="Input 3 2 11 2 4" xfId="20599" xr:uid="{2323AEFC-EB0D-4B1B-B1B9-9113E12FEDA7}"/>
    <cellStyle name="Input 3 2 11 3" xfId="12395" xr:uid="{939F97E7-BA6C-4372-8CF9-C6034E36C6D7}"/>
    <cellStyle name="Input 3 2 11 4" xfId="7994" xr:uid="{FAB139F9-A5AB-4D07-B043-5F1B1D8E4AE0}"/>
    <cellStyle name="Input 3 2 11 5" xfId="15558" xr:uid="{A802B0DC-77E2-4433-9828-80992726FB58}"/>
    <cellStyle name="Input 3 2 12" xfId="3376" xr:uid="{C98E3B6D-7203-44DE-B9AE-9E9E2E19BB1A}"/>
    <cellStyle name="Input 3 2 12 2" xfId="13487" xr:uid="{BB137FE4-76FA-406E-B2ED-6413DD7151E6}"/>
    <cellStyle name="Input 3 2 12 3" xfId="9174" xr:uid="{40C86DBD-C8E1-4A51-AB92-9ACA70564218}"/>
    <cellStyle name="Input 3 2 12 4" xfId="20131" xr:uid="{AB638A34-79CC-4AC5-AEF2-730696D67500}"/>
    <cellStyle name="Input 3 2 13" xfId="6276" xr:uid="{EDB1927B-D84D-4592-A1B1-59FDFFC31BCF}"/>
    <cellStyle name="Input 3 2 14" xfId="18887" xr:uid="{66BF7981-F9C5-4890-BAF1-60159A36B44F}"/>
    <cellStyle name="Input 3 2 2" xfId="664" xr:uid="{00000000-0005-0000-0000-000047010000}"/>
    <cellStyle name="Input 3 2 2 10" xfId="6468" xr:uid="{4AB091F1-BC2C-45C8-8529-ACD47BFB76C4}"/>
    <cellStyle name="Input 3 2 2 11" xfId="17900" xr:uid="{6B37DAB6-B28F-4038-84D8-8FE49912B37B}"/>
    <cellStyle name="Input 3 2 2 2" xfId="1668" xr:uid="{00000000-0005-0000-0000-000048010000}"/>
    <cellStyle name="Input 3 2 2 2 10" xfId="7471" xr:uid="{7B7D7758-6530-4AEF-AE05-4D3AD9F7A1B9}"/>
    <cellStyle name="Input 3 2 2 2 11" xfId="17064" xr:uid="{4C231C4E-1BCB-4EEA-8263-9A1DCA1B2DBE}"/>
    <cellStyle name="Input 3 2 2 2 2" xfId="2356" xr:uid="{00000000-0005-0000-0000-000049010000}"/>
    <cellStyle name="Input 3 2 2 2 2 2" xfId="5255" xr:uid="{648107E3-CA6F-4FE0-8037-6CE3C9EC65C4}"/>
    <cellStyle name="Input 3 2 2 2 2 2 2" xfId="14116" xr:uid="{851EF69C-B61E-403B-B2DA-86238494F183}"/>
    <cellStyle name="Input 3 2 2 2 2 2 3" xfId="11053" xr:uid="{9B81C827-3AAD-42A6-B74E-181852EADDD3}"/>
    <cellStyle name="Input 3 2 2 2 2 2 4" xfId="20760" xr:uid="{4EA84DF7-0526-43C9-A852-58BDCD2B69E8}"/>
    <cellStyle name="Input 3 2 2 2 2 3" xfId="12556" xr:uid="{30BCE55D-7B89-4A87-9EAD-122A5747D2AA}"/>
    <cellStyle name="Input 3 2 2 2 2 4" xfId="8155" xr:uid="{E027F7D9-CB94-45AD-8157-EB9D2B0CE5BF}"/>
    <cellStyle name="Input 3 2 2 2 2 5" xfId="17901" xr:uid="{2793EB4B-73B4-4F4C-A684-AB778CF26DB2}"/>
    <cellStyle name="Input 3 2 2 2 3" xfId="2392" xr:uid="{00000000-0005-0000-0000-00004A010000}"/>
    <cellStyle name="Input 3 2 2 2 3 2" xfId="5291" xr:uid="{3296D162-24B8-4972-9499-5252FCF0F3E6}"/>
    <cellStyle name="Input 3 2 2 2 3 2 2" xfId="14152" xr:uid="{9473B134-E8CF-4F42-B10E-65BFFEE6AED7}"/>
    <cellStyle name="Input 3 2 2 2 3 2 3" xfId="11089" xr:uid="{75353E92-2EBE-4FF6-96DB-1A87E25B5639}"/>
    <cellStyle name="Input 3 2 2 2 3 2 4" xfId="20796" xr:uid="{708552C4-BB3C-46AA-8FBC-3383C907829B}"/>
    <cellStyle name="Input 3 2 2 2 3 3" xfId="12592" xr:uid="{0441F303-B7D5-4A75-A3F5-D50EDA485679}"/>
    <cellStyle name="Input 3 2 2 2 3 4" xfId="8191" xr:uid="{5EF89B4B-6C3D-4825-A430-13BB3FBCF9F0}"/>
    <cellStyle name="Input 3 2 2 2 3 5" xfId="18430" xr:uid="{8CFCE297-8701-4645-BB15-AAA9FB390E0D}"/>
    <cellStyle name="Input 3 2 2 2 4" xfId="2717" xr:uid="{00000000-0005-0000-0000-00004B010000}"/>
    <cellStyle name="Input 3 2 2 2 4 2" xfId="5616" xr:uid="{F04DE238-66DB-483D-8BEC-C54EA6D1EB3C}"/>
    <cellStyle name="Input 3 2 2 2 4 2 2" xfId="14477" xr:uid="{178E5876-C4D6-4322-9B24-8B5B8606DA8E}"/>
    <cellStyle name="Input 3 2 2 2 4 2 3" xfId="11414" xr:uid="{A6CA7699-749A-46C4-9E39-CE738871E600}"/>
    <cellStyle name="Input 3 2 2 2 4 2 4" xfId="21121" xr:uid="{400371F9-E562-4447-9D79-0EDDA764409E}"/>
    <cellStyle name="Input 3 2 2 2 4 3" xfId="12917" xr:uid="{0921DB55-3536-4E55-A6EF-E112E5190882}"/>
    <cellStyle name="Input 3 2 2 2 4 4" xfId="8516" xr:uid="{867EFD41-D368-4044-AE38-7DE24AC4E9B1}"/>
    <cellStyle name="Input 3 2 2 2 4 5" xfId="19561" xr:uid="{32CA3916-4D5E-43DC-9D13-0CC71DEED8C3}"/>
    <cellStyle name="Input 3 2 2 2 5" xfId="2891" xr:uid="{00000000-0005-0000-0000-00004C010000}"/>
    <cellStyle name="Input 3 2 2 2 5 2" xfId="5790" xr:uid="{54B1DFCC-C340-45A3-A1CF-B69DEA434468}"/>
    <cellStyle name="Input 3 2 2 2 5 2 2" xfId="14651" xr:uid="{F5E5FEEB-70CB-4F62-B117-2C3E37F678AE}"/>
    <cellStyle name="Input 3 2 2 2 5 2 3" xfId="11588" xr:uid="{8490A0B9-02F9-4E82-B428-D0CAACAC1A61}"/>
    <cellStyle name="Input 3 2 2 2 5 2 4" xfId="21295" xr:uid="{B240C501-2C3B-442B-88F1-276C0C155916}"/>
    <cellStyle name="Input 3 2 2 2 5 3" xfId="13091" xr:uid="{9C9C342B-6B4E-4258-B5B8-DAFE7B3E0929}"/>
    <cellStyle name="Input 3 2 2 2 5 4" xfId="8690" xr:uid="{71D81C79-EB49-499F-8A49-205AC1B15FEE}"/>
    <cellStyle name="Input 3 2 2 2 5 5" xfId="19735" xr:uid="{430A4001-1997-4941-8EF7-5A84121E65F0}"/>
    <cellStyle name="Input 3 2 2 2 6" xfId="2448" xr:uid="{00000000-0005-0000-0000-00004D010000}"/>
    <cellStyle name="Input 3 2 2 2 6 2" xfId="5347" xr:uid="{58E774F1-6628-4A3D-8366-910906C2EB17}"/>
    <cellStyle name="Input 3 2 2 2 6 2 2" xfId="14208" xr:uid="{00085B98-3EB3-4131-99CC-DD4F32EB24B4}"/>
    <cellStyle name="Input 3 2 2 2 6 2 3" xfId="11145" xr:uid="{0F3B5CB7-EBCC-460A-AECC-22927920B2A4}"/>
    <cellStyle name="Input 3 2 2 2 6 2 4" xfId="20852" xr:uid="{C5457608-236F-461E-A528-E34DF585024E}"/>
    <cellStyle name="Input 3 2 2 2 6 3" xfId="12648" xr:uid="{F9F62DF0-8B63-46AF-9406-052F18926FFC}"/>
    <cellStyle name="Input 3 2 2 2 6 4" xfId="8247" xr:uid="{C4A932C9-BDCC-4C39-B819-58C0E1AE4B41}"/>
    <cellStyle name="Input 3 2 2 2 6 5" xfId="19210" xr:uid="{2DC14F8B-3F68-4DE9-978E-C7ADDA39A257}"/>
    <cellStyle name="Input 3 2 2 2 7" xfId="2194" xr:uid="{00000000-0005-0000-0000-00004E010000}"/>
    <cellStyle name="Input 3 2 2 2 7 2" xfId="5093" xr:uid="{3BF03573-E255-4DE8-883A-5467AFC443C8}"/>
    <cellStyle name="Input 3 2 2 2 7 2 2" xfId="13954" xr:uid="{E931AE12-1E29-4663-9560-FAC7EE4285E8}"/>
    <cellStyle name="Input 3 2 2 2 7 2 3" xfId="10891" xr:uid="{F5EB86D8-6415-4CE0-97DE-D01D97EE1D0B}"/>
    <cellStyle name="Input 3 2 2 2 7 2 4" xfId="20598" xr:uid="{BDE68990-0B80-4BC8-8AF6-FDCFFF643801}"/>
    <cellStyle name="Input 3 2 2 2 7 3" xfId="12394" xr:uid="{AB3AE039-CA9E-402B-AF2D-03499B9348BF}"/>
    <cellStyle name="Input 3 2 2 2 7 4" xfId="7993" xr:uid="{852973AD-912E-4E67-AAE7-C7CAA9E9A8C6}"/>
    <cellStyle name="Input 3 2 2 2 7 5" xfId="17714" xr:uid="{9ACCC231-1478-444D-9EB6-7EF44B3302D3}"/>
    <cellStyle name="Input 3 2 2 2 8" xfId="4571" xr:uid="{7D561557-DB87-4BE7-AB1D-6DC17C3424BF}"/>
    <cellStyle name="Input 3 2 2 2 8 2" xfId="13847" xr:uid="{1ADAA15D-D268-47AE-9461-4127C1763CB4}"/>
    <cellStyle name="Input 3 2 2 2 8 3" xfId="10369" xr:uid="{C26A05AA-1CA1-459D-B97F-D96264E0D0F0}"/>
    <cellStyle name="Input 3 2 2 2 8 4" xfId="20491" xr:uid="{8F7095FD-EE33-436C-945D-DD231084232E}"/>
    <cellStyle name="Input 3 2 2 2 9" xfId="12287" xr:uid="{E20F51FD-4DA4-401A-B2F6-09BC2A83ED73}"/>
    <cellStyle name="Input 3 2 2 3" xfId="2135" xr:uid="{00000000-0005-0000-0000-00004F010000}"/>
    <cellStyle name="Input 3 2 2 3 10" xfId="7934" xr:uid="{D46CB7D3-5C3F-4695-AC16-C2E0C6351E62}"/>
    <cellStyle name="Input 3 2 2 3 11" xfId="18145" xr:uid="{210CE4A2-433A-4404-8411-A43EC51E6EC7}"/>
    <cellStyle name="Input 3 2 2 3 2" xfId="2739" xr:uid="{00000000-0005-0000-0000-000050010000}"/>
    <cellStyle name="Input 3 2 2 3 2 2" xfId="5638" xr:uid="{4942AFA1-E964-4EDF-84E0-180B1F4C1026}"/>
    <cellStyle name="Input 3 2 2 3 2 2 2" xfId="14499" xr:uid="{308E78A5-F3E2-45EA-8C7A-2C0B69404A87}"/>
    <cellStyle name="Input 3 2 2 3 2 2 3" xfId="11436" xr:uid="{A44CFB1C-9595-4D52-A221-CF9989242E8B}"/>
    <cellStyle name="Input 3 2 2 3 2 2 4" xfId="21143" xr:uid="{AC2DCEE9-01CF-46E4-AF57-BC253A8AA568}"/>
    <cellStyle name="Input 3 2 2 3 2 3" xfId="12939" xr:uid="{0F0B2481-A207-4A3B-81C9-8EDCF34C3047}"/>
    <cellStyle name="Input 3 2 2 3 2 4" xfId="8538" xr:uid="{4A2A575A-FD3B-4E8D-BC51-D8A8937FFED2}"/>
    <cellStyle name="Input 3 2 2 3 2 5" xfId="19583" xr:uid="{1A0E9EEC-73EF-41AA-B887-63B7ACCF20D6}"/>
    <cellStyle name="Input 3 2 2 3 3" xfId="2849" xr:uid="{00000000-0005-0000-0000-000051010000}"/>
    <cellStyle name="Input 3 2 2 3 3 2" xfId="5748" xr:uid="{9572BD60-2AE1-421E-A257-A7432C8E60E1}"/>
    <cellStyle name="Input 3 2 2 3 3 2 2" xfId="14609" xr:uid="{B9D965BE-698D-457C-92D3-EBA2CF3152F6}"/>
    <cellStyle name="Input 3 2 2 3 3 2 3" xfId="11546" xr:uid="{84212184-7E31-487C-BD30-B011BF5F87CD}"/>
    <cellStyle name="Input 3 2 2 3 3 2 4" xfId="21253" xr:uid="{87BF5D2B-C981-4CD3-881E-C85A4E4489CE}"/>
    <cellStyle name="Input 3 2 2 3 3 3" xfId="13049" xr:uid="{B8D79F67-F59D-4BF3-86AD-7CC7312D1DE5}"/>
    <cellStyle name="Input 3 2 2 3 3 4" xfId="8648" xr:uid="{7A07CDA0-C9FF-4545-850D-16A7F6097FB3}"/>
    <cellStyle name="Input 3 2 2 3 3 5" xfId="19693" xr:uid="{D777C5C1-66C0-413C-918B-0A1BAE23289E}"/>
    <cellStyle name="Input 3 2 2 3 4" xfId="2953" xr:uid="{00000000-0005-0000-0000-000052010000}"/>
    <cellStyle name="Input 3 2 2 3 4 2" xfId="5852" xr:uid="{A98E8CF4-EB67-40BF-92D0-E202B482FD91}"/>
    <cellStyle name="Input 3 2 2 3 4 2 2" xfId="14713" xr:uid="{C3EFE30E-9884-444E-99A2-73C4F6A4F85C}"/>
    <cellStyle name="Input 3 2 2 3 4 2 3" xfId="11650" xr:uid="{1BC9900B-D207-481C-B622-EA24DF3F8656}"/>
    <cellStyle name="Input 3 2 2 3 4 2 4" xfId="21357" xr:uid="{6C9922A8-5D1D-46D6-ACC8-F61FB8BA9278}"/>
    <cellStyle name="Input 3 2 2 3 4 3" xfId="13153" xr:uid="{57E004C3-294D-4F7F-94BC-035F8F0BB866}"/>
    <cellStyle name="Input 3 2 2 3 4 4" xfId="8752" xr:uid="{B56D1079-63C5-4EC7-B376-E8A20977AEE0}"/>
    <cellStyle name="Input 3 2 2 3 4 5" xfId="19797" xr:uid="{F5EDF4EE-08D4-4A4D-8C52-BFC051B1C94B}"/>
    <cellStyle name="Input 3 2 2 3 5" xfId="3076" xr:uid="{00000000-0005-0000-0000-000053010000}"/>
    <cellStyle name="Input 3 2 2 3 5 2" xfId="5975" xr:uid="{3B53798F-20C4-4F5B-8212-0799FB648875}"/>
    <cellStyle name="Input 3 2 2 3 5 2 2" xfId="14836" xr:uid="{0A9FC5C2-8B9F-47EE-B316-5A7C5E50FB6F}"/>
    <cellStyle name="Input 3 2 2 3 5 2 3" xfId="11773" xr:uid="{1AED9142-B458-4740-8457-01E963DB3C96}"/>
    <cellStyle name="Input 3 2 2 3 5 2 4" xfId="21480" xr:uid="{FC9DB25C-E61F-40CE-B91E-F470CD4D77AE}"/>
    <cellStyle name="Input 3 2 2 3 5 3" xfId="13276" xr:uid="{8BFBDE2A-04F7-4A0D-ABB0-A41BDF5E7ADF}"/>
    <cellStyle name="Input 3 2 2 3 5 4" xfId="8875" xr:uid="{5832998B-C74E-4F9C-9E43-7EF8A84F60B9}"/>
    <cellStyle name="Input 3 2 2 3 5 5" xfId="19920" xr:uid="{A5BBAA12-8D1A-41AD-8C49-D2B99B090FA3}"/>
    <cellStyle name="Input 3 2 2 3 6" xfId="2287" xr:uid="{00000000-0005-0000-0000-000054010000}"/>
    <cellStyle name="Input 3 2 2 3 6 2" xfId="5186" xr:uid="{1B005214-6BB5-4C74-B27F-84F136FCEAC9}"/>
    <cellStyle name="Input 3 2 2 3 6 2 2" xfId="14047" xr:uid="{8D473752-F9EB-487E-9955-AC201C66D8BA}"/>
    <cellStyle name="Input 3 2 2 3 6 2 3" xfId="10984" xr:uid="{8DB23F4A-EB03-4D64-851D-E4135D7097F4}"/>
    <cellStyle name="Input 3 2 2 3 6 2 4" xfId="20691" xr:uid="{9A2F9571-720F-4793-B472-25E2B8784F61}"/>
    <cellStyle name="Input 3 2 2 3 6 3" xfId="12487" xr:uid="{DE5B8AAB-9A43-4F6F-B4F5-F7B23281BCE9}"/>
    <cellStyle name="Input 3 2 2 3 6 4" xfId="8086" xr:uid="{7D547338-5B72-471F-8311-1039D5F5DCFD}"/>
    <cellStyle name="Input 3 2 2 3 6 5" xfId="19045" xr:uid="{9986D846-CA6A-48F2-86F3-78C9C87B8A74}"/>
    <cellStyle name="Input 3 2 2 3 7" xfId="3225" xr:uid="{00000000-0005-0000-0000-000055010000}"/>
    <cellStyle name="Input 3 2 2 3 7 2" xfId="6124" xr:uid="{E9560276-D670-47AB-BCA2-541D0A87B121}"/>
    <cellStyle name="Input 3 2 2 3 7 2 2" xfId="14985" xr:uid="{C1474E41-A213-42E1-BE21-945BBB7EF630}"/>
    <cellStyle name="Input 3 2 2 3 7 2 3" xfId="11922" xr:uid="{3ECB087D-64E8-4D63-9312-5848B05D5EAF}"/>
    <cellStyle name="Input 3 2 2 3 7 2 4" xfId="21629" xr:uid="{8DEA3629-F6CE-4364-B5B0-901E7B2062ED}"/>
    <cellStyle name="Input 3 2 2 3 7 3" xfId="13425" xr:uid="{25D7710A-F1A6-4B9B-A242-911275FF702D}"/>
    <cellStyle name="Input 3 2 2 3 7 4" xfId="9024" xr:uid="{3E2ABB3E-F1E8-43E5-84AE-B5413D662B48}"/>
    <cellStyle name="Input 3 2 2 3 7 5" xfId="20069" xr:uid="{F3087C3A-4EB8-44DF-B65F-C3A4D87D48EE}"/>
    <cellStyle name="Input 3 2 2 3 8" xfId="5034" xr:uid="{F83EBD60-93CC-47FC-845E-73428FD668E7}"/>
    <cellStyle name="Input 3 2 2 3 8 2" xfId="13895" xr:uid="{B605AB68-41CB-4516-9A08-6BC5C31CD6BE}"/>
    <cellStyle name="Input 3 2 2 3 8 3" xfId="10832" xr:uid="{38029D8E-DBD5-4BBF-A1BD-721B95C5C8B3}"/>
    <cellStyle name="Input 3 2 2 3 8 4" xfId="20539" xr:uid="{5D5404B9-8C10-494A-AC65-E7F55871F93D}"/>
    <cellStyle name="Input 3 2 2 3 9" xfId="12335" xr:uid="{A4A4B523-B6D9-4993-BBFC-629B287981F2}"/>
    <cellStyle name="Input 3 2 2 4" xfId="2126" xr:uid="{00000000-0005-0000-0000-000056010000}"/>
    <cellStyle name="Input 3 2 2 4 10" xfId="7925" xr:uid="{DF834C59-8877-4D26-B493-C52EA9B90F80}"/>
    <cellStyle name="Input 3 2 2 4 11" xfId="17014" xr:uid="{3E184851-3A7A-465C-9F4C-21529AD48314}"/>
    <cellStyle name="Input 3 2 2 4 2" xfId="2730" xr:uid="{00000000-0005-0000-0000-000057010000}"/>
    <cellStyle name="Input 3 2 2 4 2 2" xfId="5629" xr:uid="{6482F7FB-8CA3-44B7-96B8-9E41879EFC5A}"/>
    <cellStyle name="Input 3 2 2 4 2 2 2" xfId="14490" xr:uid="{9C7B649C-B2B3-44B1-B2DC-291CA583048C}"/>
    <cellStyle name="Input 3 2 2 4 2 2 3" xfId="11427" xr:uid="{B64EFDFD-25A1-40EC-B3C6-5F67B050B72F}"/>
    <cellStyle name="Input 3 2 2 4 2 2 4" xfId="21134" xr:uid="{CE282AD0-AB87-4549-9DA0-4434CEAE7481}"/>
    <cellStyle name="Input 3 2 2 4 2 3" xfId="12930" xr:uid="{B80DE339-8C74-452A-BCC5-324F6FD380A5}"/>
    <cellStyle name="Input 3 2 2 4 2 4" xfId="8529" xr:uid="{19D11B7C-A489-4C8E-A240-0855B572D047}"/>
    <cellStyle name="Input 3 2 2 4 2 5" xfId="19574" xr:uid="{665A3235-D2DA-43C9-B7D7-0337BB48A135}"/>
    <cellStyle name="Input 3 2 2 4 3" xfId="2840" xr:uid="{00000000-0005-0000-0000-000058010000}"/>
    <cellStyle name="Input 3 2 2 4 3 2" xfId="5739" xr:uid="{BBC243B1-40C5-4FF9-838E-FB98B9BC53C7}"/>
    <cellStyle name="Input 3 2 2 4 3 2 2" xfId="14600" xr:uid="{1A310636-D53A-47E8-A45D-643BFDB77933}"/>
    <cellStyle name="Input 3 2 2 4 3 2 3" xfId="11537" xr:uid="{9AD725B5-D645-4E57-88D6-16F26B1FD09E}"/>
    <cellStyle name="Input 3 2 2 4 3 2 4" xfId="21244" xr:uid="{B6714FAA-89AD-409A-823D-51DE699CD1A5}"/>
    <cellStyle name="Input 3 2 2 4 3 3" xfId="13040" xr:uid="{9FE0A732-77A9-4CCD-B8F3-37BA874AC8DA}"/>
    <cellStyle name="Input 3 2 2 4 3 4" xfId="8639" xr:uid="{BC3EA589-09C3-4AA9-BE23-28688A6A45F4}"/>
    <cellStyle name="Input 3 2 2 4 3 5" xfId="19684" xr:uid="{19B83AE5-CEF0-4981-8886-96B1BAC4D90F}"/>
    <cellStyle name="Input 3 2 2 4 4" xfId="2944" xr:uid="{00000000-0005-0000-0000-000059010000}"/>
    <cellStyle name="Input 3 2 2 4 4 2" xfId="5843" xr:uid="{4D92090C-7295-4F67-9605-2F4CB06D79EF}"/>
    <cellStyle name="Input 3 2 2 4 4 2 2" xfId="14704" xr:uid="{2B865725-6C34-48DB-8138-982F7F63826E}"/>
    <cellStyle name="Input 3 2 2 4 4 2 3" xfId="11641" xr:uid="{638B01CB-1C12-4776-A816-662695E3F9E1}"/>
    <cellStyle name="Input 3 2 2 4 4 2 4" xfId="21348" xr:uid="{72DF94C0-1D7F-4751-9104-C8CCDC0DE142}"/>
    <cellStyle name="Input 3 2 2 4 4 3" xfId="13144" xr:uid="{92550FAE-F899-41AE-9BA7-A4B444ECCBF3}"/>
    <cellStyle name="Input 3 2 2 4 4 4" xfId="8743" xr:uid="{EB50F305-01C9-48D3-9AF2-9E006E23813D}"/>
    <cellStyle name="Input 3 2 2 4 4 5" xfId="19788" xr:uid="{517524A0-5640-488D-AE5A-651341F0C2F3}"/>
    <cellStyle name="Input 3 2 2 4 5" xfId="3067" xr:uid="{00000000-0005-0000-0000-00005A010000}"/>
    <cellStyle name="Input 3 2 2 4 5 2" xfId="5966" xr:uid="{8A247C4B-64D8-4CB4-8016-BB0785C6C04E}"/>
    <cellStyle name="Input 3 2 2 4 5 2 2" xfId="14827" xr:uid="{25223571-3674-4B22-B002-62984C9178B6}"/>
    <cellStyle name="Input 3 2 2 4 5 2 3" xfId="11764" xr:uid="{AE803970-1D6C-4C98-92B2-25701B64C5D6}"/>
    <cellStyle name="Input 3 2 2 4 5 2 4" xfId="21471" xr:uid="{22132CAC-7C69-484A-BBEA-2E5E1285EB52}"/>
    <cellStyle name="Input 3 2 2 4 5 3" xfId="13267" xr:uid="{3476717C-337D-48C1-ABDD-8B79ACF0F74E}"/>
    <cellStyle name="Input 3 2 2 4 5 4" xfId="8866" xr:uid="{D5AB8A10-87E6-42F7-806A-D5450A6991B4}"/>
    <cellStyle name="Input 3 2 2 4 5 5" xfId="19911" xr:uid="{A09E6DF7-9656-46F4-8395-2FC753AF7F4D}"/>
    <cellStyle name="Input 3 2 2 4 6" xfId="2530" xr:uid="{00000000-0005-0000-0000-00005B010000}"/>
    <cellStyle name="Input 3 2 2 4 6 2" xfId="5429" xr:uid="{47EAB0F9-AD0A-45BB-9087-D5B80E72FA2A}"/>
    <cellStyle name="Input 3 2 2 4 6 2 2" xfId="14290" xr:uid="{E60995F3-D1DB-4539-9D19-ECA44087370C}"/>
    <cellStyle name="Input 3 2 2 4 6 2 3" xfId="11227" xr:uid="{5CE6AA2A-B8E9-4BD3-911E-EA7AA0BF026E}"/>
    <cellStyle name="Input 3 2 2 4 6 2 4" xfId="20934" xr:uid="{A1F6D23C-B1FB-4187-BA77-A8877305957C}"/>
    <cellStyle name="Input 3 2 2 4 6 3" xfId="12730" xr:uid="{8618FBC0-D5D9-4A77-9925-7F6C7127AC9A}"/>
    <cellStyle name="Input 3 2 2 4 6 4" xfId="8329" xr:uid="{D624E227-1206-4141-B209-8993F09D0FA8}"/>
    <cellStyle name="Input 3 2 2 4 6 5" xfId="18457" xr:uid="{E0B93FF3-A057-43C4-81FF-97F4F1F71403}"/>
    <cellStyle name="Input 3 2 2 4 7" xfId="3216" xr:uid="{00000000-0005-0000-0000-00005C010000}"/>
    <cellStyle name="Input 3 2 2 4 7 2" xfId="6115" xr:uid="{F1505A69-CD97-456C-9181-8FE11F885F18}"/>
    <cellStyle name="Input 3 2 2 4 7 2 2" xfId="14976" xr:uid="{2277918B-DFFC-48B6-B613-6438D7CC9970}"/>
    <cellStyle name="Input 3 2 2 4 7 2 3" xfId="11913" xr:uid="{679D3F66-DB35-429A-B27F-28DAB3113473}"/>
    <cellStyle name="Input 3 2 2 4 7 2 4" xfId="21620" xr:uid="{18BAF5B1-86D0-45CD-A769-82CE0B874AC2}"/>
    <cellStyle name="Input 3 2 2 4 7 3" xfId="13416" xr:uid="{7FFBCB10-362D-4F3C-AD8B-3AD571552F89}"/>
    <cellStyle name="Input 3 2 2 4 7 4" xfId="9015" xr:uid="{CDADA76C-5703-43F6-82A4-99D80AFF6BBB}"/>
    <cellStyle name="Input 3 2 2 4 7 5" xfId="20060" xr:uid="{0DA26860-B9C0-44AF-AF64-86327B3BBBE8}"/>
    <cellStyle name="Input 3 2 2 4 8" xfId="5025" xr:uid="{4DB0E6F0-A6CD-42E2-92BC-1598E400C3FF}"/>
    <cellStyle name="Input 3 2 2 4 8 2" xfId="13886" xr:uid="{F30D6336-01AA-4F8A-84DB-486983888F40}"/>
    <cellStyle name="Input 3 2 2 4 8 3" xfId="10823" xr:uid="{2938968C-AFD6-4891-A692-50FA8B4E4106}"/>
    <cellStyle name="Input 3 2 2 4 8 4" xfId="20530" xr:uid="{4B0C1C5F-06BB-4429-84AF-24101B8CF7E7}"/>
    <cellStyle name="Input 3 2 2 4 9" xfId="12326" xr:uid="{A68A4BB6-3E02-4191-A7FD-049F42CF55EB}"/>
    <cellStyle name="Input 3 2 2 5" xfId="1235" xr:uid="{00000000-0005-0000-0000-00005D010000}"/>
    <cellStyle name="Input 3 2 2 5 2" xfId="4138" xr:uid="{9F1F7964-6C79-4E1A-A667-6B0531053CBB}"/>
    <cellStyle name="Input 3 2 2 5 2 2" xfId="13748" xr:uid="{81719216-2232-41D3-A5AF-CD7F7BF05904}"/>
    <cellStyle name="Input 3 2 2 5 2 3" xfId="9936" xr:uid="{0075837C-76F2-45F3-8F63-CF873B39002F}"/>
    <cellStyle name="Input 3 2 2 5 2 4" xfId="20392" xr:uid="{F16E5702-6552-411A-986C-3D6EA272C950}"/>
    <cellStyle name="Input 3 2 2 5 3" xfId="12188" xr:uid="{44B7B1A9-90FE-43AC-AE69-46C363851A02}"/>
    <cellStyle name="Input 3 2 2 5 4" xfId="7038" xr:uid="{DCF196D7-A5AB-4ADC-BBE2-F13039BCF6E2}"/>
    <cellStyle name="Input 3 2 2 5 5" xfId="15781" xr:uid="{A2AFE031-13D2-4103-82B5-6F6420CC8B2A}"/>
    <cellStyle name="Input 3 2 2 6" xfId="2313" xr:uid="{00000000-0005-0000-0000-00005E010000}"/>
    <cellStyle name="Input 3 2 2 6 2" xfId="5212" xr:uid="{CBBD3712-B569-4E27-A593-9868C13F8D27}"/>
    <cellStyle name="Input 3 2 2 6 2 2" xfId="14073" xr:uid="{5CCC3E4A-E451-4E42-AB19-4D95F24CAB9C}"/>
    <cellStyle name="Input 3 2 2 6 2 3" xfId="11010" xr:uid="{3B8D0D2D-ACDD-4CFC-A68B-8F8B2BFA02C4}"/>
    <cellStyle name="Input 3 2 2 6 2 4" xfId="20717" xr:uid="{FB19C44A-3F1C-4BEA-BC1B-B9A219954BF3}"/>
    <cellStyle name="Input 3 2 2 6 3" xfId="12513" xr:uid="{FA8AE791-8F04-4526-87C9-A0D7987B1881}"/>
    <cellStyle name="Input 3 2 2 6 4" xfId="8112" xr:uid="{C88660FD-CABC-4BA3-B43C-A209DDDE1A4A}"/>
    <cellStyle name="Input 3 2 2 6 5" xfId="18879" xr:uid="{288065C3-75CF-4EFA-B273-86F4F87AE3D9}"/>
    <cellStyle name="Input 3 2 2 7" xfId="2396" xr:uid="{00000000-0005-0000-0000-00005F010000}"/>
    <cellStyle name="Input 3 2 2 7 2" xfId="5295" xr:uid="{DC41428B-8B62-4452-AC43-0FADDB7CF8FB}"/>
    <cellStyle name="Input 3 2 2 7 2 2" xfId="14156" xr:uid="{90F95554-9D12-4258-A7EB-9FDAEB2C9352}"/>
    <cellStyle name="Input 3 2 2 7 2 3" xfId="11093" xr:uid="{0DF3B4C8-A3ED-42F7-BEE3-A4C1B5202480}"/>
    <cellStyle name="Input 3 2 2 7 2 4" xfId="20800" xr:uid="{FA7C9F1C-47DE-4C7E-AA26-F0B0F322A032}"/>
    <cellStyle name="Input 3 2 2 7 3" xfId="12596" xr:uid="{C789FF40-B537-4E36-9000-2825FBDF4689}"/>
    <cellStyle name="Input 3 2 2 7 4" xfId="8195" xr:uid="{09085993-32FD-45DC-AEEA-5EF4B1233E07}"/>
    <cellStyle name="Input 3 2 2 7 5" xfId="17239" xr:uid="{32DBB5A4-08C9-4BE8-90F0-FD86450D12DF}"/>
    <cellStyle name="Input 3 2 2 8" xfId="822" xr:uid="{00000000-0005-0000-0000-000060010000}"/>
    <cellStyle name="Input 3 2 2 8 2" xfId="3725" xr:uid="{C4790E5D-8624-4B71-B448-DB07FA3994F8}"/>
    <cellStyle name="Input 3 2 2 8 2 2" xfId="13583" xr:uid="{6AF8AE30-F75C-4DB8-A095-AED39B1992AE}"/>
    <cellStyle name="Input 3 2 2 8 2 3" xfId="9523" xr:uid="{55491235-2943-4E87-8D13-7EB3752191DA}"/>
    <cellStyle name="Input 3 2 2 8 2 4" xfId="20227" xr:uid="{3972C177-01BD-4A90-8ABC-1A94C3A99323}"/>
    <cellStyle name="Input 3 2 2 8 3" xfId="12023" xr:uid="{3529800C-1FC5-4C8C-A695-3C87F6E8751B}"/>
    <cellStyle name="Input 3 2 2 8 4" xfId="6625" xr:uid="{61CB8050-244C-4EC9-8C84-E32112D0BAEA}"/>
    <cellStyle name="Input 3 2 2 8 5" xfId="18898" xr:uid="{871F9674-E17C-44C2-8DFA-E4D9111BB985}"/>
    <cellStyle name="Input 3 2 2 9" xfId="3568" xr:uid="{A15297E3-33D6-4332-9FDD-DBE26EAD56FF}"/>
    <cellStyle name="Input 3 2 2 9 2" xfId="13512" xr:uid="{35B9D513-075A-4F2A-AABC-C3E42B2DE3C1}"/>
    <cellStyle name="Input 3 2 2 9 3" xfId="9366" xr:uid="{00C50489-34EE-4D76-AEEB-3C29413DEC45}"/>
    <cellStyle name="Input 3 2 2 9 4" xfId="20156" xr:uid="{94AB6729-FE49-4027-8BE1-BB0F64B5DC3B}"/>
    <cellStyle name="Input 3 2 3" xfId="1455" xr:uid="{00000000-0005-0000-0000-000061010000}"/>
    <cellStyle name="Input 3 2 3 10" xfId="7258" xr:uid="{8586E357-372B-4233-909B-63F7BA5F87B1}"/>
    <cellStyle name="Input 3 2 3 11" xfId="17931" xr:uid="{D5217E92-3478-4C3A-BDE3-BC95BF243318}"/>
    <cellStyle name="Input 3 2 3 2" xfId="809" xr:uid="{00000000-0005-0000-0000-000062010000}"/>
    <cellStyle name="Input 3 2 3 2 2" xfId="3712" xr:uid="{C8AA6063-F452-4C49-A897-85FDCB5BEDD2}"/>
    <cellStyle name="Input 3 2 3 2 2 2" xfId="13571" xr:uid="{9C2882B0-AE3B-4638-83AB-C9EC1F528802}"/>
    <cellStyle name="Input 3 2 3 2 2 3" xfId="9510" xr:uid="{19A64978-48F5-4D46-B9F7-2D9026DB91D4}"/>
    <cellStyle name="Input 3 2 3 2 2 4" xfId="20215" xr:uid="{9CFD1ABF-E2C5-4AB9-AC38-F1C39CF2CF07}"/>
    <cellStyle name="Input 3 2 3 2 3" xfId="12011" xr:uid="{35E0CFD7-536B-41AD-8F7C-1892CB7C8E6E}"/>
    <cellStyle name="Input 3 2 3 2 4" xfId="6612" xr:uid="{1E0CF10C-5BA8-4DEB-B4CB-1DE98EC92E29}"/>
    <cellStyle name="Input 3 2 3 2 5" xfId="17102" xr:uid="{B02D2385-A0B4-4779-9F43-8D9CDA95C4DD}"/>
    <cellStyle name="Input 3 2 3 3" xfId="2503" xr:uid="{00000000-0005-0000-0000-000063010000}"/>
    <cellStyle name="Input 3 2 3 3 2" xfId="5402" xr:uid="{F6AD5533-E48A-40CF-A5C6-95DB133180E1}"/>
    <cellStyle name="Input 3 2 3 3 2 2" xfId="14263" xr:uid="{47F6D135-BC81-49A5-9B64-D18FD5809DE2}"/>
    <cellStyle name="Input 3 2 3 3 2 3" xfId="11200" xr:uid="{8522ECCC-DAE4-43FC-A845-C76EA256E4E5}"/>
    <cellStyle name="Input 3 2 3 3 2 4" xfId="20907" xr:uid="{B5ECECD4-376E-4B78-A425-7A58B91D1121}"/>
    <cellStyle name="Input 3 2 3 3 3" xfId="12703" xr:uid="{E7EE7418-8599-4A1E-AE5C-DEFCECF3BF83}"/>
    <cellStyle name="Input 3 2 3 3 4" xfId="8302" xr:uid="{CE836E84-BF7B-4C6F-95A4-2BF70243CF4F}"/>
    <cellStyle name="Input 3 2 3 3 5" xfId="19331" xr:uid="{4C63A09F-3CAE-4037-9DA9-530F5086F633}"/>
    <cellStyle name="Input 3 2 3 4" xfId="2782" xr:uid="{00000000-0005-0000-0000-000064010000}"/>
    <cellStyle name="Input 3 2 3 4 2" xfId="5681" xr:uid="{0EAD5DE2-ADC1-4644-932F-E2C528E4AF69}"/>
    <cellStyle name="Input 3 2 3 4 2 2" xfId="14542" xr:uid="{C069A3D0-CC8D-4FBE-8B3F-8F69FADA4278}"/>
    <cellStyle name="Input 3 2 3 4 2 3" xfId="11479" xr:uid="{1035D208-4AB5-49D6-BE95-03AF3362B0A5}"/>
    <cellStyle name="Input 3 2 3 4 2 4" xfId="21186" xr:uid="{50EE0D44-87C8-4144-8D79-574D8FE3602C}"/>
    <cellStyle name="Input 3 2 3 4 3" xfId="12982" xr:uid="{E9B23B97-265F-4A79-81D9-CF7B83172B9F}"/>
    <cellStyle name="Input 3 2 3 4 4" xfId="8581" xr:uid="{91B7E989-730F-4DCB-B0C0-6C616ED10CFA}"/>
    <cellStyle name="Input 3 2 3 4 5" xfId="19626" xr:uid="{1D5CFE4B-E4D9-40DF-8209-EC097E72FBC5}"/>
    <cellStyle name="Input 3 2 3 5" xfId="2286" xr:uid="{00000000-0005-0000-0000-000065010000}"/>
    <cellStyle name="Input 3 2 3 5 2" xfId="5185" xr:uid="{93672678-C022-4402-823F-76CE89160333}"/>
    <cellStyle name="Input 3 2 3 5 2 2" xfId="14046" xr:uid="{DBECB628-8CA1-47AA-B6C8-CCBF6E2BA170}"/>
    <cellStyle name="Input 3 2 3 5 2 3" xfId="10983" xr:uid="{0FDB614C-B11E-45E0-AFE6-B5A9369971CD}"/>
    <cellStyle name="Input 3 2 3 5 2 4" xfId="20690" xr:uid="{6CFB4C86-8442-46DC-A75B-BAFDE58CAFC7}"/>
    <cellStyle name="Input 3 2 3 5 3" xfId="12486" xr:uid="{E6C55948-9A67-430F-9383-87C31D3B781F}"/>
    <cellStyle name="Input 3 2 3 5 4" xfId="8085" xr:uid="{8A49567A-3DF1-44B8-B9DE-7A1800EACAE7}"/>
    <cellStyle name="Input 3 2 3 5 5" xfId="16968" xr:uid="{8E2BBE78-B4E5-4C17-969D-23900C0BEAB0}"/>
    <cellStyle name="Input 3 2 3 6" xfId="2471" xr:uid="{00000000-0005-0000-0000-000066010000}"/>
    <cellStyle name="Input 3 2 3 6 2" xfId="5370" xr:uid="{0F908F58-8D6A-4D01-9E99-5377FCFF2777}"/>
    <cellStyle name="Input 3 2 3 6 2 2" xfId="14231" xr:uid="{387412CE-5984-44F6-B69B-704EA9ECC33C}"/>
    <cellStyle name="Input 3 2 3 6 2 3" xfId="11168" xr:uid="{562FE91F-BA63-4D9D-BE41-FBECCF4FCBF7}"/>
    <cellStyle name="Input 3 2 3 6 2 4" xfId="20875" xr:uid="{9CF41CBC-9159-4437-B9B7-7A6D36C124B3}"/>
    <cellStyle name="Input 3 2 3 6 3" xfId="12671" xr:uid="{2324DCF0-0404-49CC-82C9-F815DF8054A9}"/>
    <cellStyle name="Input 3 2 3 6 4" xfId="8270" xr:uid="{841CD424-8ED4-4133-833F-9B32C4394CCB}"/>
    <cellStyle name="Input 3 2 3 6 5" xfId="16949" xr:uid="{4D544B1C-9171-4829-9E53-8D27CB1B0E05}"/>
    <cellStyle name="Input 3 2 3 7" xfId="2888" xr:uid="{00000000-0005-0000-0000-000067010000}"/>
    <cellStyle name="Input 3 2 3 7 2" xfId="5787" xr:uid="{D5531438-4470-4FBB-AC7A-8A6292B0BDC6}"/>
    <cellStyle name="Input 3 2 3 7 2 2" xfId="14648" xr:uid="{59C2C667-0638-47AC-8DC7-9485E33C0265}"/>
    <cellStyle name="Input 3 2 3 7 2 3" xfId="11585" xr:uid="{85791252-F0D0-45D2-BF7D-76A61AEF4B5E}"/>
    <cellStyle name="Input 3 2 3 7 2 4" xfId="21292" xr:uid="{6F5E526F-C4AB-487A-9539-2C712DE34E98}"/>
    <cellStyle name="Input 3 2 3 7 3" xfId="13088" xr:uid="{FC0CFB3B-D26F-4F02-BA2C-0FE7547705A7}"/>
    <cellStyle name="Input 3 2 3 7 4" xfId="8687" xr:uid="{41ACE4D7-703D-4074-BC76-809F930C3611}"/>
    <cellStyle name="Input 3 2 3 7 5" xfId="19732" xr:uid="{88DA69E7-3C94-4B23-83C9-174C8912925A}"/>
    <cellStyle name="Input 3 2 3 8" xfId="4358" xr:uid="{7CBAB8B9-B0A2-4CE0-A878-6C629D64F0FB}"/>
    <cellStyle name="Input 3 2 3 8 2" xfId="13801" xr:uid="{B84DAA4A-1A3D-4055-9490-8581079BF33F}"/>
    <cellStyle name="Input 3 2 3 8 3" xfId="10156" xr:uid="{DEF6D2F3-4DED-430D-8BA7-AB5943F36909}"/>
    <cellStyle name="Input 3 2 3 8 4" xfId="20445" xr:uid="{2C10CA86-3189-42F5-AC4C-847392CA2522}"/>
    <cellStyle name="Input 3 2 3 9" xfId="12241" xr:uid="{A9C39C6F-BE29-4AEF-A8E6-5BAA4906027D}"/>
    <cellStyle name="Input 3 2 4" xfId="1388" xr:uid="{00000000-0005-0000-0000-000068010000}"/>
    <cellStyle name="Input 3 2 4 10" xfId="7191" xr:uid="{5976A0B0-5B4C-4A8A-A474-7C060BCC63FB}"/>
    <cellStyle name="Input 3 2 4 11" xfId="15561" xr:uid="{B83C7248-E353-43C1-B158-27B45938965B}"/>
    <cellStyle name="Input 3 2 4 2" xfId="803" xr:uid="{00000000-0005-0000-0000-000069010000}"/>
    <cellStyle name="Input 3 2 4 2 2" xfId="3706" xr:uid="{03C9BF21-0333-4DC0-B763-274028426F13}"/>
    <cellStyle name="Input 3 2 4 2 2 2" xfId="13565" xr:uid="{176C03E5-012A-4921-A484-2C34EE2F0948}"/>
    <cellStyle name="Input 3 2 4 2 2 3" xfId="9504" xr:uid="{3345F7D7-EEF1-4F70-94A2-34A0F4799802}"/>
    <cellStyle name="Input 3 2 4 2 2 4" xfId="20209" xr:uid="{74B697A4-B0EA-4BA9-836D-D442B674653E}"/>
    <cellStyle name="Input 3 2 4 2 3" xfId="12005" xr:uid="{9DC1B7CD-7116-4449-94F2-16E77F1C384C}"/>
    <cellStyle name="Input 3 2 4 2 4" xfId="6606" xr:uid="{62734122-16D2-403C-BD70-7B8D4CE01B0B}"/>
    <cellStyle name="Input 3 2 4 2 5" xfId="17276" xr:uid="{1FE5675C-8332-4F15-B30C-AA406C908DBE}"/>
    <cellStyle name="Input 3 2 4 3" xfId="2695" xr:uid="{00000000-0005-0000-0000-00006A010000}"/>
    <cellStyle name="Input 3 2 4 3 2" xfId="5594" xr:uid="{B975FB47-D125-4D85-ADAA-14E776EE271C}"/>
    <cellStyle name="Input 3 2 4 3 2 2" xfId="14455" xr:uid="{F908428B-7111-4410-9E98-5B4A26F8D99A}"/>
    <cellStyle name="Input 3 2 4 3 2 3" xfId="11392" xr:uid="{B0A837CE-B901-4F91-B146-80C8B7E49B61}"/>
    <cellStyle name="Input 3 2 4 3 2 4" xfId="21099" xr:uid="{9313D059-90C9-414A-943E-0EC2D1E70E93}"/>
    <cellStyle name="Input 3 2 4 3 3" xfId="12895" xr:uid="{C4533ECC-12E7-4030-8B88-3A7F0ACC4989}"/>
    <cellStyle name="Input 3 2 4 3 4" xfId="8494" xr:uid="{CCD0CD61-28AD-40A5-87C7-96C089632CFE}"/>
    <cellStyle name="Input 3 2 4 3 5" xfId="19539" xr:uid="{1B4EAD84-CB90-420C-8A14-AFB69825CE92}"/>
    <cellStyle name="Input 3 2 4 4" xfId="815" xr:uid="{00000000-0005-0000-0000-00006B010000}"/>
    <cellStyle name="Input 3 2 4 4 2" xfId="3718" xr:uid="{4243EDCA-249C-4BCA-BC1D-AF4337C87412}"/>
    <cellStyle name="Input 3 2 4 4 2 2" xfId="13577" xr:uid="{D7C8E131-CFFF-42B0-84C9-4F32340612B2}"/>
    <cellStyle name="Input 3 2 4 4 2 3" xfId="9516" xr:uid="{6372101B-CEE4-410C-A3FD-FECAD83AD9A5}"/>
    <cellStyle name="Input 3 2 4 4 2 4" xfId="20221" xr:uid="{FEF57168-9005-4214-8F9E-15FD480C6680}"/>
    <cellStyle name="Input 3 2 4 4 3" xfId="12017" xr:uid="{2FD4B129-5F51-4C84-9FED-04B7AAC6A6B0}"/>
    <cellStyle name="Input 3 2 4 4 4" xfId="6618" xr:uid="{8992B71C-30C7-40F2-B6D3-6290CB2A0ABA}"/>
    <cellStyle name="Input 3 2 4 4 5" xfId="15524" xr:uid="{96A37537-8805-422D-8FB5-E5F0B2416414}"/>
    <cellStyle name="Input 3 2 4 5" xfId="2795" xr:uid="{00000000-0005-0000-0000-00006C010000}"/>
    <cellStyle name="Input 3 2 4 5 2" xfId="5694" xr:uid="{0A4DA855-3D7A-43FC-8EAE-C5CFEE0F69F5}"/>
    <cellStyle name="Input 3 2 4 5 2 2" xfId="14555" xr:uid="{EDB5ECCB-11BE-4083-8165-72DF4D402B35}"/>
    <cellStyle name="Input 3 2 4 5 2 3" xfId="11492" xr:uid="{3110AFD7-E715-482C-8FDA-7E31C95FF8E5}"/>
    <cellStyle name="Input 3 2 4 5 2 4" xfId="21199" xr:uid="{9FC5EFA8-9B59-4576-B44D-DFD4A2ED0172}"/>
    <cellStyle name="Input 3 2 4 5 3" xfId="12995" xr:uid="{2FAE79C4-813A-4D06-B4A2-82AD14823BB3}"/>
    <cellStyle name="Input 3 2 4 5 4" xfId="8594" xr:uid="{6983851C-9B07-442A-AD98-AE8D8062C4B1}"/>
    <cellStyle name="Input 3 2 4 5 5" xfId="19639" xr:uid="{BEF8C060-DFEF-440D-8EB1-ACCF62C70C99}"/>
    <cellStyle name="Input 3 2 4 6" xfId="1039" xr:uid="{00000000-0005-0000-0000-00006D010000}"/>
    <cellStyle name="Input 3 2 4 6 2" xfId="3942" xr:uid="{46C5EDAC-E9BC-4D2C-8FD9-883FB37D2688}"/>
    <cellStyle name="Input 3 2 4 6 2 2" xfId="13640" xr:uid="{667CC90D-0EF8-48D9-BE8D-AE76331274E9}"/>
    <cellStyle name="Input 3 2 4 6 2 3" xfId="9740" xr:uid="{3A30781C-DD79-4653-830E-1633E072E4D8}"/>
    <cellStyle name="Input 3 2 4 6 2 4" xfId="20284" xr:uid="{AA313A8A-7730-487F-9BC2-61765EA80B45}"/>
    <cellStyle name="Input 3 2 4 6 3" xfId="12080" xr:uid="{2B2A74C0-D2DA-4B34-B216-1FF7D2EEE96B}"/>
    <cellStyle name="Input 3 2 4 6 4" xfId="6842" xr:uid="{3EB9738C-C842-4C11-8785-51F3911A0E38}"/>
    <cellStyle name="Input 3 2 4 6 5" xfId="19373" xr:uid="{D22810AC-E7C0-4D77-9B27-3833EFF472BC}"/>
    <cellStyle name="Input 3 2 4 7" xfId="3014" xr:uid="{00000000-0005-0000-0000-00006E010000}"/>
    <cellStyle name="Input 3 2 4 7 2" xfId="5913" xr:uid="{4FCF7E56-E6F4-4A9B-B28B-B11D4C5D7192}"/>
    <cellStyle name="Input 3 2 4 7 2 2" xfId="14774" xr:uid="{708B28C0-4623-4191-ACE3-208D1BF6C07E}"/>
    <cellStyle name="Input 3 2 4 7 2 3" xfId="11711" xr:uid="{85CAD5FA-2C6E-4285-801B-1D06D75706C7}"/>
    <cellStyle name="Input 3 2 4 7 2 4" xfId="21418" xr:uid="{5DC96748-E5CA-441C-BDC0-5676E6CFDCEE}"/>
    <cellStyle name="Input 3 2 4 7 3" xfId="13214" xr:uid="{9EA882DF-4BF3-4A1C-AA5B-D2548C0F9DE8}"/>
    <cellStyle name="Input 3 2 4 7 4" xfId="8813" xr:uid="{54B644A4-2EDC-42C2-A26F-8F6185458DEA}"/>
    <cellStyle name="Input 3 2 4 7 5" xfId="19858" xr:uid="{DC3BE6EB-F3E0-4545-8816-40304B022E1D}"/>
    <cellStyle name="Input 3 2 4 8" xfId="4291" xr:uid="{14BF0B05-2FD5-46D5-8154-F59718B11EB2}"/>
    <cellStyle name="Input 3 2 4 8 2" xfId="13791" xr:uid="{225AE2AA-DE4F-406B-BD8D-5AA1F9E52086}"/>
    <cellStyle name="Input 3 2 4 8 3" xfId="10089" xr:uid="{60D048B0-BE2C-4931-B233-08D35CEB9117}"/>
    <cellStyle name="Input 3 2 4 8 4" xfId="20435" xr:uid="{103B4F3D-C608-4614-9A9F-C1B584CD1B29}"/>
    <cellStyle name="Input 3 2 4 9" xfId="12231" xr:uid="{414ADC7D-ED1C-48F7-8346-C21F8C9184A9}"/>
    <cellStyle name="Input 3 2 5" xfId="2163" xr:uid="{00000000-0005-0000-0000-00006F010000}"/>
    <cellStyle name="Input 3 2 5 10" xfId="7962" xr:uid="{833AACB4-8A89-483C-A0AA-DB3D9A78EDC8}"/>
    <cellStyle name="Input 3 2 5 11" xfId="18328" xr:uid="{7D8C4FDD-7AEB-4424-AC28-EAC382129C0E}"/>
    <cellStyle name="Input 3 2 5 2" xfId="2767" xr:uid="{00000000-0005-0000-0000-000070010000}"/>
    <cellStyle name="Input 3 2 5 2 2" xfId="5666" xr:uid="{95509D7A-C14A-44E3-803E-4046192AF535}"/>
    <cellStyle name="Input 3 2 5 2 2 2" xfId="14527" xr:uid="{AB73D5C9-5BD3-4AE8-8161-2FF2000A66D5}"/>
    <cellStyle name="Input 3 2 5 2 2 3" xfId="11464" xr:uid="{B9F27280-5AF2-4E71-91BE-7B07FFDFAC57}"/>
    <cellStyle name="Input 3 2 5 2 2 4" xfId="21171" xr:uid="{4335D8B9-2601-4A2F-9BC0-B08E8DB2CCA1}"/>
    <cellStyle name="Input 3 2 5 2 3" xfId="12967" xr:uid="{35355ED8-A947-49A6-B1AF-7CE902A47135}"/>
    <cellStyle name="Input 3 2 5 2 4" xfId="8566" xr:uid="{23225FFB-5EB1-4774-8E02-491521EBFA1F}"/>
    <cellStyle name="Input 3 2 5 2 5" xfId="19611" xr:uid="{91161D81-E236-45E7-8F64-8CE44B1E4801}"/>
    <cellStyle name="Input 3 2 5 3" xfId="2877" xr:uid="{00000000-0005-0000-0000-000071010000}"/>
    <cellStyle name="Input 3 2 5 3 2" xfId="5776" xr:uid="{85FF6C6A-D07D-4FCC-A7F4-DCFC602914C6}"/>
    <cellStyle name="Input 3 2 5 3 2 2" xfId="14637" xr:uid="{7A791497-522F-4BB2-B6FF-91F94C7131F4}"/>
    <cellStyle name="Input 3 2 5 3 2 3" xfId="11574" xr:uid="{25F04C85-5C88-411B-A704-8E451D8770AD}"/>
    <cellStyle name="Input 3 2 5 3 2 4" xfId="21281" xr:uid="{B3D634EA-D859-401D-A1FA-B1B9AF886E22}"/>
    <cellStyle name="Input 3 2 5 3 3" xfId="13077" xr:uid="{7BEB872E-9EC4-4BC6-A514-992629EF2B6A}"/>
    <cellStyle name="Input 3 2 5 3 4" xfId="8676" xr:uid="{9400B056-B69D-437C-85FF-554CBEEC3E91}"/>
    <cellStyle name="Input 3 2 5 3 5" xfId="19721" xr:uid="{9BACEAA5-F79B-46A3-98A0-75CE71849C8A}"/>
    <cellStyle name="Input 3 2 5 4" xfId="2981" xr:uid="{00000000-0005-0000-0000-000072010000}"/>
    <cellStyle name="Input 3 2 5 4 2" xfId="5880" xr:uid="{F4E609D9-7B89-4053-B51F-411774533CCC}"/>
    <cellStyle name="Input 3 2 5 4 2 2" xfId="14741" xr:uid="{680452D2-AB21-456A-A28E-66BE238AE9D2}"/>
    <cellStyle name="Input 3 2 5 4 2 3" xfId="11678" xr:uid="{2918505C-3E34-4825-B6B2-C43C06E348BD}"/>
    <cellStyle name="Input 3 2 5 4 2 4" xfId="21385" xr:uid="{14152E69-419F-4813-98F1-8252158E24CE}"/>
    <cellStyle name="Input 3 2 5 4 3" xfId="13181" xr:uid="{793D9CA9-7270-4945-8AB3-7B405C5B1511}"/>
    <cellStyle name="Input 3 2 5 4 4" xfId="8780" xr:uid="{A3C2C832-6496-4919-9BF1-1F2BC658C2B8}"/>
    <cellStyle name="Input 3 2 5 4 5" xfId="19825" xr:uid="{33C87A0A-88DB-435C-B0F3-0B2076681426}"/>
    <cellStyle name="Input 3 2 5 5" xfId="3104" xr:uid="{00000000-0005-0000-0000-000073010000}"/>
    <cellStyle name="Input 3 2 5 5 2" xfId="6003" xr:uid="{431B279A-4D93-457D-BB0D-3A0909B5DC6B}"/>
    <cellStyle name="Input 3 2 5 5 2 2" xfId="14864" xr:uid="{B9DFB603-D19B-4C3E-8470-461EED526E14}"/>
    <cellStyle name="Input 3 2 5 5 2 3" xfId="11801" xr:uid="{F3343492-0932-4EF5-89E9-516BE692FEB1}"/>
    <cellStyle name="Input 3 2 5 5 2 4" xfId="21508" xr:uid="{915787E1-6134-4944-AD83-4DB406BCFC69}"/>
    <cellStyle name="Input 3 2 5 5 3" xfId="13304" xr:uid="{DC541630-49E5-4154-BCBF-8473B847FEC1}"/>
    <cellStyle name="Input 3 2 5 5 4" xfId="8903" xr:uid="{A99A350A-DDD0-4583-9A58-D7A5D87C12A1}"/>
    <cellStyle name="Input 3 2 5 5 5" xfId="19948" xr:uid="{2E335C8B-2BE8-41DC-A61B-671F093DB003}"/>
    <cellStyle name="Input 3 2 5 6" xfId="3176" xr:uid="{00000000-0005-0000-0000-000074010000}"/>
    <cellStyle name="Input 3 2 5 6 2" xfId="6075" xr:uid="{FB219AA1-FC11-46F7-B7A8-AD27B5AF5A67}"/>
    <cellStyle name="Input 3 2 5 6 2 2" xfId="14936" xr:uid="{A959363B-C30B-4E62-B392-A02250F3CC6C}"/>
    <cellStyle name="Input 3 2 5 6 2 3" xfId="11873" xr:uid="{3CB541AC-9BDE-437E-9463-88EB8CBF3C65}"/>
    <cellStyle name="Input 3 2 5 6 2 4" xfId="21580" xr:uid="{AD7AE6BB-15D0-402D-8B98-F8524D9D9B00}"/>
    <cellStyle name="Input 3 2 5 6 3" xfId="13376" xr:uid="{2BC99589-63E0-45E1-901A-F4011D75DB9A}"/>
    <cellStyle name="Input 3 2 5 6 4" xfId="8975" xr:uid="{4B87983F-C052-4869-A0A5-9C4568F34EA4}"/>
    <cellStyle name="Input 3 2 5 6 5" xfId="20020" xr:uid="{99408596-E918-41AF-84E7-63ED29066C67}"/>
    <cellStyle name="Input 3 2 5 7" xfId="3253" xr:uid="{00000000-0005-0000-0000-000075010000}"/>
    <cellStyle name="Input 3 2 5 7 2" xfId="6152" xr:uid="{58FD5533-D765-4C4B-92F9-FC61ABEBC8D1}"/>
    <cellStyle name="Input 3 2 5 7 2 2" xfId="15013" xr:uid="{51F1B358-5F21-4146-8220-26C34343968E}"/>
    <cellStyle name="Input 3 2 5 7 2 3" xfId="11950" xr:uid="{1B37BA78-623F-4E41-B6FA-3A0DB47A4B55}"/>
    <cellStyle name="Input 3 2 5 7 2 4" xfId="21657" xr:uid="{E31D1C51-BD4B-48B3-A447-235F3F47693C}"/>
    <cellStyle name="Input 3 2 5 7 3" xfId="13453" xr:uid="{70983E92-9F32-4D40-987C-A2365B9AB48F}"/>
    <cellStyle name="Input 3 2 5 7 4" xfId="9052" xr:uid="{E70F0532-54FF-49D7-83C4-7CAB6CD8EEC3}"/>
    <cellStyle name="Input 3 2 5 7 5" xfId="20097" xr:uid="{81DA313F-BDF6-4A4D-AF5C-57EE5A92BFB8}"/>
    <cellStyle name="Input 3 2 5 8" xfId="5062" xr:uid="{08A375FE-297A-4CFA-9793-9C5237330691}"/>
    <cellStyle name="Input 3 2 5 8 2" xfId="13923" xr:uid="{07B3512C-44B3-48D7-A0F5-C5A997F11A71}"/>
    <cellStyle name="Input 3 2 5 8 3" xfId="10860" xr:uid="{FF17A9F6-B5D8-4321-88BB-FE0FCA8EC7C1}"/>
    <cellStyle name="Input 3 2 5 8 4" xfId="20567" xr:uid="{BFAED943-7E31-4E69-B1AC-86920EC7E79B}"/>
    <cellStyle name="Input 3 2 5 9" xfId="12363" xr:uid="{566532FE-53DB-4F7F-A512-1863F1CBB44B}"/>
    <cellStyle name="Input 3 2 6" xfId="1556" xr:uid="{00000000-0005-0000-0000-000076010000}"/>
    <cellStyle name="Input 3 2 6 10" xfId="7359" xr:uid="{4322B26D-D7B5-480D-9D73-F5657B86128C}"/>
    <cellStyle name="Input 3 2 6 11" xfId="18870" xr:uid="{D2A458FD-62BD-4F23-B948-108BF8CE07F4}"/>
    <cellStyle name="Input 3 2 6 2" xfId="2388" xr:uid="{00000000-0005-0000-0000-000077010000}"/>
    <cellStyle name="Input 3 2 6 2 2" xfId="5287" xr:uid="{AE20AC68-7B17-4878-90D2-636CE4934188}"/>
    <cellStyle name="Input 3 2 6 2 2 2" xfId="14148" xr:uid="{9F378DD5-117F-425F-A26D-8A9527997BF7}"/>
    <cellStyle name="Input 3 2 6 2 2 3" xfId="11085" xr:uid="{92E396D3-5C99-411A-8FE4-19BE03D45C79}"/>
    <cellStyle name="Input 3 2 6 2 2 4" xfId="20792" xr:uid="{182191E3-4CFE-48C9-9F6A-49C6CAAB6B36}"/>
    <cellStyle name="Input 3 2 6 2 3" xfId="12588" xr:uid="{F463F614-E88F-4F6F-A7A2-09D74854AF02}"/>
    <cellStyle name="Input 3 2 6 2 4" xfId="8187" xr:uid="{32186B3A-D229-499A-B9A7-2005A6744851}"/>
    <cellStyle name="Input 3 2 6 2 5" xfId="17085" xr:uid="{C4B19A3C-AC13-4AA2-8C17-E1680C738DC5}"/>
    <cellStyle name="Input 3 2 6 3" xfId="2283" xr:uid="{00000000-0005-0000-0000-000078010000}"/>
    <cellStyle name="Input 3 2 6 3 2" xfId="5182" xr:uid="{1495E92B-18A2-4FCF-B828-062466022E49}"/>
    <cellStyle name="Input 3 2 6 3 2 2" xfId="14043" xr:uid="{83BB33BE-BAF1-4866-B83A-A3C724FEB34A}"/>
    <cellStyle name="Input 3 2 6 3 2 3" xfId="10980" xr:uid="{540EB022-04A1-455D-831B-6105B71B4F14}"/>
    <cellStyle name="Input 3 2 6 3 2 4" xfId="20687" xr:uid="{B3D2A995-D35A-4694-BF3D-26ACA7D02A84}"/>
    <cellStyle name="Input 3 2 6 3 3" xfId="12483" xr:uid="{EE2967B6-B02F-4C8A-94BA-A2DA13ABB038}"/>
    <cellStyle name="Input 3 2 6 3 4" xfId="8082" xr:uid="{76F231E2-AA51-4FFC-AB55-67915106460E}"/>
    <cellStyle name="Input 3 2 6 3 5" xfId="19320" xr:uid="{E5CABBAC-CE17-4A9D-9F33-C902F186AA5B}"/>
    <cellStyle name="Input 3 2 6 4" xfId="2198" xr:uid="{00000000-0005-0000-0000-000079010000}"/>
    <cellStyle name="Input 3 2 6 4 2" xfId="5097" xr:uid="{32AAF2DA-5E71-4474-A2C4-49C458A5FF1C}"/>
    <cellStyle name="Input 3 2 6 4 2 2" xfId="13958" xr:uid="{BA53514A-E512-4CD4-9634-EFF906B2A3DD}"/>
    <cellStyle name="Input 3 2 6 4 2 3" xfId="10895" xr:uid="{4F277FB0-85D3-4E1B-8EA1-E97FB80645D3}"/>
    <cellStyle name="Input 3 2 6 4 2 4" xfId="20602" xr:uid="{C0BCB931-5B7D-418A-B0AC-031CA59D3FD4}"/>
    <cellStyle name="Input 3 2 6 4 3" xfId="12398" xr:uid="{C45DFA4C-238D-41DE-B110-B8B2E6C5FCB3}"/>
    <cellStyle name="Input 3 2 6 4 4" xfId="7997" xr:uid="{8F17A795-7E91-46DF-9DFD-B0F0F78D379A}"/>
    <cellStyle name="Input 3 2 6 4 5" xfId="18071" xr:uid="{ED04FA09-A43E-4AA8-BE06-CB0C2115BF67}"/>
    <cellStyle name="Input 3 2 6 5" xfId="784" xr:uid="{00000000-0005-0000-0000-00007A010000}"/>
    <cellStyle name="Input 3 2 6 5 2" xfId="3687" xr:uid="{83E97F49-FCF3-41F3-AABF-7FDB58621669}"/>
    <cellStyle name="Input 3 2 6 5 2 2" xfId="13550" xr:uid="{523F2A1D-E528-4E12-9320-9B28BEA7E5D0}"/>
    <cellStyle name="Input 3 2 6 5 2 3" xfId="9485" xr:uid="{0357CD16-7805-4514-B9B8-554ED7E164A0}"/>
    <cellStyle name="Input 3 2 6 5 2 4" xfId="20194" xr:uid="{336E67C3-3B5B-4148-B429-58F200DDC102}"/>
    <cellStyle name="Input 3 2 6 5 3" xfId="11990" xr:uid="{304B8EBD-0869-4AC0-9313-32081E09250E}"/>
    <cellStyle name="Input 3 2 6 5 4" xfId="6587" xr:uid="{A60B9780-DCDF-46FA-9768-5CF4CAE190A7}"/>
    <cellStyle name="Input 3 2 6 5 5" xfId="15685" xr:uid="{A608FB0E-549F-4BFA-A363-6FF870281C2E}"/>
    <cellStyle name="Input 3 2 6 6" xfId="2270" xr:uid="{00000000-0005-0000-0000-00007B010000}"/>
    <cellStyle name="Input 3 2 6 6 2" xfId="5169" xr:uid="{DBC4B767-66FB-464E-B358-84DC886DADAC}"/>
    <cellStyle name="Input 3 2 6 6 2 2" xfId="14030" xr:uid="{3476FF7B-382E-4EB5-BF9F-5A43FECA16BD}"/>
    <cellStyle name="Input 3 2 6 6 2 3" xfId="10967" xr:uid="{E7AEA623-4BB8-4973-886B-A119F2E095E0}"/>
    <cellStyle name="Input 3 2 6 6 2 4" xfId="20674" xr:uid="{0CF3B437-3299-4FEE-A7AF-6024219C6E61}"/>
    <cellStyle name="Input 3 2 6 6 3" xfId="12470" xr:uid="{89DCF0A7-E1DE-458A-A4B6-53CC20CC8556}"/>
    <cellStyle name="Input 3 2 6 6 4" xfId="8069" xr:uid="{BCAD34F2-1A5C-4011-A5FD-3FC6A5B3FA22}"/>
    <cellStyle name="Input 3 2 6 6 5" xfId="15131" xr:uid="{77EFE023-BDF9-4FCB-8E4D-868FC9C6966D}"/>
    <cellStyle name="Input 3 2 6 7" xfId="811" xr:uid="{00000000-0005-0000-0000-00007C010000}"/>
    <cellStyle name="Input 3 2 6 7 2" xfId="3714" xr:uid="{5C7383C4-6D46-48C2-B5F0-A8CD66437FD6}"/>
    <cellStyle name="Input 3 2 6 7 2 2" xfId="13573" xr:uid="{621D384D-D71D-4BAA-9CCA-CA8E505B7096}"/>
    <cellStyle name="Input 3 2 6 7 2 3" xfId="9512" xr:uid="{04E4522B-ABB5-499A-B800-2844C83E6B5F}"/>
    <cellStyle name="Input 3 2 6 7 2 4" xfId="20217" xr:uid="{DC4DB40B-65D8-4D65-BAAC-7262F83DC836}"/>
    <cellStyle name="Input 3 2 6 7 3" xfId="12013" xr:uid="{68C4AACC-73C8-4A2E-B982-B5E7E9A10267}"/>
    <cellStyle name="Input 3 2 6 7 4" xfId="6614" xr:uid="{6CA489A6-9958-475A-85ED-8A549FCB33D7}"/>
    <cellStyle name="Input 3 2 6 7 5" xfId="17049" xr:uid="{3D9230D2-C017-4A45-927B-81B66F7AB9EC}"/>
    <cellStyle name="Input 3 2 6 8" xfId="4459" xr:uid="{EE671C84-AB35-4235-BE86-4ECDDAA158CE}"/>
    <cellStyle name="Input 3 2 6 8 2" xfId="13823" xr:uid="{10B6EA07-DB99-41E1-9910-FCE745C3E27F}"/>
    <cellStyle name="Input 3 2 6 8 3" xfId="10257" xr:uid="{ED783259-3428-4355-BB9B-F9A981D3ADA6}"/>
    <cellStyle name="Input 3 2 6 8 4" xfId="20467" xr:uid="{18E67B54-9257-4AD0-B210-6E09FBFB4CC4}"/>
    <cellStyle name="Input 3 2 6 9" xfId="12263" xr:uid="{71BBF6A8-B340-4262-9B49-95D062106280}"/>
    <cellStyle name="Input 3 2 7" xfId="944" xr:uid="{00000000-0005-0000-0000-00007D010000}"/>
    <cellStyle name="Input 3 2 7 2" xfId="3847" xr:uid="{ABC11328-08AA-4A77-A2C8-E26875DE5E19}"/>
    <cellStyle name="Input 3 2 7 2 2" xfId="13624" xr:uid="{B326C47E-888E-424C-A4D2-440683B02E1B}"/>
    <cellStyle name="Input 3 2 7 2 3" xfId="9645" xr:uid="{FB32D1FF-817D-4BC6-8489-0019C5A971FF}"/>
    <cellStyle name="Input 3 2 7 2 4" xfId="20268" xr:uid="{85379117-0068-46F9-AF22-837C60304DB1}"/>
    <cellStyle name="Input 3 2 7 3" xfId="12064" xr:uid="{C73567FF-E83C-4F4E-B643-E280809DC418}"/>
    <cellStyle name="Input 3 2 7 4" xfId="6747" xr:uid="{E7DAD86B-7EC8-4373-AEED-256B2B02F625}"/>
    <cellStyle name="Input 3 2 7 5" xfId="15563" xr:uid="{C10BFCDA-CCF2-462A-A60F-9CEE782CA84D}"/>
    <cellStyle name="Input 3 2 8" xfId="1060" xr:uid="{00000000-0005-0000-0000-00007E010000}"/>
    <cellStyle name="Input 3 2 8 2" xfId="3963" xr:uid="{4A830739-3069-4538-9985-892F6DE77646}"/>
    <cellStyle name="Input 3 2 8 2 2" xfId="13661" xr:uid="{95E9231D-355E-4EF2-9084-A8B90B899C52}"/>
    <cellStyle name="Input 3 2 8 2 3" xfId="9761" xr:uid="{76F94584-2135-4760-84FF-BD11180F2E76}"/>
    <cellStyle name="Input 3 2 8 2 4" xfId="20305" xr:uid="{908F3F0E-34A7-4699-AFE9-34957BED7FDF}"/>
    <cellStyle name="Input 3 2 8 3" xfId="12101" xr:uid="{E0B42AB9-EA8A-4FCC-AAA8-FE8330091199}"/>
    <cellStyle name="Input 3 2 8 4" xfId="6863" xr:uid="{8E1C9DAB-C40E-4C83-989E-75560C788BE8}"/>
    <cellStyle name="Input 3 2 8 5" xfId="16764" xr:uid="{1FEE1334-DBA2-4574-9148-E3AD650E7427}"/>
    <cellStyle name="Input 3 2 9" xfId="2545" xr:uid="{00000000-0005-0000-0000-00007F010000}"/>
    <cellStyle name="Input 3 2 9 2" xfId="5444" xr:uid="{9FC8CAD3-BC8B-4FF6-B2CC-C384B61919E7}"/>
    <cellStyle name="Input 3 2 9 2 2" xfId="14305" xr:uid="{5E99C0C2-0BE2-4B99-AE45-BDD45CA300D6}"/>
    <cellStyle name="Input 3 2 9 2 3" xfId="11242" xr:uid="{03C8FBA0-1C00-4898-8AFA-63235500D46B}"/>
    <cellStyle name="Input 3 2 9 2 4" xfId="20949" xr:uid="{9132B3A6-C32D-4222-921D-0CE8EB2ACB83}"/>
    <cellStyle name="Input 3 2 9 3" xfId="12745" xr:uid="{21D789A7-6CD4-43F1-8421-9BB01E4CE92D}"/>
    <cellStyle name="Input 3 2 9 4" xfId="8344" xr:uid="{438A6883-7686-42B9-9950-7AC9CB7DAD31}"/>
    <cellStyle name="Input 3 2 9 5" xfId="17442" xr:uid="{1FC83190-FD9C-4BFF-9971-C3047CAED982}"/>
    <cellStyle name="Input 3 3" xfId="1768" xr:uid="{00000000-0005-0000-0000-000080010000}"/>
    <cellStyle name="Input 3 3 10" xfId="4667" xr:uid="{D4604AF7-4009-48CA-A6F3-DA369A1E75CB}"/>
    <cellStyle name="Input 3 3 10 2" xfId="13856" xr:uid="{59FE8D9C-F9D7-4D5C-82A5-4D2DC4DAAC60}"/>
    <cellStyle name="Input 3 3 10 3" xfId="10465" xr:uid="{974FE376-DBAB-4558-8AF9-2A8D46149CC3}"/>
    <cellStyle name="Input 3 3 10 4" xfId="20500" xr:uid="{E5692CDE-7B85-49C9-8BF7-B766D0F3482E}"/>
    <cellStyle name="Input 3 3 11" xfId="12296" xr:uid="{9BCC1F5A-B891-40AB-8709-3564344DCBED}"/>
    <cellStyle name="Input 3 3 12" xfId="7567" xr:uid="{72FCBEA0-9369-4E0A-AC50-ABF8BA179AC5}"/>
    <cellStyle name="Input 3 3 13" xfId="19253" xr:uid="{C2CE0E8C-D405-4CCC-A883-4DB5BDD779BA}"/>
    <cellStyle name="Input 3 3 2" xfId="2148" xr:uid="{00000000-0005-0000-0000-000081010000}"/>
    <cellStyle name="Input 3 3 2 10" xfId="7947" xr:uid="{FA3D6DA3-93AE-4312-860E-816C2DB855B1}"/>
    <cellStyle name="Input 3 3 2 11" xfId="15989" xr:uid="{F3313826-6B13-4505-B90C-57E7E61636B8}"/>
    <cellStyle name="Input 3 3 2 2" xfId="2752" xr:uid="{00000000-0005-0000-0000-000082010000}"/>
    <cellStyle name="Input 3 3 2 2 2" xfId="5651" xr:uid="{EDD9257A-44F5-46DB-AD62-76749DF8AEFE}"/>
    <cellStyle name="Input 3 3 2 2 2 2" xfId="14512" xr:uid="{2403CE98-6D32-4987-82BD-898CD8728E4D}"/>
    <cellStyle name="Input 3 3 2 2 2 3" xfId="11449" xr:uid="{0F3A575B-6563-4344-BD42-E5F5453278A1}"/>
    <cellStyle name="Input 3 3 2 2 2 4" xfId="21156" xr:uid="{5EE034DC-BD51-4B87-8A78-5FD4107D3D65}"/>
    <cellStyle name="Input 3 3 2 2 3" xfId="12952" xr:uid="{B8F5E68E-0092-435D-B979-0B552DFC096E}"/>
    <cellStyle name="Input 3 3 2 2 4" xfId="8551" xr:uid="{C0B90576-C640-4B1A-B359-F560EB8BB234}"/>
    <cellStyle name="Input 3 3 2 2 5" xfId="19596" xr:uid="{F859D7A5-ABAF-4D8A-8DFD-B002798A51C2}"/>
    <cellStyle name="Input 3 3 2 3" xfId="2862" xr:uid="{00000000-0005-0000-0000-000083010000}"/>
    <cellStyle name="Input 3 3 2 3 2" xfId="5761" xr:uid="{12556526-3E94-4DFE-9F18-2491E171A9E8}"/>
    <cellStyle name="Input 3 3 2 3 2 2" xfId="14622" xr:uid="{34D0DA00-82CE-46F3-9105-DD0458EEA939}"/>
    <cellStyle name="Input 3 3 2 3 2 3" xfId="11559" xr:uid="{49C1FFD3-6071-48FC-A949-96848FF27C0A}"/>
    <cellStyle name="Input 3 3 2 3 2 4" xfId="21266" xr:uid="{CC9B5339-A61C-4764-B8F9-C9A77C2EA542}"/>
    <cellStyle name="Input 3 3 2 3 3" xfId="13062" xr:uid="{52EDA1C7-10D1-49A4-9AF3-C404ADA504B9}"/>
    <cellStyle name="Input 3 3 2 3 4" xfId="8661" xr:uid="{8FC25C21-3E31-4C72-AF30-54154B812115}"/>
    <cellStyle name="Input 3 3 2 3 5" xfId="19706" xr:uid="{DEDFBF1F-27EE-40E1-8178-0C4E1AA88CE4}"/>
    <cellStyle name="Input 3 3 2 4" xfId="2966" xr:uid="{00000000-0005-0000-0000-000084010000}"/>
    <cellStyle name="Input 3 3 2 4 2" xfId="5865" xr:uid="{4035F363-B400-413F-B183-1D589E173FCB}"/>
    <cellStyle name="Input 3 3 2 4 2 2" xfId="14726" xr:uid="{E1F88FAB-5CB0-47B7-B01E-27E7650F7D4B}"/>
    <cellStyle name="Input 3 3 2 4 2 3" xfId="11663" xr:uid="{8807B201-4F76-42AE-AFB9-7E49C34413DF}"/>
    <cellStyle name="Input 3 3 2 4 2 4" xfId="21370" xr:uid="{F92E783E-D809-4D29-BF09-F151C9752AF4}"/>
    <cellStyle name="Input 3 3 2 4 3" xfId="13166" xr:uid="{1F1555CB-45E8-4977-8150-F6338EA7BA86}"/>
    <cellStyle name="Input 3 3 2 4 4" xfId="8765" xr:uid="{19CB493D-C686-46AD-ACFA-C626338A9D3A}"/>
    <cellStyle name="Input 3 3 2 4 5" xfId="19810" xr:uid="{0732EEAE-CAA2-4E78-BC11-15F434DAF68B}"/>
    <cellStyle name="Input 3 3 2 5" xfId="3089" xr:uid="{00000000-0005-0000-0000-000085010000}"/>
    <cellStyle name="Input 3 3 2 5 2" xfId="5988" xr:uid="{FC8E0BD9-F4F4-4E41-8025-154A218B3A0D}"/>
    <cellStyle name="Input 3 3 2 5 2 2" xfId="14849" xr:uid="{D7AF600A-C3D5-48E4-ABF7-0516D22A54E4}"/>
    <cellStyle name="Input 3 3 2 5 2 3" xfId="11786" xr:uid="{803A6B9E-FC15-4D23-8758-A9153761C78C}"/>
    <cellStyle name="Input 3 3 2 5 2 4" xfId="21493" xr:uid="{60893F3C-9A49-41FE-A8B4-55C220EECA68}"/>
    <cellStyle name="Input 3 3 2 5 3" xfId="13289" xr:uid="{F27B3AB8-5331-43D5-A3B1-11F7CF418A58}"/>
    <cellStyle name="Input 3 3 2 5 4" xfId="8888" xr:uid="{F2C2D0C8-12DE-424E-8A3C-E53DEE4D8449}"/>
    <cellStyle name="Input 3 3 2 5 5" xfId="19933" xr:uid="{25BBA05E-B5CF-49AF-8B3A-202E6180D626}"/>
    <cellStyle name="Input 3 3 2 6" xfId="3161" xr:uid="{00000000-0005-0000-0000-000086010000}"/>
    <cellStyle name="Input 3 3 2 6 2" xfId="6060" xr:uid="{E2BE5121-BFDC-4384-BCCE-DEB4B71883CA}"/>
    <cellStyle name="Input 3 3 2 6 2 2" xfId="14921" xr:uid="{CE920B97-4D04-4DE2-AC5A-7F1BCD85A90D}"/>
    <cellStyle name="Input 3 3 2 6 2 3" xfId="11858" xr:uid="{AFCEF86E-C226-4225-BE21-1BF407370D1E}"/>
    <cellStyle name="Input 3 3 2 6 2 4" xfId="21565" xr:uid="{9D46176C-7451-4824-A5E8-81D8E11F312C}"/>
    <cellStyle name="Input 3 3 2 6 3" xfId="13361" xr:uid="{55322AC2-D1DD-4D02-94C2-7058DCE84A9E}"/>
    <cellStyle name="Input 3 3 2 6 4" xfId="8960" xr:uid="{037ACC98-67FF-4074-84F7-7C67E6ABDEEF}"/>
    <cellStyle name="Input 3 3 2 6 5" xfId="20005" xr:uid="{614336C9-8A3E-4BB4-AE3C-A283372399E5}"/>
    <cellStyle name="Input 3 3 2 7" xfId="3238" xr:uid="{00000000-0005-0000-0000-000087010000}"/>
    <cellStyle name="Input 3 3 2 7 2" xfId="6137" xr:uid="{BDA9266D-A549-44F0-B2F8-B5FB3368BDA3}"/>
    <cellStyle name="Input 3 3 2 7 2 2" xfId="14998" xr:uid="{6DF830C3-3B7F-40BE-A788-028B59E0A07B}"/>
    <cellStyle name="Input 3 3 2 7 2 3" xfId="11935" xr:uid="{1FBDACE9-EE4E-43DC-A814-DEC9160B5817}"/>
    <cellStyle name="Input 3 3 2 7 2 4" xfId="21642" xr:uid="{6FBFD03E-8D03-483D-B402-C6BEEED9BCAC}"/>
    <cellStyle name="Input 3 3 2 7 3" xfId="13438" xr:uid="{D6D307FC-BCF5-4878-BAC6-F0F4E382F79F}"/>
    <cellStyle name="Input 3 3 2 7 4" xfId="9037" xr:uid="{F795D629-3807-468D-BEB9-16E1439FACE3}"/>
    <cellStyle name="Input 3 3 2 7 5" xfId="20082" xr:uid="{244C161B-C1A3-47EF-8CFB-372E903A677E}"/>
    <cellStyle name="Input 3 3 2 8" xfId="5047" xr:uid="{126179AA-D5D2-46A9-AA0B-098366A0F202}"/>
    <cellStyle name="Input 3 3 2 8 2" xfId="13908" xr:uid="{CD76DDFE-4E8E-492B-996A-4A77E6410E73}"/>
    <cellStyle name="Input 3 3 2 8 3" xfId="10845" xr:uid="{2539D95E-50CA-410E-8CA6-6106CD6D3213}"/>
    <cellStyle name="Input 3 3 2 8 4" xfId="20552" xr:uid="{C9FA592D-3828-41BA-A868-D5B8F182467F}"/>
    <cellStyle name="Input 3 3 2 9" xfId="12348" xr:uid="{10176B32-461B-4D08-A1C4-F71032228D5B}"/>
    <cellStyle name="Input 3 3 3" xfId="2125" xr:uid="{00000000-0005-0000-0000-000088010000}"/>
    <cellStyle name="Input 3 3 3 10" xfId="7924" xr:uid="{F387C644-C1F4-4B43-8C88-3093FD876A5F}"/>
    <cellStyle name="Input 3 3 3 11" xfId="19180" xr:uid="{60F735FB-3A11-4A13-B36F-93DB8D6EB5A6}"/>
    <cellStyle name="Input 3 3 3 2" xfId="2729" xr:uid="{00000000-0005-0000-0000-000089010000}"/>
    <cellStyle name="Input 3 3 3 2 2" xfId="5628" xr:uid="{2DE1E825-E50B-4D36-AC81-7F1AAB8A7DC8}"/>
    <cellStyle name="Input 3 3 3 2 2 2" xfId="14489" xr:uid="{9E75229C-EB94-4BCA-A94D-E454B0C67932}"/>
    <cellStyle name="Input 3 3 3 2 2 3" xfId="11426" xr:uid="{BCDC8791-860D-4997-8564-DB5643FF1236}"/>
    <cellStyle name="Input 3 3 3 2 2 4" xfId="21133" xr:uid="{10EE7BD0-D515-4B03-816B-AB1EF30D312A}"/>
    <cellStyle name="Input 3 3 3 2 3" xfId="12929" xr:uid="{DBAB7DFD-53FE-41D2-A929-C1F3605D78AD}"/>
    <cellStyle name="Input 3 3 3 2 4" xfId="8528" xr:uid="{6FD28880-5EA2-45BB-A570-CF32F2232E60}"/>
    <cellStyle name="Input 3 3 3 2 5" xfId="19573" xr:uid="{41FBF011-F8A9-43AF-BF32-CC14691522E2}"/>
    <cellStyle name="Input 3 3 3 3" xfId="2839" xr:uid="{00000000-0005-0000-0000-00008A010000}"/>
    <cellStyle name="Input 3 3 3 3 2" xfId="5738" xr:uid="{D34E3205-8DDC-4135-A7D0-74676CDC35B9}"/>
    <cellStyle name="Input 3 3 3 3 2 2" xfId="14599" xr:uid="{95C8D3FB-9310-45CB-81B4-F98E09CA4958}"/>
    <cellStyle name="Input 3 3 3 3 2 3" xfId="11536" xr:uid="{4008EDC2-851C-4453-8F1A-3141AF39CCD3}"/>
    <cellStyle name="Input 3 3 3 3 2 4" xfId="21243" xr:uid="{1CC6D58F-47A8-44F8-A42B-5277C7DC83AA}"/>
    <cellStyle name="Input 3 3 3 3 3" xfId="13039" xr:uid="{971F32BD-C9D7-46A9-9E5A-9A001C284AC1}"/>
    <cellStyle name="Input 3 3 3 3 4" xfId="8638" xr:uid="{7903A557-2354-48B8-962B-03CDA863F9A6}"/>
    <cellStyle name="Input 3 3 3 3 5" xfId="19683" xr:uid="{511213E3-E350-41CD-9A04-D2244786ED9F}"/>
    <cellStyle name="Input 3 3 3 4" xfId="2943" xr:uid="{00000000-0005-0000-0000-00008B010000}"/>
    <cellStyle name="Input 3 3 3 4 2" xfId="5842" xr:uid="{EB17B2ED-B847-489A-B08A-7CBD3703EFA5}"/>
    <cellStyle name="Input 3 3 3 4 2 2" xfId="14703" xr:uid="{60AC2D66-1F9A-497D-9FE7-9537085F21FE}"/>
    <cellStyle name="Input 3 3 3 4 2 3" xfId="11640" xr:uid="{24878DE4-8CC4-4FB4-97A3-CD038678405A}"/>
    <cellStyle name="Input 3 3 3 4 2 4" xfId="21347" xr:uid="{ADD18555-B052-41CA-9F91-81A7C04D92F1}"/>
    <cellStyle name="Input 3 3 3 4 3" xfId="13143" xr:uid="{413AF55E-3DB6-45F5-B7F9-13F81870625C}"/>
    <cellStyle name="Input 3 3 3 4 4" xfId="8742" xr:uid="{CECDC68C-5953-4F33-86DA-D5D1A1209A31}"/>
    <cellStyle name="Input 3 3 3 4 5" xfId="19787" xr:uid="{3B46B25E-16BC-4C4C-B802-35997E2C3731}"/>
    <cellStyle name="Input 3 3 3 5" xfId="3066" xr:uid="{00000000-0005-0000-0000-00008C010000}"/>
    <cellStyle name="Input 3 3 3 5 2" xfId="5965" xr:uid="{81DC33E0-96AC-4D69-AE3C-1F88C577FC60}"/>
    <cellStyle name="Input 3 3 3 5 2 2" xfId="14826" xr:uid="{63E26B54-76DB-4E3E-9026-2110A977AA54}"/>
    <cellStyle name="Input 3 3 3 5 2 3" xfId="11763" xr:uid="{C6ED5E34-65B3-4A9A-85F8-CC7931DF3FD8}"/>
    <cellStyle name="Input 3 3 3 5 2 4" xfId="21470" xr:uid="{902D8977-F217-4C92-B342-EADC7B9F2C2A}"/>
    <cellStyle name="Input 3 3 3 5 3" xfId="13266" xr:uid="{C7E414AE-A606-497C-B69F-0E3B953F2B36}"/>
    <cellStyle name="Input 3 3 3 5 4" xfId="8865" xr:uid="{CA2B4256-1657-4886-A96E-83980D4509E9}"/>
    <cellStyle name="Input 3 3 3 5 5" xfId="19910" xr:uid="{87E201AD-A2E4-4A53-99C0-4C6E649C0BD0}"/>
    <cellStyle name="Input 3 3 3 6" xfId="854" xr:uid="{00000000-0005-0000-0000-00008D010000}"/>
    <cellStyle name="Input 3 3 3 6 2" xfId="3757" xr:uid="{8E59F655-DC52-4C18-80AE-CBEEDA9A1E5E}"/>
    <cellStyle name="Input 3 3 3 6 2 2" xfId="13609" xr:uid="{5962E481-E45D-471E-B613-541558555663}"/>
    <cellStyle name="Input 3 3 3 6 2 3" xfId="9555" xr:uid="{A6FE4BAD-A450-47AD-AD45-173FAB06707B}"/>
    <cellStyle name="Input 3 3 3 6 2 4" xfId="20253" xr:uid="{7134614C-CE9A-4975-91B6-E78DDF934B8B}"/>
    <cellStyle name="Input 3 3 3 6 3" xfId="12049" xr:uid="{84E76908-907B-480C-83DB-72B190852B0A}"/>
    <cellStyle name="Input 3 3 3 6 4" xfId="6657" xr:uid="{46BA899D-7020-4929-BF71-08611E579D9B}"/>
    <cellStyle name="Input 3 3 3 6 5" xfId="17274" xr:uid="{C6C4C974-6D3D-4D16-BA6C-007B4161DEEF}"/>
    <cellStyle name="Input 3 3 3 7" xfId="3215" xr:uid="{00000000-0005-0000-0000-00008E010000}"/>
    <cellStyle name="Input 3 3 3 7 2" xfId="6114" xr:uid="{40B59F58-6D1A-47A3-8447-9070789F716A}"/>
    <cellStyle name="Input 3 3 3 7 2 2" xfId="14975" xr:uid="{DA43E37C-F072-4F05-A4C2-B33369BCD922}"/>
    <cellStyle name="Input 3 3 3 7 2 3" xfId="11912" xr:uid="{FEA11B3D-4C12-452E-9FCC-BE1FBAE56777}"/>
    <cellStyle name="Input 3 3 3 7 2 4" xfId="21619" xr:uid="{371725E8-FE02-47B2-97A0-1E69A53CFD10}"/>
    <cellStyle name="Input 3 3 3 7 3" xfId="13415" xr:uid="{C9C2F2CE-A1A3-424C-B9A0-5EBC594233AA}"/>
    <cellStyle name="Input 3 3 3 7 4" xfId="9014" xr:uid="{8195773F-41CC-4824-BC44-54E9E15DB3EA}"/>
    <cellStyle name="Input 3 3 3 7 5" xfId="20059" xr:uid="{146BD117-C49F-4A77-8A5F-960F09FEA0BE}"/>
    <cellStyle name="Input 3 3 3 8" xfId="5024" xr:uid="{E5538451-2034-4655-8ED1-58D87B692757}"/>
    <cellStyle name="Input 3 3 3 8 2" xfId="13885" xr:uid="{4E6C28CC-E400-4FF9-B771-4A4EE2FBACD6}"/>
    <cellStyle name="Input 3 3 3 8 3" xfId="10822" xr:uid="{CD4CE0DB-6599-4290-A3AE-4FFD6B89C943}"/>
    <cellStyle name="Input 3 3 3 8 4" xfId="20529" xr:uid="{958F9ECD-9861-43D1-9194-18C3C6038154}"/>
    <cellStyle name="Input 3 3 3 9" xfId="12325" xr:uid="{3BF3E3DF-203A-48F6-967B-A1B885511338}"/>
    <cellStyle name="Input 3 3 4" xfId="2359" xr:uid="{00000000-0005-0000-0000-00008F010000}"/>
    <cellStyle name="Input 3 3 4 2" xfId="5258" xr:uid="{63CD9810-5B7A-4E2D-B58D-3F752768CD4A}"/>
    <cellStyle name="Input 3 3 4 2 2" xfId="14119" xr:uid="{60A1E8EE-D778-43A3-AC4E-2E63EEA29F31}"/>
    <cellStyle name="Input 3 3 4 2 3" xfId="11056" xr:uid="{FAEC6C5A-76E7-4D18-98C8-D63F9C9AD12C}"/>
    <cellStyle name="Input 3 3 4 2 4" xfId="20763" xr:uid="{529D29C2-358F-40D3-8C4E-70D664E75F91}"/>
    <cellStyle name="Input 3 3 4 3" xfId="12559" xr:uid="{0A1372C5-B31C-4357-8E6C-6989013312A8}"/>
    <cellStyle name="Input 3 3 4 4" xfId="8158" xr:uid="{D46F96C5-CD1E-4BDE-A9A3-466AD2A10551}"/>
    <cellStyle name="Input 3 3 4 5" xfId="16868" xr:uid="{8DAE81B4-ECD2-45B8-B669-F78D3EFDB03F}"/>
    <cellStyle name="Input 3 3 5" xfId="2370" xr:uid="{00000000-0005-0000-0000-000090010000}"/>
    <cellStyle name="Input 3 3 5 2" xfId="5269" xr:uid="{55FB59FA-6A73-4B76-AF2E-9F3FF538CD32}"/>
    <cellStyle name="Input 3 3 5 2 2" xfId="14130" xr:uid="{2C131EFC-D1EE-4628-9C3D-F5B2EB0E8BE2}"/>
    <cellStyle name="Input 3 3 5 2 3" xfId="11067" xr:uid="{F955A409-107D-473C-BEC7-C37210DD8AFE}"/>
    <cellStyle name="Input 3 3 5 2 4" xfId="20774" xr:uid="{558EF531-1BDA-4D73-9B97-E09CE16D9A5E}"/>
    <cellStyle name="Input 3 3 5 3" xfId="12570" xr:uid="{2F303B80-90D9-4D68-93F2-4393A4E72C65}"/>
    <cellStyle name="Input 3 3 5 4" xfId="8169" xr:uid="{15C28DBA-D889-4102-B04A-0EF3808D4B1F}"/>
    <cellStyle name="Input 3 3 5 5" xfId="17217" xr:uid="{720FADE0-D985-4FAD-8338-DABD796C26FE}"/>
    <cellStyle name="Input 3 3 6" xfId="2377" xr:uid="{00000000-0005-0000-0000-000091010000}"/>
    <cellStyle name="Input 3 3 6 2" xfId="5276" xr:uid="{4A4CD07C-D93A-49F0-A7E3-BEB60FAF740F}"/>
    <cellStyle name="Input 3 3 6 2 2" xfId="14137" xr:uid="{66295846-B256-49B9-B571-789D43A05741}"/>
    <cellStyle name="Input 3 3 6 2 3" xfId="11074" xr:uid="{76F7D4EA-CA85-45DF-B96E-1B0C90CE2527}"/>
    <cellStyle name="Input 3 3 6 2 4" xfId="20781" xr:uid="{1AABADCC-E0B2-4DD3-911F-A2901961E933}"/>
    <cellStyle name="Input 3 3 6 3" xfId="12577" xr:uid="{66197AC3-A368-4885-874D-580310A34339}"/>
    <cellStyle name="Input 3 3 6 4" xfId="8176" xr:uid="{4750951B-0820-4205-94EE-14D92E4402D2}"/>
    <cellStyle name="Input 3 3 6 5" xfId="16722" xr:uid="{A042B030-6953-42DD-935E-12C2BD40744E}"/>
    <cellStyle name="Input 3 3 7" xfId="3052" xr:uid="{00000000-0005-0000-0000-000092010000}"/>
    <cellStyle name="Input 3 3 7 2" xfId="5951" xr:uid="{93F8FEB3-4A54-4CD5-A4E1-E8B1CF7A8C61}"/>
    <cellStyle name="Input 3 3 7 2 2" xfId="14812" xr:uid="{7FC72739-457A-47D0-9262-F400D1652B15}"/>
    <cellStyle name="Input 3 3 7 2 3" xfId="11749" xr:uid="{B8E71871-AA9C-4360-9571-665F723910C7}"/>
    <cellStyle name="Input 3 3 7 2 4" xfId="21456" xr:uid="{2607F335-F1FD-43DA-BF3B-81648611452F}"/>
    <cellStyle name="Input 3 3 7 3" xfId="13252" xr:uid="{EC400A1A-5A43-4E7F-86FA-8468C23CE259}"/>
    <cellStyle name="Input 3 3 7 4" xfId="8851" xr:uid="{34328E48-0226-4B4D-B2C4-BEC61BD384C7}"/>
    <cellStyle name="Input 3 3 7 5" xfId="19896" xr:uid="{2E138E95-EF63-4844-9867-D89EE3C2B1B6}"/>
    <cellStyle name="Input 3 3 8" xfId="2893" xr:uid="{00000000-0005-0000-0000-000093010000}"/>
    <cellStyle name="Input 3 3 8 2" xfId="5792" xr:uid="{03077CE2-AC34-4259-9B22-D6395461BA55}"/>
    <cellStyle name="Input 3 3 8 2 2" xfId="14653" xr:uid="{ABFE7C93-C4AA-416E-AD57-C2ED211BD93E}"/>
    <cellStyle name="Input 3 3 8 2 3" xfId="11590" xr:uid="{53511574-A381-4268-A90C-73F0AEB52F1C}"/>
    <cellStyle name="Input 3 3 8 2 4" xfId="21297" xr:uid="{F97932C5-3A39-4450-B880-DD1F12C7E20C}"/>
    <cellStyle name="Input 3 3 8 3" xfId="13093" xr:uid="{40D573A9-D879-4B0B-89A7-3CD848B60DAB}"/>
    <cellStyle name="Input 3 3 8 4" xfId="8692" xr:uid="{CE15CE72-2B3C-455B-8E5A-8ADB7EC6B1C9}"/>
    <cellStyle name="Input 3 3 8 5" xfId="19737" xr:uid="{C90F4C3A-5060-4289-B176-FED57E44C8A3}"/>
    <cellStyle name="Input 3 3 9" xfId="2416" xr:uid="{00000000-0005-0000-0000-000094010000}"/>
    <cellStyle name="Input 3 3 9 2" xfId="5315" xr:uid="{BDE8A74E-EC95-4B6D-8B9E-0737A09515FD}"/>
    <cellStyle name="Input 3 3 9 2 2" xfId="14176" xr:uid="{8207D3D3-D865-4B83-9C3D-A67FFA6137AF}"/>
    <cellStyle name="Input 3 3 9 2 3" xfId="11113" xr:uid="{0AF055B5-6B94-4636-A12D-7C083E275FB8}"/>
    <cellStyle name="Input 3 3 9 2 4" xfId="20820" xr:uid="{A9763986-F991-49A5-971B-EFA81B27EDEC}"/>
    <cellStyle name="Input 3 3 9 3" xfId="12616" xr:uid="{3B27A758-E28C-45D6-A2DE-41522DA0FFB1}"/>
    <cellStyle name="Input 3 3 9 4" xfId="8215" xr:uid="{AE85C290-15E4-4E91-A934-69A35A560882}"/>
    <cellStyle name="Input 3 3 9 5" xfId="18180" xr:uid="{C8161D34-7D29-41FB-BF92-E3C896D41346}"/>
    <cellStyle name="Input 3 4" xfId="1345" xr:uid="{00000000-0005-0000-0000-000095010000}"/>
    <cellStyle name="Input 3 4 10" xfId="7148" xr:uid="{361D3241-3947-4707-9066-6E58B5ABE144}"/>
    <cellStyle name="Input 3 4 11" xfId="19447" xr:uid="{FA2324A9-A54A-4145-BCC8-2B3F7487D537}"/>
    <cellStyle name="Input 3 4 2" xfId="2552" xr:uid="{00000000-0005-0000-0000-000096010000}"/>
    <cellStyle name="Input 3 4 2 2" xfId="5451" xr:uid="{0832E7E4-00DB-4987-8FB4-BAFA4F31D651}"/>
    <cellStyle name="Input 3 4 2 2 2" xfId="14312" xr:uid="{537DBCA1-2F94-46D0-B6F1-A383A42FFD0F}"/>
    <cellStyle name="Input 3 4 2 2 3" xfId="11249" xr:uid="{000EF177-FA60-4351-9725-561B60317459}"/>
    <cellStyle name="Input 3 4 2 2 4" xfId="20956" xr:uid="{CD252E3F-FA45-4310-88DA-9EFC70D21499}"/>
    <cellStyle name="Input 3 4 2 3" xfId="12752" xr:uid="{C4142C1E-89F4-4D4A-AC72-28722E9F493A}"/>
    <cellStyle name="Input 3 4 2 4" xfId="8351" xr:uid="{BAAB5E4F-DD14-4C45-9491-434E5E2701C0}"/>
    <cellStyle name="Input 3 4 2 5" xfId="15050" xr:uid="{3E3C9CB6-F269-4510-A60A-FF2CECBF9D0D}"/>
    <cellStyle name="Input 3 4 3" xfId="2563" xr:uid="{00000000-0005-0000-0000-000097010000}"/>
    <cellStyle name="Input 3 4 3 2" xfId="5462" xr:uid="{ACD00447-287C-4F75-AA61-5496939D1BE8}"/>
    <cellStyle name="Input 3 4 3 2 2" xfId="14323" xr:uid="{E9590339-C349-41DB-A148-11A28D1D9442}"/>
    <cellStyle name="Input 3 4 3 2 3" xfId="11260" xr:uid="{5E344CC3-96FF-4302-8D29-BE45D1E1FCBF}"/>
    <cellStyle name="Input 3 4 3 2 4" xfId="20967" xr:uid="{116FCB8E-EE8C-4944-BC74-84B2229C1F44}"/>
    <cellStyle name="Input 3 4 3 3" xfId="12763" xr:uid="{40BB4102-8E2A-4CC4-8399-4145DDDDEB89}"/>
    <cellStyle name="Input 3 4 3 4" xfId="8362" xr:uid="{B2E42208-106F-442A-9CF4-FA3B9D784678}"/>
    <cellStyle name="Input 3 4 3 5" xfId="15314" xr:uid="{502115C5-8B7E-4429-8BAD-4B39262A4241}"/>
    <cellStyle name="Input 3 4 4" xfId="2419" xr:uid="{00000000-0005-0000-0000-000098010000}"/>
    <cellStyle name="Input 3 4 4 2" xfId="5318" xr:uid="{6555643B-1D37-4CF9-9894-D13B0FE52D38}"/>
    <cellStyle name="Input 3 4 4 2 2" xfId="14179" xr:uid="{0A12FDD6-026A-4ED8-A62F-FBC5CCAE29C3}"/>
    <cellStyle name="Input 3 4 4 2 3" xfId="11116" xr:uid="{29E1C719-725F-45B5-BF53-67C632CEEA34}"/>
    <cellStyle name="Input 3 4 4 2 4" xfId="20823" xr:uid="{21FB42F5-E843-48D2-8064-C36395722712}"/>
    <cellStyle name="Input 3 4 4 3" xfId="12619" xr:uid="{6D7E99AF-C7CA-4F2D-9B69-6C9C48141315}"/>
    <cellStyle name="Input 3 4 4 4" xfId="8218" xr:uid="{D3BA329F-50C6-4BC1-9A4F-DFDB840A4DCC}"/>
    <cellStyle name="Input 3 4 4 5" xfId="18977" xr:uid="{8C04C74C-DD77-4AB0-81E2-AEF2AE93945A}"/>
    <cellStyle name="Input 3 4 5" xfId="2456" xr:uid="{00000000-0005-0000-0000-000099010000}"/>
    <cellStyle name="Input 3 4 5 2" xfId="5355" xr:uid="{BC4F0AD7-02F7-4D80-929A-722156B13AA9}"/>
    <cellStyle name="Input 3 4 5 2 2" xfId="14216" xr:uid="{C3E53DCF-ADEC-471E-A005-6430FCA8C540}"/>
    <cellStyle name="Input 3 4 5 2 3" xfId="11153" xr:uid="{1CBC0FA1-9310-4BC0-BC44-A152B76BE59B}"/>
    <cellStyle name="Input 3 4 5 2 4" xfId="20860" xr:uid="{F4A0DAAB-AADD-4B97-BC40-3737A4570FEF}"/>
    <cellStyle name="Input 3 4 5 3" xfId="12656" xr:uid="{FC564C32-E382-47EF-AB93-95CDF9DF22BD}"/>
    <cellStyle name="Input 3 4 5 4" xfId="8255" xr:uid="{EEA1BF50-F19A-490A-B544-F5BEE0F6C49A}"/>
    <cellStyle name="Input 3 4 5 5" xfId="19389" xr:uid="{E2C3AD48-B029-4003-83DF-C3D22D6E145B}"/>
    <cellStyle name="Input 3 4 6" xfId="2618" xr:uid="{00000000-0005-0000-0000-00009A010000}"/>
    <cellStyle name="Input 3 4 6 2" xfId="5517" xr:uid="{E3DEEBE9-61E8-4C9D-A911-996FFEC71F0E}"/>
    <cellStyle name="Input 3 4 6 2 2" xfId="14378" xr:uid="{FB571EE9-209F-489F-B931-124137BCD1D3}"/>
    <cellStyle name="Input 3 4 6 2 3" xfId="11315" xr:uid="{ECEE0B58-C73F-4B92-8250-F57F110BB873}"/>
    <cellStyle name="Input 3 4 6 2 4" xfId="21022" xr:uid="{0CF90EF0-5CD1-4777-A9FE-60877B4239D8}"/>
    <cellStyle name="Input 3 4 6 3" xfId="12818" xr:uid="{E6C20FFC-E0D4-4873-9508-CCCD967F2F2A}"/>
    <cellStyle name="Input 3 4 6 4" xfId="8417" xr:uid="{9836E807-68F0-4DF3-BABB-34EDF99F32BB}"/>
    <cellStyle name="Input 3 4 6 5" xfId="15030" xr:uid="{311D1F88-731A-43F5-9E36-7672B08A4733}"/>
    <cellStyle name="Input 3 4 7" xfId="1071" xr:uid="{00000000-0005-0000-0000-00009B010000}"/>
    <cellStyle name="Input 3 4 7 2" xfId="3974" xr:uid="{0502E0B0-2BF4-4175-9F8A-9C9571DB7E59}"/>
    <cellStyle name="Input 3 4 7 2 2" xfId="13672" xr:uid="{DA695194-2467-42E6-AFD7-95FA8240F5F4}"/>
    <cellStyle name="Input 3 4 7 2 3" xfId="9772" xr:uid="{F5144BEE-C835-4D1A-BFC4-D69ADD3BE977}"/>
    <cellStyle name="Input 3 4 7 2 4" xfId="20316" xr:uid="{93E0BF7D-48B7-4119-833C-7F544896B3F7}"/>
    <cellStyle name="Input 3 4 7 3" xfId="12112" xr:uid="{EC2F0176-C39C-42EB-BA20-AFB3ECCF03AA}"/>
    <cellStyle name="Input 3 4 7 4" xfId="6874" xr:uid="{E611C33C-2B4C-4F1F-8413-4AA17E11E4B2}"/>
    <cellStyle name="Input 3 4 7 5" xfId="15102" xr:uid="{E39B4EBC-08EB-498D-B20C-FB7690ACED2B}"/>
    <cellStyle name="Input 3 4 8" xfId="4248" xr:uid="{C84328FF-40BA-43B0-8017-3F0B0B55F3F6}"/>
    <cellStyle name="Input 3 4 8 2" xfId="13773" xr:uid="{54542117-DEED-4BDA-AA48-E55D088C6C41}"/>
    <cellStyle name="Input 3 4 8 3" xfId="10046" xr:uid="{351DAE20-7D21-4D6F-8CB7-B7F56827500C}"/>
    <cellStyle name="Input 3 4 8 4" xfId="20417" xr:uid="{A736E75C-CECA-41A6-A7AE-6D8F5D54AE3F}"/>
    <cellStyle name="Input 3 4 9" xfId="12213" xr:uid="{FFB9801E-784B-4082-A60B-084C8A2B1D30}"/>
    <cellStyle name="Input 3 5" xfId="805" xr:uid="{00000000-0005-0000-0000-00009C010000}"/>
    <cellStyle name="Input 3 5 2" xfId="3708" xr:uid="{DCC34BFB-04FD-456D-A95D-A43C79C2BF5A}"/>
    <cellStyle name="Input 3 5 2 2" xfId="13567" xr:uid="{855DC8AB-5800-48DD-8EBA-5BAD15981FCC}"/>
    <cellStyle name="Input 3 5 2 3" xfId="9506" xr:uid="{A7952D7B-C478-4E1F-BFAD-7AA77CA5B232}"/>
    <cellStyle name="Input 3 5 2 4" xfId="20211" xr:uid="{D6F4BA9F-3805-460D-B650-10344652BC70}"/>
    <cellStyle name="Input 3 5 3" xfId="12007" xr:uid="{BC5615F6-F58B-49BD-8BBF-FB70D8C64012}"/>
    <cellStyle name="Input 3 5 4" xfId="6608" xr:uid="{BEB6514F-72A4-4175-B64D-F0AEFA82766D}"/>
    <cellStyle name="Input 3 5 5" xfId="17228" xr:uid="{5BD9B282-1CF4-4FAE-AC9C-D5A4DC4D23AC}"/>
    <cellStyle name="Input 3 6" xfId="2185" xr:uid="{00000000-0005-0000-0000-00009D010000}"/>
    <cellStyle name="Input 3 6 2" xfId="5084" xr:uid="{F7473513-00B2-426D-8624-D66361A14FA4}"/>
    <cellStyle name="Input 3 6 2 2" xfId="13945" xr:uid="{8AE66A60-AE4D-4190-ABA1-C390B975DC9F}"/>
    <cellStyle name="Input 3 6 2 3" xfId="10882" xr:uid="{BFB731A0-7581-432E-9E5F-6C0F84E7F1AB}"/>
    <cellStyle name="Input 3 6 2 4" xfId="20589" xr:uid="{E2B5E593-F101-442D-A7F7-F76C43172E8D}"/>
    <cellStyle name="Input 3 6 3" xfId="12385" xr:uid="{326FF347-886A-4856-B5FD-406C8A8AD545}"/>
    <cellStyle name="Input 3 6 4" xfId="7984" xr:uid="{A01364F5-0D72-432A-A1DA-C43F13BF1D6C}"/>
    <cellStyle name="Input 3 6 5" xfId="16790" xr:uid="{878AF28B-9E25-4D88-93A8-C4026529A717}"/>
    <cellStyle name="Input 3 7" xfId="3276" xr:uid="{A90A4462-DA01-4679-8C3E-112E0D281DF5}"/>
    <cellStyle name="Input 3 7 2" xfId="13469" xr:uid="{CF48CC23-94EA-4622-AED2-F266AAE9EDC5}"/>
    <cellStyle name="Input 3 7 3" xfId="9074" xr:uid="{FF4F6C9D-452A-4C9F-A756-2E66985602D8}"/>
    <cellStyle name="Input 3 7 4" xfId="20113" xr:uid="{4D94E546-AEA7-491D-BBD4-4CB9E82BD223}"/>
    <cellStyle name="Input 3 8" xfId="6176" xr:uid="{DA51D2A8-776A-4555-85C9-39C2C7C1713A}"/>
    <cellStyle name="Input 3 9" xfId="16190" xr:uid="{4AA7D482-D23B-4C5A-A48D-29F58CFAA675}"/>
    <cellStyle name="Input 4" xfId="412" xr:uid="{00000000-0005-0000-0000-00009E010000}"/>
    <cellStyle name="Input 5" xfId="1331" xr:uid="{00000000-0005-0000-0000-00009F010000}"/>
    <cellStyle name="Input 5 10" xfId="7134" xr:uid="{0E622DF9-0C4C-4C99-B636-DE4409AE41B5}"/>
    <cellStyle name="Input 5 11" xfId="15791" xr:uid="{76463438-AE11-4162-BD5C-00FD956E941D}"/>
    <cellStyle name="Input 5 2" xfId="2431" xr:uid="{00000000-0005-0000-0000-0000A0010000}"/>
    <cellStyle name="Input 5 2 2" xfId="5330" xr:uid="{AAE9A360-5E08-4B91-BB35-3BD14389C9C6}"/>
    <cellStyle name="Input 5 2 2 2" xfId="14191" xr:uid="{F5518F28-5D28-473D-A95C-B44999CA0350}"/>
    <cellStyle name="Input 5 2 2 3" xfId="11128" xr:uid="{0832A30F-F1D3-4F1E-BEA9-AC78FAD246DF}"/>
    <cellStyle name="Input 5 2 2 4" xfId="20835" xr:uid="{20C593A3-E59C-4036-8E82-CDD39A920329}"/>
    <cellStyle name="Input 5 2 3" xfId="12631" xr:uid="{5258CD04-EEA2-476B-9165-081700A309FC}"/>
    <cellStyle name="Input 5 2 4" xfId="8230" xr:uid="{73E76A6A-D709-4699-8553-100AEA94CA92}"/>
    <cellStyle name="Input 5 2 5" xfId="18922" xr:uid="{7092D2D9-D8A7-4316-BAC6-C4D1B7515F2E}"/>
    <cellStyle name="Input 5 3" xfId="2184" xr:uid="{00000000-0005-0000-0000-0000A1010000}"/>
    <cellStyle name="Input 5 3 2" xfId="5083" xr:uid="{35A75FE4-2A5F-438E-8408-B095397D2EB2}"/>
    <cellStyle name="Input 5 3 2 2" xfId="13944" xr:uid="{77545550-8A08-45FD-A394-3CF7B0149F27}"/>
    <cellStyle name="Input 5 3 2 3" xfId="10881" xr:uid="{B1688092-2FF7-4974-BA23-A9B97128F7E3}"/>
    <cellStyle name="Input 5 3 2 4" xfId="20588" xr:uid="{72E418D8-7886-4849-95AC-A8F5BD30FB29}"/>
    <cellStyle name="Input 5 3 3" xfId="12384" xr:uid="{4AE32E0F-F85E-44F2-8AE2-B02825DC2B4C}"/>
    <cellStyle name="Input 5 3 4" xfId="7983" xr:uid="{A01A3D21-C7B8-44EE-B118-0A3F2EB9377C}"/>
    <cellStyle name="Input 5 3 5" xfId="18949" xr:uid="{077C8023-41AD-4952-AF62-3BC30372D8E0}"/>
    <cellStyle name="Input 5 4" xfId="2810" xr:uid="{00000000-0005-0000-0000-0000A2010000}"/>
    <cellStyle name="Input 5 4 2" xfId="5709" xr:uid="{F83D8A0E-464F-4020-8BBA-1158A7DA5D12}"/>
    <cellStyle name="Input 5 4 2 2" xfId="14570" xr:uid="{496C9E0D-6393-4CEA-ACF2-0885D183C76B}"/>
    <cellStyle name="Input 5 4 2 3" xfId="11507" xr:uid="{EBF34E45-FCFF-49E0-A3AC-05EAFEF63136}"/>
    <cellStyle name="Input 5 4 2 4" xfId="21214" xr:uid="{298C7103-0FAB-4635-A318-5725185C1CB4}"/>
    <cellStyle name="Input 5 4 3" xfId="13010" xr:uid="{F3ECC6F1-F7F3-45CB-848D-9FC6F9F14B9A}"/>
    <cellStyle name="Input 5 4 4" xfId="8609" xr:uid="{4EFF1A51-A90C-4614-8FE4-63BEA41A63F7}"/>
    <cellStyle name="Input 5 4 5" xfId="19654" xr:uid="{BEE63839-D6B2-428D-9CDF-DE9544416156}"/>
    <cellStyle name="Input 5 5" xfId="816" xr:uid="{00000000-0005-0000-0000-0000A3010000}"/>
    <cellStyle name="Input 5 5 2" xfId="3719" xr:uid="{5B716E15-D54B-4FE3-988E-52C99C30FCC0}"/>
    <cellStyle name="Input 5 5 2 2" xfId="13578" xr:uid="{16D22E29-0DBD-4677-9628-1AF06C02C66F}"/>
    <cellStyle name="Input 5 5 2 3" xfId="9517" xr:uid="{BF68C92E-3B00-4015-9AB8-3F57167DF1CC}"/>
    <cellStyle name="Input 5 5 2 4" xfId="20222" xr:uid="{952C3042-FD92-4EDD-A247-87C6AE05FFBD}"/>
    <cellStyle name="Input 5 5 3" xfId="12018" xr:uid="{8884CB60-BEEC-485F-A285-D4A4B409D547}"/>
    <cellStyle name="Input 5 5 4" xfId="6619" xr:uid="{882D9DEB-1EF5-4E4A-9520-BB32AAFF98E0}"/>
    <cellStyle name="Input 5 5 5" xfId="18903" xr:uid="{1B7A5763-B65A-49F4-8CAB-093A4896A71B}"/>
    <cellStyle name="Input 5 6" xfId="2302" xr:uid="{00000000-0005-0000-0000-0000A4010000}"/>
    <cellStyle name="Input 5 6 2" xfId="5201" xr:uid="{1B4D1250-2B4D-4E3F-8F1B-2EE6CBDE7A19}"/>
    <cellStyle name="Input 5 6 2 2" xfId="14062" xr:uid="{57BB902E-EE59-41C6-BAEF-F64E8B82CB64}"/>
    <cellStyle name="Input 5 6 2 3" xfId="10999" xr:uid="{25201384-61E5-4037-AFA6-6F3ACB90CF3C}"/>
    <cellStyle name="Input 5 6 2 4" xfId="20706" xr:uid="{E077A334-0DA3-47AE-8AE3-AB370FCDE113}"/>
    <cellStyle name="Input 5 6 3" xfId="12502" xr:uid="{06D068E9-1A49-4377-98D7-BE6769764F6A}"/>
    <cellStyle name="Input 5 6 4" xfId="8101" xr:uid="{7420C16C-F6CD-4850-BA5E-9BABA764C052}"/>
    <cellStyle name="Input 5 6 5" xfId="19152" xr:uid="{ACEDE671-497B-4C4D-9711-5677A116DCF3}"/>
    <cellStyle name="Input 5 7" xfId="2524" xr:uid="{00000000-0005-0000-0000-0000A5010000}"/>
    <cellStyle name="Input 5 7 2" xfId="5423" xr:uid="{4CDC4FD0-8A4E-430C-99A3-880AFBC5A1D4}"/>
    <cellStyle name="Input 5 7 2 2" xfId="14284" xr:uid="{69803753-A7A0-4DD4-A27C-6840B1D6D1FA}"/>
    <cellStyle name="Input 5 7 2 3" xfId="11221" xr:uid="{38185BFB-AE0F-4940-A432-51D505976B0D}"/>
    <cellStyle name="Input 5 7 2 4" xfId="20928" xr:uid="{F16E1E0A-2CDC-4165-855B-58C20FF5B2AB}"/>
    <cellStyle name="Input 5 7 3" xfId="12724" xr:uid="{A25BCC53-758C-4AAF-87A0-694C8CBDBBE3}"/>
    <cellStyle name="Input 5 7 4" xfId="8323" xr:uid="{BC888176-1665-4646-A69E-01BB2F253B6A}"/>
    <cellStyle name="Input 5 7 5" xfId="17136" xr:uid="{3A6CE544-11B4-47F3-94F9-8E1F8177C607}"/>
    <cellStyle name="Input 5 8" xfId="4234" xr:uid="{8311B146-FD3B-4BA2-B9F6-B77079DAFDD1}"/>
    <cellStyle name="Input 5 8 2" xfId="13765" xr:uid="{5C544E87-847F-435C-BDCB-7BB68BEE559A}"/>
    <cellStyle name="Input 5 8 3" xfId="10032" xr:uid="{B68E650B-0C82-4824-A720-7035F291ACF4}"/>
    <cellStyle name="Input 5 8 4" xfId="20409" xr:uid="{8A25A69C-4040-4201-A49F-681F9591BC03}"/>
    <cellStyle name="Input 5 9" xfId="12205" xr:uid="{B9A00050-863E-45CA-A34C-3691C8425BCC}"/>
    <cellStyle name="Input 6" xfId="774" xr:uid="{00000000-0005-0000-0000-0000A6010000}"/>
    <cellStyle name="Input 6 2" xfId="3677" xr:uid="{EB0B05E6-0489-4ADB-93EE-96628C11CED9}"/>
    <cellStyle name="Input 6 2 2" xfId="13542" xr:uid="{C7D47DAC-B41B-4167-868F-33675B704DDB}"/>
    <cellStyle name="Input 6 2 3" xfId="9475" xr:uid="{9058FF35-CDBA-402E-9F6D-21317BBF45CE}"/>
    <cellStyle name="Input 6 2 4" xfId="20186" xr:uid="{B53F72A0-2AAF-4D74-A2C5-F5B0BF291974}"/>
    <cellStyle name="Input 6 3" xfId="11982" xr:uid="{BF41B7D9-4FA3-4886-AA81-298F633B8329}"/>
    <cellStyle name="Input 6 4" xfId="6577" xr:uid="{398C43E4-D69D-4040-9F7B-2D63820F9B27}"/>
    <cellStyle name="Input 6 5" xfId="18975" xr:uid="{B88D02B4-2330-4568-B680-1133FB6D4E31}"/>
    <cellStyle name="Input 7" xfId="3266" xr:uid="{A21E0FF3-E0A6-4025-BA8F-D2E3BA26037A}"/>
    <cellStyle name="Input 7 2" xfId="13465" xr:uid="{EC765BC3-8462-423A-9B3B-EC8C7185F6FA}"/>
    <cellStyle name="Input 7 3" xfId="9064" xr:uid="{981266B4-4A42-42D0-8F16-EA48F9B36801}"/>
    <cellStyle name="Input 7 4" xfId="20109" xr:uid="{4D65E615-43FC-4918-A92D-4CAB0372BF09}"/>
    <cellStyle name="Input 8" xfId="6166" xr:uid="{BE4C9900-8AC2-4C95-946C-2AE012F59D89}"/>
    <cellStyle name="Input 9" xfId="19226" xr:uid="{C1371CFB-6B23-4862-BEDB-D71C5E762931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14327" xr:uid="{5B6EF186-17C2-4813-890E-0C2FC4349970}"/>
    <cellStyle name="Izhod 2 10 2 3" xfId="11264" xr:uid="{899A2D63-7162-4535-B9CE-95F4B36AEACF}"/>
    <cellStyle name="Izhod 2 10 2 4" xfId="19102" xr:uid="{387C4530-AE60-40E8-9D69-D69D5EDDC46A}"/>
    <cellStyle name="Izhod 2 10 2 5" xfId="20971" xr:uid="{B11AA4F8-A769-4C69-844C-925DAF62570F}"/>
    <cellStyle name="Izhod 2 10 3" xfId="12767" xr:uid="{1FF26C56-B98A-4413-8CCE-BE799D74A534}"/>
    <cellStyle name="Izhod 2 10 4" xfId="8366" xr:uid="{530C0F55-CA5F-4E86-8946-D1D17AC82629}"/>
    <cellStyle name="Izhod 2 10 5" xfId="16936" xr:uid="{F961E1A3-E0C4-4908-A3A9-3B40023B0774}"/>
    <cellStyle name="Izhod 2 10 6" xfId="15312" xr:uid="{928644DD-431D-476A-9DC8-202FBDE07E67}"/>
    <cellStyle name="Izhod 2 11" xfId="2546" xr:uid="{00000000-0005-0000-0000-0000A9010000}"/>
    <cellStyle name="Izhod 2 11 2" xfId="5445" xr:uid="{1D5C6DDD-C27E-42FD-9864-EAF6FB9C64B0}"/>
    <cellStyle name="Izhod 2 11 2 2" xfId="14306" xr:uid="{036F3B13-4779-4C66-97FF-270672DE5FFA}"/>
    <cellStyle name="Izhod 2 11 2 3" xfId="11243" xr:uid="{B2FD3E67-E695-41CA-952B-2B3813DAB3F7}"/>
    <cellStyle name="Izhod 2 11 2 4" xfId="19092" xr:uid="{A0173253-EB6C-4A8B-BDAA-7A167D1D53E7}"/>
    <cellStyle name="Izhod 2 11 2 5" xfId="20950" xr:uid="{883B4BC9-7ED8-4E59-98DC-B5006F44FD1F}"/>
    <cellStyle name="Izhod 2 11 3" xfId="12746" xr:uid="{C70EFCB6-8E98-4445-80B7-778FBD3F0F82}"/>
    <cellStyle name="Izhod 2 11 4" xfId="8345" xr:uid="{C6AF2842-9860-439C-A377-2517FCA6F70D}"/>
    <cellStyle name="Izhod 2 11 5" xfId="16927" xr:uid="{2AD4B44D-31E0-49B7-8267-45574E25FD32}"/>
    <cellStyle name="Izhod 2 11 6" xfId="18897" xr:uid="{8A57F083-6827-4477-85EC-71FE509DD70A}"/>
    <cellStyle name="Izhod 2 12" xfId="2526" xr:uid="{00000000-0005-0000-0000-0000AA010000}"/>
    <cellStyle name="Izhod 2 12 2" xfId="5425" xr:uid="{00E3A7C4-6A12-4F75-89A8-E012C8FAC259}"/>
    <cellStyle name="Izhod 2 12 2 2" xfId="14286" xr:uid="{0909EBB6-D9A9-4261-A16F-E42AC9415FC7}"/>
    <cellStyle name="Izhod 2 12 2 3" xfId="11223" xr:uid="{4A11D803-1102-4638-A602-924DD05B2E13}"/>
    <cellStyle name="Izhod 2 12 2 4" xfId="19082" xr:uid="{D71B8436-46E2-481A-AF85-941B330FDF13}"/>
    <cellStyle name="Izhod 2 12 2 5" xfId="20930" xr:uid="{548A8CC4-79C9-4145-BF2D-55683DBD870E}"/>
    <cellStyle name="Izhod 2 12 3" xfId="12726" xr:uid="{976B6014-25B4-43A0-88B8-01937149A074}"/>
    <cellStyle name="Izhod 2 12 4" xfId="8325" xr:uid="{8E9BA65D-0FB0-493A-9A8B-6C9FEF68EF44}"/>
    <cellStyle name="Izhod 2 12 5" xfId="16917" xr:uid="{9B6401BE-286B-443D-8DBF-599FA8D3849E}"/>
    <cellStyle name="Izhod 2 12 6" xfId="17088" xr:uid="{6827C770-6449-4C63-99C9-6280CA06AFB5}"/>
    <cellStyle name="Izhod 2 13" xfId="3278" xr:uid="{F0E11ED0-5433-4505-9BF4-B725457AD288}"/>
    <cellStyle name="Izhod 2 13 2" xfId="13471" xr:uid="{925E031A-EA73-4599-A9FB-693CB22056E8}"/>
    <cellStyle name="Izhod 2 13 3" xfId="9076" xr:uid="{C91DE237-094D-4894-9D01-6F45271FB811}"/>
    <cellStyle name="Izhod 2 13 4" xfId="17328" xr:uid="{C97AFC64-6022-45D9-8F73-9F0008D4A8A6}"/>
    <cellStyle name="Izhod 2 13 5" xfId="20115" xr:uid="{0E3E44BF-81A0-4F16-853B-357C9D562D9F}"/>
    <cellStyle name="Izhod 2 14" xfId="6178" xr:uid="{781A4ECC-A861-4BEA-A177-8E6E242C886E}"/>
    <cellStyle name="Izhod 2 15" xfId="17698" xr:uid="{75C5BC08-7398-4765-948B-FACA1A6109BC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4405" xr:uid="{CEF80F19-016B-4E07-9B51-7A6D309198C2}"/>
    <cellStyle name="Izhod 2 2 10 2 3" xfId="11342" xr:uid="{26114EB9-0179-4B2C-A703-23973A04A4EE}"/>
    <cellStyle name="Izhod 2 2 10 2 4" xfId="19146" xr:uid="{CA773C06-64D0-4404-AFE5-711DFD0CDE0A}"/>
    <cellStyle name="Izhod 2 2 10 2 5" xfId="21049" xr:uid="{47915E42-FB8A-4F2A-81DE-7E208A885BCF}"/>
    <cellStyle name="Izhod 2 2 10 3" xfId="12845" xr:uid="{6DFED2D1-8EFF-4142-9D9B-6EF454473314}"/>
    <cellStyle name="Izhod 2 2 10 4" xfId="8444" xr:uid="{F09B5F08-1F94-4932-B976-11DFA5F0E97C}"/>
    <cellStyle name="Izhod 2 2 10 5" xfId="16979" xr:uid="{483C817F-9DC4-4E8F-83A8-F01775322DEF}"/>
    <cellStyle name="Izhod 2 2 10 6" xfId="19489" xr:uid="{0CD8CFC4-003E-44EC-A8FF-E079DFA587E1}"/>
    <cellStyle name="Izhod 2 2 11" xfId="2366" xr:uid="{00000000-0005-0000-0000-0000AD010000}"/>
    <cellStyle name="Izhod 2 2 11 2" xfId="5265" xr:uid="{785FAC81-9405-4519-9D00-6247BC025224}"/>
    <cellStyle name="Izhod 2 2 11 2 2" xfId="14126" xr:uid="{E59E80CE-8994-4AE2-A97B-70C94E01A081}"/>
    <cellStyle name="Izhod 2 2 11 2 3" xfId="11063" xr:uid="{D669CF2D-1D43-4400-8BB5-86EE0D13C33E}"/>
    <cellStyle name="Izhod 2 2 11 2 4" xfId="18989" xr:uid="{AA424ADE-3D3E-491C-934A-1BA22948BCA6}"/>
    <cellStyle name="Izhod 2 2 11 2 5" xfId="20770" xr:uid="{78BF6833-5389-40F8-9412-4EFA2FE9B28D}"/>
    <cellStyle name="Izhod 2 2 11 3" xfId="12566" xr:uid="{247B731D-8269-40A9-A0F8-0ADFC7F6F333}"/>
    <cellStyle name="Izhod 2 2 11 4" xfId="8165" xr:uid="{63659679-970F-444D-AE44-3D098B79A38B}"/>
    <cellStyle name="Izhod 2 2 11 5" xfId="16831" xr:uid="{DCAB55E5-23B0-4689-A6EC-22AAB3658334}"/>
    <cellStyle name="Izhod 2 2 11 6" xfId="17304" xr:uid="{30625FC9-E333-4920-8DFA-82FA59288B31}"/>
    <cellStyle name="Izhod 2 2 12" xfId="3369" xr:uid="{40D21029-928A-4E74-BDF0-B71C390EDEB3}"/>
    <cellStyle name="Izhod 2 2 12 2" xfId="13481" xr:uid="{DCD09FCA-190B-4B5C-8815-9FB375B7DE2F}"/>
    <cellStyle name="Izhod 2 2 12 3" xfId="9167" xr:uid="{64F24CE3-24D4-4B62-B0F0-B6B0F4F0E74C}"/>
    <cellStyle name="Izhod 2 2 12 4" xfId="17412" xr:uid="{0CF4D233-6C3C-4104-BFE9-5416353871BD}"/>
    <cellStyle name="Izhod 2 2 12 5" xfId="20125" xr:uid="{E56E3108-C24D-47CE-AF1B-441AC09581DB}"/>
    <cellStyle name="Izhod 2 2 13" xfId="6269" xr:uid="{9F595E96-3FEF-4C15-968D-24931FCAF89C}"/>
    <cellStyle name="Izhod 2 2 14" xfId="19007" xr:uid="{29670FBE-1F00-42E3-B6CF-C5E71C098669}"/>
    <cellStyle name="Izhod 2 2 2" xfId="657" xr:uid="{00000000-0005-0000-0000-0000AE010000}"/>
    <cellStyle name="Izhod 2 2 2 10" xfId="3561" xr:uid="{0CDCFF12-82E4-4106-9197-B95C652F34F7}"/>
    <cellStyle name="Izhod 2 2 2 10 2" xfId="13506" xr:uid="{E20263C0-7169-4FB4-B2AD-67B6C04A454E}"/>
    <cellStyle name="Izhod 2 2 2 10 3" xfId="9359" xr:uid="{72087A20-9C0C-4AAD-968D-9A2739CEFB45}"/>
    <cellStyle name="Izhod 2 2 2 10 4" xfId="17592" xr:uid="{ABE15249-0DD5-4C68-90BA-CB5E83698EE6}"/>
    <cellStyle name="Izhod 2 2 2 10 5" xfId="20150" xr:uid="{A9D329C7-8F69-4AF4-9EE3-1827E06E2760}"/>
    <cellStyle name="Izhod 2 2 2 11" xfId="6461" xr:uid="{0A743DEC-8947-4832-AA2D-BCC5BF5A3F70}"/>
    <cellStyle name="Izhod 2 2 2 12" xfId="15436" xr:uid="{40D92105-F203-4B46-8DA5-1033A1DB60F8}"/>
    <cellStyle name="Izhod 2 2 2 13" xfId="17035" xr:uid="{2BDA79E0-6161-468B-921B-BA858B696B6D}"/>
    <cellStyle name="Izhod 2 2 2 2" xfId="1661" xr:uid="{00000000-0005-0000-0000-0000AF010000}"/>
    <cellStyle name="Izhod 2 2 2 2 10" xfId="12281" xr:uid="{807FE2E5-A308-4AD4-AB39-49B6C9D4814B}"/>
    <cellStyle name="Izhod 2 2 2 2 11" xfId="7464" xr:uid="{A7FBCD57-ECED-42A0-991F-A6B0A5992E6C}"/>
    <cellStyle name="Izhod 2 2 2 2 12" xfId="16273" xr:uid="{F274BD89-0A80-4503-BE2C-B8C0EB150AD9}"/>
    <cellStyle name="Izhod 2 2 2 2 13" xfId="19009" xr:uid="{E4DD5E7A-5AF7-4C87-80DE-57AD598650FB}"/>
    <cellStyle name="Izhod 2 2 2 2 2" xfId="2673" xr:uid="{00000000-0005-0000-0000-0000B0010000}"/>
    <cellStyle name="Izhod 2 2 2 2 2 2" xfId="5572" xr:uid="{20B57E68-3D41-4E2B-B711-29D35799363E}"/>
    <cellStyle name="Izhod 2 2 2 2 2 2 2" xfId="14433" xr:uid="{D4487944-ABFB-464D-9018-64181082296F}"/>
    <cellStyle name="Izhod 2 2 2 2 2 2 3" xfId="11370" xr:uid="{073F7785-5013-48AE-9302-4F6E08C467C3}"/>
    <cellStyle name="Izhod 2 2 2 2 2 2 4" xfId="19163" xr:uid="{27FD3171-CA75-4346-9326-CFF8AE2EB897}"/>
    <cellStyle name="Izhod 2 2 2 2 2 2 5" xfId="21077" xr:uid="{3C8B5D7A-927C-496A-ABA6-5641E2BBB8A6}"/>
    <cellStyle name="Izhod 2 2 2 2 2 3" xfId="12873" xr:uid="{26010AE7-6417-4072-B9F4-13659317F473}"/>
    <cellStyle name="Izhod 2 2 2 2 2 4" xfId="8472" xr:uid="{5424C238-945A-4E33-953C-B4E50C4B582B}"/>
    <cellStyle name="Izhod 2 2 2 2 2 5" xfId="16997" xr:uid="{C376CBB4-1D97-43C8-AE84-8755F652D053}"/>
    <cellStyle name="Izhod 2 2 2 2 2 6" xfId="19517" xr:uid="{B731A5F4-05C4-43BF-B139-93DEDE03AB81}"/>
    <cellStyle name="Izhod 2 2 2 2 3" xfId="2400" xr:uid="{00000000-0005-0000-0000-0000B1010000}"/>
    <cellStyle name="Izhod 2 2 2 2 3 2" xfId="5299" xr:uid="{143A3E8C-C556-4D1F-884B-08352F04A3C3}"/>
    <cellStyle name="Izhod 2 2 2 2 3 2 2" xfId="14160" xr:uid="{545DA1BD-A0A1-444C-8033-0A6D2415FEC3}"/>
    <cellStyle name="Izhod 2 2 2 2 3 2 3" xfId="11097" xr:uid="{BA1B93D4-F8A7-47A2-9BCD-C9FF907334FE}"/>
    <cellStyle name="Izhod 2 2 2 2 3 2 4" xfId="19010" xr:uid="{FED465EE-D6A1-4687-AE66-23B3B1E57DCF}"/>
    <cellStyle name="Izhod 2 2 2 2 3 2 5" xfId="20804" xr:uid="{73F0DC7E-EA02-4ADF-B50C-3B24E265FFEF}"/>
    <cellStyle name="Izhod 2 2 2 2 3 3" xfId="12600" xr:uid="{8E7270F6-91AB-4B21-BA77-F4C218926512}"/>
    <cellStyle name="Izhod 2 2 2 2 3 4" xfId="8199" xr:uid="{5CAF1450-18FE-4E68-A56D-D3B9B3725D02}"/>
    <cellStyle name="Izhod 2 2 2 2 3 5" xfId="16851" xr:uid="{22DCD2A2-DC87-45A8-8298-C9992268EFB5}"/>
    <cellStyle name="Izhod 2 2 2 2 3 6" xfId="17005" xr:uid="{F2605EFF-5C08-4119-9E76-2FD5C4362176}"/>
    <cellStyle name="Izhod 2 2 2 2 4" xfId="802" xr:uid="{00000000-0005-0000-0000-0000B2010000}"/>
    <cellStyle name="Izhod 2 2 2 2 4 2" xfId="3705" xr:uid="{1E246430-2B41-4D88-BC20-9BFDEFF456FD}"/>
    <cellStyle name="Izhod 2 2 2 2 4 2 2" xfId="13564" xr:uid="{0C10581B-B68D-4DE8-9035-3DC1D3F0D2B2}"/>
    <cellStyle name="Izhod 2 2 2 2 4 2 3" xfId="9503" xr:uid="{A45C08C8-377B-4F50-9360-C5A8E66D7142}"/>
    <cellStyle name="Izhod 2 2 2 2 4 2 4" xfId="17708" xr:uid="{B6103C49-A581-4B56-B546-31E0033B5B8A}"/>
    <cellStyle name="Izhod 2 2 2 2 4 2 5" xfId="20208" xr:uid="{67D2F156-778A-4020-93E8-7F93B7A5D5B3}"/>
    <cellStyle name="Izhod 2 2 2 2 4 3" xfId="12004" xr:uid="{FBD88663-FCAD-4832-B1F6-C81AAA234078}"/>
    <cellStyle name="Izhod 2 2 2 2 4 4" xfId="6605" xr:uid="{A7B3CCD0-B30B-472C-ACBF-5C236FF93A02}"/>
    <cellStyle name="Izhod 2 2 2 2 4 5" xfId="15552" xr:uid="{F12E0447-843B-48B2-AC7E-E1907F021B13}"/>
    <cellStyle name="Izhod 2 2 2 2 4 6" xfId="19440" xr:uid="{BD7CD779-41C0-4BAA-A77A-54AE242BE3BD}"/>
    <cellStyle name="Izhod 2 2 2 2 5" xfId="3005" xr:uid="{00000000-0005-0000-0000-0000B3010000}"/>
    <cellStyle name="Izhod 2 2 2 2 5 2" xfId="5904" xr:uid="{00FCA0B5-2D3B-4040-A17F-4CDAA492CE55}"/>
    <cellStyle name="Izhod 2 2 2 2 5 2 2" xfId="14765" xr:uid="{8DFEE9A7-938A-4AE5-B597-E7798DB4FA5A}"/>
    <cellStyle name="Izhod 2 2 2 2 5 2 3" xfId="11702" xr:uid="{3544D697-1EB6-45F6-9F55-E9DE97943599}"/>
    <cellStyle name="Izhod 2 2 2 2 5 2 4" xfId="19326" xr:uid="{4721AD66-9BEC-42D7-B92F-EE2CF980DAA0}"/>
    <cellStyle name="Izhod 2 2 2 2 5 2 5" xfId="21409" xr:uid="{CC08E81B-45AD-40CD-A153-606FAD19E261}"/>
    <cellStyle name="Izhod 2 2 2 2 5 3" xfId="13205" xr:uid="{EA47B56D-8E0F-4BE4-B0C7-F399E89EBAA9}"/>
    <cellStyle name="Izhod 2 2 2 2 5 4" xfId="8804" xr:uid="{7B3AC00E-8817-4A82-812D-58E734337C27}"/>
    <cellStyle name="Izhod 2 2 2 2 5 5" xfId="17162" xr:uid="{758C0A6D-77A9-43BF-B505-44E6B01CAD0B}"/>
    <cellStyle name="Izhod 2 2 2 2 5 6" xfId="19849" xr:uid="{1A9285C9-2C98-4C54-9225-6DEE0BEDDD8B}"/>
    <cellStyle name="Izhod 2 2 2 2 6" xfId="3032" xr:uid="{00000000-0005-0000-0000-0000B4010000}"/>
    <cellStyle name="Izhod 2 2 2 2 6 2" xfId="5931" xr:uid="{23161877-CE5F-4C91-A3AB-314FE3ADC401}"/>
    <cellStyle name="Izhod 2 2 2 2 6 2 2" xfId="14792" xr:uid="{4F0AE8E1-AF68-4AD6-88F5-3B767AAF5B32}"/>
    <cellStyle name="Izhod 2 2 2 2 6 2 3" xfId="11729" xr:uid="{0F26392F-A84E-489A-949F-02E6D1A28EF0}"/>
    <cellStyle name="Izhod 2 2 2 2 6 2 4" xfId="19345" xr:uid="{6A11D9E6-5D8A-4A31-9851-671621B73959}"/>
    <cellStyle name="Izhod 2 2 2 2 6 2 5" xfId="21436" xr:uid="{E8EA51F7-F6F6-4503-83DF-E3EE9E4983EF}"/>
    <cellStyle name="Izhod 2 2 2 2 6 3" xfId="13232" xr:uid="{34A5D352-93AB-419C-92AE-E13120379B2A}"/>
    <cellStyle name="Izhod 2 2 2 2 6 4" xfId="8831" xr:uid="{2265814D-0BAE-4244-B776-BD68F22C6699}"/>
    <cellStyle name="Izhod 2 2 2 2 6 5" xfId="17182" xr:uid="{BB5ADA2D-85AF-4EF4-A8DF-4E5257D15174}"/>
    <cellStyle name="Izhod 2 2 2 2 6 6" xfId="19876" xr:uid="{67AE3F17-CA38-4EC7-B027-B0DF82B4E257}"/>
    <cellStyle name="Izhod 2 2 2 2 7" xfId="3129" xr:uid="{00000000-0005-0000-0000-0000B5010000}"/>
    <cellStyle name="Izhod 2 2 2 2 7 2" xfId="6028" xr:uid="{E13B22C0-5183-442B-BFEC-3B14D1B3FFD7}"/>
    <cellStyle name="Izhod 2 2 2 2 7 2 2" xfId="14889" xr:uid="{5CEEA307-A320-427F-84AA-6136CC20793B}"/>
    <cellStyle name="Izhod 2 2 2 2 7 2 3" xfId="11826" xr:uid="{04C15828-0DF3-46D3-BDDD-9DD4EA01217F}"/>
    <cellStyle name="Izhod 2 2 2 2 7 2 4" xfId="19407" xr:uid="{4D95EE3B-BC43-46D5-AB80-32E6637594D0}"/>
    <cellStyle name="Izhod 2 2 2 2 7 2 5" xfId="21533" xr:uid="{5C5DD45C-C962-48A5-85EF-116751B4E0AA}"/>
    <cellStyle name="Izhod 2 2 2 2 7 3" xfId="13329" xr:uid="{BB3D9E38-F7F3-4DCA-AF93-5842F43C9968}"/>
    <cellStyle name="Izhod 2 2 2 2 7 4" xfId="8928" xr:uid="{535BAC1C-50ED-4712-968A-261E9E6C0A61}"/>
    <cellStyle name="Izhod 2 2 2 2 7 5" xfId="17242" xr:uid="{4D129979-B810-4733-8475-C6B5EA23743D}"/>
    <cellStyle name="Izhod 2 2 2 2 7 6" xfId="19973" xr:uid="{459121B6-0042-49FD-BF12-B11DE3B6DB0C}"/>
    <cellStyle name="Izhod 2 2 2 2 8" xfId="2218" xr:uid="{00000000-0005-0000-0000-0000B6010000}"/>
    <cellStyle name="Izhod 2 2 2 2 8 2" xfId="5117" xr:uid="{01A4DCC3-084D-4460-9A5D-26A20FEA1940}"/>
    <cellStyle name="Izhod 2 2 2 2 8 2 2" xfId="13978" xr:uid="{C030DA21-626A-4E0E-A56E-FA8E167D4AC4}"/>
    <cellStyle name="Izhod 2 2 2 2 8 2 3" xfId="10915" xr:uid="{EA41474A-6DE7-4C72-80B1-DE672B62C264}"/>
    <cellStyle name="Izhod 2 2 2 2 8 2 4" xfId="18916" xr:uid="{3072C781-47AA-4DE7-992C-1B64FE6897B6}"/>
    <cellStyle name="Izhod 2 2 2 2 8 2 5" xfId="20622" xr:uid="{63F8A808-F0FF-4271-A13D-108D25588BB0}"/>
    <cellStyle name="Izhod 2 2 2 2 8 3" xfId="12418" xr:uid="{B587BEF3-E64B-43AC-9999-DC6CD53BB5BE}"/>
    <cellStyle name="Izhod 2 2 2 2 8 4" xfId="8017" xr:uid="{D45D9D22-B02D-4730-A4FA-97554FB2A3A7}"/>
    <cellStyle name="Izhod 2 2 2 2 8 5" xfId="16761" xr:uid="{C69D2566-2B28-4AD8-923B-4D6822E1E519}"/>
    <cellStyle name="Izhod 2 2 2 2 8 6" xfId="17261" xr:uid="{336F8553-FB54-4ADC-91A9-DAF7B9E0E613}"/>
    <cellStyle name="Izhod 2 2 2 2 9" xfId="4564" xr:uid="{01CC8757-AFA8-4888-92B2-BA8DED956094}"/>
    <cellStyle name="Izhod 2 2 2 2 9 2" xfId="13841" xr:uid="{4F68A5FA-BA06-415E-A3EE-712F828C9534}"/>
    <cellStyle name="Izhod 2 2 2 2 9 3" xfId="10362" xr:uid="{1B2BF1B3-111C-45A3-9E74-1E807AFFE45F}"/>
    <cellStyle name="Izhod 2 2 2 2 9 4" xfId="18426" xr:uid="{4C33323C-A7D1-4466-A5AC-632D9B6CC141}"/>
    <cellStyle name="Izhod 2 2 2 2 9 5" xfId="20485" xr:uid="{114C60D3-8D67-4F61-BC9C-53AA8661EFF1}"/>
    <cellStyle name="Izhod 2 2 2 3" xfId="2129" xr:uid="{00000000-0005-0000-0000-0000B7010000}"/>
    <cellStyle name="Izhod 2 2 2 3 10" xfId="12329" xr:uid="{59C6E34F-56C0-42BB-B838-21013BDB4B9F}"/>
    <cellStyle name="Izhod 2 2 2 3 11" xfId="7928" xr:uid="{CD71B1B1-F486-4832-8D18-509C269DF813}"/>
    <cellStyle name="Izhod 2 2 2 3 12" xfId="16712" xr:uid="{46EF2C9D-0198-4E81-A719-B02BEB3D014A}"/>
    <cellStyle name="Izhod 2 2 2 3 13" xfId="18955" xr:uid="{83CAE03D-7751-42EB-8489-B9344DDB6C04}"/>
    <cellStyle name="Izhod 2 2 2 3 2" xfId="2733" xr:uid="{00000000-0005-0000-0000-0000B8010000}"/>
    <cellStyle name="Izhod 2 2 2 3 2 2" xfId="5632" xr:uid="{48845AFD-DBDD-4D8D-B0E5-4B5737126013}"/>
    <cellStyle name="Izhod 2 2 2 3 2 2 2" xfId="14493" xr:uid="{CE9491CC-83F8-4F34-BDF2-4C7847C1F2AF}"/>
    <cellStyle name="Izhod 2 2 2 3 2 2 3" xfId="11430" xr:uid="{5C27DE21-10A6-4DF6-99DD-D79334AFDBE3}"/>
    <cellStyle name="Izhod 2 2 2 3 2 2 4" xfId="19196" xr:uid="{F11716A5-432A-413C-9EAA-CF661201AFF0}"/>
    <cellStyle name="Izhod 2 2 2 3 2 2 5" xfId="21137" xr:uid="{9586E7AE-DD4E-4C0D-AEF7-2C315B9F125C}"/>
    <cellStyle name="Izhod 2 2 2 3 2 3" xfId="12933" xr:uid="{35D1F3F1-53FA-4E3A-A5E8-6184E536F886}"/>
    <cellStyle name="Izhod 2 2 2 3 2 4" xfId="8532" xr:uid="{543A601C-FD55-4027-9551-3FF731CAE5AD}"/>
    <cellStyle name="Izhod 2 2 2 3 2 5" xfId="17031" xr:uid="{E69C42CD-11F6-44D0-9C5B-41CE2CDC55E5}"/>
    <cellStyle name="Izhod 2 2 2 3 2 6" xfId="19577" xr:uid="{156DEE49-B65C-4EAE-BDF3-2A922818AAAE}"/>
    <cellStyle name="Izhod 2 2 2 3 3" xfId="2843" xr:uid="{00000000-0005-0000-0000-0000B9010000}"/>
    <cellStyle name="Izhod 2 2 2 3 3 2" xfId="5742" xr:uid="{26487F96-9E8F-4FF9-9575-8578AD52AB42}"/>
    <cellStyle name="Izhod 2 2 2 3 3 2 2" xfId="14603" xr:uid="{77E855C1-F4D3-456C-8269-84721CC100D6}"/>
    <cellStyle name="Izhod 2 2 2 3 3 2 3" xfId="11540" xr:uid="{C2422CFC-EF81-4D01-999D-08B8CEE58A8B}"/>
    <cellStyle name="Izhod 2 2 2 3 3 2 4" xfId="19246" xr:uid="{A5C0555B-5B4E-48B9-8595-D566C058226E}"/>
    <cellStyle name="Izhod 2 2 2 3 3 2 5" xfId="21247" xr:uid="{1688F13B-8C61-421D-A4B4-126B43896BC3}"/>
    <cellStyle name="Izhod 2 2 2 3 3 3" xfId="13043" xr:uid="{ADB4BDF3-2B9F-4EE3-8F5A-41CAB8D2451D}"/>
    <cellStyle name="Izhod 2 2 2 3 3 4" xfId="8642" xr:uid="{BED72DF2-ED9C-4B33-9220-DE97703C3816}"/>
    <cellStyle name="Izhod 2 2 2 3 3 5" xfId="17083" xr:uid="{41CEED8B-2555-438C-8974-83E84B00F6AE}"/>
    <cellStyle name="Izhod 2 2 2 3 3 6" xfId="19687" xr:uid="{5F362E6F-5073-4267-B6FC-9D6172C9C5A1}"/>
    <cellStyle name="Izhod 2 2 2 3 4" xfId="2947" xr:uid="{00000000-0005-0000-0000-0000BA010000}"/>
    <cellStyle name="Izhod 2 2 2 3 4 2" xfId="5846" xr:uid="{AFEE8901-2687-4289-B49A-A676A96BD800}"/>
    <cellStyle name="Izhod 2 2 2 3 4 2 2" xfId="14707" xr:uid="{E31F9738-1E97-454F-9138-73BDE62747DB}"/>
    <cellStyle name="Izhod 2 2 2 3 4 2 3" xfId="11644" xr:uid="{D14AEC5C-B6CD-4C1B-A35F-7B098BDD5E71}"/>
    <cellStyle name="Izhod 2 2 2 3 4 2 4" xfId="19295" xr:uid="{9ED98A45-B397-48EA-85A5-961698702415}"/>
    <cellStyle name="Izhod 2 2 2 3 4 2 5" xfId="21351" xr:uid="{91AB90E0-03B4-421D-A63B-860AFCCE7F96}"/>
    <cellStyle name="Izhod 2 2 2 3 4 3" xfId="13147" xr:uid="{8358EDCE-967B-4B34-A99D-53D48FDF9773}"/>
    <cellStyle name="Izhod 2 2 2 3 4 4" xfId="8746" xr:uid="{47D7D70E-040C-4073-AAA7-8BFC478E559A}"/>
    <cellStyle name="Izhod 2 2 2 3 4 5" xfId="17131" xr:uid="{EC62BE10-B033-4772-A69A-7E3B7C42EBAB}"/>
    <cellStyle name="Izhod 2 2 2 3 4 6" xfId="19791" xr:uid="{6C817CBB-1058-463C-B946-C9ADCF4DC660}"/>
    <cellStyle name="Izhod 2 2 2 3 5" xfId="3070" xr:uid="{00000000-0005-0000-0000-0000BB010000}"/>
    <cellStyle name="Izhod 2 2 2 3 5 2" xfId="5969" xr:uid="{06E43B9D-5AA7-4039-8D27-95D111ACDFCD}"/>
    <cellStyle name="Izhod 2 2 2 3 5 2 2" xfId="14830" xr:uid="{798BA8C1-9E00-4726-8366-0E080A289E4D}"/>
    <cellStyle name="Izhod 2 2 2 3 5 2 3" xfId="11767" xr:uid="{566603DB-AD40-4705-91DD-7B7ECDE913AB}"/>
    <cellStyle name="Izhod 2 2 2 3 5 2 4" xfId="19372" xr:uid="{0E4B3FD2-CD0D-40D8-A70B-90368A63001E}"/>
    <cellStyle name="Izhod 2 2 2 3 5 2 5" xfId="21474" xr:uid="{38696765-A019-4EC6-94A1-F7B1938D6D48}"/>
    <cellStyle name="Izhod 2 2 2 3 5 3" xfId="13270" xr:uid="{C0DB544E-A29D-4437-A1A7-CBA196DA463C}"/>
    <cellStyle name="Izhod 2 2 2 3 5 4" xfId="8869" xr:uid="{9BB9C2FC-27A4-4263-AF7A-B1BF218558D5}"/>
    <cellStyle name="Izhod 2 2 2 3 5 5" xfId="17209" xr:uid="{9F1726A8-EDE7-41B4-B070-0C718EDD6C38}"/>
    <cellStyle name="Izhod 2 2 2 3 5 6" xfId="19914" xr:uid="{B4EBCA55-BCD1-4EB7-8843-AE651ACE38B2}"/>
    <cellStyle name="Izhod 2 2 2 3 6" xfId="3143" xr:uid="{00000000-0005-0000-0000-0000BC010000}"/>
    <cellStyle name="Izhod 2 2 2 3 6 2" xfId="6042" xr:uid="{6A1D85B1-2960-4222-A25D-A07BE847C718}"/>
    <cellStyle name="Izhod 2 2 2 3 6 2 2" xfId="14903" xr:uid="{1F2F095E-14D8-4A17-88E4-7AD785EB8A33}"/>
    <cellStyle name="Izhod 2 2 2 3 6 2 3" xfId="11840" xr:uid="{3A587515-3B43-4A2E-AE21-43B692827494}"/>
    <cellStyle name="Izhod 2 2 2 3 6 2 4" xfId="19418" xr:uid="{7AE79BA8-6209-4ED3-A540-B9A87FA07A3F}"/>
    <cellStyle name="Izhod 2 2 2 3 6 2 5" xfId="21547" xr:uid="{57BA3684-16F8-49E0-8AEE-EF756F03BC87}"/>
    <cellStyle name="Izhod 2 2 2 3 6 3" xfId="13343" xr:uid="{D33450DB-3998-4B36-AFAD-8FDC40EE3E53}"/>
    <cellStyle name="Izhod 2 2 2 3 6 4" xfId="8942" xr:uid="{94283BE5-14D7-4BEB-8BB1-692A8B3A4D64}"/>
    <cellStyle name="Izhod 2 2 2 3 6 5" xfId="17253" xr:uid="{B9471B99-A6C9-4DA9-A233-BCDFD7E402C2}"/>
    <cellStyle name="Izhod 2 2 2 3 6 6" xfId="19987" xr:uid="{4071B7A6-E3C6-46ED-B7DA-2B7778EE866B}"/>
    <cellStyle name="Izhod 2 2 2 3 7" xfId="840" xr:uid="{00000000-0005-0000-0000-0000BD010000}"/>
    <cellStyle name="Izhod 2 2 2 3 7 2" xfId="3743" xr:uid="{3258A262-036E-4BE6-990D-6C4CA799ADFF}"/>
    <cellStyle name="Izhod 2 2 2 3 7 2 2" xfId="13600" xr:uid="{49A6BF8A-ACD1-4062-900E-64D3940B6B2E}"/>
    <cellStyle name="Izhod 2 2 2 3 7 2 3" xfId="9541" xr:uid="{18805F40-B878-4198-BF3C-EA7AF6F59FDF}"/>
    <cellStyle name="Izhod 2 2 2 3 7 2 4" xfId="17724" xr:uid="{B3D37945-89FC-4015-B5C3-913673934919}"/>
    <cellStyle name="Izhod 2 2 2 3 7 2 5" xfId="20244" xr:uid="{1C6525DD-B39A-4C0A-A5D6-7F2DD65339B5}"/>
    <cellStyle name="Izhod 2 2 2 3 7 3" xfId="12040" xr:uid="{AFEE2232-50FC-4347-B42A-F590578D6047}"/>
    <cellStyle name="Izhod 2 2 2 3 7 4" xfId="6643" xr:uid="{A40453E7-F1E9-4396-9D54-1E9E45F91049}"/>
    <cellStyle name="Izhod 2 2 2 3 7 5" xfId="15569" xr:uid="{F0B6E554-1EAC-4A63-9C96-6A30F3683DDF}"/>
    <cellStyle name="Izhod 2 2 2 3 7 6" xfId="16115" xr:uid="{6FFD6453-6150-4CAC-B97D-0D2B5CA482DF}"/>
    <cellStyle name="Izhod 2 2 2 3 8" xfId="3219" xr:uid="{00000000-0005-0000-0000-0000BE010000}"/>
    <cellStyle name="Izhod 2 2 2 3 8 2" xfId="6118" xr:uid="{E0A3299A-0882-4D6B-A4E7-54E5B106F7A3}"/>
    <cellStyle name="Izhod 2 2 2 3 8 2 2" xfId="14979" xr:uid="{CBAEDD9F-6A4D-4262-8D0B-528DB36F14B4}"/>
    <cellStyle name="Izhod 2 2 2 3 8 2 3" xfId="11916" xr:uid="{CDDCE223-2D2F-42CB-99FA-A88E2EA4C2B7}"/>
    <cellStyle name="Izhod 2 2 2 3 8 2 4" xfId="19459" xr:uid="{D6B94419-677D-4812-A62B-C22C358B6F93}"/>
    <cellStyle name="Izhod 2 2 2 3 8 2 5" xfId="21623" xr:uid="{B078121E-B702-482D-BDC3-C6808D94B4AC}"/>
    <cellStyle name="Izhod 2 2 2 3 8 3" xfId="13419" xr:uid="{1312D199-E63E-43D5-A0B5-2CFB0DAFEEFE}"/>
    <cellStyle name="Izhod 2 2 2 3 8 4" xfId="9018" xr:uid="{2ADD8C4E-93F8-4E01-830C-3FC1092DD1A8}"/>
    <cellStyle name="Izhod 2 2 2 3 8 5" xfId="17294" xr:uid="{13A5C6E8-D1EA-468C-9F36-695BD8C0D263}"/>
    <cellStyle name="Izhod 2 2 2 3 8 6" xfId="20063" xr:uid="{E8B67692-D188-4059-9E6D-F194AFD79354}"/>
    <cellStyle name="Izhod 2 2 2 3 9" xfId="5028" xr:uid="{B411982F-3950-4176-B6D9-5A7BF00B5C09}"/>
    <cellStyle name="Izhod 2 2 2 3 9 2" xfId="13889" xr:uid="{B898C924-546C-4C5F-9936-C66E5DF331B4}"/>
    <cellStyle name="Izhod 2 2 2 3 9 3" xfId="10826" xr:uid="{FF9084C2-DA04-431A-BAE7-89876B0B631D}"/>
    <cellStyle name="Izhod 2 2 2 3 9 4" xfId="18866" xr:uid="{39E718A9-97E6-45B3-BFCE-0D82493CB0C4}"/>
    <cellStyle name="Izhod 2 2 2 3 9 5" xfId="20533" xr:uid="{17421D36-B604-4DF8-A47B-9D8E82448A15}"/>
    <cellStyle name="Izhod 2 2 2 4" xfId="1543" xr:uid="{00000000-0005-0000-0000-0000BF010000}"/>
    <cellStyle name="Izhod 2 2 2 4 10" xfId="12250" xr:uid="{D20BD48F-E12B-4A88-9A1B-1F14C9A51DF5}"/>
    <cellStyle name="Izhod 2 2 2 4 11" xfId="7346" xr:uid="{EE79F68E-A893-4D13-9DCE-0659FF103A30}"/>
    <cellStyle name="Izhod 2 2 2 4 12" xfId="16171" xr:uid="{3417CFE0-EB8B-4B35-A8AB-624FA828795A}"/>
    <cellStyle name="Izhod 2 2 2 4 13" xfId="18995" xr:uid="{A7823562-3E06-4984-8D21-162D05E32C39}"/>
    <cellStyle name="Izhod 2 2 2 4 2" xfId="2373" xr:uid="{00000000-0005-0000-0000-0000C0010000}"/>
    <cellStyle name="Izhod 2 2 2 4 2 2" xfId="5272" xr:uid="{F6165761-191A-46C5-B0AE-F79B2A6ED690}"/>
    <cellStyle name="Izhod 2 2 2 4 2 2 2" xfId="14133" xr:uid="{CE448D2A-4F9C-40C8-B27D-5ABF0E4F438C}"/>
    <cellStyle name="Izhod 2 2 2 4 2 2 3" xfId="11070" xr:uid="{D8A6D420-50EC-4E2C-AAD6-69C8383256B4}"/>
    <cellStyle name="Izhod 2 2 2 4 2 2 4" xfId="18991" xr:uid="{0E60ABA7-B679-43EF-9CD2-A5862A950DE5}"/>
    <cellStyle name="Izhod 2 2 2 4 2 2 5" xfId="20777" xr:uid="{33B06C87-2BEE-4BD7-A120-4F0DD4576977}"/>
    <cellStyle name="Izhod 2 2 2 4 2 3" xfId="12573" xr:uid="{A9BF48FB-82B0-4D35-90B5-3C40003C65A6}"/>
    <cellStyle name="Izhod 2 2 2 4 2 4" xfId="8172" xr:uid="{0012EBC3-E01C-4C06-874B-71A11BEC70D9}"/>
    <cellStyle name="Izhod 2 2 2 4 2 5" xfId="16833" xr:uid="{A6A1B6BB-DC10-4A54-9912-3C4491247EEB}"/>
    <cellStyle name="Izhod 2 2 2 4 2 6" xfId="19255" xr:uid="{1528C7AE-C9A0-4712-BA5D-98C1CB4D7356}"/>
    <cellStyle name="Izhod 2 2 2 4 3" xfId="2274" xr:uid="{00000000-0005-0000-0000-0000C1010000}"/>
    <cellStyle name="Izhod 2 2 2 4 3 2" xfId="5173" xr:uid="{BF1CDAE1-C551-4B1E-9911-56E4BEA1DC09}"/>
    <cellStyle name="Izhod 2 2 2 4 3 2 2" xfId="14034" xr:uid="{04EEAA3A-91D9-45ED-BB83-229B9D1B3419}"/>
    <cellStyle name="Izhod 2 2 2 4 3 2 3" xfId="10971" xr:uid="{48310B5F-13A6-4ED3-A0B2-BEDAB833C4B9}"/>
    <cellStyle name="Izhod 2 2 2 4 3 2 4" xfId="18944" xr:uid="{4CEE4114-0640-4264-AAF2-8A2522777B24}"/>
    <cellStyle name="Izhod 2 2 2 4 3 2 5" xfId="20678" xr:uid="{60BD4201-9B77-4E51-9A3C-9D6F843B2EC8}"/>
    <cellStyle name="Izhod 2 2 2 4 3 3" xfId="12474" xr:uid="{37624A47-5539-4A17-89D9-04558FBF04C4}"/>
    <cellStyle name="Izhod 2 2 2 4 3 4" xfId="8073" xr:uid="{07C3B3DB-623A-4A10-BEC2-F2EEE47D5309}"/>
    <cellStyle name="Izhod 2 2 2 4 3 5" xfId="16785" xr:uid="{BE160CB6-09A7-47F4-86BC-0C4AD04CF60C}"/>
    <cellStyle name="Izhod 2 2 2 4 3 6" xfId="15051" xr:uid="{D2C02128-1430-4042-8423-6B487C449C5E}"/>
    <cellStyle name="Izhod 2 2 2 4 4" xfId="2200" xr:uid="{00000000-0005-0000-0000-0000C2010000}"/>
    <cellStyle name="Izhod 2 2 2 4 4 2" xfId="5099" xr:uid="{13233A55-AA77-4E3D-B121-F691C05781A8}"/>
    <cellStyle name="Izhod 2 2 2 4 4 2 2" xfId="13960" xr:uid="{1FFF8D4C-9F7D-4341-91FB-C889B32D7149}"/>
    <cellStyle name="Izhod 2 2 2 4 4 2 3" xfId="10897" xr:uid="{A89F6B2C-C366-4833-AAB4-25C496537B71}"/>
    <cellStyle name="Izhod 2 2 2 4 4 2 4" xfId="18902" xr:uid="{EB0E9B01-A51F-4E26-A79E-A9E1EA60173D}"/>
    <cellStyle name="Izhod 2 2 2 4 4 2 5" xfId="20604" xr:uid="{AFECB4D3-84E3-470B-A909-2ED6394C0EC1}"/>
    <cellStyle name="Izhod 2 2 2 4 4 3" xfId="12400" xr:uid="{96478E1D-9F35-4F0B-A557-11F46FA44762}"/>
    <cellStyle name="Izhod 2 2 2 4 4 4" xfId="7999" xr:uid="{B5D6E48D-EBBD-42A2-8D02-68CB6F0C1BDE}"/>
    <cellStyle name="Izhod 2 2 2 4 4 5" xfId="16748" xr:uid="{01B725D6-376D-4631-82ED-DB4AA7E61398}"/>
    <cellStyle name="Izhod 2 2 2 4 4 6" xfId="18151" xr:uid="{E9AAE4F6-4E56-4C59-AA15-E83C18B35B8D}"/>
    <cellStyle name="Izhod 2 2 2 4 5" xfId="2579" xr:uid="{00000000-0005-0000-0000-0000C3010000}"/>
    <cellStyle name="Izhod 2 2 2 4 5 2" xfId="5478" xr:uid="{884D2B4E-BC04-45BC-8104-AD1CE391B51E}"/>
    <cellStyle name="Izhod 2 2 2 4 5 2 2" xfId="14339" xr:uid="{C06EA001-E2FF-4AF8-8754-B041CD1FF2E0}"/>
    <cellStyle name="Izhod 2 2 2 4 5 2 3" xfId="11276" xr:uid="{149086B5-5B70-41D0-AF4D-FCE33F1A0DD4}"/>
    <cellStyle name="Izhod 2 2 2 4 5 2 4" xfId="19111" xr:uid="{600383CC-A9F7-47E0-A34B-60A787F367F4}"/>
    <cellStyle name="Izhod 2 2 2 4 5 2 5" xfId="20983" xr:uid="{BA2EFD7D-DBB0-4E69-B370-A810101F9CD1}"/>
    <cellStyle name="Izhod 2 2 2 4 5 3" xfId="12779" xr:uid="{DEC58D0B-1E6F-4317-A062-4E22D21CDDD0}"/>
    <cellStyle name="Izhod 2 2 2 4 5 4" xfId="8378" xr:uid="{E6FCA0FB-8CE5-4E3B-B692-4313F8B5298C}"/>
    <cellStyle name="Izhod 2 2 2 4 5 5" xfId="16944" xr:uid="{3D26F806-5A5E-48E8-83FB-69DDBEC23038}"/>
    <cellStyle name="Izhod 2 2 2 4 5 6" xfId="15306" xr:uid="{19862353-850F-45B0-95DA-B241A7A30F79}"/>
    <cellStyle name="Izhod 2 2 2 4 6" xfId="2437" xr:uid="{00000000-0005-0000-0000-0000C4010000}"/>
    <cellStyle name="Izhod 2 2 2 4 6 2" xfId="5336" xr:uid="{1A66F606-B4CC-4854-AE21-2135782B66BA}"/>
    <cellStyle name="Izhod 2 2 2 4 6 2 2" xfId="14197" xr:uid="{8F045018-3A2F-42BB-A4AD-9C80C9D24321}"/>
    <cellStyle name="Izhod 2 2 2 4 6 2 3" xfId="11134" xr:uid="{BC474658-B158-4EBA-936A-4C4B35E5BF3B}"/>
    <cellStyle name="Izhod 2 2 2 4 6 2 4" xfId="19030" xr:uid="{83D8152D-463F-4B8F-8C75-84C9AB7C4F16}"/>
    <cellStyle name="Izhod 2 2 2 4 6 2 5" xfId="20841" xr:uid="{BB77CD70-8FF6-4D0B-885C-C3D1B8124F8B}"/>
    <cellStyle name="Izhod 2 2 2 4 6 3" xfId="12637" xr:uid="{2A341EC5-D6FB-46C8-85F2-2F89BC24173B}"/>
    <cellStyle name="Izhod 2 2 2 4 6 4" xfId="8236" xr:uid="{0AFC92B3-3474-42B4-A1CF-0B0119FDA1BE}"/>
    <cellStyle name="Izhod 2 2 2 4 6 5" xfId="16870" xr:uid="{7C871315-EDA2-4FD5-9E6A-F38D0DCBD46A}"/>
    <cellStyle name="Izhod 2 2 2 4 6 6" xfId="18881" xr:uid="{98B3E0AA-24F5-435E-96A4-8A93C570C463}"/>
    <cellStyle name="Izhod 2 2 2 4 7" xfId="3043" xr:uid="{00000000-0005-0000-0000-0000C5010000}"/>
    <cellStyle name="Izhod 2 2 2 4 7 2" xfId="5942" xr:uid="{0A049744-4AE6-4C89-8885-87125BBD2196}"/>
    <cellStyle name="Izhod 2 2 2 4 7 2 2" xfId="14803" xr:uid="{99900240-6238-4280-B4F0-12FB17A5FB27}"/>
    <cellStyle name="Izhod 2 2 2 4 7 2 3" xfId="11740" xr:uid="{2E6851E5-A9AC-4C70-B4CA-A09B0CDD9030}"/>
    <cellStyle name="Izhod 2 2 2 4 7 2 4" xfId="19354" xr:uid="{06BF48F0-4F34-49D4-99A3-F4E55BCFF9BA}"/>
    <cellStyle name="Izhod 2 2 2 4 7 2 5" xfId="21447" xr:uid="{96443014-F1D3-49B9-A5FE-6D2B18268834}"/>
    <cellStyle name="Izhod 2 2 2 4 7 3" xfId="13243" xr:uid="{EE6E086C-82C4-43EB-932C-A7F41F5A3B59}"/>
    <cellStyle name="Izhod 2 2 2 4 7 4" xfId="8842" xr:uid="{144E51CA-EFA2-4123-A731-52AE1ECAA0BB}"/>
    <cellStyle name="Izhod 2 2 2 4 7 5" xfId="17191" xr:uid="{45D23C58-C3DF-45E2-ACF9-C25B138021AB}"/>
    <cellStyle name="Izhod 2 2 2 4 7 6" xfId="19887" xr:uid="{A059E17E-00DE-4399-A051-789E2A9865C7}"/>
    <cellStyle name="Izhod 2 2 2 4 8" xfId="3147" xr:uid="{00000000-0005-0000-0000-0000C6010000}"/>
    <cellStyle name="Izhod 2 2 2 4 8 2" xfId="6046" xr:uid="{454BB002-9132-4DC1-8D0C-8CDC7C82BFA8}"/>
    <cellStyle name="Izhod 2 2 2 4 8 2 2" xfId="14907" xr:uid="{2B9F0D87-27F0-4552-9695-3BB19DF47A34}"/>
    <cellStyle name="Izhod 2 2 2 4 8 2 3" xfId="11844" xr:uid="{C788D3CD-53C4-4072-A074-DA5F56EED78C}"/>
    <cellStyle name="Izhod 2 2 2 4 8 2 4" xfId="19422" xr:uid="{4A022631-DF69-4A9B-AA4E-C04C33B5DDDC}"/>
    <cellStyle name="Izhod 2 2 2 4 8 2 5" xfId="21551" xr:uid="{4A8F54E4-BBCC-41CA-8733-49960F32BD2F}"/>
    <cellStyle name="Izhod 2 2 2 4 8 3" xfId="13347" xr:uid="{5393B9A8-8E2A-4000-B7A8-93105308E6DD}"/>
    <cellStyle name="Izhod 2 2 2 4 8 4" xfId="8946" xr:uid="{03051CAA-4D23-43B8-8265-C166BD491E5D}"/>
    <cellStyle name="Izhod 2 2 2 4 8 5" xfId="17257" xr:uid="{9CE2BD45-943D-4691-B2B9-D06EF5AF50A6}"/>
    <cellStyle name="Izhod 2 2 2 4 8 6" xfId="19991" xr:uid="{55D30289-DD50-40DE-8302-FC093D014AB7}"/>
    <cellStyle name="Izhod 2 2 2 4 9" xfId="4446" xr:uid="{7B4EE567-FB21-4D8E-BAE6-48E670723840}"/>
    <cellStyle name="Izhod 2 2 2 4 9 2" xfId="13810" xr:uid="{65FDF97B-E49E-4795-9C97-9AAA2CD208B3}"/>
    <cellStyle name="Izhod 2 2 2 4 9 3" xfId="10244" xr:uid="{163BC04D-FB42-42E7-B98D-F634F2BBF641}"/>
    <cellStyle name="Izhod 2 2 2 4 9 4" xfId="18326" xr:uid="{3E13725B-8C95-4617-8B3A-AFD49E219E9C}"/>
    <cellStyle name="Izhod 2 2 2 4 9 5" xfId="20454" xr:uid="{811E0293-0001-4284-995C-4B30E5319AAD}"/>
    <cellStyle name="Izhod 2 2 2 5" xfId="2169" xr:uid="{00000000-0005-0000-0000-0000C7010000}"/>
    <cellStyle name="Izhod 2 2 2 5 10" xfId="12369" xr:uid="{8B349B82-8F52-4236-8E3C-82CFC7B0DA34}"/>
    <cellStyle name="Izhod 2 2 2 5 11" xfId="7968" xr:uid="{1A81BA19-FA42-4902-8B9A-96906812365A}"/>
    <cellStyle name="Izhod 2 2 2 5 12" xfId="16733" xr:uid="{C6390679-CEEE-4265-8475-DB7097345C7B}"/>
    <cellStyle name="Izhod 2 2 2 5 13" xfId="16981" xr:uid="{A2C41808-30FA-4912-B1CB-CEE417FB51CC}"/>
    <cellStyle name="Izhod 2 2 2 5 2" xfId="2773" xr:uid="{00000000-0005-0000-0000-0000C8010000}"/>
    <cellStyle name="Izhod 2 2 2 5 2 2" xfId="5672" xr:uid="{A1FE54DB-1690-4CFF-A5A8-4954838EE384}"/>
    <cellStyle name="Izhod 2 2 2 5 2 2 2" xfId="14533" xr:uid="{16F4832F-7106-446C-9BA2-33796AAD4420}"/>
    <cellStyle name="Izhod 2 2 2 5 2 2 3" xfId="11470" xr:uid="{A5025D72-BBAC-4C08-A7B0-52C153EC78FF}"/>
    <cellStyle name="Izhod 2 2 2 5 2 2 4" xfId="19215" xr:uid="{73BDA4E3-CAC1-448C-A3D8-AC733810E9DD}"/>
    <cellStyle name="Izhod 2 2 2 5 2 2 5" xfId="21177" xr:uid="{4BA601A9-7155-4139-9334-5323E68CC467}"/>
    <cellStyle name="Izhod 2 2 2 5 2 3" xfId="12973" xr:uid="{FAACDF7E-EAA1-494A-8ECC-E51718CF895F}"/>
    <cellStyle name="Izhod 2 2 2 5 2 4" xfId="8572" xr:uid="{2F2C137A-B0D4-4C56-960E-52A568253B1B}"/>
    <cellStyle name="Izhod 2 2 2 5 2 5" xfId="17050" xr:uid="{360CAFEA-9A95-4AC7-A3C6-A9210C37EF75}"/>
    <cellStyle name="Izhod 2 2 2 5 2 6" xfId="19617" xr:uid="{6015E185-0E46-4424-8951-82317B9C7528}"/>
    <cellStyle name="Izhod 2 2 2 5 3" xfId="2883" xr:uid="{00000000-0005-0000-0000-0000C9010000}"/>
    <cellStyle name="Izhod 2 2 2 5 3 2" xfId="5782" xr:uid="{CE90D6FD-F712-4051-A2E4-ABC4637E166D}"/>
    <cellStyle name="Izhod 2 2 2 5 3 2 2" xfId="14643" xr:uid="{20B51E1D-6C00-4C46-958C-9FAF9DDEDED2}"/>
    <cellStyle name="Izhod 2 2 2 5 3 2 3" xfId="11580" xr:uid="{63D8856B-8897-4E02-AD17-25CC581D2815}"/>
    <cellStyle name="Izhod 2 2 2 5 3 2 4" xfId="19266" xr:uid="{DC0BD2EA-55A8-48C1-A20F-A34F3E7792CC}"/>
    <cellStyle name="Izhod 2 2 2 5 3 2 5" xfId="21287" xr:uid="{65520A1C-E31D-4F4C-B312-4E51AD79C254}"/>
    <cellStyle name="Izhod 2 2 2 5 3 3" xfId="13083" xr:uid="{EF3AD9CB-59B1-4F8B-B93E-3DCB902BCCBB}"/>
    <cellStyle name="Izhod 2 2 2 5 3 4" xfId="8682" xr:uid="{54FF8F19-08A4-4F8E-9075-7DD90FD958FD}"/>
    <cellStyle name="Izhod 2 2 2 5 3 5" xfId="17103" xr:uid="{B80F3AD9-7869-4790-B019-4466AFC734C6}"/>
    <cellStyle name="Izhod 2 2 2 5 3 6" xfId="19727" xr:uid="{B4E23A2F-4423-45CE-AB99-E3994F9EDB15}"/>
    <cellStyle name="Izhod 2 2 2 5 4" xfId="2987" xr:uid="{00000000-0005-0000-0000-0000CA010000}"/>
    <cellStyle name="Izhod 2 2 2 5 4 2" xfId="5886" xr:uid="{0F046D4B-D662-4D52-88F0-CAEE365FD331}"/>
    <cellStyle name="Izhod 2 2 2 5 4 2 2" xfId="14747" xr:uid="{EAD2CA20-5819-4F5D-9B7B-407D9DEC45B9}"/>
    <cellStyle name="Izhod 2 2 2 5 4 2 3" xfId="11684" xr:uid="{5C321B66-90DD-4C95-A7CB-5F1D44986749}"/>
    <cellStyle name="Izhod 2 2 2 5 4 2 4" xfId="19317" xr:uid="{5D3FDBA6-3B8B-46E7-93DB-3A786D489FF9}"/>
    <cellStyle name="Izhod 2 2 2 5 4 2 5" xfId="21391" xr:uid="{C6D55845-DE4C-44F3-BA12-0E57E46F859D}"/>
    <cellStyle name="Izhod 2 2 2 5 4 3" xfId="13187" xr:uid="{EE86FF51-A221-48B5-816B-5A88537251C1}"/>
    <cellStyle name="Izhod 2 2 2 5 4 4" xfId="8786" xr:uid="{6BBD2EC6-F4E6-47A5-9392-0AAC43672394}"/>
    <cellStyle name="Izhod 2 2 2 5 4 5" xfId="17152" xr:uid="{9F01FBF0-C6ED-46A4-A376-456300C3B76E}"/>
    <cellStyle name="Izhod 2 2 2 5 4 6" xfId="19831" xr:uid="{E99805E2-8F73-45CF-9EA9-3786B220D660}"/>
    <cellStyle name="Izhod 2 2 2 5 5" xfId="3050" xr:uid="{00000000-0005-0000-0000-0000CB010000}"/>
    <cellStyle name="Izhod 2 2 2 5 5 2" xfId="5949" xr:uid="{EB490382-2C94-4C7E-B362-B581C80730AB}"/>
    <cellStyle name="Izhod 2 2 2 5 5 2 2" xfId="14810" xr:uid="{395CA649-0D17-4646-812E-56967B8B2E83}"/>
    <cellStyle name="Izhod 2 2 2 5 5 2 3" xfId="11747" xr:uid="{8BB850DE-BEAC-40AD-ADF8-004E4D9C2CBF}"/>
    <cellStyle name="Izhod 2 2 2 5 5 2 4" xfId="19361" xr:uid="{931DCA50-B21F-4F9A-A4AD-B71FE183B894}"/>
    <cellStyle name="Izhod 2 2 2 5 5 2 5" xfId="21454" xr:uid="{5A86B58C-FDAF-442E-B3B7-E29635D1124C}"/>
    <cellStyle name="Izhod 2 2 2 5 5 3" xfId="13250" xr:uid="{4BD607D9-D8CC-4DFD-8A1C-E9ED449EBCC6}"/>
    <cellStyle name="Izhod 2 2 2 5 5 4" xfId="8849" xr:uid="{D9D002D8-0BAA-4969-808A-0754C7C11FBA}"/>
    <cellStyle name="Izhod 2 2 2 5 5 5" xfId="17198" xr:uid="{32EE9DD1-A6C4-41EF-AF8A-4974B5A8E97D}"/>
    <cellStyle name="Izhod 2 2 2 5 5 6" xfId="19894" xr:uid="{6546F539-063D-47C5-AC1C-2C726B608B76}"/>
    <cellStyle name="Izhod 2 2 2 5 6" xfId="3110" xr:uid="{00000000-0005-0000-0000-0000CC010000}"/>
    <cellStyle name="Izhod 2 2 2 5 6 2" xfId="6009" xr:uid="{DD2E3063-5980-49E4-9FB6-6E230E0E2DB3}"/>
    <cellStyle name="Izhod 2 2 2 5 6 2 2" xfId="14870" xr:uid="{A4E325C7-523A-4A92-B530-18EF97A65B45}"/>
    <cellStyle name="Izhod 2 2 2 5 6 2 3" xfId="11807" xr:uid="{9739503D-34D2-4DD8-88D1-8EDB7B7D0FBF}"/>
    <cellStyle name="Izhod 2 2 2 5 6 2 4" xfId="19394" xr:uid="{5366E6F3-D0B1-4363-BFE6-EE0FB606E3E8}"/>
    <cellStyle name="Izhod 2 2 2 5 6 2 5" xfId="21514" xr:uid="{BA96394B-8720-4149-BC74-95CFA80ABA97}"/>
    <cellStyle name="Izhod 2 2 2 5 6 3" xfId="13310" xr:uid="{7AFE56BB-D9AB-4155-B783-63A16511D541}"/>
    <cellStyle name="Izhod 2 2 2 5 6 4" xfId="8909" xr:uid="{738A6FFC-DFD3-4129-86FB-E83B8467BBEA}"/>
    <cellStyle name="Izhod 2 2 2 5 6 5" xfId="17229" xr:uid="{2040D656-5FF5-4364-BF91-35A33D53B7C8}"/>
    <cellStyle name="Izhod 2 2 2 5 6 6" xfId="19954" xr:uid="{1BC47B47-70F7-4443-9D01-586D20DA58F6}"/>
    <cellStyle name="Izhod 2 2 2 5 7" xfId="3182" xr:uid="{00000000-0005-0000-0000-0000CD010000}"/>
    <cellStyle name="Izhod 2 2 2 5 7 2" xfId="6081" xr:uid="{843368CC-890E-426A-A81F-EE2CC4A68879}"/>
    <cellStyle name="Izhod 2 2 2 5 7 2 2" xfId="14942" xr:uid="{97A37881-D1E8-47D5-8BE3-29C614197892}"/>
    <cellStyle name="Izhod 2 2 2 5 7 2 3" xfId="11879" xr:uid="{D7FDC10D-B7E1-4AB9-9469-980EB595A179}"/>
    <cellStyle name="Izhod 2 2 2 5 7 2 4" xfId="19442" xr:uid="{6A234729-6B1F-4E37-A085-CE0AFF7E720B}"/>
    <cellStyle name="Izhod 2 2 2 5 7 2 5" xfId="21586" xr:uid="{B9030135-389C-40EA-8A1F-3822113ADC02}"/>
    <cellStyle name="Izhod 2 2 2 5 7 3" xfId="13382" xr:uid="{2240FE73-F684-47DB-84AE-0949A5C4BCE0}"/>
    <cellStyle name="Izhod 2 2 2 5 7 4" xfId="8981" xr:uid="{B47E1FF7-FAC0-49F6-A1BE-87FD3DDD7256}"/>
    <cellStyle name="Izhod 2 2 2 5 7 5" xfId="17277" xr:uid="{9C53E97A-C972-4A7B-AEBC-7C2B079DD33C}"/>
    <cellStyle name="Izhod 2 2 2 5 7 6" xfId="20026" xr:uid="{8BD58E69-BB6D-4237-BCA2-CA523204C2D0}"/>
    <cellStyle name="Izhod 2 2 2 5 8" xfId="3259" xr:uid="{00000000-0005-0000-0000-0000CE010000}"/>
    <cellStyle name="Izhod 2 2 2 5 8 2" xfId="6158" xr:uid="{FC644903-7EAD-46AE-B2EF-A8A816B7CC7B}"/>
    <cellStyle name="Izhod 2 2 2 5 8 2 2" xfId="15019" xr:uid="{FBCABEE4-8711-4F9F-BF7C-6F2B3017B0E2}"/>
    <cellStyle name="Izhod 2 2 2 5 8 2 3" xfId="11956" xr:uid="{13D415B9-43C4-44C9-98E1-0A8A5F73BEB7}"/>
    <cellStyle name="Izhod 2 2 2 5 8 2 4" xfId="19480" xr:uid="{8F532E8E-7DC3-4403-83BA-D73BD0DDAA23}"/>
    <cellStyle name="Izhod 2 2 2 5 8 2 5" xfId="21663" xr:uid="{7000D7CC-FCC7-4FA1-8DBA-DDA09AA05534}"/>
    <cellStyle name="Izhod 2 2 2 5 8 3" xfId="13459" xr:uid="{75AFF636-9DBB-4305-8459-72A433A7C4E2}"/>
    <cellStyle name="Izhod 2 2 2 5 8 4" xfId="9058" xr:uid="{1306AF7C-1DBE-4E02-8F5B-50361D96B81F}"/>
    <cellStyle name="Izhod 2 2 2 5 8 5" xfId="17316" xr:uid="{6B249718-FD5B-4005-A96A-3068FC8E617A}"/>
    <cellStyle name="Izhod 2 2 2 5 8 6" xfId="20103" xr:uid="{9C84CF3C-E632-4504-B434-72753FE67F59}"/>
    <cellStyle name="Izhod 2 2 2 5 9" xfId="5068" xr:uid="{976207EF-E083-49C3-AC75-477F70693092}"/>
    <cellStyle name="Izhod 2 2 2 5 9 2" xfId="13929" xr:uid="{38A5E960-EEEC-452C-81E1-274F863704CE}"/>
    <cellStyle name="Izhod 2 2 2 5 9 3" xfId="10866" xr:uid="{8A762A4B-E8BF-4354-8F01-F0208B63AB51}"/>
    <cellStyle name="Izhod 2 2 2 5 9 4" xfId="18888" xr:uid="{B016B228-14F8-44A8-8809-E4EFC0E19A17}"/>
    <cellStyle name="Izhod 2 2 2 5 9 5" xfId="20573" xr:uid="{D8E8A142-FF3C-43FB-B216-25A215ADFCC1}"/>
    <cellStyle name="Izhod 2 2 2 6" xfId="1228" xr:uid="{00000000-0005-0000-0000-0000CF010000}"/>
    <cellStyle name="Izhod 2 2 2 6 2" xfId="4131" xr:uid="{11D7B020-0253-4421-BF5F-04190695C659}"/>
    <cellStyle name="Izhod 2 2 2 6 2 2" xfId="13742" xr:uid="{7DBE52CD-FA77-478D-8B90-9D71DFF4B0AB}"/>
    <cellStyle name="Izhod 2 2 2 6 2 3" xfId="9929" xr:uid="{A07CEBA3-CC88-4BE2-9BEF-C888D4099759}"/>
    <cellStyle name="Izhod 2 2 2 6 2 4" xfId="18042" xr:uid="{A28FBD26-02F6-407C-995C-840BC5E3E2AB}"/>
    <cellStyle name="Izhod 2 2 2 6 2 5" xfId="20386" xr:uid="{D3D91C7A-9178-45C2-BCC3-32FB45A2F1C0}"/>
    <cellStyle name="Izhod 2 2 2 6 3" xfId="12182" xr:uid="{F739A7E4-AA29-423B-95B0-410D699B45B0}"/>
    <cellStyle name="Izhod 2 2 2 6 4" xfId="7031" xr:uid="{8BF15350-ECA1-4702-B9D7-1C852CC3E2A4}"/>
    <cellStyle name="Izhod 2 2 2 6 5" xfId="15888" xr:uid="{16148983-C4EB-4FBC-8C54-C17EB4BE7D1C}"/>
    <cellStyle name="Izhod 2 2 2 6 6" xfId="15999" xr:uid="{CC651FD5-43F0-4EFF-ABBA-A04B40B85B64}"/>
    <cellStyle name="Izhod 2 2 2 7" xfId="2307" xr:uid="{00000000-0005-0000-0000-0000D0010000}"/>
    <cellStyle name="Izhod 2 2 2 7 2" xfId="5206" xr:uid="{0692514F-2D1F-4E8E-8676-658AD927F708}"/>
    <cellStyle name="Izhod 2 2 2 7 2 2" xfId="14067" xr:uid="{6C56450C-ECD0-4DB4-BA05-99D8A600C321}"/>
    <cellStyle name="Izhod 2 2 2 7 2 3" xfId="11004" xr:uid="{8413CEE9-54F7-4600-A026-E6FD03AB6AD8}"/>
    <cellStyle name="Izhod 2 2 2 7 2 4" xfId="18966" xr:uid="{49D48973-0AE8-4A49-AA53-ACBC483F8AC1}"/>
    <cellStyle name="Izhod 2 2 2 7 2 5" xfId="20711" xr:uid="{8338B126-83E1-41B3-B05F-6C261C693336}"/>
    <cellStyle name="Izhod 2 2 2 7 3" xfId="12507" xr:uid="{E1E01BAB-D8A7-4EB0-AAA8-5CACE4372E60}"/>
    <cellStyle name="Izhod 2 2 2 7 4" xfId="8106" xr:uid="{A448CF70-0CCC-4D0C-9502-079073BC1096}"/>
    <cellStyle name="Izhod 2 2 2 7 5" xfId="16805" xr:uid="{E2402235-90EC-4D94-B24A-FC13602DB62E}"/>
    <cellStyle name="Izhod 2 2 2 7 6" xfId="17117" xr:uid="{5316AEFB-53E9-4136-9BBF-A07E4547980C}"/>
    <cellStyle name="Izhod 2 2 2 8" xfId="1044" xr:uid="{00000000-0005-0000-0000-0000D1010000}"/>
    <cellStyle name="Izhod 2 2 2 8 2" xfId="3947" xr:uid="{54AF183A-8BA3-4874-A9DA-0ED8C589AE3E}"/>
    <cellStyle name="Izhod 2 2 2 8 2 2" xfId="13645" xr:uid="{A9E814A3-A66D-43FF-837B-9CCAAF8E3120}"/>
    <cellStyle name="Izhod 2 2 2 8 2 3" xfId="9745" xr:uid="{F397DE36-F9D1-407B-9D81-6E8E99F28006}"/>
    <cellStyle name="Izhod 2 2 2 8 2 4" xfId="17902" xr:uid="{929EA755-87E0-4DF4-AF87-7CCF8A1020BE}"/>
    <cellStyle name="Izhod 2 2 2 8 2 5" xfId="20289" xr:uid="{44CE9B62-114E-4D14-B080-7466BC3F599E}"/>
    <cellStyle name="Izhod 2 2 2 8 3" xfId="12085" xr:uid="{79BC394D-98D3-41F7-AC60-4404BDEC4BDF}"/>
    <cellStyle name="Izhod 2 2 2 8 4" xfId="6847" xr:uid="{F4F467E8-5487-4CF8-B784-64385394CF14}"/>
    <cellStyle name="Izhod 2 2 2 8 5" xfId="15747" xr:uid="{B2C05A5D-BDB6-4ED0-AC42-0597C3F4F56C}"/>
    <cellStyle name="Izhod 2 2 2 8 6" xfId="17084" xr:uid="{73F301D9-0440-4A5C-8227-6A3B705A22CB}"/>
    <cellStyle name="Izhod 2 2 2 9" xfId="2655" xr:uid="{00000000-0005-0000-0000-0000D2010000}"/>
    <cellStyle name="Izhod 2 2 2 9 2" xfId="5554" xr:uid="{3F9FA97E-A0E2-4457-8080-405F3E1AF2DF}"/>
    <cellStyle name="Izhod 2 2 2 9 2 2" xfId="14415" xr:uid="{2961508A-5FBA-41CC-A38D-6F75406D011E}"/>
    <cellStyle name="Izhod 2 2 2 9 2 3" xfId="11352" xr:uid="{DA50D1FA-19FB-4880-AE6E-CDFCD7CF6B77}"/>
    <cellStyle name="Izhod 2 2 2 9 2 4" xfId="19154" xr:uid="{2C63EE70-48DD-4142-BB62-C711B45A85BC}"/>
    <cellStyle name="Izhod 2 2 2 9 2 5" xfId="21059" xr:uid="{9E924999-19D9-44CF-A0B8-1C5440A30CD8}"/>
    <cellStyle name="Izhod 2 2 2 9 3" xfId="12855" xr:uid="{AE6DB913-211D-4CBD-876B-63584FD70E70}"/>
    <cellStyle name="Izhod 2 2 2 9 4" xfId="8454" xr:uid="{19A78B52-DEB3-4108-ACDC-0E5E3C3C2347}"/>
    <cellStyle name="Izhod 2 2 2 9 5" xfId="16987" xr:uid="{E47501A3-7EFB-494A-9D90-5F155E156C60}"/>
    <cellStyle name="Izhod 2 2 2 9 6" xfId="19499" xr:uid="{264F9252-FA6E-4E02-8C79-A6AD18601DB5}"/>
    <cellStyle name="Izhod 2 2 3" xfId="1448" xr:uid="{00000000-0005-0000-0000-0000D3010000}"/>
    <cellStyle name="Izhod 2 2 3 10" xfId="12235" xr:uid="{5406744A-97B7-491C-8924-60EE9823D96D}"/>
    <cellStyle name="Izhod 2 2 3 11" xfId="7251" xr:uid="{85B9899A-3C75-4D6F-AAF4-44FC76F6B90A}"/>
    <cellStyle name="Izhod 2 2 3 12" xfId="16084" xr:uid="{60DD3C6D-6230-445A-B439-F8DE7EFA4A51}"/>
    <cellStyle name="Izhod 2 2 3 13" xfId="17062" xr:uid="{5DE4D375-0AB3-4042-9EB0-C2C0573D0CEE}"/>
    <cellStyle name="Izhod 2 2 3 2" xfId="2636" xr:uid="{00000000-0005-0000-0000-0000D4010000}"/>
    <cellStyle name="Izhod 2 2 3 2 2" xfId="5535" xr:uid="{C1F9FC32-90DD-4F2C-A194-7432BAE8B35A}"/>
    <cellStyle name="Izhod 2 2 3 2 2 2" xfId="14396" xr:uid="{43BE45A1-685E-4C81-8034-C8EBC6766B50}"/>
    <cellStyle name="Izhod 2 2 3 2 2 3" xfId="11333" xr:uid="{D40A447C-8FC7-4804-8F33-C49B4B16DBA8}"/>
    <cellStyle name="Izhod 2 2 3 2 2 4" xfId="19140" xr:uid="{56A279FD-E292-419F-B693-3A19E237A0C7}"/>
    <cellStyle name="Izhod 2 2 3 2 2 5" xfId="21040" xr:uid="{4452E7E3-E2A0-4D05-BEE6-D91E525EE169}"/>
    <cellStyle name="Izhod 2 2 3 2 3" xfId="12836" xr:uid="{74212F65-9EE5-4F39-9F52-72F50BA1E861}"/>
    <cellStyle name="Izhod 2 2 3 2 4" xfId="8435" xr:uid="{E17E0627-90E5-4588-A212-944282369F78}"/>
    <cellStyle name="Izhod 2 2 3 2 5" xfId="16973" xr:uid="{A6B62A20-83B8-4F69-9E46-3259C33A1E11}"/>
    <cellStyle name="Izhod 2 2 3 2 6" xfId="15074" xr:uid="{605E9974-B194-4DE8-AE51-BC220DEAA062}"/>
    <cellStyle name="Izhod 2 2 3 3" xfId="835" xr:uid="{00000000-0005-0000-0000-0000D5010000}"/>
    <cellStyle name="Izhod 2 2 3 3 2" xfId="3738" xr:uid="{C0B6BCD1-A4FE-4FFB-B012-87735374353F}"/>
    <cellStyle name="Izhod 2 2 3 3 2 2" xfId="13596" xr:uid="{180E1E60-B8BD-4EA4-9A6A-9009AF0880AE}"/>
    <cellStyle name="Izhod 2 2 3 3 2 3" xfId="9536" xr:uid="{7462BAA1-C15D-41DC-88D0-4ADF2146AAF0}"/>
    <cellStyle name="Izhod 2 2 3 3 2 4" xfId="17720" xr:uid="{D0C2463D-EA62-4491-954B-62EE706AFC06}"/>
    <cellStyle name="Izhod 2 2 3 3 2 5" xfId="20240" xr:uid="{D6D29455-8FA9-4491-951C-B9FEF019ADE1}"/>
    <cellStyle name="Izhod 2 2 3 3 3" xfId="12036" xr:uid="{0708B1FF-9C14-44AD-90A7-BDA5B842DE46}"/>
    <cellStyle name="Izhod 2 2 3 3 4" xfId="6638" xr:uid="{9C46C68C-E2B8-4EAB-A9E1-DDDCFE516115}"/>
    <cellStyle name="Izhod 2 2 3 3 5" xfId="15565" xr:uid="{A2B51ECD-3ED2-40CF-9F6F-004CDAA722A8}"/>
    <cellStyle name="Izhod 2 2 3 3 6" xfId="16940" xr:uid="{429CA219-B21E-41CC-8864-ADDF41C02D85}"/>
    <cellStyle name="Izhod 2 2 3 4" xfId="2383" xr:uid="{00000000-0005-0000-0000-0000D6010000}"/>
    <cellStyle name="Izhod 2 2 3 4 2" xfId="5282" xr:uid="{B6E991A9-9329-4655-9DC7-9922F299B9C5}"/>
    <cellStyle name="Izhod 2 2 3 4 2 2" xfId="14143" xr:uid="{0C2E9B88-71D7-451E-ADB1-84FB8CD468DA}"/>
    <cellStyle name="Izhod 2 2 3 4 2 3" xfId="11080" xr:uid="{F0459E69-1B69-48A9-A8F4-73C96501DB08}"/>
    <cellStyle name="Izhod 2 2 3 4 2 4" xfId="19000" xr:uid="{554C80DD-0664-4A2F-B54B-44D19D762246}"/>
    <cellStyle name="Izhod 2 2 3 4 2 5" xfId="20787" xr:uid="{CDECC908-5AEC-4D98-B39A-8868FE3E2CF2}"/>
    <cellStyle name="Izhod 2 2 3 4 3" xfId="12583" xr:uid="{3C124A3E-9303-45D9-B564-D267B6715BA4}"/>
    <cellStyle name="Izhod 2 2 3 4 4" xfId="8182" xr:uid="{7828D4E0-B263-41AA-9241-30876143D489}"/>
    <cellStyle name="Izhod 2 2 3 4 5" xfId="16841" xr:uid="{9B4F9731-14E0-455A-8E31-9CFCDD087B00}"/>
    <cellStyle name="Izhod 2 2 3 4 6" xfId="19374" xr:uid="{C00611B1-C1A7-4E7B-9FB2-A98D7ED3355E}"/>
    <cellStyle name="Izhod 2 2 3 5" xfId="2432" xr:uid="{00000000-0005-0000-0000-0000D7010000}"/>
    <cellStyle name="Izhod 2 2 3 5 2" xfId="5331" xr:uid="{0373CB58-DDF9-45DA-A0E4-A4534AF2D2EA}"/>
    <cellStyle name="Izhod 2 2 3 5 2 2" xfId="14192" xr:uid="{BA6D5E7B-2ACE-4D9B-9C43-078DAC25C938}"/>
    <cellStyle name="Izhod 2 2 3 5 2 3" xfId="11129" xr:uid="{5AE76B75-70C1-4994-9E79-1D45D06308C5}"/>
    <cellStyle name="Izhod 2 2 3 5 2 4" xfId="19027" xr:uid="{F59815C9-26DC-4863-B541-CF38F6B8E085}"/>
    <cellStyle name="Izhod 2 2 3 5 2 5" xfId="20836" xr:uid="{7CFCB531-54A4-4E90-B16D-FFB104BE3BED}"/>
    <cellStyle name="Izhod 2 2 3 5 3" xfId="12632" xr:uid="{1AFE5F70-DA03-4F4A-A9E9-CD21F602A886}"/>
    <cellStyle name="Izhod 2 2 3 5 4" xfId="8231" xr:uid="{FAD2B60D-8F80-4C74-8B74-114FB6647C18}"/>
    <cellStyle name="Izhod 2 2 3 5 5" xfId="16867" xr:uid="{9AAA601F-7FE0-4361-9FE0-54A0436BE74C}"/>
    <cellStyle name="Izhod 2 2 3 5 6" xfId="16766" xr:uid="{1AF5B807-7A6A-4D93-AD2C-5AAAFD67E0FF}"/>
    <cellStyle name="Izhod 2 2 3 6" xfId="2414" xr:uid="{00000000-0005-0000-0000-0000D8010000}"/>
    <cellStyle name="Izhod 2 2 3 6 2" xfId="5313" xr:uid="{DC7B402D-8D07-4D73-882A-2841BB26E006}"/>
    <cellStyle name="Izhod 2 2 3 6 2 2" xfId="14174" xr:uid="{4EEF6A31-BC1E-4C1F-99BF-994C317D9AFF}"/>
    <cellStyle name="Izhod 2 2 3 6 2 3" xfId="11111" xr:uid="{725B9A15-3553-4DB2-8E11-0F71668C642D}"/>
    <cellStyle name="Izhod 2 2 3 6 2 4" xfId="19019" xr:uid="{0D3C74CD-691D-413A-9100-A84FA89CC6A8}"/>
    <cellStyle name="Izhod 2 2 3 6 2 5" xfId="20818" xr:uid="{6B43643F-3E85-4ED1-98F6-84F830DDE136}"/>
    <cellStyle name="Izhod 2 2 3 6 3" xfId="12614" xr:uid="{C50BC043-1E30-4CB9-AB7B-0183333D4426}"/>
    <cellStyle name="Izhod 2 2 3 6 4" xfId="8213" xr:uid="{E7E390CC-E2BA-48D9-B65E-E90C21193DF1}"/>
    <cellStyle name="Izhod 2 2 3 6 5" xfId="16860" xr:uid="{101BE119-4189-4E71-986D-E450F1AC9452}"/>
    <cellStyle name="Izhod 2 2 3 6 6" xfId="17752" xr:uid="{E85D4B09-0F52-40B3-B955-CF1B82D32649}"/>
    <cellStyle name="Izhod 2 2 3 7" xfId="2423" xr:uid="{00000000-0005-0000-0000-0000D9010000}"/>
    <cellStyle name="Izhod 2 2 3 7 2" xfId="5322" xr:uid="{C27C14B7-5EC8-454D-8500-254B847F022A}"/>
    <cellStyle name="Izhod 2 2 3 7 2 2" xfId="14183" xr:uid="{FB1EC0E7-234E-4EC2-BD46-F65D0889AAF4}"/>
    <cellStyle name="Izhod 2 2 3 7 2 3" xfId="11120" xr:uid="{B0BA4751-A9C5-4EFF-9EED-28391AF6D038}"/>
    <cellStyle name="Izhod 2 2 3 7 2 4" xfId="19023" xr:uid="{CEC9F1C3-C174-4035-AC44-72A5C2509352}"/>
    <cellStyle name="Izhod 2 2 3 7 2 5" xfId="20827" xr:uid="{CD85ADBC-4353-434C-9383-7B9AFFBBC5F7}"/>
    <cellStyle name="Izhod 2 2 3 7 3" xfId="12623" xr:uid="{09B12BEB-6510-40FC-9440-D5DD11E4E31D}"/>
    <cellStyle name="Izhod 2 2 3 7 4" xfId="8222" xr:uid="{E507286E-9AC4-4D75-A7BD-3082C2546DDD}"/>
    <cellStyle name="Izhod 2 2 3 7 5" xfId="16863" xr:uid="{B7A4C6F5-6C65-471C-9229-B3ACACF10399}"/>
    <cellStyle name="Izhod 2 2 3 7 6" xfId="19149" xr:uid="{25418DA1-2F1F-423B-AD0D-61E3F2F21A1B}"/>
    <cellStyle name="Izhod 2 2 3 8" xfId="2520" xr:uid="{00000000-0005-0000-0000-0000DA010000}"/>
    <cellStyle name="Izhod 2 2 3 8 2" xfId="5419" xr:uid="{C968AED5-B375-4081-AF2F-6F2581CB0AD2}"/>
    <cellStyle name="Izhod 2 2 3 8 2 2" xfId="14280" xr:uid="{D7FB8EB6-B0BB-4B3E-8073-7E4758187725}"/>
    <cellStyle name="Izhod 2 2 3 8 2 3" xfId="11217" xr:uid="{647FF602-60DB-48F9-B2E0-951225832EEA}"/>
    <cellStyle name="Izhod 2 2 3 8 2 4" xfId="19079" xr:uid="{673025E7-C111-471D-98FE-E1A6F506EF9E}"/>
    <cellStyle name="Izhod 2 2 3 8 2 5" xfId="20924" xr:uid="{1C38D611-E487-4483-AD01-DFD39FAB218E}"/>
    <cellStyle name="Izhod 2 2 3 8 3" xfId="12720" xr:uid="{6C103306-BB72-4CAC-8B9A-0D3E88F67A9B}"/>
    <cellStyle name="Izhod 2 2 3 8 4" xfId="8319" xr:uid="{5E6FB2B6-FFC6-4740-91E1-FCAB10A8830A}"/>
    <cellStyle name="Izhod 2 2 3 8 5" xfId="16914" xr:uid="{9DE7EBE6-8042-451C-8502-C700856EA596}"/>
    <cellStyle name="Izhod 2 2 3 8 6" xfId="17183" xr:uid="{62F71CE8-3FB8-4CE6-BE90-D86F0A2AEA73}"/>
    <cellStyle name="Izhod 2 2 3 9" xfId="4351" xr:uid="{4EAB44F0-2A15-489C-BE6A-23633CA18A60}"/>
    <cellStyle name="Izhod 2 2 3 9 2" xfId="13795" xr:uid="{66FE0258-F238-42FA-B301-0AC1E823AAEB}"/>
    <cellStyle name="Izhod 2 2 3 9 3" xfId="10149" xr:uid="{4936FA7F-F3E7-40CD-A078-932D4BCFA758}"/>
    <cellStyle name="Izhod 2 2 3 9 4" xfId="18237" xr:uid="{8D0FF959-4B41-48BB-9C43-EF4DC25B8D11}"/>
    <cellStyle name="Izhod 2 2 3 9 5" xfId="20439" xr:uid="{6B7F84DA-88DE-4EC8-9E17-2A6057448C81}"/>
    <cellStyle name="Izhod 2 2 4" xfId="1329" xr:uid="{00000000-0005-0000-0000-0000DB010000}"/>
    <cellStyle name="Izhod 2 2 4 10" xfId="12203" xr:uid="{1A3B1E06-F261-4933-8583-66440AFCDF84}"/>
    <cellStyle name="Izhod 2 2 4 11" xfId="7132" xr:uid="{3437304A-681D-46A6-8800-368F22FB1883}"/>
    <cellStyle name="Izhod 2 2 4 12" xfId="15979" xr:uid="{679931D0-A9F8-4663-B7A1-386AC7E54B42}"/>
    <cellStyle name="Izhod 2 2 4 13" xfId="16989" xr:uid="{BFB26C22-8DE2-4C17-ABEC-AB677AFE6167}"/>
    <cellStyle name="Izhod 2 2 4 2" xfId="2285" xr:uid="{00000000-0005-0000-0000-0000DC010000}"/>
    <cellStyle name="Izhod 2 2 4 2 2" xfId="5184" xr:uid="{9041C284-569A-4265-8001-66A91777B566}"/>
    <cellStyle name="Izhod 2 2 4 2 2 2" xfId="14045" xr:uid="{EB2C4BB6-D9A1-4376-97B7-ADFF8DACCDE1}"/>
    <cellStyle name="Izhod 2 2 4 2 2 3" xfId="10982" xr:uid="{689C5F3B-4F45-45FA-8442-6CEF8695430C}"/>
    <cellStyle name="Izhod 2 2 4 2 2 4" xfId="18951" xr:uid="{E90234CA-B3FF-45F5-90A4-F5FD43DB9B3E}"/>
    <cellStyle name="Izhod 2 2 4 2 2 5" xfId="20689" xr:uid="{460C35DD-7EBC-40AF-8304-61CE54AA1E85}"/>
    <cellStyle name="Izhod 2 2 4 2 3" xfId="12485" xr:uid="{B733F683-C5EF-4120-AC44-2EEB60A328A4}"/>
    <cellStyle name="Izhod 2 2 4 2 4" xfId="8084" xr:uid="{F392E8DF-EE9F-412B-9108-3D30762BBFC0}"/>
    <cellStyle name="Izhod 2 2 4 2 5" xfId="16792" xr:uid="{809715A1-8B90-48CA-984C-69257F3B9482}"/>
    <cellStyle name="Izhod 2 2 4 2 6" xfId="19135" xr:uid="{90F94A30-8122-4856-AEA6-B3AED6E2CACB}"/>
    <cellStyle name="Izhod 2 2 4 3" xfId="2556" xr:uid="{00000000-0005-0000-0000-0000DD010000}"/>
    <cellStyle name="Izhod 2 2 4 3 2" xfId="5455" xr:uid="{148F9FA2-1668-4A06-B6B5-AC33E51B86DC}"/>
    <cellStyle name="Izhod 2 2 4 3 2 2" xfId="14316" xr:uid="{462761CB-A60A-440B-A2A3-A6B6C334AF95}"/>
    <cellStyle name="Izhod 2 2 4 3 2 3" xfId="11253" xr:uid="{F8DCE3C1-6669-4D1E-AA49-A86AE6956DEA}"/>
    <cellStyle name="Izhod 2 2 4 3 2 4" xfId="19098" xr:uid="{89EFBC0F-BC30-4158-B6D6-616604BA9C74}"/>
    <cellStyle name="Izhod 2 2 4 3 2 5" xfId="20960" xr:uid="{31B90480-BDF3-489E-88F4-8E056E1A0026}"/>
    <cellStyle name="Izhod 2 2 4 3 3" xfId="12756" xr:uid="{5737E658-2928-447E-A92F-BD3205D46A9C}"/>
    <cellStyle name="Izhod 2 2 4 3 4" xfId="8355" xr:uid="{74F37064-523D-4044-AE02-9025D0A1BF8C}"/>
    <cellStyle name="Izhod 2 2 4 3 5" xfId="16933" xr:uid="{3C84DD94-F869-457C-A5D7-C692EBAD2331}"/>
    <cellStyle name="Izhod 2 2 4 3 6" xfId="15048" xr:uid="{79F88EC8-F1D8-4A3D-8451-A76241EAAD78}"/>
    <cellStyle name="Izhod 2 2 4 4" xfId="2605" xr:uid="{00000000-0005-0000-0000-0000DE010000}"/>
    <cellStyle name="Izhod 2 2 4 4 2" xfId="5504" xr:uid="{9614DB39-0793-407C-977E-747FBEF59A78}"/>
    <cellStyle name="Izhod 2 2 4 4 2 2" xfId="14365" xr:uid="{E20FEBD0-A596-4B86-AE54-FAC1A8B7EC98}"/>
    <cellStyle name="Izhod 2 2 4 4 2 3" xfId="11302" xr:uid="{B7FC6E94-4E90-4C09-B980-DFE8C9461A62}"/>
    <cellStyle name="Izhod 2 2 4 4 2 4" xfId="19123" xr:uid="{8295DA8D-41CA-45A3-A32C-77DEFAA5A42F}"/>
    <cellStyle name="Izhod 2 2 4 4 2 5" xfId="21009" xr:uid="{3C59A07C-A610-4EB5-93B1-F8B02802CF4E}"/>
    <cellStyle name="Izhod 2 2 4 4 3" xfId="12805" xr:uid="{9428A391-4ECB-4A41-851D-D25AC8540ABF}"/>
    <cellStyle name="Izhod 2 2 4 4 4" xfId="8404" xr:uid="{41141B5F-C006-4791-A244-7B3891BAB497}"/>
    <cellStyle name="Izhod 2 2 4 4 5" xfId="16957" xr:uid="{9BB41F24-6512-4885-94A8-333D66FD0F99}"/>
    <cellStyle name="Izhod 2 2 4 4 6" xfId="15293" xr:uid="{C2BE360C-BF09-4C32-9959-94740BF67052}"/>
    <cellStyle name="Izhod 2 2 4 5" xfId="2704" xr:uid="{00000000-0005-0000-0000-0000DF010000}"/>
    <cellStyle name="Izhod 2 2 4 5 2" xfId="5603" xr:uid="{FC195302-3B02-4FAB-A2ED-2C4EA7496A69}"/>
    <cellStyle name="Izhod 2 2 4 5 2 2" xfId="14464" xr:uid="{A0991FC9-A98F-45A6-B485-C1A57C674026}"/>
    <cellStyle name="Izhod 2 2 4 5 2 3" xfId="11401" xr:uid="{9F6481BF-2350-4476-9759-34BACFAB1846}"/>
    <cellStyle name="Izhod 2 2 4 5 2 4" xfId="19183" xr:uid="{3B21310A-0301-40F8-A7A7-A194B7B9F92F}"/>
    <cellStyle name="Izhod 2 2 4 5 2 5" xfId="21108" xr:uid="{C025F1BE-9B48-45E9-B9A3-651E67DDDA1A}"/>
    <cellStyle name="Izhod 2 2 4 5 3" xfId="12904" xr:uid="{6F2D1816-FCDA-4151-A28A-CD31F0E69C86}"/>
    <cellStyle name="Izhod 2 2 4 5 4" xfId="8503" xr:uid="{9E083F24-6992-4E8B-ABDC-6A140D8F7408}"/>
    <cellStyle name="Izhod 2 2 4 5 5" xfId="17017" xr:uid="{122EF853-FCE0-4D96-9EFF-CE681B6723B9}"/>
    <cellStyle name="Izhod 2 2 4 5 6" xfId="19548" xr:uid="{E2C0F5B8-03C9-41D2-A2E2-E5FA8702BA66}"/>
    <cellStyle name="Izhod 2 2 4 6" xfId="1034" xr:uid="{00000000-0005-0000-0000-0000E0010000}"/>
    <cellStyle name="Izhod 2 2 4 6 2" xfId="3937" xr:uid="{518E7F76-1086-4DE5-A43D-F3BBBC8B0485}"/>
    <cellStyle name="Izhod 2 2 4 6 2 2" xfId="13635" xr:uid="{0F670613-2D60-4082-84D2-600F10A4B421}"/>
    <cellStyle name="Izhod 2 2 4 6 2 3" xfId="9735" xr:uid="{284E5361-8DCA-417F-ADE1-3F09D62F828E}"/>
    <cellStyle name="Izhod 2 2 4 6 2 4" xfId="17897" xr:uid="{E936AD56-AF5F-4F2A-B831-FE0FF0F6FBF0}"/>
    <cellStyle name="Izhod 2 2 4 6 2 5" xfId="20279" xr:uid="{EBCCB7F0-D7EF-493C-A6B5-25536BA382F4}"/>
    <cellStyle name="Izhod 2 2 4 6 3" xfId="12075" xr:uid="{22C6F880-A4E2-42DB-8FB2-3E7E4D465D8A}"/>
    <cellStyle name="Izhod 2 2 4 6 4" xfId="6837" xr:uid="{DA7C5237-35E2-4921-89F1-DC085BB05435}"/>
    <cellStyle name="Izhod 2 2 4 6 5" xfId="15742" xr:uid="{BB472232-E582-4729-A9D2-FDAB0E60F166}"/>
    <cellStyle name="Izhod 2 2 4 6 6" xfId="18868" xr:uid="{14E620C4-EFFA-48D1-B394-F5E2C4426779}"/>
    <cellStyle name="Izhod 2 2 4 7" xfId="1102" xr:uid="{00000000-0005-0000-0000-0000E1010000}"/>
    <cellStyle name="Izhod 2 2 4 7 2" xfId="4005" xr:uid="{46168180-56DF-4F31-ADC4-9EDE6DFF2F36}"/>
    <cellStyle name="Izhod 2 2 4 7 2 2" xfId="13703" xr:uid="{CECAFE9A-391F-4263-B47E-B7E552E7E309}"/>
    <cellStyle name="Izhod 2 2 4 7 2 3" xfId="9803" xr:uid="{B72ABCFB-75C8-4EF0-9E06-C63E86DAA0D0}"/>
    <cellStyle name="Izhod 2 2 4 7 2 4" xfId="17937" xr:uid="{E4D50DAB-6838-4523-B4BB-E447BCBF4F2D}"/>
    <cellStyle name="Izhod 2 2 4 7 2 5" xfId="20347" xr:uid="{10EE889D-751A-4F6F-A3B1-C46FEEA96093}"/>
    <cellStyle name="Izhod 2 2 4 7 3" xfId="12143" xr:uid="{CEFCB20B-9324-45AC-AA48-D9691311AAA0}"/>
    <cellStyle name="Izhod 2 2 4 7 4" xfId="6905" xr:uid="{0768B8F5-8CF3-42D4-96B9-D47FC1BD3C5F}"/>
    <cellStyle name="Izhod 2 2 4 7 5" xfId="15782" xr:uid="{D99ABB48-B265-4D88-9AA6-215FEDF17DB5}"/>
    <cellStyle name="Izhod 2 2 4 7 6" xfId="18147" xr:uid="{85314558-CAB3-4CA0-BDB7-7C8E181D0BED}"/>
    <cellStyle name="Izhod 2 2 4 8" xfId="3121" xr:uid="{00000000-0005-0000-0000-0000E2010000}"/>
    <cellStyle name="Izhod 2 2 4 8 2" xfId="6020" xr:uid="{A36A1787-937A-48D0-B494-DA51102A0971}"/>
    <cellStyle name="Izhod 2 2 4 8 2 2" xfId="14881" xr:uid="{B81C038C-5676-46EE-ADDE-322199C06D89}"/>
    <cellStyle name="Izhod 2 2 4 8 2 3" xfId="11818" xr:uid="{800E9891-A2F8-49E0-BEDF-C27ECF198445}"/>
    <cellStyle name="Izhod 2 2 4 8 2 4" xfId="19402" xr:uid="{827BB7F3-2E3C-4AF1-9E4F-128AC5109361}"/>
    <cellStyle name="Izhod 2 2 4 8 2 5" xfId="21525" xr:uid="{4024A225-AAFC-46DC-A053-89550DA3FF31}"/>
    <cellStyle name="Izhod 2 2 4 8 3" xfId="13321" xr:uid="{071708E2-445C-4518-9C92-7B16D6728DC2}"/>
    <cellStyle name="Izhod 2 2 4 8 4" xfId="8920" xr:uid="{219A14B9-3E21-4E58-A5D2-D41E0F8ECC0A}"/>
    <cellStyle name="Izhod 2 2 4 8 5" xfId="17237" xr:uid="{C3AEA35F-41EF-4449-85E2-1AE960B740A0}"/>
    <cellStyle name="Izhod 2 2 4 8 6" xfId="19965" xr:uid="{6C78EAEB-F88B-44DB-A00B-5DF05ABCAEFE}"/>
    <cellStyle name="Izhod 2 2 4 9" xfId="4232" xr:uid="{8FBD7E56-EEC0-4533-BCC5-EB97683EBFBE}"/>
    <cellStyle name="Izhod 2 2 4 9 2" xfId="13763" xr:uid="{EC23940A-770B-4E43-B25C-0F4AE3B1F1DA}"/>
    <cellStyle name="Izhod 2 2 4 9 3" xfId="10030" xr:uid="{57EEB87B-BA22-4FB3-83E2-BACDEA854F56}"/>
    <cellStyle name="Izhod 2 2 4 9 4" xfId="18134" xr:uid="{944568EB-DEAE-4479-9B86-BA3B40501CF0}"/>
    <cellStyle name="Izhod 2 2 4 9 5" xfId="20407" xr:uid="{FBDB15B0-5A45-4731-B6DC-16090263CBB7}"/>
    <cellStyle name="Izhod 2 2 5" xfId="2120" xr:uid="{00000000-0005-0000-0000-0000E3010000}"/>
    <cellStyle name="Izhod 2 2 5 10" xfId="12320" xr:uid="{27AB14A0-567F-4A0A-9C79-06B7A9AAAA62}"/>
    <cellStyle name="Izhod 2 2 5 11" xfId="7919" xr:uid="{3647191A-A629-4D3F-AF9E-F07D32BC70B9}"/>
    <cellStyle name="Izhod 2 2 5 12" xfId="16707" xr:uid="{97126BB5-6B7F-4186-8D3D-E5BBDF4D71BD}"/>
    <cellStyle name="Izhod 2 2 5 13" xfId="17177" xr:uid="{02CC7526-8319-49DC-AEC9-2EBD82A94FD9}"/>
    <cellStyle name="Izhod 2 2 5 2" xfId="795" xr:uid="{00000000-0005-0000-0000-0000E4010000}"/>
    <cellStyle name="Izhod 2 2 5 2 2" xfId="3698" xr:uid="{68888432-B076-46A6-A1A5-889536BF44D3}"/>
    <cellStyle name="Izhod 2 2 5 2 2 2" xfId="13557" xr:uid="{861A75B1-0557-48D1-8277-688180BA3D13}"/>
    <cellStyle name="Izhod 2 2 5 2 2 3" xfId="9496" xr:uid="{EB659E20-B261-4A8F-9106-3AB39613959D}"/>
    <cellStyle name="Izhod 2 2 5 2 2 4" xfId="17704" xr:uid="{E74086F2-4524-4FE2-A0DB-7AAF60CFDB0E}"/>
    <cellStyle name="Izhod 2 2 5 2 2 5" xfId="20201" xr:uid="{9B9A6719-DD13-466A-92E6-27AF1197914D}"/>
    <cellStyle name="Izhod 2 2 5 2 3" xfId="11997" xr:uid="{BFEB7A2C-FFD4-436C-A6E6-4BADF654A404}"/>
    <cellStyle name="Izhod 2 2 5 2 4" xfId="6598" xr:uid="{E76FA4EF-374E-472B-8751-C7ACFA15304F}"/>
    <cellStyle name="Izhod 2 2 5 2 5" xfId="15548" xr:uid="{38B9DD1F-D678-4DA6-931C-C21C7E82831D}"/>
    <cellStyle name="Izhod 2 2 5 2 6" xfId="16998" xr:uid="{C15E5B4A-2F25-483B-B892-940CAC49D436}"/>
    <cellStyle name="Izhod 2 2 5 3" xfId="2834" xr:uid="{00000000-0005-0000-0000-0000E5010000}"/>
    <cellStyle name="Izhod 2 2 5 3 2" xfId="5733" xr:uid="{2BF31C05-7C10-400B-8415-FC7C785A971F}"/>
    <cellStyle name="Izhod 2 2 5 3 2 2" xfId="14594" xr:uid="{03E54C06-AF45-451C-813D-EC9E42B069F7}"/>
    <cellStyle name="Izhod 2 2 5 3 2 3" xfId="11531" xr:uid="{2E67713C-3C52-45CC-B7D9-B7837CEBD5BD}"/>
    <cellStyle name="Izhod 2 2 5 3 2 4" xfId="19241" xr:uid="{27980E89-6388-4E7E-A9C2-910B316E577E}"/>
    <cellStyle name="Izhod 2 2 5 3 2 5" xfId="21238" xr:uid="{8F540938-241D-43E0-85BA-3E72DFCC46E1}"/>
    <cellStyle name="Izhod 2 2 5 3 3" xfId="13034" xr:uid="{CAF970B0-7811-49BC-9F6F-8FCD2A524865}"/>
    <cellStyle name="Izhod 2 2 5 3 4" xfId="8633" xr:uid="{DDFF295F-5FD8-472B-AC0B-5886B4803744}"/>
    <cellStyle name="Izhod 2 2 5 3 5" xfId="17078" xr:uid="{50A3287E-6120-458B-8DFB-37A53E352668}"/>
    <cellStyle name="Izhod 2 2 5 3 6" xfId="19678" xr:uid="{A93C3F93-1742-4BFB-B45C-B3F6BF7E3FBD}"/>
    <cellStyle name="Izhod 2 2 5 4" xfId="2938" xr:uid="{00000000-0005-0000-0000-0000E6010000}"/>
    <cellStyle name="Izhod 2 2 5 4 2" xfId="5837" xr:uid="{1AA15ACE-94B0-4B85-A043-2EC29A936D00}"/>
    <cellStyle name="Izhod 2 2 5 4 2 2" xfId="14698" xr:uid="{892DAFBA-A602-471E-800F-0D9578DDE8E2}"/>
    <cellStyle name="Izhod 2 2 5 4 2 3" xfId="11635" xr:uid="{02E07347-6259-4FC0-802C-5282F103AD20}"/>
    <cellStyle name="Izhod 2 2 5 4 2 4" xfId="19290" xr:uid="{7D04D81D-5BEE-4EA4-A81E-876187244BE5}"/>
    <cellStyle name="Izhod 2 2 5 4 2 5" xfId="21342" xr:uid="{95DAD97E-4E6D-4237-B835-14D36CF2432E}"/>
    <cellStyle name="Izhod 2 2 5 4 3" xfId="13138" xr:uid="{7C399040-EE7E-4742-97C2-43544CE775F1}"/>
    <cellStyle name="Izhod 2 2 5 4 4" xfId="8737" xr:uid="{60A6767E-D383-49F5-BCC9-F4E47375A012}"/>
    <cellStyle name="Izhod 2 2 5 4 5" xfId="17126" xr:uid="{31C589C0-1EC0-4092-8E79-7E798CB08154}"/>
    <cellStyle name="Izhod 2 2 5 4 6" xfId="19782" xr:uid="{F97BAE0B-1BBB-4CE4-ADAF-741C99537157}"/>
    <cellStyle name="Izhod 2 2 5 5" xfId="3061" xr:uid="{00000000-0005-0000-0000-0000E7010000}"/>
    <cellStyle name="Izhod 2 2 5 5 2" xfId="5960" xr:uid="{D9056D64-8F65-491C-9E7A-5804C2684665}"/>
    <cellStyle name="Izhod 2 2 5 5 2 2" xfId="14821" xr:uid="{51B6A207-921A-49DC-A928-766B57DCE337}"/>
    <cellStyle name="Izhod 2 2 5 5 2 3" xfId="11758" xr:uid="{86CE35F0-A93B-4D6C-AE12-85F18E7A140A}"/>
    <cellStyle name="Izhod 2 2 5 5 2 4" xfId="19367" xr:uid="{0A199E89-2245-45A3-9274-88F4D1DC5043}"/>
    <cellStyle name="Izhod 2 2 5 5 2 5" xfId="21465" xr:uid="{21D8BFDB-E21F-4B8F-AE39-362CD212D1E5}"/>
    <cellStyle name="Izhod 2 2 5 5 3" xfId="13261" xr:uid="{3844A052-07B2-4AB0-82CB-29326C6BA859}"/>
    <cellStyle name="Izhod 2 2 5 5 4" xfId="8860" xr:uid="{DC5A37B0-4AF4-4027-A9D1-84AD867E628C}"/>
    <cellStyle name="Izhod 2 2 5 5 5" xfId="17204" xr:uid="{0A0B0757-7EAA-4DAB-B3A7-8243CAD08C7F}"/>
    <cellStyle name="Izhod 2 2 5 5 6" xfId="19905" xr:uid="{0C76AC8A-DE35-4CDA-B3A9-885F8957063F}"/>
    <cellStyle name="Izhod 2 2 5 6" xfId="3138" xr:uid="{00000000-0005-0000-0000-0000E8010000}"/>
    <cellStyle name="Izhod 2 2 5 6 2" xfId="6037" xr:uid="{7B7CDD04-09CE-45AE-9ABC-2311A69B9300}"/>
    <cellStyle name="Izhod 2 2 5 6 2 2" xfId="14898" xr:uid="{E95B57E1-E0B4-4FF2-8960-51F820986A74}"/>
    <cellStyle name="Izhod 2 2 5 6 2 3" xfId="11835" xr:uid="{FAA3C9FA-0B01-4054-97ED-5D4C0FDAF6A0}"/>
    <cellStyle name="Izhod 2 2 5 6 2 4" xfId="19414" xr:uid="{62508A39-06E5-4392-93E4-7D3E7AB465AF}"/>
    <cellStyle name="Izhod 2 2 5 6 2 5" xfId="21542" xr:uid="{3161AAB2-2A93-4D04-B991-9D4FB102B7D2}"/>
    <cellStyle name="Izhod 2 2 5 6 3" xfId="13338" xr:uid="{4C118E82-C521-4CBC-8A70-C92971961944}"/>
    <cellStyle name="Izhod 2 2 5 6 4" xfId="8937" xr:uid="{08A34460-F978-4B39-B376-45C9C7F34DDA}"/>
    <cellStyle name="Izhod 2 2 5 6 5" xfId="17249" xr:uid="{38E766ED-7A27-4A8D-A4A3-F4247AE49B64}"/>
    <cellStyle name="Izhod 2 2 5 6 6" xfId="19982" xr:uid="{EACFE926-D8F0-4889-AED0-01B05937BF70}"/>
    <cellStyle name="Izhod 2 2 5 7" xfId="2480" xr:uid="{00000000-0005-0000-0000-0000E9010000}"/>
    <cellStyle name="Izhod 2 2 5 7 2" xfId="5379" xr:uid="{04965A4B-4932-41EF-9384-C3B65C69E5A8}"/>
    <cellStyle name="Izhod 2 2 5 7 2 2" xfId="14240" xr:uid="{8F9740E5-1DAC-4025-93C5-67E81BBF9F65}"/>
    <cellStyle name="Izhod 2 2 5 7 2 3" xfId="11177" xr:uid="{54E5C46D-4993-417E-B323-78816F8635B4}"/>
    <cellStyle name="Izhod 2 2 5 7 2 4" xfId="19055" xr:uid="{FDD51138-AF9F-4C50-8806-B5E8ECFC0989}"/>
    <cellStyle name="Izhod 2 2 5 7 2 5" xfId="20884" xr:uid="{43EE6A0B-CB9A-4D16-83E4-5FC6C9F27186}"/>
    <cellStyle name="Izhod 2 2 5 7 3" xfId="12680" xr:uid="{45FE52F0-2809-4743-AA67-8A12533C6236}"/>
    <cellStyle name="Izhod 2 2 5 7 4" xfId="8279" xr:uid="{6870E191-5F2D-4D6A-B307-3D42586E78F9}"/>
    <cellStyle name="Izhod 2 2 5 7 5" xfId="16894" xr:uid="{F5C9C6AF-092B-46A6-8B14-6F34AB23CC3A}"/>
    <cellStyle name="Izhod 2 2 5 7 6" xfId="17923" xr:uid="{8C3E5F7C-4E2F-47FF-815D-8E7BC6B5144E}"/>
    <cellStyle name="Izhod 2 2 5 8" xfId="3210" xr:uid="{00000000-0005-0000-0000-0000EA010000}"/>
    <cellStyle name="Izhod 2 2 5 8 2" xfId="6109" xr:uid="{3E09A1C3-C58D-485A-992E-97E74D41C1FE}"/>
    <cellStyle name="Izhod 2 2 5 8 2 2" xfId="14970" xr:uid="{E0E059B8-77D5-41D3-9202-DFFCDDD42E19}"/>
    <cellStyle name="Izhod 2 2 5 8 2 3" xfId="11907" xr:uid="{68F1F34A-6FC3-4D22-9ECB-AFBE882AEB7C}"/>
    <cellStyle name="Izhod 2 2 5 8 2 4" xfId="19455" xr:uid="{19A462F8-817E-4A2B-AE17-F45512B651A2}"/>
    <cellStyle name="Izhod 2 2 5 8 2 5" xfId="21614" xr:uid="{37B08B6A-50D5-48B8-B2D9-C483808DCCF7}"/>
    <cellStyle name="Izhod 2 2 5 8 3" xfId="13410" xr:uid="{2082978F-8423-458E-81CE-6FE34AAB2AB3}"/>
    <cellStyle name="Izhod 2 2 5 8 4" xfId="9009" xr:uid="{E95F2DC6-D82B-49DE-B593-AA090F146F47}"/>
    <cellStyle name="Izhod 2 2 5 8 5" xfId="17290" xr:uid="{F694DF08-4362-4438-84E6-E29595E356EA}"/>
    <cellStyle name="Izhod 2 2 5 8 6" xfId="20054" xr:uid="{FD2705CA-8C39-4BA0-A6EF-6CEFFD3E39F6}"/>
    <cellStyle name="Izhod 2 2 5 9" xfId="5019" xr:uid="{4E4B632B-FDDD-4DC2-A561-092E16074400}"/>
    <cellStyle name="Izhod 2 2 5 9 2" xfId="13880" xr:uid="{73FC081F-37CB-417D-9EB0-AA6568E7A2F2}"/>
    <cellStyle name="Izhod 2 2 5 9 3" xfId="10817" xr:uid="{00333014-EAE9-4A23-BCEB-9C95583D30EA}"/>
    <cellStyle name="Izhod 2 2 5 9 4" xfId="18862" xr:uid="{6EF9E951-86BF-480C-8F4B-E190DC468F10}"/>
    <cellStyle name="Izhod 2 2 5 9 5" xfId="20524" xr:uid="{4457670E-78F6-4FD2-8104-115FC628FC14}"/>
    <cellStyle name="Izhod 2 2 6" xfId="2165" xr:uid="{00000000-0005-0000-0000-0000EB010000}"/>
    <cellStyle name="Izhod 2 2 6 10" xfId="12365" xr:uid="{AE6E566B-314E-478E-917D-21115181CD74}"/>
    <cellStyle name="Izhod 2 2 6 11" xfId="7964" xr:uid="{72C9EDDF-F699-48A7-97EF-8E98B1C5C1D8}"/>
    <cellStyle name="Izhod 2 2 6 12" xfId="16731" xr:uid="{78CC9DCD-5E0A-43D2-A2AB-496D195F63B0}"/>
    <cellStyle name="Izhod 2 2 6 13" xfId="15749" xr:uid="{44AB14E6-94AE-4B89-8312-61D600410B23}"/>
    <cellStyle name="Izhod 2 2 6 2" xfId="2769" xr:uid="{00000000-0005-0000-0000-0000EC010000}"/>
    <cellStyle name="Izhod 2 2 6 2 2" xfId="5668" xr:uid="{F3C2E482-ACAA-4018-A4BD-717B4C21E01F}"/>
    <cellStyle name="Izhod 2 2 6 2 2 2" xfId="14529" xr:uid="{B6D25219-5F7A-47FD-8224-78FB12156DF7}"/>
    <cellStyle name="Izhod 2 2 6 2 2 3" xfId="11466" xr:uid="{708B8D08-8A4A-4049-BA96-ECE0A2FC443F}"/>
    <cellStyle name="Izhod 2 2 6 2 2 4" xfId="19213" xr:uid="{D450C318-C532-45CA-83E8-FE9B8C705717}"/>
    <cellStyle name="Izhod 2 2 6 2 2 5" xfId="21173" xr:uid="{645A3768-0B16-48BD-980A-4C5C8ECD93A5}"/>
    <cellStyle name="Izhod 2 2 6 2 3" xfId="12969" xr:uid="{714BCC63-3BBE-48C6-854F-5CA28D92EBFD}"/>
    <cellStyle name="Izhod 2 2 6 2 4" xfId="8568" xr:uid="{119DF2D8-6B55-4D20-92C3-F819CF62A267}"/>
    <cellStyle name="Izhod 2 2 6 2 5" xfId="17048" xr:uid="{DEE70CA2-732E-44F1-BE8F-01B1F66218B5}"/>
    <cellStyle name="Izhod 2 2 6 2 6" xfId="19613" xr:uid="{D3E4234C-D504-472A-82EB-8BB3DF235CB5}"/>
    <cellStyle name="Izhod 2 2 6 3" xfId="2879" xr:uid="{00000000-0005-0000-0000-0000ED010000}"/>
    <cellStyle name="Izhod 2 2 6 3 2" xfId="5778" xr:uid="{BBFFA633-76AF-4F32-BE1D-490D6548FE89}"/>
    <cellStyle name="Izhod 2 2 6 3 2 2" xfId="14639" xr:uid="{9383249A-0AE1-4B2D-9EA7-2B67A22B0FCF}"/>
    <cellStyle name="Izhod 2 2 6 3 2 3" xfId="11576" xr:uid="{EE0626F0-1351-4CFE-A006-441A9094338A}"/>
    <cellStyle name="Izhod 2 2 6 3 2 4" xfId="19264" xr:uid="{6BCD4FD6-D983-435C-85A0-8FAF3232BA1B}"/>
    <cellStyle name="Izhod 2 2 6 3 2 5" xfId="21283" xr:uid="{93723D8C-44CF-4B46-8891-711B3FF1E0BE}"/>
    <cellStyle name="Izhod 2 2 6 3 3" xfId="13079" xr:uid="{5E7B0C18-B57E-4158-A1CE-C72CF1F05784}"/>
    <cellStyle name="Izhod 2 2 6 3 4" xfId="8678" xr:uid="{48E879A7-89A1-4B3A-AD6E-7FDD08D66752}"/>
    <cellStyle name="Izhod 2 2 6 3 5" xfId="17101" xr:uid="{289CA061-1357-4825-8DC6-30B28A3B12B3}"/>
    <cellStyle name="Izhod 2 2 6 3 6" xfId="19723" xr:uid="{9733B8C0-4151-4EC1-9383-866630BC67A1}"/>
    <cellStyle name="Izhod 2 2 6 4" xfId="2983" xr:uid="{00000000-0005-0000-0000-0000EE010000}"/>
    <cellStyle name="Izhod 2 2 6 4 2" xfId="5882" xr:uid="{0C3DA1B6-0C00-45E2-87FA-2A2B5475EA7B}"/>
    <cellStyle name="Izhod 2 2 6 4 2 2" xfId="14743" xr:uid="{F38C2501-F50A-4FA1-8F2E-363B82BEF908}"/>
    <cellStyle name="Izhod 2 2 6 4 2 3" xfId="11680" xr:uid="{34F01AF0-E4DC-49A2-A52D-BD5028DA84FB}"/>
    <cellStyle name="Izhod 2 2 6 4 2 4" xfId="19315" xr:uid="{59178D0A-A07F-448F-83E9-DA5E210CBCBA}"/>
    <cellStyle name="Izhod 2 2 6 4 2 5" xfId="21387" xr:uid="{84BD38C0-0069-459B-87F0-04C5C77E538B}"/>
    <cellStyle name="Izhod 2 2 6 4 3" xfId="13183" xr:uid="{82B4ACE1-59B0-473F-B8E5-D2A105481ACD}"/>
    <cellStyle name="Izhod 2 2 6 4 4" xfId="8782" xr:uid="{CA389451-2EF8-46D4-A473-8A6832030F9E}"/>
    <cellStyle name="Izhod 2 2 6 4 5" xfId="17150" xr:uid="{075E0A3A-7759-4B84-973B-3B58DB17CE73}"/>
    <cellStyle name="Izhod 2 2 6 4 6" xfId="19827" xr:uid="{3735BAF1-F22B-454B-B911-F0DBAC218A57}"/>
    <cellStyle name="Izhod 2 2 6 5" xfId="3049" xr:uid="{00000000-0005-0000-0000-0000EF010000}"/>
    <cellStyle name="Izhod 2 2 6 5 2" xfId="5948" xr:uid="{13057ABB-CC0A-4535-B207-13391C3D1646}"/>
    <cellStyle name="Izhod 2 2 6 5 2 2" xfId="14809" xr:uid="{46C37EC9-9E01-4020-8FED-422E4D1DEA0C}"/>
    <cellStyle name="Izhod 2 2 6 5 2 3" xfId="11746" xr:uid="{B1549A2B-6FF3-4575-894B-D622FE282FB1}"/>
    <cellStyle name="Izhod 2 2 6 5 2 4" xfId="19360" xr:uid="{3A81264D-A691-4399-902C-5C47CF45C699}"/>
    <cellStyle name="Izhod 2 2 6 5 2 5" xfId="21453" xr:uid="{FFA608A4-21AF-4FBF-9416-2413AE587F2D}"/>
    <cellStyle name="Izhod 2 2 6 5 3" xfId="13249" xr:uid="{D20D379D-79B1-493D-89C1-221C5BAF8760}"/>
    <cellStyle name="Izhod 2 2 6 5 4" xfId="8848" xr:uid="{A73EE77D-01AC-4C70-BF21-6235291B31C1}"/>
    <cellStyle name="Izhod 2 2 6 5 5" xfId="17197" xr:uid="{03DB1669-ED0F-40B8-8FC9-712B4B4435A1}"/>
    <cellStyle name="Izhod 2 2 6 5 6" xfId="19893" xr:uid="{2D131531-B5BE-4199-AC22-80C5371AFD77}"/>
    <cellStyle name="Izhod 2 2 6 6" xfId="3106" xr:uid="{00000000-0005-0000-0000-0000F0010000}"/>
    <cellStyle name="Izhod 2 2 6 6 2" xfId="6005" xr:uid="{EB8BD92E-8201-4BD4-B91E-58F544FEB579}"/>
    <cellStyle name="Izhod 2 2 6 6 2 2" xfId="14866" xr:uid="{49E80B05-D66C-42A0-89FD-CF342C66B4FF}"/>
    <cellStyle name="Izhod 2 2 6 6 2 3" xfId="11803" xr:uid="{E8819DD6-CA5C-40AB-A82A-E6F51CA77C88}"/>
    <cellStyle name="Izhod 2 2 6 6 2 4" xfId="19392" xr:uid="{B3CA58AC-4500-4DD5-9EC9-625CC35338B6}"/>
    <cellStyle name="Izhod 2 2 6 6 2 5" xfId="21510" xr:uid="{2B5AEDC3-F1B4-42D6-9F40-E1A27BEFCF09}"/>
    <cellStyle name="Izhod 2 2 6 6 3" xfId="13306" xr:uid="{8265C2EF-453E-44B5-A695-D3D8C33F61E9}"/>
    <cellStyle name="Izhod 2 2 6 6 4" xfId="8905" xr:uid="{3F1AB9C9-7643-4A9C-8913-A40C453852FB}"/>
    <cellStyle name="Izhod 2 2 6 6 5" xfId="17227" xr:uid="{4F7F9074-31E1-408F-A71D-E0246563E65C}"/>
    <cellStyle name="Izhod 2 2 6 6 6" xfId="19950" xr:uid="{3541F67E-425C-4EBB-A79B-F5A595E4F116}"/>
    <cellStyle name="Izhod 2 2 6 7" xfId="3178" xr:uid="{00000000-0005-0000-0000-0000F1010000}"/>
    <cellStyle name="Izhod 2 2 6 7 2" xfId="6077" xr:uid="{F5270DD4-9DDA-4809-B0FB-F90750B6AEAA}"/>
    <cellStyle name="Izhod 2 2 6 7 2 2" xfId="14938" xr:uid="{C3D05D8B-8F36-4792-B553-FCC88B080ABF}"/>
    <cellStyle name="Izhod 2 2 6 7 2 3" xfId="11875" xr:uid="{E33A84FE-158C-4F0D-A99A-0A389C3C4B37}"/>
    <cellStyle name="Izhod 2 2 6 7 2 4" xfId="19439" xr:uid="{1084AC50-05C3-4657-8220-637E01D242CB}"/>
    <cellStyle name="Izhod 2 2 6 7 2 5" xfId="21582" xr:uid="{6EBADC4C-2291-4AEF-8A22-49C5B8638730}"/>
    <cellStyle name="Izhod 2 2 6 7 3" xfId="13378" xr:uid="{CEEBE090-6E01-4F3F-910F-9527B8B380F0}"/>
    <cellStyle name="Izhod 2 2 6 7 4" xfId="8977" xr:uid="{7CB47548-5298-438A-9AD8-95BF58D03F65}"/>
    <cellStyle name="Izhod 2 2 6 7 5" xfId="17275" xr:uid="{7FCE8ED0-1A87-4E99-BA89-94F0E2394075}"/>
    <cellStyle name="Izhod 2 2 6 7 6" xfId="20022" xr:uid="{FC793B56-F392-4C1B-A48D-0C82410E4876}"/>
    <cellStyle name="Izhod 2 2 6 8" xfId="3255" xr:uid="{00000000-0005-0000-0000-0000F2010000}"/>
    <cellStyle name="Izhod 2 2 6 8 2" xfId="6154" xr:uid="{CC25B7C8-E81F-494F-A8B2-8CC12C0931DE}"/>
    <cellStyle name="Izhod 2 2 6 8 2 2" xfId="15015" xr:uid="{9199D8C7-534E-44F8-A916-8644E9300A14}"/>
    <cellStyle name="Izhod 2 2 6 8 2 3" xfId="11952" xr:uid="{7D668075-33BF-4726-992E-5B77D047CBAD}"/>
    <cellStyle name="Izhod 2 2 6 8 2 4" xfId="19477" xr:uid="{B0A853FD-0127-4833-A29D-6D96D5EB0288}"/>
    <cellStyle name="Izhod 2 2 6 8 2 5" xfId="21659" xr:uid="{5E09283B-B49E-46FE-9EDF-BAC907440A6C}"/>
    <cellStyle name="Izhod 2 2 6 8 3" xfId="13455" xr:uid="{FFBC6DA3-7EB7-4F4E-A255-1E3F8A954B06}"/>
    <cellStyle name="Izhod 2 2 6 8 4" xfId="9054" xr:uid="{BBBCAEFA-B31B-401C-8D07-B3407732D976}"/>
    <cellStyle name="Izhod 2 2 6 8 5" xfId="17313" xr:uid="{FEB4A9F1-8320-4610-9985-E81D5559518F}"/>
    <cellStyle name="Izhod 2 2 6 8 6" xfId="20099" xr:uid="{E7DBFE4F-5938-481D-A675-4A8C3CA91E83}"/>
    <cellStyle name="Izhod 2 2 6 9" xfId="5064" xr:uid="{732ED9BB-2A75-4304-8494-93B9A08C84B9}"/>
    <cellStyle name="Izhod 2 2 6 9 2" xfId="13925" xr:uid="{26A3D178-E4C2-4BAD-8AE1-9EE94FD14C5A}"/>
    <cellStyle name="Izhod 2 2 6 9 3" xfId="10862" xr:uid="{539310A3-257E-4EC3-B330-65429C3444D1}"/>
    <cellStyle name="Izhod 2 2 6 9 4" xfId="18885" xr:uid="{5C313A5C-60F1-45F1-9875-8E0DE251D6C4}"/>
    <cellStyle name="Izhod 2 2 6 9 5" xfId="20569" xr:uid="{03F947AF-DA33-479F-99F4-36571679C428}"/>
    <cellStyle name="Izhod 2 2 7" xfId="937" xr:uid="{00000000-0005-0000-0000-0000F3010000}"/>
    <cellStyle name="Izhod 2 2 7 2" xfId="3840" xr:uid="{D220CC11-6A0C-42DD-B302-6DB0DDF9E05E}"/>
    <cellStyle name="Izhod 2 2 7 2 2" xfId="13618" xr:uid="{038D239B-397A-4169-B523-D853AF7D6524}"/>
    <cellStyle name="Izhod 2 2 7 2 3" xfId="9638" xr:uid="{F510608E-2BD7-47D2-8D04-DDDC024007BA}"/>
    <cellStyle name="Izhod 2 2 7 2 4" xfId="17809" xr:uid="{B50E4617-89D5-4F5D-ABB2-146025A3A4DB}"/>
    <cellStyle name="Izhod 2 2 7 2 5" xfId="20262" xr:uid="{8432D41F-E143-45E4-BEF4-09F5644623CA}"/>
    <cellStyle name="Izhod 2 2 7 3" xfId="12058" xr:uid="{3C3A9482-777F-4718-8F80-A45E148F8A5F}"/>
    <cellStyle name="Izhod 2 2 7 4" xfId="6740" xr:uid="{E127F36B-F7E9-4386-99EA-C81C2B368AB7}"/>
    <cellStyle name="Izhod 2 2 7 5" xfId="15654" xr:uid="{1A89D82B-1E2B-4B19-A7D5-FD49E1E111EA}"/>
    <cellStyle name="Izhod 2 2 7 6" xfId="19035" xr:uid="{F2661702-73C7-47C3-889F-3C578D6180E5}"/>
    <cellStyle name="Izhod 2 2 8" xfId="834" xr:uid="{00000000-0005-0000-0000-0000F4010000}"/>
    <cellStyle name="Izhod 2 2 8 2" xfId="3737" xr:uid="{E300105E-F7B7-4752-902D-CB5A69725458}"/>
    <cellStyle name="Izhod 2 2 8 2 2" xfId="13595" xr:uid="{B7F3899C-D6B0-4A43-946C-76BED5C558EE}"/>
    <cellStyle name="Izhod 2 2 8 2 3" xfId="9535" xr:uid="{DA79C31E-A563-45C3-B5CE-590C23A0FDAB}"/>
    <cellStyle name="Izhod 2 2 8 2 4" xfId="17719" xr:uid="{F52FD904-198E-43BE-991E-5D28697336BF}"/>
    <cellStyle name="Izhod 2 2 8 2 5" xfId="20239" xr:uid="{E18E1615-3A61-4AC3-8E3C-005358BDC48A}"/>
    <cellStyle name="Izhod 2 2 8 3" xfId="12035" xr:uid="{9C16E2AB-8A14-4961-B6FC-052959F41B52}"/>
    <cellStyle name="Izhod 2 2 8 4" xfId="6637" xr:uid="{B43E9D16-58F8-4A47-8E3C-8E30F1EF2416}"/>
    <cellStyle name="Izhod 2 2 8 5" xfId="15564" xr:uid="{E914B856-684F-4C4C-B504-2FE3F32BDA45}"/>
    <cellStyle name="Izhod 2 2 8 6" xfId="19106" xr:uid="{14639D2E-8BA8-4AD4-BA4E-3953F6FF2A18}"/>
    <cellStyle name="Izhod 2 2 9" xfId="2601" xr:uid="{00000000-0005-0000-0000-0000F5010000}"/>
    <cellStyle name="Izhod 2 2 9 2" xfId="5500" xr:uid="{CDEABD0B-2A97-487F-B99B-0AF1A8BA6CD1}"/>
    <cellStyle name="Izhod 2 2 9 2 2" xfId="14361" xr:uid="{B573140A-233F-4C47-80B6-FD08779A7270}"/>
    <cellStyle name="Izhod 2 2 9 2 3" xfId="11298" xr:uid="{B516719C-F7EF-47C7-8336-1D56A9C08D84}"/>
    <cellStyle name="Izhod 2 2 9 2 4" xfId="19121" xr:uid="{A6EED7CB-541C-4844-A1CA-AF593A2BB32F}"/>
    <cellStyle name="Izhod 2 2 9 2 5" xfId="21005" xr:uid="{043142D5-1E07-47AA-BDA5-2F7810CFFA8D}"/>
    <cellStyle name="Izhod 2 2 9 3" xfId="12801" xr:uid="{0CBCED53-018A-4C1C-9C6F-592BB5C58A36}"/>
    <cellStyle name="Izhod 2 2 9 4" xfId="8400" xr:uid="{43685054-2E75-4D4E-BF2C-13D8D2497FA0}"/>
    <cellStyle name="Izhod 2 2 9 5" xfId="16954" xr:uid="{05E43D81-D2D5-4BAC-93F6-986CCFD9C743}"/>
    <cellStyle name="Izhod 2 2 9 6" xfId="15295" xr:uid="{3437741F-84FD-473A-AE39-86F9E2564182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3499" xr:uid="{D7218360-5890-4F63-9689-D21A1F19D49F}"/>
    <cellStyle name="Izhod 2 4 10 3" xfId="9271" xr:uid="{B9F2CA84-70F5-4328-90E5-9EDFC6D8A44A}"/>
    <cellStyle name="Izhod 2 4 10 4" xfId="17507" xr:uid="{701F3465-4A9B-4127-A2AE-1C95FB1A311A}"/>
    <cellStyle name="Izhod 2 4 10 5" xfId="20143" xr:uid="{E827E05D-95A1-4097-A887-14C6A8E526EA}"/>
    <cellStyle name="Izhod 2 4 11" xfId="6373" xr:uid="{3973AEB4-6251-43F0-9AE8-524D9B85D3BC}"/>
    <cellStyle name="Izhod 2 4 12" xfId="15351" xr:uid="{7A58D5EE-3D77-4DA7-8412-BD95235B199E}"/>
    <cellStyle name="Izhod 2 4 13" xfId="19137" xr:uid="{227AFFB9-5EB6-4C99-8400-FC60F4A49195}"/>
    <cellStyle name="Izhod 2 4 2" xfId="1573" xr:uid="{00000000-0005-0000-0000-0000F8010000}"/>
    <cellStyle name="Izhod 2 4 2 10" xfId="12274" xr:uid="{9D28D993-EADC-4013-B2C5-4A4CB15B6663}"/>
    <cellStyle name="Izhod 2 4 2 11" xfId="7376" xr:uid="{CE3E99D4-8BAE-4059-8EDA-249B510C2E0A}"/>
    <cellStyle name="Izhod 2 4 2 12" xfId="16188" xr:uid="{7226D30B-CA8E-4B72-BF7D-9A5F1326D447}"/>
    <cellStyle name="Izhod 2 4 2 13" xfId="18925" xr:uid="{6522EFA9-6DDF-403D-B3C5-A030E43EFDCA}"/>
    <cellStyle name="Izhod 2 4 2 2" xfId="2278" xr:uid="{00000000-0005-0000-0000-0000F9010000}"/>
    <cellStyle name="Izhod 2 4 2 2 2" xfId="5177" xr:uid="{8ECE7303-5D72-4DAD-93AD-D83420C81D51}"/>
    <cellStyle name="Izhod 2 4 2 2 2 2" xfId="14038" xr:uid="{1AA276BA-BBCF-4557-B2DE-3DCE72193BDA}"/>
    <cellStyle name="Izhod 2 4 2 2 2 3" xfId="10975" xr:uid="{456BF2C5-3123-41AD-AFC8-2F1D46E8DC2A}"/>
    <cellStyle name="Izhod 2 4 2 2 2 4" xfId="18947" xr:uid="{2D688AE7-BEEF-44E6-9AA3-5ED612AF2476}"/>
    <cellStyle name="Izhod 2 4 2 2 2 5" xfId="20682" xr:uid="{5F456515-6D1E-4924-9F46-FA6A7250FB3F}"/>
    <cellStyle name="Izhod 2 4 2 2 3" xfId="12478" xr:uid="{A9F5A9A8-BD82-4EF2-B833-AC64914C3A8E}"/>
    <cellStyle name="Izhod 2 4 2 2 4" xfId="8077" xr:uid="{ACB52B60-77BA-404C-A620-F15B66C26D9D}"/>
    <cellStyle name="Izhod 2 4 2 2 5" xfId="16788" xr:uid="{723C6268-E0D1-450F-B691-0FE1D5B2DA9C}"/>
    <cellStyle name="Izhod 2 4 2 2 6" xfId="18133" xr:uid="{EEB6E418-C943-4590-953D-303C45DEE884}"/>
    <cellStyle name="Izhod 2 4 2 3" xfId="1096" xr:uid="{00000000-0005-0000-0000-0000FA010000}"/>
    <cellStyle name="Izhod 2 4 2 3 2" xfId="3999" xr:uid="{5F141774-9742-4009-8C4E-C8462F092F08}"/>
    <cellStyle name="Izhod 2 4 2 3 2 2" xfId="13697" xr:uid="{6778810B-6061-454A-8851-D4EC2A7B346E}"/>
    <cellStyle name="Izhod 2 4 2 3 2 3" xfId="9797" xr:uid="{784BCD3E-67C9-4640-A6D6-5407AE826193}"/>
    <cellStyle name="Izhod 2 4 2 3 2 4" xfId="17935" xr:uid="{3B7C7F32-1126-4ACF-990C-3122A0539408}"/>
    <cellStyle name="Izhod 2 4 2 3 2 5" xfId="20341" xr:uid="{E95012D0-5B8C-4D49-8263-07536CD2FBFE}"/>
    <cellStyle name="Izhod 2 4 2 3 3" xfId="12137" xr:uid="{CE10134B-8A36-430A-8679-904B6E391E56}"/>
    <cellStyle name="Izhod 2 4 2 3 4" xfId="6899" xr:uid="{10831A42-160D-4D58-A8AA-70E3C4749CD2}"/>
    <cellStyle name="Izhod 2 4 2 3 5" xfId="15780" xr:uid="{9E12B3BD-DEC3-48C0-8544-6E6DB39A36B7}"/>
    <cellStyle name="Izhod 2 4 2 3 6" xfId="19005" xr:uid="{0C55C7B3-2843-4B57-80C9-7879A83817A7}"/>
    <cellStyle name="Izhod 2 4 2 4" xfId="2642" xr:uid="{00000000-0005-0000-0000-0000FB010000}"/>
    <cellStyle name="Izhod 2 4 2 4 2" xfId="5541" xr:uid="{A98DDF31-939E-4220-ADF6-85B7149A49FD}"/>
    <cellStyle name="Izhod 2 4 2 4 2 2" xfId="14402" xr:uid="{13612F09-770D-43E9-A1DA-4BDBEEC56E4E}"/>
    <cellStyle name="Izhod 2 4 2 4 2 3" xfId="11339" xr:uid="{8AE805AE-7347-4DD2-91B5-5AA054B3E179}"/>
    <cellStyle name="Izhod 2 4 2 4 2 4" xfId="19145" xr:uid="{570E49CA-A5AD-4EDB-B856-A27F41CAAD23}"/>
    <cellStyle name="Izhod 2 4 2 4 2 5" xfId="21046" xr:uid="{928B750F-598A-41AA-ABC7-50F184CCD2FB}"/>
    <cellStyle name="Izhod 2 4 2 4 3" xfId="12842" xr:uid="{1361AD97-E446-4FC4-B44D-073758EC1317}"/>
    <cellStyle name="Izhod 2 4 2 4 4" xfId="8441" xr:uid="{351CA367-1084-481D-9D61-E8EFAC95F012}"/>
    <cellStyle name="Izhod 2 4 2 4 5" xfId="16978" xr:uid="{401CF177-36FF-4EE9-8CE3-A2E1557184B1}"/>
    <cellStyle name="Izhod 2 4 2 4 6" xfId="19486" xr:uid="{17AEAD09-9201-4F7B-8F1D-04A43349CAFC}"/>
    <cellStyle name="Izhod 2 4 2 5" xfId="2202" xr:uid="{00000000-0005-0000-0000-0000FC010000}"/>
    <cellStyle name="Izhod 2 4 2 5 2" xfId="5101" xr:uid="{B9311472-A865-46D1-BF7F-65924A2CD94A}"/>
    <cellStyle name="Izhod 2 4 2 5 2 2" xfId="13962" xr:uid="{C5DC4F15-FA73-4444-A400-B97E39FAAF0F}"/>
    <cellStyle name="Izhod 2 4 2 5 2 3" xfId="10899" xr:uid="{23A2C85E-0114-42E8-A8E2-9797B4A31E85}"/>
    <cellStyle name="Izhod 2 4 2 5 2 4" xfId="18904" xr:uid="{A8C7CB97-2320-481A-830E-72CD17FF4FBA}"/>
    <cellStyle name="Izhod 2 4 2 5 2 5" xfId="20606" xr:uid="{6E15FDE0-1C33-4E77-8BFE-8201053B4567}"/>
    <cellStyle name="Izhod 2 4 2 5 3" xfId="12402" xr:uid="{D7F1CF01-A986-4951-8D7C-56B62090CFB4}"/>
    <cellStyle name="Izhod 2 4 2 5 4" xfId="8001" xr:uid="{799F8F67-73B7-40AD-8B5F-0749A9E0338D}"/>
    <cellStyle name="Izhod 2 4 2 5 5" xfId="16749" xr:uid="{FE53FAC4-28F0-42A1-B801-096F5311EC56}"/>
    <cellStyle name="Izhod 2 4 2 5 6" xfId="17259" xr:uid="{58EE937C-DED5-4CCC-98C1-3C86744FF73F}"/>
    <cellStyle name="Izhod 2 4 2 6" xfId="2719" xr:uid="{00000000-0005-0000-0000-0000FD010000}"/>
    <cellStyle name="Izhod 2 4 2 6 2" xfId="5618" xr:uid="{AB98ADA0-CF57-4288-8922-553C475C3D61}"/>
    <cellStyle name="Izhod 2 4 2 6 2 2" xfId="14479" xr:uid="{A813F43A-C66D-442E-B8D9-3A650AD477CC}"/>
    <cellStyle name="Izhod 2 4 2 6 2 3" xfId="11416" xr:uid="{5BF72004-9DA8-4329-9286-85CBECD16AC7}"/>
    <cellStyle name="Izhod 2 4 2 6 2 4" xfId="19189" xr:uid="{CCE7E668-A871-4556-8CBA-81A162FAD8BC}"/>
    <cellStyle name="Izhod 2 4 2 6 2 5" xfId="21123" xr:uid="{5A772061-20C7-4167-9462-5E43F3495F20}"/>
    <cellStyle name="Izhod 2 4 2 6 3" xfId="12919" xr:uid="{3F9FC662-7EE1-4671-BCF7-0FFAF90D8425}"/>
    <cellStyle name="Izhod 2 4 2 6 4" xfId="8518" xr:uid="{3000A7F9-8515-41F2-81C4-98454BF9B7D2}"/>
    <cellStyle name="Izhod 2 4 2 6 5" xfId="17024" xr:uid="{227EA563-5015-4C5A-9205-E1FF3EB11004}"/>
    <cellStyle name="Izhod 2 4 2 6 6" xfId="19563" xr:uid="{83611316-E315-4EC0-8D3E-CE3734212B7D}"/>
    <cellStyle name="Izhod 2 4 2 7" xfId="2220" xr:uid="{00000000-0005-0000-0000-0000FE010000}"/>
    <cellStyle name="Izhod 2 4 2 7 2" xfId="5119" xr:uid="{40F93848-AFAE-489D-A96F-A5DE70E5C785}"/>
    <cellStyle name="Izhod 2 4 2 7 2 2" xfId="13980" xr:uid="{00C80810-0764-418D-98D3-3EE5A3851724}"/>
    <cellStyle name="Izhod 2 4 2 7 2 3" xfId="10917" xr:uid="{C9AC6C5A-4212-4559-A5D9-19CAE8F311DA}"/>
    <cellStyle name="Izhod 2 4 2 7 2 4" xfId="18918" xr:uid="{387B32C5-46DB-451A-B3F5-D9C3E398DBDE}"/>
    <cellStyle name="Izhod 2 4 2 7 2 5" xfId="20624" xr:uid="{BBB07922-4894-4759-BAFA-5A73670E7297}"/>
    <cellStyle name="Izhod 2 4 2 7 3" xfId="12420" xr:uid="{A23B79C8-C457-4C58-A37F-9DC3537B766F}"/>
    <cellStyle name="Izhod 2 4 2 7 4" xfId="8019" xr:uid="{214FDF3D-3456-4217-A561-C57DDD48A225}"/>
    <cellStyle name="Izhod 2 4 2 7 5" xfId="16763" xr:uid="{3903216F-921C-440B-B662-7D6E7A2A5540}"/>
    <cellStyle name="Izhod 2 4 2 7 6" xfId="17215" xr:uid="{9D2BC155-52A9-4918-9152-49DBCA53C092}"/>
    <cellStyle name="Izhod 2 4 2 8" xfId="2615" xr:uid="{00000000-0005-0000-0000-0000FF010000}"/>
    <cellStyle name="Izhod 2 4 2 8 2" xfId="5514" xr:uid="{E5C55740-85AB-492C-A576-2CBD82F02554}"/>
    <cellStyle name="Izhod 2 4 2 8 2 2" xfId="14375" xr:uid="{879A56B4-95FF-4FD0-92F4-EA74203CEC09}"/>
    <cellStyle name="Izhod 2 4 2 8 2 3" xfId="11312" xr:uid="{7C485BE1-9944-403D-8F25-9BEAA7C693C8}"/>
    <cellStyle name="Izhod 2 4 2 8 2 4" xfId="19128" xr:uid="{E121234B-C956-4A23-93C6-820F87EC8F16}"/>
    <cellStyle name="Izhod 2 4 2 8 2 5" xfId="21019" xr:uid="{ACD94718-4E1D-47F7-B066-469F43636B63}"/>
    <cellStyle name="Izhod 2 4 2 8 3" xfId="12815" xr:uid="{820DA63F-AD67-42A4-BAAE-0E6C1D10C8F1}"/>
    <cellStyle name="Izhod 2 4 2 8 4" xfId="8414" xr:uid="{6D5C6935-01BC-4396-9751-E2EA5D9A33B6}"/>
    <cellStyle name="Izhod 2 4 2 8 5" xfId="16961" xr:uid="{52EE284E-1845-403E-ABAE-2DD9942FCB06}"/>
    <cellStyle name="Izhod 2 4 2 8 6" xfId="15069" xr:uid="{1208E98C-311E-4421-9330-3B7CC464D579}"/>
    <cellStyle name="Izhod 2 4 2 9" xfId="4476" xr:uid="{6EE5F445-0E46-472B-A66E-FA544D07542C}"/>
    <cellStyle name="Izhod 2 4 2 9 2" xfId="13834" xr:uid="{165C49C7-98D8-4064-BB14-C2AC3B9AF1D0}"/>
    <cellStyle name="Izhod 2 4 2 9 3" xfId="10274" xr:uid="{3E602702-AC9C-44A4-9C67-0A6E95A99A64}"/>
    <cellStyle name="Izhod 2 4 2 9 4" xfId="18341" xr:uid="{30CA733C-D84D-4D43-A44C-4A4A28809F0A}"/>
    <cellStyle name="Izhod 2 4 2 9 5" xfId="20478" xr:uid="{2EBF9E92-4CE1-4711-B804-2CB7DACCFE17}"/>
    <cellStyle name="Izhod 2 4 3" xfId="2114" xr:uid="{00000000-0005-0000-0000-000000020000}"/>
    <cellStyle name="Izhod 2 4 3 10" xfId="12314" xr:uid="{CF3FE47E-1739-4C84-A0DD-8A472EF6C73C}"/>
    <cellStyle name="Izhod 2 4 3 11" xfId="7913" xr:uid="{D1A13F6B-B7AD-4B94-BBAB-70C7D930D313}"/>
    <cellStyle name="Izhod 2 4 3 12" xfId="16704" xr:uid="{320EEE27-1F62-47D8-A8A2-63CAEBCD6F8D}"/>
    <cellStyle name="Izhod 2 4 3 13" xfId="18146" xr:uid="{A160477C-624C-4A55-B0B1-995DB6EBCDDB}"/>
    <cellStyle name="Izhod 2 4 3 2" xfId="2176" xr:uid="{00000000-0005-0000-0000-000001020000}"/>
    <cellStyle name="Izhod 2 4 3 2 2" xfId="5075" xr:uid="{1BE2BB09-55FB-43E9-ACB9-41CDE01FF129}"/>
    <cellStyle name="Izhod 2 4 3 2 2 2" xfId="13936" xr:uid="{CD450613-80FC-4976-A2C9-CB8062822587}"/>
    <cellStyle name="Izhod 2 4 3 2 2 3" xfId="10873" xr:uid="{1B732A66-C83E-4532-9828-D9E614FC0093}"/>
    <cellStyle name="Izhod 2 4 3 2 2 4" xfId="18891" xr:uid="{FB12805B-7D93-4264-A2B8-43C9FA12C285}"/>
    <cellStyle name="Izhod 2 4 3 2 2 5" xfId="20580" xr:uid="{73089B6A-099A-4E4A-BBA0-4D29A3375C9E}"/>
    <cellStyle name="Izhod 2 4 3 2 3" xfId="12376" xr:uid="{24D042F3-BFF6-4B92-A780-760888886926}"/>
    <cellStyle name="Izhod 2 4 3 2 4" xfId="7975" xr:uid="{760F85C5-91D4-4DF9-AA46-A7EF6190E345}"/>
    <cellStyle name="Izhod 2 4 3 2 5" xfId="16737" xr:uid="{20FAC2AD-A59C-44A5-B597-4DF02883D538}"/>
    <cellStyle name="Izhod 2 4 3 2 6" xfId="16173" xr:uid="{74DAF610-F96E-4668-926D-7A3265219F95}"/>
    <cellStyle name="Izhod 2 4 3 3" xfId="2828" xr:uid="{00000000-0005-0000-0000-000002020000}"/>
    <cellStyle name="Izhod 2 4 3 3 2" xfId="5727" xr:uid="{4596C723-DE1A-47FA-908F-65D264452CAB}"/>
    <cellStyle name="Izhod 2 4 3 3 2 2" xfId="14588" xr:uid="{F40F9A0B-62B2-4276-B2A5-E7901F29306C}"/>
    <cellStyle name="Izhod 2 4 3 3 2 3" xfId="11525" xr:uid="{B4E4F25D-2AFE-431D-8EBF-DFDC5EEAB65A}"/>
    <cellStyle name="Izhod 2 4 3 3 2 4" xfId="19239" xr:uid="{2F0C878D-679C-472D-9481-7B8A0A30D187}"/>
    <cellStyle name="Izhod 2 4 3 3 2 5" xfId="21232" xr:uid="{0437CEB9-2C97-4892-B4A3-54D7EE020A0A}"/>
    <cellStyle name="Izhod 2 4 3 3 3" xfId="13028" xr:uid="{293A30EF-9616-4F7A-842F-4A01BB63D641}"/>
    <cellStyle name="Izhod 2 4 3 3 4" xfId="8627" xr:uid="{D96DC3C1-D705-4328-BAA6-E59BA3EC8D21}"/>
    <cellStyle name="Izhod 2 4 3 3 5" xfId="17075" xr:uid="{9A4A6643-AA7D-48DB-BF7C-0B34CB7324D4}"/>
    <cellStyle name="Izhod 2 4 3 3 6" xfId="19672" xr:uid="{1DCE19E6-A7A7-490D-8D8F-B0AA4F65A97B}"/>
    <cellStyle name="Izhod 2 4 3 4" xfId="2932" xr:uid="{00000000-0005-0000-0000-000003020000}"/>
    <cellStyle name="Izhod 2 4 3 4 2" xfId="5831" xr:uid="{EAA52D18-2E8A-4561-B1A8-4CE92E8A1C9C}"/>
    <cellStyle name="Izhod 2 4 3 4 2 2" xfId="14692" xr:uid="{2475AD63-D0A6-469F-89C3-4BCDBFF73BE2}"/>
    <cellStyle name="Izhod 2 4 3 4 2 3" xfId="11629" xr:uid="{B0F14E08-4B32-4992-83D2-EF7954F56645}"/>
    <cellStyle name="Izhod 2 4 3 4 2 4" xfId="19287" xr:uid="{1FB93FEC-7570-4431-ACB5-F9AF76FE436E}"/>
    <cellStyle name="Izhod 2 4 3 4 2 5" xfId="21336" xr:uid="{1E75722B-7571-45FD-A4FF-E3F85E73E711}"/>
    <cellStyle name="Izhod 2 4 3 4 3" xfId="13132" xr:uid="{6C77F147-1271-4664-8730-F3CC25629CF7}"/>
    <cellStyle name="Izhod 2 4 3 4 4" xfId="8731" xr:uid="{2AE7452D-01A3-42B2-88D9-BA0121156687}"/>
    <cellStyle name="Izhod 2 4 3 4 5" xfId="17123" xr:uid="{072DEE20-B613-4B33-8AC5-45C2C3B5FDE4}"/>
    <cellStyle name="Izhod 2 4 3 4 6" xfId="19776" xr:uid="{61B41B3C-6F33-456E-9981-6420B85FCD65}"/>
    <cellStyle name="Izhod 2 4 3 5" xfId="3055" xr:uid="{00000000-0005-0000-0000-000004020000}"/>
    <cellStyle name="Izhod 2 4 3 5 2" xfId="5954" xr:uid="{AF8FC7D9-EA50-4D86-B8C4-C45177858F94}"/>
    <cellStyle name="Izhod 2 4 3 5 2 2" xfId="14815" xr:uid="{2D2DB0CC-34D5-48C2-941A-60CA716DD745}"/>
    <cellStyle name="Izhod 2 4 3 5 2 3" xfId="11752" xr:uid="{4D85B6E3-B795-4FF4-9192-81C4AF7A74B8}"/>
    <cellStyle name="Izhod 2 4 3 5 2 4" xfId="19364" xr:uid="{CA8992D5-26BA-4B03-AF16-80FEF3CFE813}"/>
    <cellStyle name="Izhod 2 4 3 5 2 5" xfId="21459" xr:uid="{DA3C42EB-A30D-48E0-8696-298EB1FBC7C1}"/>
    <cellStyle name="Izhod 2 4 3 5 3" xfId="13255" xr:uid="{EAE21C8A-C0F7-4C0D-B225-90495A3207C5}"/>
    <cellStyle name="Izhod 2 4 3 5 4" xfId="8854" xr:uid="{77ABED2F-21D9-4977-98A6-56058397BC1F}"/>
    <cellStyle name="Izhod 2 4 3 5 5" xfId="17201" xr:uid="{03E090C4-005C-4847-A242-0C09557C6B4F}"/>
    <cellStyle name="Izhod 2 4 3 5 6" xfId="19899" xr:uid="{2D87AAE5-F644-460F-9514-15108338394D}"/>
    <cellStyle name="Izhod 2 4 3 6" xfId="3136" xr:uid="{00000000-0005-0000-0000-000005020000}"/>
    <cellStyle name="Izhod 2 4 3 6 2" xfId="6035" xr:uid="{CCC35B88-4A3F-4C8A-B35F-8C2DBB70B213}"/>
    <cellStyle name="Izhod 2 4 3 6 2 2" xfId="14896" xr:uid="{A2AEDA07-2357-4ACB-8EDB-B06F6F259C28}"/>
    <cellStyle name="Izhod 2 4 3 6 2 3" xfId="11833" xr:uid="{A4C80655-3EFD-4612-8CCE-006877DBDD4A}"/>
    <cellStyle name="Izhod 2 4 3 6 2 4" xfId="19413" xr:uid="{82DBC5CE-58A7-41AA-B206-93EDBE5F1739}"/>
    <cellStyle name="Izhod 2 4 3 6 2 5" xfId="21540" xr:uid="{EE3E5F5A-06C2-438E-876B-5F9D0D15E6E6}"/>
    <cellStyle name="Izhod 2 4 3 6 3" xfId="13336" xr:uid="{1552A6F5-9C13-40C4-8570-E7563B68F33A}"/>
    <cellStyle name="Izhod 2 4 3 6 4" xfId="8935" xr:uid="{C37E49AD-4318-489F-833F-E167D3E65070}"/>
    <cellStyle name="Izhod 2 4 3 6 5" xfId="17248" xr:uid="{A7DEF132-DBBD-44E8-8176-890627D09643}"/>
    <cellStyle name="Izhod 2 4 3 6 6" xfId="19980" xr:uid="{1ACE96D8-A0F2-4853-9FC6-C11F78F7F09C}"/>
    <cellStyle name="Izhod 2 4 3 7" xfId="2328" xr:uid="{00000000-0005-0000-0000-000006020000}"/>
    <cellStyle name="Izhod 2 4 3 7 2" xfId="5227" xr:uid="{ACCAED3C-05A2-4C0F-B847-11AC14111A61}"/>
    <cellStyle name="Izhod 2 4 3 7 2 2" xfId="14088" xr:uid="{EB7AFFB3-7BAC-4B10-B66D-8B407BA2860D}"/>
    <cellStyle name="Izhod 2 4 3 7 2 3" xfId="11025" xr:uid="{5AA7102A-AA0F-42BD-9293-A80B0E9AB6AE}"/>
    <cellStyle name="Izhod 2 4 3 7 2 4" xfId="18971" xr:uid="{A813DE92-DBE8-4382-B269-760E7575C980}"/>
    <cellStyle name="Izhod 2 4 3 7 2 5" xfId="20732" xr:uid="{1FEF3496-4EF3-4A91-9898-6A979EF3483A}"/>
    <cellStyle name="Izhod 2 4 3 7 3" xfId="12528" xr:uid="{3CBFF806-5CC1-49D1-B485-87EE447C876F}"/>
    <cellStyle name="Izhod 2 4 3 7 4" xfId="8127" xr:uid="{74C13786-8418-4423-84F6-7DF260D9F418}"/>
    <cellStyle name="Izhod 2 4 3 7 5" xfId="16811" xr:uid="{553CB3AE-5218-47A8-8A7F-FDF0A9862763}"/>
    <cellStyle name="Izhod 2 4 3 7 6" xfId="19409" xr:uid="{43676872-7FD0-4F4C-895F-D95F5CD532A5}"/>
    <cellStyle name="Izhod 2 4 3 8" xfId="3204" xr:uid="{00000000-0005-0000-0000-000007020000}"/>
    <cellStyle name="Izhod 2 4 3 8 2" xfId="6103" xr:uid="{C1DF056F-920A-4DAC-8C1B-ED79E0D5E061}"/>
    <cellStyle name="Izhod 2 4 3 8 2 2" xfId="14964" xr:uid="{F760FF9E-E6CC-4B8E-8191-D895E99F71A2}"/>
    <cellStyle name="Izhod 2 4 3 8 2 3" xfId="11901" xr:uid="{E2E2597B-A36A-4A69-BDF3-B8DC59D9C775}"/>
    <cellStyle name="Izhod 2 4 3 8 2 4" xfId="19453" xr:uid="{71C95BA2-4E35-4D21-B359-3DD61CA73AEB}"/>
    <cellStyle name="Izhod 2 4 3 8 2 5" xfId="21608" xr:uid="{C80ED0E6-EC3B-419B-BD2F-CB78BC37F9FE}"/>
    <cellStyle name="Izhod 2 4 3 8 3" xfId="13404" xr:uid="{FFF102A1-A6B7-4F81-A983-5D8E1A9E44D6}"/>
    <cellStyle name="Izhod 2 4 3 8 4" xfId="9003" xr:uid="{E45FE2D1-EFFC-42EA-B78C-FB6C32ED495C}"/>
    <cellStyle name="Izhod 2 4 3 8 5" xfId="17288" xr:uid="{8ED6B5EB-AE3E-4011-9120-53ED406D95F6}"/>
    <cellStyle name="Izhod 2 4 3 8 6" xfId="20048" xr:uid="{9BF57C85-D218-45F5-933F-70DF375C87DD}"/>
    <cellStyle name="Izhod 2 4 3 9" xfId="5013" xr:uid="{CF89FF0D-335F-4660-853E-FA7735B3290F}"/>
    <cellStyle name="Izhod 2 4 3 9 2" xfId="13874" xr:uid="{BDCC0AAB-0CAC-49EB-82A7-6F14DB8480F8}"/>
    <cellStyle name="Izhod 2 4 3 9 3" xfId="10811" xr:uid="{863FD0D3-E730-4122-8ABA-DB182253534F}"/>
    <cellStyle name="Izhod 2 4 3 9 4" xfId="18860" xr:uid="{24B8ACD2-86AC-4DEF-92CF-D02683E14219}"/>
    <cellStyle name="Izhod 2 4 3 9 5" xfId="20518" xr:uid="{D0E9F705-1146-4674-A7D9-850FF5D9D26F}"/>
    <cellStyle name="Izhod 2 4 4" xfId="2121" xr:uid="{00000000-0005-0000-0000-000008020000}"/>
    <cellStyle name="Izhod 2 4 4 10" xfId="12321" xr:uid="{FB11C66D-B41D-42BF-91C8-ACE2AA59D377}"/>
    <cellStyle name="Izhod 2 4 4 11" xfId="7920" xr:uid="{3EDA11C6-14CD-44F9-A1E8-185E8AB37C23}"/>
    <cellStyle name="Izhod 2 4 4 12" xfId="16708" xr:uid="{D2E1E4A2-0312-4F29-BF88-7757626F1866}"/>
    <cellStyle name="Izhod 2 4 4 13" xfId="19220" xr:uid="{8D471D68-CFD3-40CB-91AD-0781FFC85E31}"/>
    <cellStyle name="Izhod 2 4 4 2" xfId="1093" xr:uid="{00000000-0005-0000-0000-000009020000}"/>
    <cellStyle name="Izhod 2 4 4 2 2" xfId="3996" xr:uid="{871779A9-F8DB-4D6E-8D25-1C6A649FF96B}"/>
    <cellStyle name="Izhod 2 4 4 2 2 2" xfId="13694" xr:uid="{0B0DC0F5-1F73-4CC8-A0BE-8542459F4A31}"/>
    <cellStyle name="Izhod 2 4 4 2 2 3" xfId="9794" xr:uid="{F4567370-861A-44B8-8C8E-BB41B869C9D8}"/>
    <cellStyle name="Izhod 2 4 4 2 2 4" xfId="17932" xr:uid="{1F77A3A3-0033-4F2B-8433-36DDFE456BC9}"/>
    <cellStyle name="Izhod 2 4 4 2 2 5" xfId="20338" xr:uid="{37FD538E-F332-4040-9654-09CD4F28125C}"/>
    <cellStyle name="Izhod 2 4 4 2 3" xfId="12134" xr:uid="{AE1320DB-0890-4381-8079-027340F5CA93}"/>
    <cellStyle name="Izhod 2 4 4 2 4" xfId="6896" xr:uid="{2F41E64D-428D-41B4-A9DD-72E6FEAC8FA1}"/>
    <cellStyle name="Izhod 2 4 4 2 5" xfId="15777" xr:uid="{87A4564E-16CA-4B4C-B795-57F4DD5D112A}"/>
    <cellStyle name="Izhod 2 4 4 2 6" xfId="15059" xr:uid="{05242639-A72D-436C-BF7D-39894C3DFAA3}"/>
    <cellStyle name="Izhod 2 4 4 3" xfId="2835" xr:uid="{00000000-0005-0000-0000-00000A020000}"/>
    <cellStyle name="Izhod 2 4 4 3 2" xfId="5734" xr:uid="{BA996445-3D44-43FD-9F50-2F4C8003E23B}"/>
    <cellStyle name="Izhod 2 4 4 3 2 2" xfId="14595" xr:uid="{636C8EDF-F40F-459A-A1A5-58ED427AAFCB}"/>
    <cellStyle name="Izhod 2 4 4 3 2 3" xfId="11532" xr:uid="{1E1814CE-7087-438F-AD02-E01A7DC4C258}"/>
    <cellStyle name="Izhod 2 4 4 3 2 4" xfId="19242" xr:uid="{EC5F0469-6679-4152-8C3A-59F353E4FB16}"/>
    <cellStyle name="Izhod 2 4 4 3 2 5" xfId="21239" xr:uid="{BE56136B-A640-4EC3-B4A0-12BD93D39279}"/>
    <cellStyle name="Izhod 2 4 4 3 3" xfId="13035" xr:uid="{62BC5CCC-27A7-4D22-AB76-7F3F18746339}"/>
    <cellStyle name="Izhod 2 4 4 3 4" xfId="8634" xr:uid="{3F5FC5EE-1B1A-4096-AAF4-BE3E847F4F55}"/>
    <cellStyle name="Izhod 2 4 4 3 5" xfId="17079" xr:uid="{02BD6E13-374A-4D60-8F18-698BC210ADE9}"/>
    <cellStyle name="Izhod 2 4 4 3 6" xfId="19679" xr:uid="{14E37B41-BD61-4962-882E-D10B3C856860}"/>
    <cellStyle name="Izhod 2 4 4 4" xfId="2939" xr:uid="{00000000-0005-0000-0000-00000B020000}"/>
    <cellStyle name="Izhod 2 4 4 4 2" xfId="5838" xr:uid="{4B26F319-7775-4BD4-BF24-A05B5D6A3E8B}"/>
    <cellStyle name="Izhod 2 4 4 4 2 2" xfId="14699" xr:uid="{8D82E9CA-B90F-4A64-9921-14115C86DE19}"/>
    <cellStyle name="Izhod 2 4 4 4 2 3" xfId="11636" xr:uid="{6AE2E7BB-BB8A-495E-A623-115B5EA8D33D}"/>
    <cellStyle name="Izhod 2 4 4 4 2 4" xfId="19291" xr:uid="{A0963E5C-73E7-4AF9-9802-FADF68144708}"/>
    <cellStyle name="Izhod 2 4 4 4 2 5" xfId="21343" xr:uid="{D34CBB7F-FBE3-44B6-98D3-E1386C575044}"/>
    <cellStyle name="Izhod 2 4 4 4 3" xfId="13139" xr:uid="{84A35BE1-51D8-47FE-AF1B-F1A88EBF55E7}"/>
    <cellStyle name="Izhod 2 4 4 4 4" xfId="8738" xr:uid="{413C5132-4AAE-4FC8-851F-B52488855B35}"/>
    <cellStyle name="Izhod 2 4 4 4 5" xfId="17127" xr:uid="{CC33E9AD-DF23-4F3D-8F00-D1153FC5E24D}"/>
    <cellStyle name="Izhod 2 4 4 4 6" xfId="19783" xr:uid="{4D0A8B1A-4A7A-4EE7-9370-0FB3432BDD49}"/>
    <cellStyle name="Izhod 2 4 4 5" xfId="3062" xr:uid="{00000000-0005-0000-0000-00000C020000}"/>
    <cellStyle name="Izhod 2 4 4 5 2" xfId="5961" xr:uid="{4882B544-69D3-4CA2-BE05-A9B062ED6BEC}"/>
    <cellStyle name="Izhod 2 4 4 5 2 2" xfId="14822" xr:uid="{4FDF10E4-3AA9-40F3-9443-8FDC9CDF0CD9}"/>
    <cellStyle name="Izhod 2 4 4 5 2 3" xfId="11759" xr:uid="{3290C26B-D59B-4068-8F3D-FCE954BBF8BD}"/>
    <cellStyle name="Izhod 2 4 4 5 2 4" xfId="19368" xr:uid="{DFCC1591-E923-4E02-A2CB-9DF877FFEB4A}"/>
    <cellStyle name="Izhod 2 4 4 5 2 5" xfId="21466" xr:uid="{420D8200-34C4-472C-8131-5E34A15BB7D9}"/>
    <cellStyle name="Izhod 2 4 4 5 3" xfId="13262" xr:uid="{7B8FFE24-829B-49FF-AB58-FE5868B7BA07}"/>
    <cellStyle name="Izhod 2 4 4 5 4" xfId="8861" xr:uid="{86D0F16B-E50E-4C91-8E2C-0436167899F6}"/>
    <cellStyle name="Izhod 2 4 4 5 5" xfId="17205" xr:uid="{D5B87697-4774-487B-B8DE-A01FFAC76554}"/>
    <cellStyle name="Izhod 2 4 4 5 6" xfId="19906" xr:uid="{A559F421-57FE-4E9E-AB67-6EBBF386A080}"/>
    <cellStyle name="Izhod 2 4 4 6" xfId="3139" xr:uid="{00000000-0005-0000-0000-00000D020000}"/>
    <cellStyle name="Izhod 2 4 4 6 2" xfId="6038" xr:uid="{7AA00759-C640-41EF-826E-0429F57A7CAE}"/>
    <cellStyle name="Izhod 2 4 4 6 2 2" xfId="14899" xr:uid="{51F0FF2B-A891-428F-90B9-5E864E18AE39}"/>
    <cellStyle name="Izhod 2 4 4 6 2 3" xfId="11836" xr:uid="{0CAE57BB-11B2-4C4A-A811-F3C173D14DA6}"/>
    <cellStyle name="Izhod 2 4 4 6 2 4" xfId="19415" xr:uid="{45FA7FD6-AFF0-4D1F-9B0A-F788A7989808}"/>
    <cellStyle name="Izhod 2 4 4 6 2 5" xfId="21543" xr:uid="{718BD228-BA7D-499B-AAE8-0A7701318E58}"/>
    <cellStyle name="Izhod 2 4 4 6 3" xfId="13339" xr:uid="{AEFC2217-8CE6-4AD5-A833-A6BFBC89C29F}"/>
    <cellStyle name="Izhod 2 4 4 6 4" xfId="8938" xr:uid="{7EA97DA6-3305-4A0E-B786-3D12D3FA0FDB}"/>
    <cellStyle name="Izhod 2 4 4 6 5" xfId="17250" xr:uid="{D2D1CEAC-B270-4423-8D60-F25B7E001832}"/>
    <cellStyle name="Izhod 2 4 4 6 6" xfId="19983" xr:uid="{9214706B-DE6C-48A4-A525-58DFEA130558}"/>
    <cellStyle name="Izhod 2 4 4 7" xfId="2720" xr:uid="{00000000-0005-0000-0000-00000E020000}"/>
    <cellStyle name="Izhod 2 4 4 7 2" xfId="5619" xr:uid="{24807E2A-AC5A-41FB-8EDE-DA6626AEC8C6}"/>
    <cellStyle name="Izhod 2 4 4 7 2 2" xfId="14480" xr:uid="{3582FB2A-50AB-4117-BF43-1836E59C0ADE}"/>
    <cellStyle name="Izhod 2 4 4 7 2 3" xfId="11417" xr:uid="{90E3DB96-1223-4684-B49B-4B330E62B5AB}"/>
    <cellStyle name="Izhod 2 4 4 7 2 4" xfId="19190" xr:uid="{E3235F18-D501-4F6E-9A55-E42AD4BB4F47}"/>
    <cellStyle name="Izhod 2 4 4 7 2 5" xfId="21124" xr:uid="{F25D4A73-991E-45F0-9C79-70ED9848D0AF}"/>
    <cellStyle name="Izhod 2 4 4 7 3" xfId="12920" xr:uid="{B351B14A-F395-47D7-8F11-8B9EF30DC411}"/>
    <cellStyle name="Izhod 2 4 4 7 4" xfId="8519" xr:uid="{A9BC8A51-4599-45DE-A5A2-A46CFF37882B}"/>
    <cellStyle name="Izhod 2 4 4 7 5" xfId="17025" xr:uid="{1F8BD51B-96F9-4A1C-9648-A7CDAD758CDA}"/>
    <cellStyle name="Izhod 2 4 4 7 6" xfId="19564" xr:uid="{749D138E-76C8-4DE7-A36D-C839B5B6FDED}"/>
    <cellStyle name="Izhod 2 4 4 8" xfId="3211" xr:uid="{00000000-0005-0000-0000-00000F020000}"/>
    <cellStyle name="Izhod 2 4 4 8 2" xfId="6110" xr:uid="{1BC5CD8F-60DE-401D-9FB8-AC6075F3F1AC}"/>
    <cellStyle name="Izhod 2 4 4 8 2 2" xfId="14971" xr:uid="{0DDE6CA7-F252-4008-A660-8BB30A3E8D5D}"/>
    <cellStyle name="Izhod 2 4 4 8 2 3" xfId="11908" xr:uid="{6937F236-54F9-4160-B792-7082BBA1A939}"/>
    <cellStyle name="Izhod 2 4 4 8 2 4" xfId="19456" xr:uid="{10C710F8-F09A-4496-A924-EAA1FACAA7BC}"/>
    <cellStyle name="Izhod 2 4 4 8 2 5" xfId="21615" xr:uid="{9A610831-3A9B-4996-86E5-7D50C4FBB520}"/>
    <cellStyle name="Izhod 2 4 4 8 3" xfId="13411" xr:uid="{4979B459-C42F-4A3F-9753-D46EA4563ACA}"/>
    <cellStyle name="Izhod 2 4 4 8 4" xfId="9010" xr:uid="{323DBBC6-A034-4CBE-9AF1-D07D43CA90FA}"/>
    <cellStyle name="Izhod 2 4 4 8 5" xfId="17291" xr:uid="{2E258DBB-7E2B-4495-B949-42E361DDE5CD}"/>
    <cellStyle name="Izhod 2 4 4 8 6" xfId="20055" xr:uid="{7ECB0697-55EE-40CB-8FCC-6570697AAFBC}"/>
    <cellStyle name="Izhod 2 4 4 9" xfId="5020" xr:uid="{12FE5826-A94C-4E92-823A-DBE6826B1E22}"/>
    <cellStyle name="Izhod 2 4 4 9 2" xfId="13881" xr:uid="{915B4CCB-E2AD-4385-8051-7883BEA0B640}"/>
    <cellStyle name="Izhod 2 4 4 9 3" xfId="10818" xr:uid="{CA400E96-B990-4C9D-BE09-ACB9792E2FBE}"/>
    <cellStyle name="Izhod 2 4 4 9 4" xfId="18863" xr:uid="{304F8543-6D60-420B-8B26-D2A0EFEEDBC2}"/>
    <cellStyle name="Izhod 2 4 4 9 5" xfId="20525" xr:uid="{F7467C6B-B787-4B19-8F98-9E78D8410FCC}"/>
    <cellStyle name="Izhod 2 4 5" xfId="2128" xr:uid="{00000000-0005-0000-0000-000010020000}"/>
    <cellStyle name="Izhod 2 4 5 10" xfId="12328" xr:uid="{9B94ABBA-B25F-49FD-88B6-7396D64A937E}"/>
    <cellStyle name="Izhod 2 4 5 11" xfId="7927" xr:uid="{0AE5D55E-594F-42E5-882C-C034FC74EA96}"/>
    <cellStyle name="Izhod 2 4 5 12" xfId="16711" xr:uid="{55F1B7BF-BE53-410D-ABE8-94C824E73083}"/>
    <cellStyle name="Izhod 2 4 5 13" xfId="15330" xr:uid="{F2FC21D0-1DB5-4EE2-8D02-B960C990964D}"/>
    <cellStyle name="Izhod 2 4 5 2" xfId="2732" xr:uid="{00000000-0005-0000-0000-000011020000}"/>
    <cellStyle name="Izhod 2 4 5 2 2" xfId="5631" xr:uid="{9FAAF69F-A1BA-444E-9F29-EB981E702363}"/>
    <cellStyle name="Izhod 2 4 5 2 2 2" xfId="14492" xr:uid="{F1142DEF-387F-443A-82F9-D59FADF3279B}"/>
    <cellStyle name="Izhod 2 4 5 2 2 3" xfId="11429" xr:uid="{C03DA884-0338-47C1-97AB-F14F6EFB3762}"/>
    <cellStyle name="Izhod 2 4 5 2 2 4" xfId="19195" xr:uid="{6200957B-15ED-4D56-B0C1-991D2B8402D7}"/>
    <cellStyle name="Izhod 2 4 5 2 2 5" xfId="21136" xr:uid="{9AFB76BF-ECC7-4AED-8F43-FE027C8A196F}"/>
    <cellStyle name="Izhod 2 4 5 2 3" xfId="12932" xr:uid="{97F054C4-B1EE-4548-858D-6CB0D09A9A48}"/>
    <cellStyle name="Izhod 2 4 5 2 4" xfId="8531" xr:uid="{815469AB-9319-4619-B15C-E5EA87794344}"/>
    <cellStyle name="Izhod 2 4 5 2 5" xfId="17030" xr:uid="{11401B33-0A7C-40C1-9662-D86BEA6506F1}"/>
    <cellStyle name="Izhod 2 4 5 2 6" xfId="19576" xr:uid="{299EB8E2-D370-489E-9C41-F63F0F894FFA}"/>
    <cellStyle name="Izhod 2 4 5 3" xfId="2842" xr:uid="{00000000-0005-0000-0000-000012020000}"/>
    <cellStyle name="Izhod 2 4 5 3 2" xfId="5741" xr:uid="{E9ED0D91-4863-4338-BB2F-8DEFE095C9C0}"/>
    <cellStyle name="Izhod 2 4 5 3 2 2" xfId="14602" xr:uid="{05D99EDC-8952-42A6-AC66-03D7373AFE5F}"/>
    <cellStyle name="Izhod 2 4 5 3 2 3" xfId="11539" xr:uid="{96EDD360-97AE-4F1E-915F-539B160F2FE3}"/>
    <cellStyle name="Izhod 2 4 5 3 2 4" xfId="19245" xr:uid="{74626752-A6AA-4F03-8946-57D7EC0D4738}"/>
    <cellStyle name="Izhod 2 4 5 3 2 5" xfId="21246" xr:uid="{6D1553CF-A39F-4FD6-8470-C07A37798A65}"/>
    <cellStyle name="Izhod 2 4 5 3 3" xfId="13042" xr:uid="{2AFD90AB-9CD3-45B9-AC8D-697F7B7EB93C}"/>
    <cellStyle name="Izhod 2 4 5 3 4" xfId="8641" xr:uid="{33C0C7F6-B476-4227-A09D-87CB1988B9A8}"/>
    <cellStyle name="Izhod 2 4 5 3 5" xfId="17082" xr:uid="{6E41D180-81B2-47F3-BD7C-52998DB0291F}"/>
    <cellStyle name="Izhod 2 4 5 3 6" xfId="19686" xr:uid="{1680665E-6DA3-4404-9A34-D7B6C8849368}"/>
    <cellStyle name="Izhod 2 4 5 4" xfId="2946" xr:uid="{00000000-0005-0000-0000-000013020000}"/>
    <cellStyle name="Izhod 2 4 5 4 2" xfId="5845" xr:uid="{C3155A38-739C-4470-AB07-C0CBAE363973}"/>
    <cellStyle name="Izhod 2 4 5 4 2 2" xfId="14706" xr:uid="{3D113938-FBDE-4771-AB0C-EECA7C31E22E}"/>
    <cellStyle name="Izhod 2 4 5 4 2 3" xfId="11643" xr:uid="{2E31A583-BD61-4CA8-8499-81C62CA105FA}"/>
    <cellStyle name="Izhod 2 4 5 4 2 4" xfId="19294" xr:uid="{6312D350-387F-4D5C-A346-5498695C53D2}"/>
    <cellStyle name="Izhod 2 4 5 4 2 5" xfId="21350" xr:uid="{327A1BDB-A2C5-472E-A290-E58FFEA3F9E5}"/>
    <cellStyle name="Izhod 2 4 5 4 3" xfId="13146" xr:uid="{C44BB0F9-1ACA-4D7C-983A-091E2E496DDD}"/>
    <cellStyle name="Izhod 2 4 5 4 4" xfId="8745" xr:uid="{04F8AF60-BCEE-46ED-89C4-F4C73F53E59E}"/>
    <cellStyle name="Izhod 2 4 5 4 5" xfId="17130" xr:uid="{6BABC595-C895-4691-AF78-1E75E20AB063}"/>
    <cellStyle name="Izhod 2 4 5 4 6" xfId="19790" xr:uid="{7B895859-F91C-44A2-B30A-564BB434B54C}"/>
    <cellStyle name="Izhod 2 4 5 5" xfId="3040" xr:uid="{00000000-0005-0000-0000-000014020000}"/>
    <cellStyle name="Izhod 2 4 5 5 2" xfId="5939" xr:uid="{BDD23956-29E9-488A-B59F-654737A9C4E8}"/>
    <cellStyle name="Izhod 2 4 5 5 2 2" xfId="14800" xr:uid="{4E1FE821-4045-4A7C-9246-0CB3672A4F0A}"/>
    <cellStyle name="Izhod 2 4 5 5 2 3" xfId="11737" xr:uid="{3EA4410D-7EAD-437E-94A0-276467E702D0}"/>
    <cellStyle name="Izhod 2 4 5 5 2 4" xfId="19351" xr:uid="{9974304B-927D-4045-979F-1CEC886A392D}"/>
    <cellStyle name="Izhod 2 4 5 5 2 5" xfId="21444" xr:uid="{9CB200DB-C02F-4934-B21A-421BD8D91AED}"/>
    <cellStyle name="Izhod 2 4 5 5 3" xfId="13240" xr:uid="{B754D543-E9ED-48FA-84F2-05F24F692717}"/>
    <cellStyle name="Izhod 2 4 5 5 4" xfId="8839" xr:uid="{8489415A-C0F7-4915-A4A1-8D71883D0C2A}"/>
    <cellStyle name="Izhod 2 4 5 5 5" xfId="17189" xr:uid="{A0FF5A33-FEE9-4AC7-9591-7BF17B96FE0B}"/>
    <cellStyle name="Izhod 2 4 5 5 6" xfId="19884" xr:uid="{E20D5DDA-16A3-4F32-B324-EC1495764BEE}"/>
    <cellStyle name="Izhod 2 4 5 6" xfId="3069" xr:uid="{00000000-0005-0000-0000-000015020000}"/>
    <cellStyle name="Izhod 2 4 5 6 2" xfId="5968" xr:uid="{7022DDCB-FC8B-4B6F-94EE-C9567E4CAA8D}"/>
    <cellStyle name="Izhod 2 4 5 6 2 2" xfId="14829" xr:uid="{C7B3E6F7-429E-4035-BB58-F0935002B341}"/>
    <cellStyle name="Izhod 2 4 5 6 2 3" xfId="11766" xr:uid="{2BFFC2EF-C168-4B26-8FD5-BDD971EF730A}"/>
    <cellStyle name="Izhod 2 4 5 6 2 4" xfId="19371" xr:uid="{123BC2AA-0627-4E9D-AEE8-9BDC1302CBC6}"/>
    <cellStyle name="Izhod 2 4 5 6 2 5" xfId="21473" xr:uid="{7A04CB17-F592-4DF9-BF73-EDAB4FABFF57}"/>
    <cellStyle name="Izhod 2 4 5 6 3" xfId="13269" xr:uid="{E746B69C-6DF4-4845-B76E-57DCA4C92F6E}"/>
    <cellStyle name="Izhod 2 4 5 6 4" xfId="8868" xr:uid="{67967708-FE6B-4D41-AA0F-AB93A3FC29A0}"/>
    <cellStyle name="Izhod 2 4 5 6 5" xfId="17208" xr:uid="{2239DA5A-99CB-48B6-821B-0070FE0055FC}"/>
    <cellStyle name="Izhod 2 4 5 6 6" xfId="19913" xr:uid="{3BC842D2-BC1B-4100-97EF-2470C0F47D77}"/>
    <cellStyle name="Izhod 2 4 5 7" xfId="2491" xr:uid="{00000000-0005-0000-0000-000016020000}"/>
    <cellStyle name="Izhod 2 4 5 7 2" xfId="5390" xr:uid="{586501D6-4801-4B00-894F-4CC05C141024}"/>
    <cellStyle name="Izhod 2 4 5 7 2 2" xfId="14251" xr:uid="{1FD63B46-A94C-4C71-887D-BDD37CDAD065}"/>
    <cellStyle name="Izhod 2 4 5 7 2 3" xfId="11188" xr:uid="{FF16EF3B-28EC-4B88-8E48-10073F49955C}"/>
    <cellStyle name="Izhod 2 4 5 7 2 4" xfId="19061" xr:uid="{4ABAB683-11C6-47E4-A6C4-4F87E2FE48AA}"/>
    <cellStyle name="Izhod 2 4 5 7 2 5" xfId="20895" xr:uid="{BB5AE4FF-A6D6-4849-A097-EF29E8800C6F}"/>
    <cellStyle name="Izhod 2 4 5 7 3" xfId="12691" xr:uid="{7496F1F9-9F10-4FDE-9DA6-87372CECA398}"/>
    <cellStyle name="Izhod 2 4 5 7 4" xfId="8290" xr:uid="{C38830AC-9E34-490D-9647-D1C713183215}"/>
    <cellStyle name="Izhod 2 4 5 7 5" xfId="16898" xr:uid="{9BFB6100-5C47-47B3-9F8B-56888736B964}"/>
    <cellStyle name="Izhod 2 4 5 7 6" xfId="16820" xr:uid="{FF73297F-3C95-44DF-9F0D-F2C9D0E9CC4F}"/>
    <cellStyle name="Izhod 2 4 5 8" xfId="3218" xr:uid="{00000000-0005-0000-0000-000017020000}"/>
    <cellStyle name="Izhod 2 4 5 8 2" xfId="6117" xr:uid="{32D5174D-A627-4F41-A676-7EF087C9DA8F}"/>
    <cellStyle name="Izhod 2 4 5 8 2 2" xfId="14978" xr:uid="{8E3D45E1-22A2-460C-80EE-F116C1CC4440}"/>
    <cellStyle name="Izhod 2 4 5 8 2 3" xfId="11915" xr:uid="{81AE3202-CA7C-4837-9B4D-9010F4986D6C}"/>
    <cellStyle name="Izhod 2 4 5 8 2 4" xfId="19458" xr:uid="{365E1B2D-4E94-4682-A7EC-CFFF234CBE37}"/>
    <cellStyle name="Izhod 2 4 5 8 2 5" xfId="21622" xr:uid="{00C68A44-6929-45BC-ABDF-C57D8E2F3FFD}"/>
    <cellStyle name="Izhod 2 4 5 8 3" xfId="13418" xr:uid="{DC6DA49F-208E-4879-9B0A-00307B654BA7}"/>
    <cellStyle name="Izhod 2 4 5 8 4" xfId="9017" xr:uid="{9CD63E42-E672-4318-A598-8B2CCE154F59}"/>
    <cellStyle name="Izhod 2 4 5 8 5" xfId="17293" xr:uid="{B51E5135-9152-459F-AECC-D4BC6662DC18}"/>
    <cellStyle name="Izhod 2 4 5 8 6" xfId="20062" xr:uid="{CE3852A0-A9CE-4B4E-94E4-41C735B2F3BC}"/>
    <cellStyle name="Izhod 2 4 5 9" xfId="5027" xr:uid="{52DD2502-1577-4E7B-B178-EB34B8F5BB4C}"/>
    <cellStyle name="Izhod 2 4 5 9 2" xfId="13888" xr:uid="{A5E6A261-B0C3-4B51-A8AF-18089C4A3627}"/>
    <cellStyle name="Izhod 2 4 5 9 3" xfId="10825" xr:uid="{ECB3E399-7D7E-4E2C-A4AD-B3575D452003}"/>
    <cellStyle name="Izhod 2 4 5 9 4" xfId="18865" xr:uid="{98646789-5937-49F6-B13F-207CF721E60E}"/>
    <cellStyle name="Izhod 2 4 5 9 5" xfId="20532" xr:uid="{673A8E3F-A314-494A-9B34-DDD07D134BE5}"/>
    <cellStyle name="Izhod 2 4 6" xfId="1140" xr:uid="{00000000-0005-0000-0000-000018020000}"/>
    <cellStyle name="Izhod 2 4 6 2" xfId="4043" xr:uid="{96E16DCA-A70D-4E76-9378-8C7531237F1A}"/>
    <cellStyle name="Izhod 2 4 6 2 2" xfId="13735" xr:uid="{7C390F53-0639-4E40-AA31-D048297E144A}"/>
    <cellStyle name="Izhod 2 4 6 2 3" xfId="9841" xr:uid="{55DBB74F-1A13-4730-B9BF-746C0D44D556}"/>
    <cellStyle name="Izhod 2 4 6 2 4" xfId="17959" xr:uid="{6CFC0E81-0FA0-4209-B00B-86A19483E161}"/>
    <cellStyle name="Izhod 2 4 6 2 5" xfId="20379" xr:uid="{EC8EBC81-ED84-4046-8F50-062E46A9A49C}"/>
    <cellStyle name="Izhod 2 4 6 3" xfId="12175" xr:uid="{71F3D1E8-C9E4-4CEA-AB44-02B130851F6E}"/>
    <cellStyle name="Izhod 2 4 6 4" xfId="6943" xr:uid="{E7204A5D-1B60-460A-8AB5-5EE7C2B591A9}"/>
    <cellStyle name="Izhod 2 4 6 5" xfId="15805" xr:uid="{FBB2DE18-4510-4C6D-8BA8-439DE2DB0142}"/>
    <cellStyle name="Izhod 2 4 6 6" xfId="19431" xr:uid="{F4B2AD02-CC20-4A91-876B-904382654E1A}"/>
    <cellStyle name="Izhod 2 4 7" xfId="2260" xr:uid="{00000000-0005-0000-0000-000019020000}"/>
    <cellStyle name="Izhod 2 4 7 2" xfId="5159" xr:uid="{522CA75D-3605-4E2C-8D76-AF0FF0C64710}"/>
    <cellStyle name="Izhod 2 4 7 2 2" xfId="14020" xr:uid="{EC28F3BA-73FE-4183-86C9-AF7DCC622425}"/>
    <cellStyle name="Izhod 2 4 7 2 3" xfId="10957" xr:uid="{1A3D64AA-723D-4EB8-AE72-6975C4608358}"/>
    <cellStyle name="Izhod 2 4 7 2 4" xfId="18937" xr:uid="{5841990B-5C35-440B-894B-DA79B34B15C9}"/>
    <cellStyle name="Izhod 2 4 7 2 5" xfId="20664" xr:uid="{44F70DA1-E458-410C-B3A9-F669BDA8A637}"/>
    <cellStyle name="Izhod 2 4 7 3" xfId="12460" xr:uid="{BEF869F5-6754-4FD4-A5A1-25C109F6033A}"/>
    <cellStyle name="Izhod 2 4 7 4" xfId="8059" xr:uid="{A641192C-F4B9-4784-B595-3286537A7855}"/>
    <cellStyle name="Izhod 2 4 7 5" xfId="16779" xr:uid="{AA9C97C0-3FDD-4B8A-BF47-A19A878AE852}"/>
    <cellStyle name="Izhod 2 4 7 6" xfId="15325" xr:uid="{9599FCA4-9E35-4E85-849F-78D7B5A9E6CA}"/>
    <cellStyle name="Izhod 2 4 8" xfId="2517" xr:uid="{00000000-0005-0000-0000-00001A020000}"/>
    <cellStyle name="Izhod 2 4 8 2" xfId="5416" xr:uid="{3D0774A4-1430-43B2-A042-9A66E539E455}"/>
    <cellStyle name="Izhod 2 4 8 2 2" xfId="14277" xr:uid="{5471121B-739E-449D-93F7-2CA04BA10DAE}"/>
    <cellStyle name="Izhod 2 4 8 2 3" xfId="11214" xr:uid="{0223DF60-9805-48FE-B106-5C80248F9C89}"/>
    <cellStyle name="Izhod 2 4 8 2 4" xfId="19078" xr:uid="{0893A421-D56D-477F-841F-A3520890445A}"/>
    <cellStyle name="Izhod 2 4 8 2 5" xfId="20921" xr:uid="{4BD7D59E-C1FE-498A-AAFD-15BA77106ACD}"/>
    <cellStyle name="Izhod 2 4 8 3" xfId="12717" xr:uid="{72F68B4B-DACE-47D9-83F8-463166E5BEA4}"/>
    <cellStyle name="Izhod 2 4 8 4" xfId="8316" xr:uid="{5F80301F-3071-4B0D-B97B-433FD5C24D76}"/>
    <cellStyle name="Izhod 2 4 8 5" xfId="16913" xr:uid="{57BDEEC9-07D0-4058-8CB9-0C722A177B04}"/>
    <cellStyle name="Izhod 2 4 8 6" xfId="19465" xr:uid="{D6EA66EA-4C52-4641-B733-C52B6F97F9C9}"/>
    <cellStyle name="Izhod 2 4 9" xfId="2580" xr:uid="{00000000-0005-0000-0000-00001B020000}"/>
    <cellStyle name="Izhod 2 4 9 2" xfId="5479" xr:uid="{B1FBC0C7-2B95-4008-8D8C-8AA3F6F48850}"/>
    <cellStyle name="Izhod 2 4 9 2 2" xfId="14340" xr:uid="{7A28934B-6E34-4DF4-A015-2895DD5CB2A1}"/>
    <cellStyle name="Izhod 2 4 9 2 3" xfId="11277" xr:uid="{256953B8-C7FD-48FD-BF55-E9DA08FDE829}"/>
    <cellStyle name="Izhod 2 4 9 2 4" xfId="19112" xr:uid="{90BBEC3E-6E9D-4FA4-9237-20341E221B03}"/>
    <cellStyle name="Izhod 2 4 9 2 5" xfId="20984" xr:uid="{5BB27A96-7DEB-40B5-AC1B-005BB81F5AB5}"/>
    <cellStyle name="Izhod 2 4 9 3" xfId="12780" xr:uid="{FD3202C9-5C99-4B1C-BBD7-B2988D0574A2}"/>
    <cellStyle name="Izhod 2 4 9 4" xfId="8379" xr:uid="{E8924D22-0698-4AE4-82C7-1E1F6438C245}"/>
    <cellStyle name="Izhod 2 4 9 5" xfId="16945" xr:uid="{6A1C1289-7BCB-49B9-9C08-EA1C80044D2B}"/>
    <cellStyle name="Izhod 2 4 9 6" xfId="15090" xr:uid="{77F32603-DC87-44C0-B954-F2DE788B17AC}"/>
    <cellStyle name="Izhod 2 5" xfId="1349" xr:uid="{00000000-0005-0000-0000-00001C020000}"/>
    <cellStyle name="Izhod 2 5 10" xfId="12217" xr:uid="{1147E64C-2885-48E9-839C-F6E245CEF251}"/>
    <cellStyle name="Izhod 2 5 11" xfId="7152" xr:uid="{461D56C4-25E7-4E61-9F89-DCD27B05C315}"/>
    <cellStyle name="Izhod 2 5 12" xfId="15993" xr:uid="{5A78A208-300C-4156-8DA0-A6E0FC2E5384}"/>
    <cellStyle name="Izhod 2 5 13" xfId="18984" xr:uid="{9A34AA34-FCC9-46CF-AEC9-33D092E4906F}"/>
    <cellStyle name="Izhod 2 5 2" xfId="1062" xr:uid="{00000000-0005-0000-0000-00001D020000}"/>
    <cellStyle name="Izhod 2 5 2 2" xfId="3965" xr:uid="{F266AA77-BD91-410F-AD85-4D23D6BBEC20}"/>
    <cellStyle name="Izhod 2 5 2 2 2" xfId="13663" xr:uid="{54C45838-5831-4C35-8C83-F4DAA4E13FD1}"/>
    <cellStyle name="Izhod 2 5 2 2 3" xfId="9763" xr:uid="{553D81B9-774F-468C-836F-C676933F1B54}"/>
    <cellStyle name="Izhod 2 5 2 2 4" xfId="17913" xr:uid="{B2741368-A692-4BF7-8F02-FEC79A68E362}"/>
    <cellStyle name="Izhod 2 5 2 2 5" xfId="20307" xr:uid="{9D1746DD-BB71-47C7-A0BC-A9249648015F}"/>
    <cellStyle name="Izhod 2 5 2 3" xfId="12103" xr:uid="{9B66A1B7-7F7F-488A-988A-7DCCEA3B8FAB}"/>
    <cellStyle name="Izhod 2 5 2 4" xfId="6865" xr:uid="{59752086-ED09-4C7C-98D7-4856B09FA0B9}"/>
    <cellStyle name="Izhod 2 5 2 5" xfId="15758" xr:uid="{1D12417B-0983-4757-97FC-08585FD6B5FB}"/>
    <cellStyle name="Izhod 2 5 2 6" xfId="15437" xr:uid="{28B8ECA3-B6B1-4CD7-AB97-110D71D34E34}"/>
    <cellStyle name="Izhod 2 5 3" xfId="2666" xr:uid="{00000000-0005-0000-0000-00001E020000}"/>
    <cellStyle name="Izhod 2 5 3 2" xfId="5565" xr:uid="{493AAC8B-70F9-4CB3-917E-5992C6B1EA95}"/>
    <cellStyle name="Izhod 2 5 3 2 2" xfId="14426" xr:uid="{03339DAA-18A2-42D6-B87B-AF7A18E0FB3A}"/>
    <cellStyle name="Izhod 2 5 3 2 3" xfId="11363" xr:uid="{927F5366-0DDE-49EB-91D2-44ED284DA451}"/>
    <cellStyle name="Izhod 2 5 3 2 4" xfId="19160" xr:uid="{0652ECFC-0B1A-4813-86EB-FC8D8407DC6C}"/>
    <cellStyle name="Izhod 2 5 3 2 5" xfId="21070" xr:uid="{A2274BCC-B473-46D7-8166-161D57CC8441}"/>
    <cellStyle name="Izhod 2 5 3 3" xfId="12866" xr:uid="{EEB70A11-F913-425D-A002-DD84C7AAC283}"/>
    <cellStyle name="Izhod 2 5 3 4" xfId="8465" xr:uid="{88EE10AE-AD63-4649-A505-9280C6D09DF3}"/>
    <cellStyle name="Izhod 2 5 3 5" xfId="16994" xr:uid="{055DBF24-1839-43FC-B540-26BA2246394B}"/>
    <cellStyle name="Izhod 2 5 3 6" xfId="19510" xr:uid="{56BBCE80-0AC2-4983-BB85-02FAB5AB06E0}"/>
    <cellStyle name="Izhod 2 5 4" xfId="2384" xr:uid="{00000000-0005-0000-0000-00001F020000}"/>
    <cellStyle name="Izhod 2 5 4 2" xfId="5283" xr:uid="{1BC3D36B-8195-4B9D-9812-D1322132A36B}"/>
    <cellStyle name="Izhod 2 5 4 2 2" xfId="14144" xr:uid="{D05CC78F-E98A-439E-B43A-EE710FAFB454}"/>
    <cellStyle name="Izhod 2 5 4 2 3" xfId="11081" xr:uid="{6DE21580-9F0B-454E-88D8-2E0364538165}"/>
    <cellStyle name="Izhod 2 5 4 2 4" xfId="19001" xr:uid="{59A45302-469F-4B23-96E0-4B04E0B2F33B}"/>
    <cellStyle name="Izhod 2 5 4 2 5" xfId="20788" xr:uid="{606CF10A-9429-42E1-97A0-AEA913BF57E6}"/>
    <cellStyle name="Izhod 2 5 4 3" xfId="12584" xr:uid="{7137A06A-F774-449D-824B-72DE65E4C60B}"/>
    <cellStyle name="Izhod 2 5 4 4" xfId="8183" xr:uid="{CFAD56CE-FD14-48B2-8512-105DADD4ECBB}"/>
    <cellStyle name="Izhod 2 5 4 5" xfId="16842" xr:uid="{AF64C986-F05F-4448-AFE4-239AD8CE4FCE}"/>
    <cellStyle name="Izhod 2 5 4 6" xfId="17211" xr:uid="{FEB45E25-97D9-41C0-B671-56FDC1829938}"/>
    <cellStyle name="Izhod 2 5 5" xfId="2364" xr:uid="{00000000-0005-0000-0000-000020020000}"/>
    <cellStyle name="Izhod 2 5 5 2" xfId="5263" xr:uid="{80CEF0B1-92A8-4687-88A1-D15599220020}"/>
    <cellStyle name="Izhod 2 5 5 2 2" xfId="14124" xr:uid="{68125EC1-446F-4089-915F-834846D6A70D}"/>
    <cellStyle name="Izhod 2 5 5 2 3" xfId="11061" xr:uid="{1D74722A-E6AA-4B34-AD95-4B64DB6B23C3}"/>
    <cellStyle name="Izhod 2 5 5 2 4" xfId="18988" xr:uid="{6891B71C-3472-419F-B2F4-57EFDBE0C0E1}"/>
    <cellStyle name="Izhod 2 5 5 2 5" xfId="20768" xr:uid="{0A3E13C5-EB63-47A1-AB4E-FD94D811C2FB}"/>
    <cellStyle name="Izhod 2 5 5 3" xfId="12564" xr:uid="{A3BF31C4-FE91-4EB1-A0D2-49D5329ECD74}"/>
    <cellStyle name="Izhod 2 5 5 4" xfId="8163" xr:uid="{897FBCCE-2FAB-4534-AD65-CBEB2223B0A6}"/>
    <cellStyle name="Izhod 2 5 5 5" xfId="16830" xr:uid="{A7537A2A-A7FF-4A41-9F6D-E641AE6989FD}"/>
    <cellStyle name="Izhod 2 5 5 6" xfId="18875" xr:uid="{882892FB-C0CF-4A41-A567-AAE9C3BAF9FC}"/>
    <cellStyle name="Izhod 2 5 6" xfId="2895" xr:uid="{00000000-0005-0000-0000-000021020000}"/>
    <cellStyle name="Izhod 2 5 6 2" xfId="5794" xr:uid="{2CC812FC-C558-4087-B268-2F6B619711D5}"/>
    <cellStyle name="Izhod 2 5 6 2 2" xfId="14655" xr:uid="{6A53C7C7-1510-4F31-B892-4DF6F7A32B9C}"/>
    <cellStyle name="Izhod 2 5 6 2 3" xfId="11592" xr:uid="{6235C32A-FFDB-4F5F-A8EF-A7B96002D9C9}"/>
    <cellStyle name="Izhod 2 5 6 2 4" xfId="19270" xr:uid="{78669902-9C70-44EA-954C-688AC87AF0FC}"/>
    <cellStyle name="Izhod 2 5 6 2 5" xfId="21299" xr:uid="{5634A6ED-9201-4B62-AC71-9F71D93AAEEC}"/>
    <cellStyle name="Izhod 2 5 6 3" xfId="13095" xr:uid="{50DDD7E8-0704-4A14-9EB3-A83DA76F99BE}"/>
    <cellStyle name="Izhod 2 5 6 4" xfId="8694" xr:uid="{9A9E3EF5-0F4C-41DD-BB92-45AC0DD19131}"/>
    <cellStyle name="Izhod 2 5 6 5" xfId="17107" xr:uid="{40DC4BED-B8AC-4D7B-AB2F-9253E758BD30}"/>
    <cellStyle name="Izhod 2 5 6 6" xfId="19739" xr:uid="{9B1560E0-B51C-4A59-9E51-BF7CB737DED0}"/>
    <cellStyle name="Izhod 2 5 7" xfId="1107" xr:uid="{00000000-0005-0000-0000-000022020000}"/>
    <cellStyle name="Izhod 2 5 7 2" xfId="4010" xr:uid="{F894820B-1D80-44B1-A49F-75DB1886ADEE}"/>
    <cellStyle name="Izhod 2 5 7 2 2" xfId="13708" xr:uid="{A74E8D8E-D442-4524-9EAF-C25AD2719F9A}"/>
    <cellStyle name="Izhod 2 5 7 2 3" xfId="9808" xr:uid="{602ADB1A-0F9F-4618-ABB8-3F8F1B2C24F7}"/>
    <cellStyle name="Izhod 2 5 7 2 4" xfId="17939" xr:uid="{00647620-AD6A-451F-91C7-68A945441211}"/>
    <cellStyle name="Izhod 2 5 7 2 5" xfId="20352" xr:uid="{FDC702AB-5B42-4E3B-8F53-16744E182A98}"/>
    <cellStyle name="Izhod 2 5 7 3" xfId="12148" xr:uid="{1C47CEBE-808E-4463-9742-C103B19BDA69}"/>
    <cellStyle name="Izhod 2 5 7 4" xfId="6910" xr:uid="{5DAFD3D4-06C7-436C-AB12-C64218BA0B4F}"/>
    <cellStyle name="Izhod 2 5 7 5" xfId="15784" xr:uid="{27A5B5AE-23DB-45FF-A8DE-EAFE16D0B6FA}"/>
    <cellStyle name="Izhod 2 5 7 6" xfId="19170" xr:uid="{3B12190E-1EAE-4C65-AFD9-967A288BB316}"/>
    <cellStyle name="Izhod 2 5 8" xfId="2298" xr:uid="{00000000-0005-0000-0000-000023020000}"/>
    <cellStyle name="Izhod 2 5 8 2" xfId="5197" xr:uid="{576E11F9-5BAF-4391-9076-417116675B89}"/>
    <cellStyle name="Izhod 2 5 8 2 2" xfId="14058" xr:uid="{549F8998-7DB9-4B2E-8F02-C4097411B7F5}"/>
    <cellStyle name="Izhod 2 5 8 2 3" xfId="10995" xr:uid="{AB3F01E5-247D-482D-876C-BE26B2F9C69D}"/>
    <cellStyle name="Izhod 2 5 8 2 4" xfId="18961" xr:uid="{28D5F44F-E30C-4A98-8B73-7DBD6FD9CE6E}"/>
    <cellStyle name="Izhod 2 5 8 2 5" xfId="20702" xr:uid="{591A08A7-C800-4D45-B543-5A3B7DD6C323}"/>
    <cellStyle name="Izhod 2 5 8 3" xfId="12498" xr:uid="{8ABECBE7-98A5-48B3-BB9E-D4FDC27D91B8}"/>
    <cellStyle name="Izhod 2 5 8 4" xfId="8097" xr:uid="{A6DFEF89-47F5-44A9-BDC7-BA0594990EDC}"/>
    <cellStyle name="Izhod 2 5 8 5" xfId="16801" xr:uid="{7DC52BF4-C9F0-4541-B394-F59971214B6D}"/>
    <cellStyle name="Izhod 2 5 8 6" xfId="15656" xr:uid="{D77EC0DE-644B-491B-BB91-72DAFA3EF212}"/>
    <cellStyle name="Izhod 2 5 9" xfId="4252" xr:uid="{3B7B858B-2A72-4B01-97F1-5E61B4DDBC0B}"/>
    <cellStyle name="Izhod 2 5 9 2" xfId="13777" xr:uid="{2C195321-34F2-4152-80D3-C19769CE2725}"/>
    <cellStyle name="Izhod 2 5 9 3" xfId="10050" xr:uid="{E0E6F47A-F0A7-400A-AF69-5A4AC2E07BF7}"/>
    <cellStyle name="Izhod 2 5 9 4" xfId="18149" xr:uid="{6E1E2AB7-7D0C-433D-AE01-0F87386B5BF0}"/>
    <cellStyle name="Izhod 2 5 9 5" xfId="20421" xr:uid="{AC35B2A9-9A7C-4D94-AD2E-467C8C0F7540}"/>
    <cellStyle name="Izhod 2 6" xfId="1360" xr:uid="{00000000-0005-0000-0000-000024020000}"/>
    <cellStyle name="Izhod 2 6 10" xfId="12227" xr:uid="{812D014F-94C3-4154-9639-5E03B4A14AD2}"/>
    <cellStyle name="Izhod 2 6 11" xfId="7163" xr:uid="{EFC01B97-B003-48A3-B64A-FC2C539BC140}"/>
    <cellStyle name="Izhod 2 6 12" xfId="16000" xr:uid="{C4FEE6E7-BF32-49EC-B602-1BFD081CE1DF}"/>
    <cellStyle name="Izhod 2 6 13" xfId="17286" xr:uid="{F2448384-C4E2-448F-97CD-35EB99BD1B4A}"/>
    <cellStyle name="Izhod 2 6 2" xfId="2514" xr:uid="{00000000-0005-0000-0000-000025020000}"/>
    <cellStyle name="Izhod 2 6 2 2" xfId="5413" xr:uid="{33AC1ACF-EE36-46E2-AD81-C91C96C1F440}"/>
    <cellStyle name="Izhod 2 6 2 2 2" xfId="14274" xr:uid="{AEB5AEC2-6D76-4592-B683-64FCCCC33D6B}"/>
    <cellStyle name="Izhod 2 6 2 2 3" xfId="11211" xr:uid="{E4FEC441-0C9A-4AD2-8A4E-FFCC807C7FA2}"/>
    <cellStyle name="Izhod 2 6 2 2 4" xfId="19076" xr:uid="{0FFC6BC7-EDF7-45A8-AEF9-B67E92F27CD8}"/>
    <cellStyle name="Izhod 2 6 2 2 5" xfId="20918" xr:uid="{C7272BC5-7045-4F42-AEAD-BD89AE4FD90D}"/>
    <cellStyle name="Izhod 2 6 2 3" xfId="12714" xr:uid="{529C7D3C-3818-43F2-9D94-F45C68787D18}"/>
    <cellStyle name="Izhod 2 6 2 4" xfId="8313" xr:uid="{29477A2C-062D-41A4-817C-41F775A1FC26}"/>
    <cellStyle name="Izhod 2 6 2 5" xfId="16911" xr:uid="{8F1EFCC4-4538-4844-A914-3529DCE5302A}"/>
    <cellStyle name="Izhod 2 6 2 6" xfId="15760" xr:uid="{A6D00B62-9EA8-46BA-B79C-5BD095533B09}"/>
    <cellStyle name="Izhod 2 6 3" xfId="2551" xr:uid="{00000000-0005-0000-0000-000026020000}"/>
    <cellStyle name="Izhod 2 6 3 2" xfId="5450" xr:uid="{C9D7C463-9418-4A83-AF42-DD56F61E9E13}"/>
    <cellStyle name="Izhod 2 6 3 2 2" xfId="14311" xr:uid="{35757B17-405E-40D1-8E24-21FD634FFC5E}"/>
    <cellStyle name="Izhod 2 6 3 2 3" xfId="11248" xr:uid="{0C3AA243-49AF-42E0-A245-3D7C3393B913}"/>
    <cellStyle name="Izhod 2 6 3 2 4" xfId="19096" xr:uid="{CE3A4F85-3862-42F4-ABA4-31CB4CCFFD3A}"/>
    <cellStyle name="Izhod 2 6 3 2 5" xfId="20955" xr:uid="{90D893BA-9AD9-4B77-B57B-28D781D37B06}"/>
    <cellStyle name="Izhod 2 6 3 3" xfId="12751" xr:uid="{1CBDE607-525B-4B62-B4A3-FF956B1E1CA5}"/>
    <cellStyle name="Izhod 2 6 3 4" xfId="8350" xr:uid="{AC39C44E-D540-4854-BFCA-BCD3DB267061}"/>
    <cellStyle name="Izhod 2 6 3 5" xfId="16931" xr:uid="{591BEF96-87DB-48D9-AF6A-826165DAF7F5}"/>
    <cellStyle name="Izhod 2 6 3 6" xfId="15133" xr:uid="{F9FA5F36-5C1A-4BFD-ACD9-47011F9C1D30}"/>
    <cellStyle name="Izhod 2 6 4" xfId="2372" xr:uid="{00000000-0005-0000-0000-000027020000}"/>
    <cellStyle name="Izhod 2 6 4 2" xfId="5271" xr:uid="{1454466B-9499-4517-A508-1D70259E86D7}"/>
    <cellStyle name="Izhod 2 6 4 2 2" xfId="14132" xr:uid="{2B8347C8-31DC-49D3-A702-BA2562822DC0}"/>
    <cellStyle name="Izhod 2 6 4 2 3" xfId="11069" xr:uid="{4A7E536E-6A6E-44C2-AF64-29F9BC116610}"/>
    <cellStyle name="Izhod 2 6 4 2 4" xfId="18990" xr:uid="{C57CD283-0B8A-4BAE-9899-3368999A0E0B}"/>
    <cellStyle name="Izhod 2 6 4 2 5" xfId="20776" xr:uid="{AAB617EA-A99C-44F9-9174-2A6262FD1454}"/>
    <cellStyle name="Izhod 2 6 4 3" xfId="12572" xr:uid="{CDB1D912-F004-4167-AA3B-3A3FADACF146}"/>
    <cellStyle name="Izhod 2 6 4 4" xfId="8171" xr:uid="{C4992308-BC26-434B-B96E-BAA1E21529E6}"/>
    <cellStyle name="Izhod 2 6 4 5" xfId="16832" xr:uid="{DF59020F-F724-48E1-AEEF-4A04DFB88DA9}"/>
    <cellStyle name="Izhod 2 6 4 6" xfId="17139" xr:uid="{7B87D4B8-DCF5-4961-A6F5-05A30EAFE52C}"/>
    <cellStyle name="Izhod 2 6 5" xfId="2216" xr:uid="{00000000-0005-0000-0000-000028020000}"/>
    <cellStyle name="Izhod 2 6 5 2" xfId="5115" xr:uid="{E5628610-B584-46BA-AB76-222AB0F3B90D}"/>
    <cellStyle name="Izhod 2 6 5 2 2" xfId="13976" xr:uid="{DB21E0AB-C1D3-4E64-A84D-331202868960}"/>
    <cellStyle name="Izhod 2 6 5 2 3" xfId="10913" xr:uid="{1F215656-D959-4314-A917-FDD79D692E5A}"/>
    <cellStyle name="Izhod 2 6 5 2 4" xfId="18915" xr:uid="{64F33FBC-A54C-4C15-A909-CED2663869BC}"/>
    <cellStyle name="Izhod 2 6 5 2 5" xfId="20620" xr:uid="{86F1E4E5-0278-4FAD-9F16-1712A81609BC}"/>
    <cellStyle name="Izhod 2 6 5 3" xfId="12416" xr:uid="{4F3C0426-F683-4538-B339-F11E0B572F0B}"/>
    <cellStyle name="Izhod 2 6 5 4" xfId="8015" xr:uid="{56D07443-3588-4D9B-BDB8-53C35CE45C7A}"/>
    <cellStyle name="Izhod 2 6 5 5" xfId="16760" xr:uid="{59D75D1E-DC24-431D-96ED-82E3B05303EE}"/>
    <cellStyle name="Izhod 2 6 5 6" xfId="17302" xr:uid="{2C1AA158-75F0-4EF1-9F70-4A62B0975C06}"/>
    <cellStyle name="Izhod 2 6 6" xfId="3023" xr:uid="{00000000-0005-0000-0000-000029020000}"/>
    <cellStyle name="Izhod 2 6 6 2" xfId="5922" xr:uid="{9B62CC7A-E34C-4F43-AD94-2884A9B8E417}"/>
    <cellStyle name="Izhod 2 6 6 2 2" xfId="14783" xr:uid="{15611298-FF18-4A7B-B46A-B6D77C552338}"/>
    <cellStyle name="Izhod 2 6 6 2 3" xfId="11720" xr:uid="{76B6BEC6-4298-40AF-9DFC-D2D712CFB798}"/>
    <cellStyle name="Izhod 2 6 6 2 4" xfId="19338" xr:uid="{438D5A28-D20C-48E7-AF9C-C0AA9F8C53D1}"/>
    <cellStyle name="Izhod 2 6 6 2 5" xfId="21427" xr:uid="{4EC1EA4E-465D-4707-818C-0A0D552BCC4A}"/>
    <cellStyle name="Izhod 2 6 6 3" xfId="13223" xr:uid="{C544B603-D675-40DF-BA85-3802ECFDC62E}"/>
    <cellStyle name="Izhod 2 6 6 4" xfId="8822" xr:uid="{FD835E88-48E1-42C7-8F46-D8C87259E7D8}"/>
    <cellStyle name="Izhod 2 6 6 5" xfId="17174" xr:uid="{A94AD56B-0FDA-40FF-AC08-6433D404FFDF}"/>
    <cellStyle name="Izhod 2 6 6 6" xfId="19867" xr:uid="{9A09B655-A5CB-4607-BA4E-BC88DEE8E2A3}"/>
    <cellStyle name="Izhod 2 6 7" xfId="1083" xr:uid="{00000000-0005-0000-0000-00002A020000}"/>
    <cellStyle name="Izhod 2 6 7 2" xfId="3986" xr:uid="{8098A86C-C7B0-4284-A174-01CCFFEFA836}"/>
    <cellStyle name="Izhod 2 6 7 2 2" xfId="13684" xr:uid="{89C4F1FA-4EDF-420E-A22D-D0AEFE128FAE}"/>
    <cellStyle name="Izhod 2 6 7 2 3" xfId="9784" xr:uid="{7B94FC64-DACA-47A8-8182-D4D18A6FEE60}"/>
    <cellStyle name="Izhod 2 6 7 2 4" xfId="17928" xr:uid="{130BC391-468D-49D6-AA66-BF1BD20BACE9}"/>
    <cellStyle name="Izhod 2 6 7 2 5" xfId="20328" xr:uid="{7B7DC986-6BDC-441C-9641-C99F4F7D9F5E}"/>
    <cellStyle name="Izhod 2 6 7 3" xfId="12124" xr:uid="{DDE7E7C6-AE6D-434B-ABB4-B11CA6B677C7}"/>
    <cellStyle name="Izhod 2 6 7 4" xfId="6886" xr:uid="{470837C0-534B-40A1-9DB9-DDC568219D8F}"/>
    <cellStyle name="Izhod 2 6 7 5" xfId="15773" xr:uid="{DD6AAF1A-3669-4B2F-9FFA-E1A939B2B31D}"/>
    <cellStyle name="Izhod 2 6 7 6" xfId="15096" xr:uid="{4A45B0CC-C25E-41AA-81EB-1D9DD7018951}"/>
    <cellStyle name="Izhod 2 6 8" xfId="3048" xr:uid="{00000000-0005-0000-0000-00002B020000}"/>
    <cellStyle name="Izhod 2 6 8 2" xfId="5947" xr:uid="{F2B23685-D44E-4AE9-A377-45F5BC17E5C7}"/>
    <cellStyle name="Izhod 2 6 8 2 2" xfId="14808" xr:uid="{AD542ECF-4FF3-4D9A-A82B-914829EC62FE}"/>
    <cellStyle name="Izhod 2 6 8 2 3" xfId="11745" xr:uid="{1588F481-B401-4316-A66A-F5C8206808AE}"/>
    <cellStyle name="Izhod 2 6 8 2 4" xfId="19359" xr:uid="{459918EF-F1D7-4F85-8920-CD3B2683637D}"/>
    <cellStyle name="Izhod 2 6 8 2 5" xfId="21452" xr:uid="{41D72D12-CF3B-4E63-9108-9A8B6C4E9DF8}"/>
    <cellStyle name="Izhod 2 6 8 3" xfId="13248" xr:uid="{8C486456-A30E-44B3-8CEE-512E2B852FCC}"/>
    <cellStyle name="Izhod 2 6 8 4" xfId="8847" xr:uid="{758FD506-B56B-4506-A832-7454BC429543}"/>
    <cellStyle name="Izhod 2 6 8 5" xfId="17196" xr:uid="{1F8FDE2C-B7AC-4BFC-AF36-FFC4429832CF}"/>
    <cellStyle name="Izhod 2 6 8 6" xfId="19892" xr:uid="{3A306409-9360-479F-88C1-284303D4483F}"/>
    <cellStyle name="Izhod 2 6 9" xfId="4263" xr:uid="{8D7222BE-4F6D-422D-9E65-0F7373FC9F16}"/>
    <cellStyle name="Izhod 2 6 9 2" xfId="13787" xr:uid="{5295AAE0-875C-4E97-B924-D6268C439BB8}"/>
    <cellStyle name="Izhod 2 6 9 3" xfId="10061" xr:uid="{DFCF7EEC-E0F7-42A2-BC7B-1ADA7A28BF2B}"/>
    <cellStyle name="Izhod 2 6 9 4" xfId="18153" xr:uid="{1C773DA8-7D65-4367-81F4-5A53C296162F}"/>
    <cellStyle name="Izhod 2 6 9 5" xfId="20431" xr:uid="{7E29835D-09B7-401A-8CFD-EEF986945C89}"/>
    <cellStyle name="Izhod 2 7" xfId="1332" xr:uid="{00000000-0005-0000-0000-00002C020000}"/>
    <cellStyle name="Izhod 2 7 10" xfId="12206" xr:uid="{CEE52097-09E7-4C4F-9B03-9C7AA199FC4D}"/>
    <cellStyle name="Izhod 2 7 11" xfId="7135" xr:uid="{12DE0D99-57F1-43C5-84E4-3B47BF9BFE1D}"/>
    <cellStyle name="Izhod 2 7 12" xfId="15981" xr:uid="{D2CFEE19-E240-4947-939B-3BAAEEE85FCB}"/>
    <cellStyle name="Izhod 2 7 13" xfId="19133" xr:uid="{C83DC8A7-6C72-46B8-BEDF-EB8A3EAD5939}"/>
    <cellStyle name="Izhod 2 7 2" xfId="2617" xr:uid="{00000000-0005-0000-0000-00002D020000}"/>
    <cellStyle name="Izhod 2 7 2 2" xfId="5516" xr:uid="{C212CE1B-77F8-4723-AAB0-B4014BD63918}"/>
    <cellStyle name="Izhod 2 7 2 2 2" xfId="14377" xr:uid="{A3C5512D-E811-4A09-A569-43EC49D4FA70}"/>
    <cellStyle name="Izhod 2 7 2 2 3" xfId="11314" xr:uid="{CC5CD797-4219-43D8-AC79-668F850D6A3B}"/>
    <cellStyle name="Izhod 2 7 2 2 4" xfId="19129" xr:uid="{6352A6E8-2F11-4A63-A4B7-B31F92AE4390}"/>
    <cellStyle name="Izhod 2 7 2 2 5" xfId="21021" xr:uid="{A7705C32-C5E8-4CD4-872F-E41D230DF46B}"/>
    <cellStyle name="Izhod 2 7 2 3" xfId="12817" xr:uid="{3C04117C-69D7-4213-AF1F-51902E8444C7}"/>
    <cellStyle name="Izhod 2 7 2 4" xfId="8416" xr:uid="{7A530BDD-7388-4D5A-8CC1-A941A28886C8}"/>
    <cellStyle name="Izhod 2 7 2 5" xfId="16962" xr:uid="{698478C9-8763-43C1-A068-B6276D3E4D38}"/>
    <cellStyle name="Izhod 2 7 2 6" xfId="15070" xr:uid="{C6D13141-13CF-41AF-989B-B7C3A2D9DCE2}"/>
    <cellStyle name="Izhod 2 7 3" xfId="2535" xr:uid="{00000000-0005-0000-0000-00002E020000}"/>
    <cellStyle name="Izhod 2 7 3 2" xfId="5434" xr:uid="{2389054B-D463-4ACD-AB6C-702D302FBD51}"/>
    <cellStyle name="Izhod 2 7 3 2 2" xfId="14295" xr:uid="{73DCEC57-17EB-4BE7-A1C8-A4443AE0E0E8}"/>
    <cellStyle name="Izhod 2 7 3 2 3" xfId="11232" xr:uid="{5DEFFA30-D436-4A2F-AF8F-92420F0F65B1}"/>
    <cellStyle name="Izhod 2 7 3 2 4" xfId="19087" xr:uid="{2214509F-06ED-4799-8994-0F9563679FF4}"/>
    <cellStyle name="Izhod 2 7 3 2 5" xfId="20939" xr:uid="{2A0E46B5-E08E-4742-837B-392454F1C853}"/>
    <cellStyle name="Izhod 2 7 3 3" xfId="12735" xr:uid="{3335A976-3A7A-4C6F-B44C-13668100171B}"/>
    <cellStyle name="Izhod 2 7 3 4" xfId="8334" xr:uid="{D3C08B2E-454E-4F4D-8E00-F922A21D1A67}"/>
    <cellStyle name="Izhod 2 7 3 5" xfId="16922" xr:uid="{1B9DA7C2-3C47-4EBF-AD5C-B6F26F13BCE4}"/>
    <cellStyle name="Izhod 2 7 3 6" xfId="19342" xr:uid="{39C0DBA5-8C5F-49EE-9F75-023560ECB9A7}"/>
    <cellStyle name="Izhod 2 7 4" xfId="2421" xr:uid="{00000000-0005-0000-0000-00002F020000}"/>
    <cellStyle name="Izhod 2 7 4 2" xfId="5320" xr:uid="{D56F3145-3609-45E1-9030-68E8E06050BF}"/>
    <cellStyle name="Izhod 2 7 4 2 2" xfId="14181" xr:uid="{1C021283-DD65-4F26-8260-A38CFF322B72}"/>
    <cellStyle name="Izhod 2 7 4 2 3" xfId="11118" xr:uid="{9D29C69F-1F81-4109-BCA5-F834F11D3A3D}"/>
    <cellStyle name="Izhod 2 7 4 2 4" xfId="19022" xr:uid="{143CCA74-A73C-4433-B1B7-25ACE10B6EFC}"/>
    <cellStyle name="Izhod 2 7 4 2 5" xfId="20825" xr:uid="{351FFD0A-177B-43DA-A571-22D0A6505808}"/>
    <cellStyle name="Izhod 2 7 4 3" xfId="12621" xr:uid="{7E5D9301-5E6E-444E-BFC9-00C5B535F87F}"/>
    <cellStyle name="Izhod 2 7 4 4" xfId="8220" xr:uid="{722E492E-7D1C-48B8-9681-CED70AC16146}"/>
    <cellStyle name="Izhod 2 7 4 5" xfId="16862" xr:uid="{5F6C6743-7857-4EF2-AF04-21BA55817847}"/>
    <cellStyle name="Izhod 2 7 4 6" xfId="19099" xr:uid="{2786F3DC-59C3-47FC-8021-BFF3597E3AAB}"/>
    <cellStyle name="Izhod 2 7 5" xfId="2252" xr:uid="{00000000-0005-0000-0000-000030020000}"/>
    <cellStyle name="Izhod 2 7 5 2" xfId="5151" xr:uid="{F3A7D317-D8E0-43F4-B116-CE92EC91E109}"/>
    <cellStyle name="Izhod 2 7 5 2 2" xfId="14012" xr:uid="{A402EE32-2663-4FB1-812D-BECF3FF81EA6}"/>
    <cellStyle name="Izhod 2 7 5 2 3" xfId="10949" xr:uid="{6505A73E-76F7-49C4-8DAC-885ECB129E02}"/>
    <cellStyle name="Izhod 2 7 5 2 4" xfId="18935" xr:uid="{D795D5C1-0F2B-433B-9EE5-31995C30EC3B}"/>
    <cellStyle name="Izhod 2 7 5 2 5" xfId="20656" xr:uid="{664683C9-8AEF-4082-A554-F3EB7EC3106C}"/>
    <cellStyle name="Izhod 2 7 5 3" xfId="12452" xr:uid="{1DECF801-CCD7-4441-BDFE-09D2D6930AEC}"/>
    <cellStyle name="Izhod 2 7 5 4" xfId="8051" xr:uid="{043A4A86-2C5D-4954-A342-BD67C415881A}"/>
    <cellStyle name="Izhod 2 7 5 5" xfId="16777" xr:uid="{893E4899-D8C1-4723-A2F6-7EDB7190DDB2}"/>
    <cellStyle name="Izhod 2 7 5 6" xfId="15329" xr:uid="{D21CE416-0925-41FB-87D4-2FFB98637945}"/>
    <cellStyle name="Izhod 2 7 6" xfId="2284" xr:uid="{00000000-0005-0000-0000-000031020000}"/>
    <cellStyle name="Izhod 2 7 6 2" xfId="5183" xr:uid="{59EE4B92-3457-48C3-AD6B-B34D2ED59068}"/>
    <cellStyle name="Izhod 2 7 6 2 2" xfId="14044" xr:uid="{8486E137-7F06-41FA-A016-A369B5811233}"/>
    <cellStyle name="Izhod 2 7 6 2 3" xfId="10981" xr:uid="{46860B31-3002-4E1A-A1E3-AACFEA1281DB}"/>
    <cellStyle name="Izhod 2 7 6 2 4" xfId="18950" xr:uid="{BC16A78A-E10E-4B1F-8E3F-63EB4F336DBF}"/>
    <cellStyle name="Izhod 2 7 6 2 5" xfId="20688" xr:uid="{9A9E57EF-6FD4-4111-BF09-E88F3762F42B}"/>
    <cellStyle name="Izhod 2 7 6 3" xfId="12484" xr:uid="{3441FB19-EC36-40EB-8501-D7F846B595C4}"/>
    <cellStyle name="Izhod 2 7 6 4" xfId="8083" xr:uid="{0EC9A3C5-484E-4890-9894-FE750702DA1C}"/>
    <cellStyle name="Izhod 2 7 6 5" xfId="16791" xr:uid="{F4305192-904A-44D1-9E3E-5DACD1866E86}"/>
    <cellStyle name="Izhod 2 7 6 6" xfId="17155" xr:uid="{D356E817-9D3C-436F-BEE3-9185E3423A01}"/>
    <cellStyle name="Izhod 2 7 7" xfId="820" xr:uid="{00000000-0005-0000-0000-000032020000}"/>
    <cellStyle name="Izhod 2 7 7 2" xfId="3723" xr:uid="{2B2E7855-9DD7-44A5-882B-09F0CEF3716D}"/>
    <cellStyle name="Izhod 2 7 7 2 2" xfId="13581" xr:uid="{721B4D63-7C0D-4A33-8EB2-6B4B4B97E2E2}"/>
    <cellStyle name="Izhod 2 7 7 2 3" xfId="9521" xr:uid="{A028C74D-69C8-4C07-B80B-504F7D0465F5}"/>
    <cellStyle name="Izhod 2 7 7 2 4" xfId="17713" xr:uid="{A83B7D08-E50F-40B1-A296-3DE1A8F14A8E}"/>
    <cellStyle name="Izhod 2 7 7 2 5" xfId="20225" xr:uid="{63278577-4285-4A24-9E30-9F44859C0544}"/>
    <cellStyle name="Izhod 2 7 7 3" xfId="12021" xr:uid="{B80DF4EA-6233-4807-8536-54F806DDF47E}"/>
    <cellStyle name="Izhod 2 7 7 4" xfId="6623" xr:uid="{057EAEDA-E252-41AB-B710-E8E0693E81FF}"/>
    <cellStyle name="Izhod 2 7 7 5" xfId="15557" xr:uid="{EF8561A3-EFD5-4221-B16A-F62BC6A16A16}"/>
    <cellStyle name="Izhod 2 7 7 6" xfId="19219" xr:uid="{9CDAAA18-D56E-405B-907C-BD8B4B11124A}"/>
    <cellStyle name="Izhod 2 7 8" xfId="2447" xr:uid="{00000000-0005-0000-0000-000033020000}"/>
    <cellStyle name="Izhod 2 7 8 2" xfId="5346" xr:uid="{A8A68D3D-907E-43E9-A586-31F31024565C}"/>
    <cellStyle name="Izhod 2 7 8 2 2" xfId="14207" xr:uid="{9E03B53F-096C-4008-A410-844D363B9D76}"/>
    <cellStyle name="Izhod 2 7 8 2 3" xfId="11144" xr:uid="{36EED435-3A0B-48EA-94AF-FBAA38D2AD55}"/>
    <cellStyle name="Izhod 2 7 8 2 4" xfId="19036" xr:uid="{CB2DA089-EFF9-463F-ABA3-6CBE82DCC8FA}"/>
    <cellStyle name="Izhod 2 7 8 2 5" xfId="20851" xr:uid="{CC6E74CD-17B4-4919-9DED-E8FA8DD4D8B2}"/>
    <cellStyle name="Izhod 2 7 8 3" xfId="12647" xr:uid="{4EDA6979-7B2C-4A33-95EA-39665B89DFD7}"/>
    <cellStyle name="Izhod 2 7 8 4" xfId="8246" xr:uid="{155265D4-A097-4CF6-B022-D5C216B4D691}"/>
    <cellStyle name="Izhod 2 7 8 5" xfId="16875" xr:uid="{93824AB7-F9D8-4914-BC31-9931DDDADC9B}"/>
    <cellStyle name="Izhod 2 7 8 6" xfId="17098" xr:uid="{2A3A4D2D-7DAC-4554-B802-5BDFB22D01B2}"/>
    <cellStyle name="Izhod 2 7 9" xfId="4235" xr:uid="{00CB7652-E4A1-4757-8B48-0E591E4D7C67}"/>
    <cellStyle name="Izhod 2 7 9 2" xfId="13766" xr:uid="{DBD672A6-3332-466E-94D5-3C1CABE54789}"/>
    <cellStyle name="Izhod 2 7 9 3" xfId="10033" xr:uid="{50E38A37-B4BF-45C5-825D-B5B76D219180}"/>
    <cellStyle name="Izhod 2 7 9 4" xfId="18136" xr:uid="{2FC26062-F138-4D0D-B73D-9FA457AE2DD4}"/>
    <cellStyle name="Izhod 2 7 9 5" xfId="20410" xr:uid="{C120C1EF-836B-4197-B394-222CF3ED1F86}"/>
    <cellStyle name="Izhod 2 8" xfId="808" xr:uid="{00000000-0005-0000-0000-000034020000}"/>
    <cellStyle name="Izhod 2 8 2" xfId="3711" xr:uid="{C53F3D49-29BF-4272-BE68-49AD3E3229CE}"/>
    <cellStyle name="Izhod 2 8 2 2" xfId="13570" xr:uid="{55A8D843-1CB8-4245-8378-3EE67C331A1E}"/>
    <cellStyle name="Izhod 2 8 2 3" xfId="9509" xr:uid="{BAC82674-8C25-43D4-9D5A-CBD9C15B9AD4}"/>
    <cellStyle name="Izhod 2 8 2 4" xfId="17711" xr:uid="{D28678E9-E417-4195-89AD-87079F9A40A7}"/>
    <cellStyle name="Izhod 2 8 2 5" xfId="20214" xr:uid="{2120C7C3-8E3F-40A3-9033-F405C6B9F911}"/>
    <cellStyle name="Izhod 2 8 3" xfId="12010" xr:uid="{A97955F5-13AF-4CFA-A10D-CB9873462A0C}"/>
    <cellStyle name="Izhod 2 8 4" xfId="6611" xr:uid="{2D851C60-95FA-412F-97DC-16ADA4B69968}"/>
    <cellStyle name="Izhod 2 8 5" xfId="15555" xr:uid="{2F028473-D423-4266-8B2C-9D72C8B8EECF}"/>
    <cellStyle name="Izhod 2 8 6" xfId="19265" xr:uid="{3E0E503A-BB44-4F4E-B57B-CDBA6A50690E}"/>
    <cellStyle name="Izhod 2 9" xfId="838" xr:uid="{00000000-0005-0000-0000-000035020000}"/>
    <cellStyle name="Izhod 2 9 2" xfId="3741" xr:uid="{A14BF708-6E29-4829-B116-FABEB860E8A4}"/>
    <cellStyle name="Izhod 2 9 2 2" xfId="13599" xr:uid="{0D724747-FB37-4794-B5F0-D607B3DA9B19}"/>
    <cellStyle name="Izhod 2 9 2 3" xfId="9539" xr:uid="{0B550082-2D18-498D-B59C-3E9A1D15929C}"/>
    <cellStyle name="Izhod 2 9 2 4" xfId="17722" xr:uid="{EDDF2A0C-8BC3-4831-8257-42FB6D7A9E34}"/>
    <cellStyle name="Izhod 2 9 2 5" xfId="20243" xr:uid="{9E000AAB-E79A-4D1F-9189-A2E83354CA12}"/>
    <cellStyle name="Izhod 2 9 3" xfId="12039" xr:uid="{0C9D03E3-819F-45A0-8CCE-9604BA109C69}"/>
    <cellStyle name="Izhod 2 9 4" xfId="6641" xr:uid="{E3E73472-7317-43B0-951D-A00623F84C1C}"/>
    <cellStyle name="Izhod 2 9 5" xfId="15567" xr:uid="{55023A9C-8C51-4FC6-84C3-ADA847ADEA29}"/>
    <cellStyle name="Izhod 2 9 6" xfId="19107" xr:uid="{F9040FEA-F5DF-41C0-B1E0-99B5BB81511F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4099" xr:uid="{3B1327DF-C946-4D46-A6D2-E4483ECA0B07}"/>
    <cellStyle name="Note 10 2 3" xfId="11036" xr:uid="{2A3FE38D-1AD3-4972-9643-D1328123BF79}"/>
    <cellStyle name="Note 10 2 4" xfId="20743" xr:uid="{22DC268A-39B1-4C23-8B20-325983CAAE68}"/>
    <cellStyle name="Note 10 3" xfId="12539" xr:uid="{859C7CD6-AB25-4EA8-9626-52A0C30D76E0}"/>
    <cellStyle name="Note 10 4" xfId="8138" xr:uid="{B0C00534-7C93-4D09-8C44-C90BBB9C6F99}"/>
    <cellStyle name="Note 10 5" xfId="15551" xr:uid="{62FC693F-46F9-41CA-8D37-4845C15D4845}"/>
    <cellStyle name="Note 11" xfId="2245" xr:uid="{00000000-0005-0000-0000-0000A2020000}"/>
    <cellStyle name="Note 11 2" xfId="5144" xr:uid="{F7325AE5-C537-45CB-BD55-143358C83DF3}"/>
    <cellStyle name="Note 11 2 2" xfId="14005" xr:uid="{ED3D9486-8D03-4F73-8E8E-D511E64062D1}"/>
    <cellStyle name="Note 11 2 3" xfId="10942" xr:uid="{21AAB25B-B806-4FD2-BB4B-DB92256402F1}"/>
    <cellStyle name="Note 11 2 4" xfId="20649" xr:uid="{F2778B45-9D25-4373-A830-ED3F2D46C345}"/>
    <cellStyle name="Note 11 3" xfId="12445" xr:uid="{1974023B-B52B-4D5D-8A45-788ED25B29FF}"/>
    <cellStyle name="Note 11 4" xfId="8044" xr:uid="{5FAE90E7-F557-4AFA-8268-3D3DAA59C401}"/>
    <cellStyle name="Note 11 5" xfId="17158" xr:uid="{CA39E0F9-480B-4039-854A-C38568B8EED9}"/>
    <cellStyle name="Note 12" xfId="3267" xr:uid="{839660AA-93BC-48F2-886C-29E56727FFB6}"/>
    <cellStyle name="Note 12 2" xfId="13466" xr:uid="{D54F351D-9852-44EB-8964-FCE368EC1B59}"/>
    <cellStyle name="Note 12 3" xfId="9065" xr:uid="{D10D85B7-6809-46B2-949E-D51EA1DFD148}"/>
    <cellStyle name="Note 12 4" xfId="20110" xr:uid="{E9E06B10-208F-40A4-A0C1-4768E6F0B7C7}"/>
    <cellStyle name="Note 13" xfId="6167" xr:uid="{5F7393D0-287D-4317-8FC6-75F13650B33D}"/>
    <cellStyle name="Note 14" xfId="19018" xr:uid="{AE6BF689-BF6B-4B1B-80F0-D0C967562D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4442" xr:uid="{E1ACD78C-422E-4328-AA8C-059CE111FD2A}"/>
    <cellStyle name="Note 2 10 2 3" xfId="11379" xr:uid="{2AC64428-47BA-4D86-BFBA-8A1B70D5F98E}"/>
    <cellStyle name="Note 2 10 2 4" xfId="21086" xr:uid="{16939357-3CDE-4F71-A77C-0B4EFF313CF9}"/>
    <cellStyle name="Note 2 10 3" xfId="12882" xr:uid="{D628C6CA-247B-4E0C-8A29-0C7DF6A14AAD}"/>
    <cellStyle name="Note 2 10 4" xfId="8481" xr:uid="{9ACE0D52-4B5F-48FD-BDE9-237E54E6C0C5}"/>
    <cellStyle name="Note 2 10 5" xfId="19526" xr:uid="{A475458C-4279-4B6B-8685-A3B5588C042A}"/>
    <cellStyle name="Note 2 11" xfId="3280" xr:uid="{C693FD38-78A3-489D-99C5-0659F6440C2C}"/>
    <cellStyle name="Note 2 11 2" xfId="13473" xr:uid="{FBEF0F56-6E9B-4C1E-9D67-3B5DB51965DA}"/>
    <cellStyle name="Note 2 11 3" xfId="9078" xr:uid="{292095DA-0E70-48E0-B889-0459A69F3FCC}"/>
    <cellStyle name="Note 2 11 4" xfId="20117" xr:uid="{140DBF88-EC68-487A-A461-EBF8F7925175}"/>
    <cellStyle name="Note 2 12" xfId="6180" xr:uid="{A646313E-5D16-48BC-90BD-09F2779EB3EC}"/>
    <cellStyle name="Note 2 13" xfId="18956" xr:uid="{398EC606-E58C-4DE9-AD37-825A5BB79ADA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4661" xr:uid="{2BB4811B-7970-4705-B205-D07D408BD3AF}"/>
    <cellStyle name="Note 2 2 10 2 3" xfId="11598" xr:uid="{45F70648-63FB-4A43-A17A-082240EF39D6}"/>
    <cellStyle name="Note 2 2 10 2 4" xfId="21305" xr:uid="{89E45EDA-43C1-4F8A-B2AC-8B5366A5ED94}"/>
    <cellStyle name="Note 2 2 10 3" xfId="13101" xr:uid="{D3655125-4AF1-4DFA-85A9-2B94ED739D11}"/>
    <cellStyle name="Note 2 2 10 4" xfId="8700" xr:uid="{B8F370D1-DABC-486E-8795-554B0F447AD3}"/>
    <cellStyle name="Note 2 2 10 5" xfId="19745" xr:uid="{052AEF4B-67D5-4B36-BB8B-EC48E1A61BB2}"/>
    <cellStyle name="Note 2 2 11" xfId="3406" xr:uid="{895AE5C7-4E46-4CE2-9A0D-8DEE5D9A2B78}"/>
    <cellStyle name="Note 2 2 11 2" xfId="13493" xr:uid="{F0AE2E97-40FC-43B4-8F00-98D264761546}"/>
    <cellStyle name="Note 2 2 11 3" xfId="9204" xr:uid="{582B049A-4ADD-48F2-B38D-6D2479ABFC3A}"/>
    <cellStyle name="Note 2 2 11 4" xfId="20137" xr:uid="{4050547D-9832-43D8-9E73-D070337C5753}"/>
    <cellStyle name="Note 2 2 12" xfId="6306" xr:uid="{BCFF2F01-1916-437D-89A7-991553518127}"/>
    <cellStyle name="Note 2 2 13" xfId="16960" xr:uid="{75D4A990-CD09-44F9-9881-9FC0824A8E46}"/>
    <cellStyle name="Note 2 2 2" xfId="694" xr:uid="{00000000-0005-0000-0000-0000A7020000}"/>
    <cellStyle name="Note 2 2 2 10" xfId="16879" xr:uid="{580E4FB3-AF6E-4F37-8FC2-04F4A0B6A022}"/>
    <cellStyle name="Note 2 2 2 2" xfId="1698" xr:uid="{00000000-0005-0000-0000-0000A8020000}"/>
    <cellStyle name="Note 2 2 2 2 10" xfId="7501" xr:uid="{4404AD86-8854-4E10-A532-6098A65396D7}"/>
    <cellStyle name="Note 2 2 2 2 11" xfId="17283" xr:uid="{2A227881-B362-45F3-88EF-31B2D1490FA9}"/>
    <cellStyle name="Note 2 2 2 2 2" xfId="2360" xr:uid="{00000000-0005-0000-0000-0000A9020000}"/>
    <cellStyle name="Note 2 2 2 2 2 2" xfId="5259" xr:uid="{55DFBB56-F724-44F1-98DD-83DE09D6F33E}"/>
    <cellStyle name="Note 2 2 2 2 2 2 2" xfId="14120" xr:uid="{504A0C99-841D-4C16-8273-51E610991104}"/>
    <cellStyle name="Note 2 2 2 2 2 2 3" xfId="11057" xr:uid="{F7616639-D0E8-4361-8F23-845E81E67E43}"/>
    <cellStyle name="Note 2 2 2 2 2 2 4" xfId="20764" xr:uid="{C7DE0A97-0EA5-41A6-88D1-D1A1A59951A2}"/>
    <cellStyle name="Note 2 2 2 2 2 3" xfId="12560" xr:uid="{C72DFE53-9FF7-4862-9849-710109F13B12}"/>
    <cellStyle name="Note 2 2 2 2 2 4" xfId="8159" xr:uid="{D24F2316-9103-4A00-B217-7AA492FCD43B}"/>
    <cellStyle name="Note 2 2 2 2 2 5" xfId="18967" xr:uid="{386DF559-8FBC-4F18-8A2D-EE42D5E11AE4}"/>
    <cellStyle name="Note 2 2 2 2 3" xfId="2479" xr:uid="{00000000-0005-0000-0000-0000AA020000}"/>
    <cellStyle name="Note 2 2 2 2 3 2" xfId="5378" xr:uid="{B5189C43-E463-45C7-B0E8-980F4313E778}"/>
    <cellStyle name="Note 2 2 2 2 3 2 2" xfId="14239" xr:uid="{6D620B69-5F3A-47B0-84C1-B274BC182DA7}"/>
    <cellStyle name="Note 2 2 2 2 3 2 3" xfId="11176" xr:uid="{9B7525E7-466B-43E5-A037-01FFEF78BD9B}"/>
    <cellStyle name="Note 2 2 2 2 3 2 4" xfId="20883" xr:uid="{1446150F-1BB6-4FF6-8032-F2E3909FBDDD}"/>
    <cellStyle name="Note 2 2 2 2 3 3" xfId="12679" xr:uid="{987B4441-FA5F-43BD-B2C7-EE41DAEEDDD7}"/>
    <cellStyle name="Note 2 2 2 2 3 4" xfId="8278" xr:uid="{F9AA5774-CD90-437A-9BE0-E9A0C2FBD9CB}"/>
    <cellStyle name="Note 2 2 2 2 3 5" xfId="18267" xr:uid="{714EBEB9-B8CE-4676-BF31-3FC654281CB0}"/>
    <cellStyle name="Note 2 2 2 2 4" xfId="2235" xr:uid="{00000000-0005-0000-0000-0000AB020000}"/>
    <cellStyle name="Note 2 2 2 2 4 2" xfId="5134" xr:uid="{55150BFF-CA63-413B-BEB8-4A7D348EAA82}"/>
    <cellStyle name="Note 2 2 2 2 4 2 2" xfId="13995" xr:uid="{CDEB9C95-4A8A-4A04-AF26-3A5DDAAACB4C}"/>
    <cellStyle name="Note 2 2 2 2 4 2 3" xfId="10932" xr:uid="{551329AB-9EC2-4CDB-8614-6726A4DEFBB2}"/>
    <cellStyle name="Note 2 2 2 2 4 2 4" xfId="20639" xr:uid="{6A355CAA-0626-42DE-BA72-6B55CE4710A4}"/>
    <cellStyle name="Note 2 2 2 2 4 3" xfId="12435" xr:uid="{4B478E4A-FC4C-4943-BE9C-0862720F32A8}"/>
    <cellStyle name="Note 2 2 2 2 4 4" xfId="8034" xr:uid="{BD0E4627-A571-40E6-9465-30D2426BE6FF}"/>
    <cellStyle name="Note 2 2 2 2 4 5" xfId="19068" xr:uid="{19657AA4-8AF1-4A06-BE17-8BBB629E3EEF}"/>
    <cellStyle name="Note 2 2 2 2 5" xfId="2477" xr:uid="{00000000-0005-0000-0000-0000AC020000}"/>
    <cellStyle name="Note 2 2 2 2 5 2" xfId="5376" xr:uid="{27C54781-2C37-4AEA-93DF-AF0917A45B9A}"/>
    <cellStyle name="Note 2 2 2 2 5 2 2" xfId="14237" xr:uid="{76BE0CC2-9B8E-4B51-B08F-628A2E4603A7}"/>
    <cellStyle name="Note 2 2 2 2 5 2 3" xfId="11174" xr:uid="{99FE8E0C-8D48-4571-A6AC-D35E427B4C34}"/>
    <cellStyle name="Note 2 2 2 2 5 2 4" xfId="20881" xr:uid="{9633363A-681F-4068-B0AB-4722DFB9C7E7}"/>
    <cellStyle name="Note 2 2 2 2 5 3" xfId="12677" xr:uid="{C081CEF2-E513-42D0-8AF7-2FD6398D0396}"/>
    <cellStyle name="Note 2 2 2 2 5 4" xfId="8276" xr:uid="{856E3BED-BC8C-4C5C-A1C9-D9D7D3612EC3}"/>
    <cellStyle name="Note 2 2 2 2 5 5" xfId="16896" xr:uid="{2CCE3470-425D-42D9-93BC-7E87B88FB730}"/>
    <cellStyle name="Note 2 2 2 2 6" xfId="796" xr:uid="{00000000-0005-0000-0000-0000AD020000}"/>
    <cellStyle name="Note 2 2 2 2 6 2" xfId="3699" xr:uid="{A39F2CA5-90AE-4C7F-BE34-E8BBBB3AE320}"/>
    <cellStyle name="Note 2 2 2 2 6 2 2" xfId="13558" xr:uid="{655BDA81-AADF-4A22-B562-8A87CD0D883D}"/>
    <cellStyle name="Note 2 2 2 2 6 2 3" xfId="9497" xr:uid="{39230CA7-7065-4FAC-83D9-38784D22495D}"/>
    <cellStyle name="Note 2 2 2 2 6 2 4" xfId="20202" xr:uid="{9AA896AB-21D7-4CEA-A2F0-A77290356A02}"/>
    <cellStyle name="Note 2 2 2 2 6 3" xfId="11998" xr:uid="{AE8F78D7-FD0F-4C64-9251-05D6E977C96C}"/>
    <cellStyle name="Note 2 2 2 2 6 4" xfId="6599" xr:uid="{BB1E54E9-D9A2-496A-A175-C31327D226E8}"/>
    <cellStyle name="Note 2 2 2 2 6 5" xfId="19029" xr:uid="{8465195B-8923-4F25-9D13-E9F74870BE06}"/>
    <cellStyle name="Note 2 2 2 2 7" xfId="2599" xr:uid="{00000000-0005-0000-0000-0000AE020000}"/>
    <cellStyle name="Note 2 2 2 2 7 2" xfId="5498" xr:uid="{816721BB-8AAB-4594-B99E-640E298013BE}"/>
    <cellStyle name="Note 2 2 2 2 7 2 2" xfId="14359" xr:uid="{951BFE42-CEA2-4F58-B964-2CFB0445E347}"/>
    <cellStyle name="Note 2 2 2 2 7 2 3" xfId="11296" xr:uid="{47B7C7CC-F740-478D-9FE6-C2081C18AC64}"/>
    <cellStyle name="Note 2 2 2 2 7 2 4" xfId="21003" xr:uid="{36CE9770-C3A9-44FA-9E07-EFD01CAFB3E0}"/>
    <cellStyle name="Note 2 2 2 2 7 3" xfId="12799" xr:uid="{A03CDFF0-DF6F-49E7-A899-1DB663939951}"/>
    <cellStyle name="Note 2 2 2 2 7 4" xfId="8398" xr:uid="{77E814C0-0008-484D-A7AB-BBC703BFEFF6}"/>
    <cellStyle name="Note 2 2 2 2 7 5" xfId="15296" xr:uid="{A0DE3CC1-5DF6-48CF-9643-8660A3EC8FC8}"/>
    <cellStyle name="Note 2 2 2 2 8" xfId="4601" xr:uid="{8F788FBA-67BC-4830-A1C0-1D7B09C5854C}"/>
    <cellStyle name="Note 2 2 2 2 8 2" xfId="13853" xr:uid="{E7F6161F-F4D2-4D26-BDD0-154F3C6597D6}"/>
    <cellStyle name="Note 2 2 2 2 8 3" xfId="10399" xr:uid="{4FBD77F6-341D-4F7B-9268-47F157191158}"/>
    <cellStyle name="Note 2 2 2 2 8 4" xfId="20497" xr:uid="{3F32D3AC-A2AF-4A91-8A3B-1126143CE4BA}"/>
    <cellStyle name="Note 2 2 2 2 9" xfId="12293" xr:uid="{124E7E05-8A1A-450C-A7F5-E680AD1A55DB}"/>
    <cellStyle name="Note 2 2 2 3" xfId="2142" xr:uid="{00000000-0005-0000-0000-0000AF020000}"/>
    <cellStyle name="Note 2 2 2 3 10" xfId="7941" xr:uid="{D27102FA-3CEA-4FC9-B401-D24525343F04}"/>
    <cellStyle name="Note 2 2 2 3 11" xfId="18930" xr:uid="{1E2C0E92-4833-4D88-AF63-558501E7904D}"/>
    <cellStyle name="Note 2 2 2 3 2" xfId="2746" xr:uid="{00000000-0005-0000-0000-0000B0020000}"/>
    <cellStyle name="Note 2 2 2 3 2 2" xfId="5645" xr:uid="{DE00BF14-674A-4979-AE3E-EE1005D9471A}"/>
    <cellStyle name="Note 2 2 2 3 2 2 2" xfId="14506" xr:uid="{8E576C97-F9D2-4C45-BA6C-5FFFCE7BD9F8}"/>
    <cellStyle name="Note 2 2 2 3 2 2 3" xfId="11443" xr:uid="{595F9D12-39A3-44FB-B19F-F82A5632535E}"/>
    <cellStyle name="Note 2 2 2 3 2 2 4" xfId="21150" xr:uid="{22060886-7B05-4E94-A609-8637DFEEF4E0}"/>
    <cellStyle name="Note 2 2 2 3 2 3" xfId="12946" xr:uid="{933EF514-8AB6-46D6-9678-08E48B923B4D}"/>
    <cellStyle name="Note 2 2 2 3 2 4" xfId="8545" xr:uid="{9D1E9D49-F619-477D-9DCD-9EBF088EB9D7}"/>
    <cellStyle name="Note 2 2 2 3 2 5" xfId="19590" xr:uid="{07756A37-C4DD-42D0-9EAA-0B798AA2DA13}"/>
    <cellStyle name="Note 2 2 2 3 3" xfId="2856" xr:uid="{00000000-0005-0000-0000-0000B1020000}"/>
    <cellStyle name="Note 2 2 2 3 3 2" xfId="5755" xr:uid="{F09E95E2-D4CB-4177-87FF-F95FD744D417}"/>
    <cellStyle name="Note 2 2 2 3 3 2 2" xfId="14616" xr:uid="{233A4CF4-EFB5-43DC-AD1F-8CF307AFD396}"/>
    <cellStyle name="Note 2 2 2 3 3 2 3" xfId="11553" xr:uid="{282B1683-5885-4428-B435-D6D2E8C7B382}"/>
    <cellStyle name="Note 2 2 2 3 3 2 4" xfId="21260" xr:uid="{5DAB1A00-F5DE-41FA-B39E-3889F785678E}"/>
    <cellStyle name="Note 2 2 2 3 3 3" xfId="13056" xr:uid="{77C1AF97-294E-4D37-927F-EC22D0BAEBF7}"/>
    <cellStyle name="Note 2 2 2 3 3 4" xfId="8655" xr:uid="{A90BBD9D-479F-4DFD-919A-E685DF8F45F0}"/>
    <cellStyle name="Note 2 2 2 3 3 5" xfId="19700" xr:uid="{1E16070D-3E99-4BF5-9559-249F16F2DA22}"/>
    <cellStyle name="Note 2 2 2 3 4" xfId="2960" xr:uid="{00000000-0005-0000-0000-0000B2020000}"/>
    <cellStyle name="Note 2 2 2 3 4 2" xfId="5859" xr:uid="{D65A477F-D253-4182-A29A-E0248FBEF534}"/>
    <cellStyle name="Note 2 2 2 3 4 2 2" xfId="14720" xr:uid="{2E5BD74B-01E1-48AE-BF8F-9B210D01A32B}"/>
    <cellStyle name="Note 2 2 2 3 4 2 3" xfId="11657" xr:uid="{681F8CE8-D43C-4570-85BC-81E987A511B3}"/>
    <cellStyle name="Note 2 2 2 3 4 2 4" xfId="21364" xr:uid="{CC34185E-C7B9-4C04-90EF-C0704E8BE515}"/>
    <cellStyle name="Note 2 2 2 3 4 3" xfId="13160" xr:uid="{2D39C229-CBBB-4DED-854C-8105F78CD620}"/>
    <cellStyle name="Note 2 2 2 3 4 4" xfId="8759" xr:uid="{99FD5677-AE91-404D-B66C-F694BBA7D99D}"/>
    <cellStyle name="Note 2 2 2 3 4 5" xfId="19804" xr:uid="{DB1A1192-744B-4A4D-9E57-F550D9C715D5}"/>
    <cellStyle name="Note 2 2 2 3 5" xfId="3083" xr:uid="{00000000-0005-0000-0000-0000B3020000}"/>
    <cellStyle name="Note 2 2 2 3 5 2" xfId="5982" xr:uid="{3493F433-35C0-4500-A9D0-DFBEA75F1B2E}"/>
    <cellStyle name="Note 2 2 2 3 5 2 2" xfId="14843" xr:uid="{FC718F83-F88F-4BF7-9BA5-4AF0BCFDA83F}"/>
    <cellStyle name="Note 2 2 2 3 5 2 3" xfId="11780" xr:uid="{318A9A2B-FED4-47F7-A941-FD56CC2C4453}"/>
    <cellStyle name="Note 2 2 2 3 5 2 4" xfId="21487" xr:uid="{86F24232-B121-404B-8519-F277EC595725}"/>
    <cellStyle name="Note 2 2 2 3 5 3" xfId="13283" xr:uid="{5DD35CE3-CF39-48A8-BB5F-32DCDB2D34B7}"/>
    <cellStyle name="Note 2 2 2 3 5 4" xfId="8882" xr:uid="{BB7DE306-824B-40C9-82EA-CB2925A296FE}"/>
    <cellStyle name="Note 2 2 2 3 5 5" xfId="19927" xr:uid="{0DD3AC45-2434-4953-B954-FCF04D161653}"/>
    <cellStyle name="Note 2 2 2 3 6" xfId="3155" xr:uid="{00000000-0005-0000-0000-0000B4020000}"/>
    <cellStyle name="Note 2 2 2 3 6 2" xfId="6054" xr:uid="{785E0C04-F5EB-4177-BC72-A3398B0DF5E4}"/>
    <cellStyle name="Note 2 2 2 3 6 2 2" xfId="14915" xr:uid="{7A4432B5-E44D-4578-BE44-9A0BD699064F}"/>
    <cellStyle name="Note 2 2 2 3 6 2 3" xfId="11852" xr:uid="{2B678348-645A-4DD9-A755-BB71A424359A}"/>
    <cellStyle name="Note 2 2 2 3 6 2 4" xfId="21559" xr:uid="{2DED17D1-1163-4F6E-A43A-E603DDE91B5D}"/>
    <cellStyle name="Note 2 2 2 3 6 3" xfId="13355" xr:uid="{B973EF4A-8144-4F8A-9475-DC458E67B8DE}"/>
    <cellStyle name="Note 2 2 2 3 6 4" xfId="8954" xr:uid="{2F1E9A1C-33F0-4463-A88E-1C1A0C35014C}"/>
    <cellStyle name="Note 2 2 2 3 6 5" xfId="19999" xr:uid="{DD274FC9-F657-4D58-82BD-3ED4B6BBFC44}"/>
    <cellStyle name="Note 2 2 2 3 7" xfId="3232" xr:uid="{00000000-0005-0000-0000-0000B5020000}"/>
    <cellStyle name="Note 2 2 2 3 7 2" xfId="6131" xr:uid="{D2CB7DC3-BBF9-4818-90A0-FFD54D7D6816}"/>
    <cellStyle name="Note 2 2 2 3 7 2 2" xfId="14992" xr:uid="{0B27A9DB-E9DC-4339-A02F-F30DEFAD1669}"/>
    <cellStyle name="Note 2 2 2 3 7 2 3" xfId="11929" xr:uid="{E720B78B-3DBD-448A-9D06-F964DE1F761A}"/>
    <cellStyle name="Note 2 2 2 3 7 2 4" xfId="21636" xr:uid="{4C81EA28-D328-48DC-A5F5-7C2D55F0812E}"/>
    <cellStyle name="Note 2 2 2 3 7 3" xfId="13432" xr:uid="{A78DA8AC-C130-4AD1-9F18-EB914638C989}"/>
    <cellStyle name="Note 2 2 2 3 7 4" xfId="9031" xr:uid="{6A23063C-FD9C-439A-B9D3-383048687C72}"/>
    <cellStyle name="Note 2 2 2 3 7 5" xfId="20076" xr:uid="{95932178-DA31-42C6-89E3-969616C87D7C}"/>
    <cellStyle name="Note 2 2 2 3 8" xfId="5041" xr:uid="{50E98767-079E-4F07-9EF7-60B2E10BB842}"/>
    <cellStyle name="Note 2 2 2 3 8 2" xfId="13902" xr:uid="{5E1FE221-BCBF-4A56-93BC-9A4C395256C8}"/>
    <cellStyle name="Note 2 2 2 3 8 3" xfId="10839" xr:uid="{2079DDF6-5167-4A7F-A943-F27C6D961D0E}"/>
    <cellStyle name="Note 2 2 2 3 8 4" xfId="20546" xr:uid="{13CF68AD-C903-437B-B023-F231347927E2}"/>
    <cellStyle name="Note 2 2 2 3 9" xfId="12342" xr:uid="{D9C10093-E81C-4538-836C-05AC06FD6C41}"/>
    <cellStyle name="Note 2 2 2 4" xfId="2098" xr:uid="{00000000-0005-0000-0000-0000B6020000}"/>
    <cellStyle name="Note 2 2 2 4 10" xfId="7897" xr:uid="{D9282D34-52E9-4B0B-86EC-5DAC3F80AB78}"/>
    <cellStyle name="Note 2 2 2 4 11" xfId="19006" xr:uid="{1BE90E3F-D1B4-4E5D-9F50-A0E6E5D29D9B}"/>
    <cellStyle name="Note 2 2 2 4 2" xfId="1097" xr:uid="{00000000-0005-0000-0000-0000B7020000}"/>
    <cellStyle name="Note 2 2 2 4 2 2" xfId="4000" xr:uid="{3BD5617A-B258-4BFF-AEA8-1D1D1A7EA4A2}"/>
    <cellStyle name="Note 2 2 2 4 2 2 2" xfId="13698" xr:uid="{7E452F05-111D-4C71-8EB3-761D3DEB853D}"/>
    <cellStyle name="Note 2 2 2 4 2 2 3" xfId="9798" xr:uid="{F8138409-CB8C-4BEB-9AE6-D7628770019F}"/>
    <cellStyle name="Note 2 2 2 4 2 2 4" xfId="20342" xr:uid="{E8303301-F74A-4A6E-A55D-43C38C6F857B}"/>
    <cellStyle name="Note 2 2 2 4 2 3" xfId="12138" xr:uid="{FDF57939-A526-4A3D-960C-F6323D22336E}"/>
    <cellStyle name="Note 2 2 2 4 2 4" xfId="6900" xr:uid="{32AB04FF-9E04-42F0-B1B6-1573C1FEC401}"/>
    <cellStyle name="Note 2 2 2 4 2 5" xfId="16846" xr:uid="{0AFDAA45-9E74-458C-9D7D-93B329CB44E1}"/>
    <cellStyle name="Note 2 2 2 4 3" xfId="2812" xr:uid="{00000000-0005-0000-0000-0000B8020000}"/>
    <cellStyle name="Note 2 2 2 4 3 2" xfId="5711" xr:uid="{C719F570-E2C8-4674-9B3B-95E060F8D98C}"/>
    <cellStyle name="Note 2 2 2 4 3 2 2" xfId="14572" xr:uid="{141DAC10-ABCD-449B-B150-9B3CC39AA078}"/>
    <cellStyle name="Note 2 2 2 4 3 2 3" xfId="11509" xr:uid="{C9F7E3B9-042E-4AE4-BEE4-824294D73FB2}"/>
    <cellStyle name="Note 2 2 2 4 3 2 4" xfId="21216" xr:uid="{6DE313D3-F364-48E5-BF85-AAADFF5F48D1}"/>
    <cellStyle name="Note 2 2 2 4 3 3" xfId="13012" xr:uid="{DC0CA8AF-03CE-407B-AD32-279A1F6F3716}"/>
    <cellStyle name="Note 2 2 2 4 3 4" xfId="8611" xr:uid="{5E3DF6E0-086A-48F0-A6CD-0BB3C42C431B}"/>
    <cellStyle name="Note 2 2 2 4 3 5" xfId="19656" xr:uid="{751F97DA-4741-4329-BF8F-F3EB5671A16B}"/>
    <cellStyle name="Note 2 2 2 4 4" xfId="2916" xr:uid="{00000000-0005-0000-0000-0000B9020000}"/>
    <cellStyle name="Note 2 2 2 4 4 2" xfId="5815" xr:uid="{F58C623D-531E-4E2B-99A2-4B83B7F2D819}"/>
    <cellStyle name="Note 2 2 2 4 4 2 2" xfId="14676" xr:uid="{DE8E8F56-183E-4241-8E2C-38145B844459}"/>
    <cellStyle name="Note 2 2 2 4 4 2 3" xfId="11613" xr:uid="{C27BB631-F94C-4E1A-8BA4-1B8D5D21275A}"/>
    <cellStyle name="Note 2 2 2 4 4 2 4" xfId="21320" xr:uid="{2907B215-B35C-4C2A-BA5D-0541DE637246}"/>
    <cellStyle name="Note 2 2 2 4 4 3" xfId="13116" xr:uid="{8B4EDF4B-415D-4A79-B63D-B76566C4CC8C}"/>
    <cellStyle name="Note 2 2 2 4 4 4" xfId="8715" xr:uid="{42FBCB7D-D914-45C2-9CB9-28776B1AC155}"/>
    <cellStyle name="Note 2 2 2 4 4 5" xfId="19760" xr:uid="{99FE22B9-35C9-4B78-8739-9B461FE9F7D8}"/>
    <cellStyle name="Note 2 2 2 4 5" xfId="2362" xr:uid="{00000000-0005-0000-0000-0000BA020000}"/>
    <cellStyle name="Note 2 2 2 4 5 2" xfId="5261" xr:uid="{F0687FF3-76E0-4CF6-8FC3-9D3D17DDC91B}"/>
    <cellStyle name="Note 2 2 2 4 5 2 2" xfId="14122" xr:uid="{F73F0A8D-54DE-44EB-AAB3-47946D6B5831}"/>
    <cellStyle name="Note 2 2 2 4 5 2 3" xfId="11059" xr:uid="{9B925239-09E9-4774-8697-96A990289A39}"/>
    <cellStyle name="Note 2 2 2 4 5 2 4" xfId="20766" xr:uid="{9D81834F-29B1-4F9B-AD12-BE0BDE7BBBE9}"/>
    <cellStyle name="Note 2 2 2 4 5 3" xfId="12562" xr:uid="{55F62FC8-912A-49ED-8F16-8DF07A1D5790}"/>
    <cellStyle name="Note 2 2 2 4 5 4" xfId="8161" xr:uid="{F7D144CD-C6CC-47AC-8315-767529CFE20C}"/>
    <cellStyle name="Note 2 2 2 4 5 5" xfId="18044" xr:uid="{78A6F8D6-C500-4292-96CB-81BBB61C846B}"/>
    <cellStyle name="Note 2 2 2 4 6" xfId="3000" xr:uid="{00000000-0005-0000-0000-0000BB020000}"/>
    <cellStyle name="Note 2 2 2 4 6 2" xfId="5899" xr:uid="{CA714562-BAEA-40F6-BF1D-4A520F249461}"/>
    <cellStyle name="Note 2 2 2 4 6 2 2" xfId="14760" xr:uid="{5A80013D-C74E-4782-B759-14DBC1E34450}"/>
    <cellStyle name="Note 2 2 2 4 6 2 3" xfId="11697" xr:uid="{65657A09-9242-4EEC-94FE-3CCE3E03E330}"/>
    <cellStyle name="Note 2 2 2 4 6 2 4" xfId="21404" xr:uid="{A4AE6AE6-3F95-4885-B867-4C2B56E4BB69}"/>
    <cellStyle name="Note 2 2 2 4 6 3" xfId="13200" xr:uid="{B2AD3E4C-DE6E-490C-945C-0E346DB0D0CA}"/>
    <cellStyle name="Note 2 2 2 4 6 4" xfId="8799" xr:uid="{A4C49C0E-3FCD-4B78-936D-A13AC8CD0855}"/>
    <cellStyle name="Note 2 2 2 4 6 5" xfId="19844" xr:uid="{3F6F6C31-C5D8-4D31-9020-D629157F3EB6}"/>
    <cellStyle name="Note 2 2 2 4 7" xfId="3188" xr:uid="{00000000-0005-0000-0000-0000BC020000}"/>
    <cellStyle name="Note 2 2 2 4 7 2" xfId="6087" xr:uid="{92E10B2C-0AEC-40F8-98CA-9A01E12EA88E}"/>
    <cellStyle name="Note 2 2 2 4 7 2 2" xfId="14948" xr:uid="{EE219743-540A-4B26-AEFE-D4F20C620AD5}"/>
    <cellStyle name="Note 2 2 2 4 7 2 3" xfId="11885" xr:uid="{F3AA17E3-2B4C-4FCD-A64B-963E2C02BC14}"/>
    <cellStyle name="Note 2 2 2 4 7 2 4" xfId="21592" xr:uid="{81597378-D670-42F3-9E52-50DF51069F2A}"/>
    <cellStyle name="Note 2 2 2 4 7 3" xfId="13388" xr:uid="{C8FC0037-05CF-4085-BB78-D4AD97352EB1}"/>
    <cellStyle name="Note 2 2 2 4 7 4" xfId="8987" xr:uid="{8AD51DE6-4656-4EDA-85C2-1FD70438BDEC}"/>
    <cellStyle name="Note 2 2 2 4 7 5" xfId="20032" xr:uid="{D4710DD9-8194-4903-B4C4-4BB3B7414139}"/>
    <cellStyle name="Note 2 2 2 4 8" xfId="4997" xr:uid="{B1F7AC99-3736-403C-91AF-3F6858304836}"/>
    <cellStyle name="Note 2 2 2 4 8 2" xfId="13858" xr:uid="{AE38520B-38DE-451D-8B79-3E6CBC392515}"/>
    <cellStyle name="Note 2 2 2 4 8 3" xfId="10795" xr:uid="{E36AFC87-F918-4FD1-951F-BC4F1692614F}"/>
    <cellStyle name="Note 2 2 2 4 8 4" xfId="20502" xr:uid="{F09E7549-F7D3-4BA9-B0A4-BD062AEBB438}"/>
    <cellStyle name="Note 2 2 2 4 9" xfId="12298" xr:uid="{683B8536-642F-4B86-9F89-D21324D72A00}"/>
    <cellStyle name="Note 2 2 2 5" xfId="1265" xr:uid="{00000000-0005-0000-0000-0000BD020000}"/>
    <cellStyle name="Note 2 2 2 5 2" xfId="4168" xr:uid="{E122EE71-34F6-4F4B-A9CC-FF7E2AD3843F}"/>
    <cellStyle name="Note 2 2 2 5 2 2" xfId="13754" xr:uid="{B300EF3B-0CAF-4646-AC49-46ED1CD215B5}"/>
    <cellStyle name="Note 2 2 2 5 2 3" xfId="9966" xr:uid="{50FE0EBF-2B6E-4CD2-A10B-5532C9C4A6F9}"/>
    <cellStyle name="Note 2 2 2 5 2 4" xfId="20398" xr:uid="{3C40369D-ECBC-44AB-AC47-CDF102096417}"/>
    <cellStyle name="Note 2 2 2 5 3" xfId="12194" xr:uid="{7722339E-D23D-44FE-8979-A202EDEA35FC}"/>
    <cellStyle name="Note 2 2 2 5 4" xfId="7068" xr:uid="{0066BA3A-4783-447F-B70B-F390F4062B4F}"/>
    <cellStyle name="Note 2 2 2 5 5" xfId="19460" xr:uid="{FE603247-4AFB-4922-A0A3-3BA4197D3436}"/>
    <cellStyle name="Note 2 2 2 6" xfId="2332" xr:uid="{00000000-0005-0000-0000-0000BE020000}"/>
    <cellStyle name="Note 2 2 2 6 2" xfId="5231" xr:uid="{C577D5CD-4CAE-46A3-87F3-5DA0379EB2E8}"/>
    <cellStyle name="Note 2 2 2 6 2 2" xfId="14092" xr:uid="{2B35633F-C8E7-4CE5-ACA7-47C51C3667E9}"/>
    <cellStyle name="Note 2 2 2 6 2 3" xfId="11029" xr:uid="{07CDDB88-4A22-44D5-90B7-986A8EDFA673}"/>
    <cellStyle name="Note 2 2 2 6 2 4" xfId="20736" xr:uid="{4FB1363C-DF40-4C49-A8E4-CF445D07F473}"/>
    <cellStyle name="Note 2 2 2 6 3" xfId="12532" xr:uid="{DD1E279F-A5C7-4667-940D-0CAC26045DAF}"/>
    <cellStyle name="Note 2 2 2 6 4" xfId="8131" xr:uid="{40D05A6E-F03F-48CE-82BD-F4C4F4A72A17}"/>
    <cellStyle name="Note 2 2 2 6 5" xfId="19069" xr:uid="{490C9CA1-A482-4A92-BE30-85850AFE73A1}"/>
    <cellStyle name="Note 2 2 2 7" xfId="2898" xr:uid="{00000000-0005-0000-0000-0000BF020000}"/>
    <cellStyle name="Note 2 2 2 7 2" xfId="5797" xr:uid="{CF10D39E-8C8B-4FE4-8922-98F54E175853}"/>
    <cellStyle name="Note 2 2 2 7 2 2" xfId="14658" xr:uid="{E44177A6-638A-4A8D-8C0B-258FAF774FD4}"/>
    <cellStyle name="Note 2 2 2 7 2 3" xfId="11595" xr:uid="{213D9597-9644-4E3C-BD94-C465E93D0D38}"/>
    <cellStyle name="Note 2 2 2 7 2 4" xfId="21302" xr:uid="{629206AC-ACB8-4D01-9E90-2ECFA4E6D964}"/>
    <cellStyle name="Note 2 2 2 7 3" xfId="13098" xr:uid="{861FA911-FE74-419D-992C-F2D252BEBF7B}"/>
    <cellStyle name="Note 2 2 2 7 4" xfId="8697" xr:uid="{AAC2322F-BC65-4FAE-83B9-46619A5D67E4}"/>
    <cellStyle name="Note 2 2 2 7 5" xfId="19742" xr:uid="{B852B61C-49F3-4A6F-A545-3A8B0DC85AA6}"/>
    <cellStyle name="Note 2 2 2 8" xfId="3598" xr:uid="{CD4AE84C-0EA2-4C60-A274-6E29003B8180}"/>
    <cellStyle name="Note 2 2 2 8 2" xfId="13518" xr:uid="{E46BCA84-71B1-44CD-B95D-EA02A77AA592}"/>
    <cellStyle name="Note 2 2 2 8 3" xfId="9396" xr:uid="{D89F3023-067F-4AC9-8E43-A59F2F879EDE}"/>
    <cellStyle name="Note 2 2 2 8 4" xfId="20162" xr:uid="{77F0B212-659A-4ECF-BD3C-4E89B3D56E24}"/>
    <cellStyle name="Note 2 2 2 9" xfId="6498" xr:uid="{95B42817-5C51-4580-A902-0CE51AE77280}"/>
    <cellStyle name="Note 2 2 3" xfId="1485" xr:uid="{00000000-0005-0000-0000-0000C0020000}"/>
    <cellStyle name="Note 2 2 3 10" xfId="7288" xr:uid="{933F324D-54B3-4146-97A7-198509CA72B4}"/>
    <cellStyle name="Note 2 2 3 11" xfId="16745" xr:uid="{3B18568C-5148-4C69-8246-89C3158BA0A5}"/>
    <cellStyle name="Note 2 2 3 2" xfId="1067" xr:uid="{00000000-0005-0000-0000-0000C1020000}"/>
    <cellStyle name="Note 2 2 3 2 2" xfId="3970" xr:uid="{0B1DFA29-0676-4C4B-9EA9-D8CCC7269BD5}"/>
    <cellStyle name="Note 2 2 3 2 2 2" xfId="13668" xr:uid="{7FD0A4E1-8771-46BC-B18C-D2EE560F68BA}"/>
    <cellStyle name="Note 2 2 3 2 2 3" xfId="9768" xr:uid="{AFE32FD3-FB40-4448-AB5D-03F16115A319}"/>
    <cellStyle name="Note 2 2 3 2 2 4" xfId="20312" xr:uid="{DEB8A1EE-4279-4D87-B1E6-DD491A358CA9}"/>
    <cellStyle name="Note 2 2 3 2 3" xfId="12108" xr:uid="{82DD5D08-A52D-4CFE-B6F0-17B73D556E8A}"/>
    <cellStyle name="Note 2 2 3 2 4" xfId="6870" xr:uid="{61EFB23C-ABE7-4C2D-B97E-847F517734D0}"/>
    <cellStyle name="Note 2 2 3 2 5" xfId="16804" xr:uid="{D24A3C6D-A36A-4A39-8AB9-A35D18E6BB66}"/>
    <cellStyle name="Note 2 2 3 3" xfId="800" xr:uid="{00000000-0005-0000-0000-0000C2020000}"/>
    <cellStyle name="Note 2 2 3 3 2" xfId="3703" xr:uid="{D880BC68-521A-45C6-A61E-40BBE624C27B}"/>
    <cellStyle name="Note 2 2 3 3 2 2" xfId="13562" xr:uid="{3224D639-D434-4021-A18E-7EC8FDB41436}"/>
    <cellStyle name="Note 2 2 3 3 2 3" xfId="9501" xr:uid="{8C19D611-5973-40F6-96D2-98536F0831B3}"/>
    <cellStyle name="Note 2 2 3 3 2 4" xfId="20206" xr:uid="{766926BC-C632-411F-BD9D-D1700862E1A1}"/>
    <cellStyle name="Note 2 2 3 3 3" xfId="12002" xr:uid="{70406628-2871-4AC0-B0A0-8F07CCFA075B}"/>
    <cellStyle name="Note 2 2 3 3 4" xfId="6603" xr:uid="{1DAE8779-E4F4-4C6C-A6FC-749D55798325}"/>
    <cellStyle name="Note 2 2 3 3 5" xfId="19478" xr:uid="{CF2CC28A-25B4-4F5B-9FAB-D2510677B04C}"/>
    <cellStyle name="Note 2 2 3 4" xfId="1110" xr:uid="{00000000-0005-0000-0000-0000C3020000}"/>
    <cellStyle name="Note 2 2 3 4 2" xfId="4013" xr:uid="{9CB2A5AC-0E51-4102-B897-136A61681C87}"/>
    <cellStyle name="Note 2 2 3 4 2 2" xfId="13711" xr:uid="{BCE5B4E5-B37D-421A-8B50-40F809141A49}"/>
    <cellStyle name="Note 2 2 3 4 2 3" xfId="9811" xr:uid="{01932F3B-2A89-4E3C-A43E-836DC7D1DC42}"/>
    <cellStyle name="Note 2 2 3 4 2 4" xfId="20355" xr:uid="{88BB32FE-047E-4C2A-BB16-F62E17A71434}"/>
    <cellStyle name="Note 2 2 3 4 3" xfId="12151" xr:uid="{CEF3D92F-3564-46C9-BDB8-C7883DFA358B}"/>
    <cellStyle name="Note 2 2 3 4 4" xfId="6913" xr:uid="{9E279EB1-F91B-4733-97C8-7D94E46CD780}"/>
    <cellStyle name="Note 2 2 3 4 5" xfId="16977" xr:uid="{6B0DF7F3-3B89-43C6-9FDA-97B049D85F7D}"/>
    <cellStyle name="Note 2 2 3 5" xfId="2445" xr:uid="{00000000-0005-0000-0000-0000C4020000}"/>
    <cellStyle name="Note 2 2 3 5 2" xfId="5344" xr:uid="{5D5640AA-02C7-41E4-B431-3E586286D4BF}"/>
    <cellStyle name="Note 2 2 3 5 2 2" xfId="14205" xr:uid="{C672B2B6-0870-4234-8B08-98C7F956D1CF}"/>
    <cellStyle name="Note 2 2 3 5 2 3" xfId="11142" xr:uid="{B88EB9EE-1027-4473-8D9C-F50EF2D3E192}"/>
    <cellStyle name="Note 2 2 3 5 2 4" xfId="20849" xr:uid="{D574147F-59B1-4C4D-8382-359F6347EF38}"/>
    <cellStyle name="Note 2 2 3 5 3" xfId="12645" xr:uid="{4C3A9EED-D82E-4866-A2BA-A4A85627EEA4}"/>
    <cellStyle name="Note 2 2 3 5 4" xfId="8244" xr:uid="{BE53904A-41A6-458C-A4DA-6E497B812C9D}"/>
    <cellStyle name="Note 2 2 3 5 5" xfId="17147" xr:uid="{53602845-286D-4FF3-9FB7-C9CD036615CE}"/>
    <cellStyle name="Note 2 2 3 6" xfId="2555" xr:uid="{00000000-0005-0000-0000-0000C5020000}"/>
    <cellStyle name="Note 2 2 3 6 2" xfId="5454" xr:uid="{9AC4E21B-F27F-48C6-A93C-F754AD884C30}"/>
    <cellStyle name="Note 2 2 3 6 2 2" xfId="14315" xr:uid="{23E880BA-9562-4280-A44A-4BC9B9D8BB8E}"/>
    <cellStyle name="Note 2 2 3 6 2 3" xfId="11252" xr:uid="{895A7C39-FB19-4EC9-AC3D-4896652821A2}"/>
    <cellStyle name="Note 2 2 3 6 2 4" xfId="20959" xr:uid="{5C704D7B-4E25-4680-A98E-6B388DF9D1E7}"/>
    <cellStyle name="Note 2 2 3 6 3" xfId="12755" xr:uid="{35D01121-83AB-47E4-8A3B-31AE9C313A91}"/>
    <cellStyle name="Note 2 2 3 6 4" xfId="8354" xr:uid="{11DBF69B-EA47-45F9-829B-8311B2653A57}"/>
    <cellStyle name="Note 2 2 3 6 5" xfId="15318" xr:uid="{97E97E79-B99F-4F9C-B825-A8991182DB94}"/>
    <cellStyle name="Note 2 2 3 7" xfId="2727" xr:uid="{00000000-0005-0000-0000-0000C6020000}"/>
    <cellStyle name="Note 2 2 3 7 2" xfId="5626" xr:uid="{A6C69F64-7A6A-4979-B35D-77DA71E29552}"/>
    <cellStyle name="Note 2 2 3 7 2 2" xfId="14487" xr:uid="{C8A63883-41F8-4B9F-8D9C-0900EF73753F}"/>
    <cellStyle name="Note 2 2 3 7 2 3" xfId="11424" xr:uid="{203741EF-8410-4195-96F2-D541C1AD1715}"/>
    <cellStyle name="Note 2 2 3 7 2 4" xfId="21131" xr:uid="{E4EDEDD8-EF14-4064-A3C4-CC9012E76141}"/>
    <cellStyle name="Note 2 2 3 7 3" xfId="12927" xr:uid="{CCA3927D-90FE-458C-ACFD-F454140A36C1}"/>
    <cellStyle name="Note 2 2 3 7 4" xfId="8526" xr:uid="{4AD3A0C4-EAD9-44D9-BC37-5922E02E14A7}"/>
    <cellStyle name="Note 2 2 3 7 5" xfId="19571" xr:uid="{A433412F-7E06-4E0D-B2D0-DA8BD70C93B8}"/>
    <cellStyle name="Note 2 2 3 8" xfId="4388" xr:uid="{A55D368F-F927-483D-B329-DE4019DB05AA}"/>
    <cellStyle name="Note 2 2 3 8 2" xfId="13807" xr:uid="{C02C64BF-44F0-4FF1-98D4-059D3C5CAA2B}"/>
    <cellStyle name="Note 2 2 3 8 3" xfId="10186" xr:uid="{E6780443-C798-4BC3-AE72-F820578CE95D}"/>
    <cellStyle name="Note 2 2 3 8 4" xfId="20451" xr:uid="{FC18F1B1-784F-47D8-A67C-6E31868956B7}"/>
    <cellStyle name="Note 2 2 3 9" xfId="12247" xr:uid="{77FE2287-C2D6-4497-9C91-8D2FFE741B4F}"/>
    <cellStyle name="Note 2 2 4" xfId="1326" xr:uid="{00000000-0005-0000-0000-0000C7020000}"/>
    <cellStyle name="Note 2 2 4 10" xfId="7129" xr:uid="{6E59830E-2053-49A4-967E-7E0D98F83CAF}"/>
    <cellStyle name="Note 2 2 4 11" xfId="19031" xr:uid="{DE375BD8-CFCB-4110-A48C-640B6F5CAC64}"/>
    <cellStyle name="Note 2 2 4 2" xfId="2581" xr:uid="{00000000-0005-0000-0000-0000C8020000}"/>
    <cellStyle name="Note 2 2 4 2 2" xfId="5480" xr:uid="{B142C94F-162C-425C-A123-6655CE03B00C}"/>
    <cellStyle name="Note 2 2 4 2 2 2" xfId="14341" xr:uid="{42D5FB10-0344-497A-862A-0EDA3092804B}"/>
    <cellStyle name="Note 2 2 4 2 2 3" xfId="11278" xr:uid="{5BC5D662-E0D2-4728-BF37-CF4B4D504A50}"/>
    <cellStyle name="Note 2 2 4 2 2 4" xfId="20985" xr:uid="{0ED459AF-C0CD-4681-B74F-5D903CBBA471}"/>
    <cellStyle name="Note 2 2 4 2 3" xfId="12781" xr:uid="{CA58B498-2CCF-46F4-8506-6AEA65073EB8}"/>
    <cellStyle name="Note 2 2 4 2 4" xfId="8380" xr:uid="{6B4B7883-C33F-4FC1-B992-00E6479C3393}"/>
    <cellStyle name="Note 2 2 4 2 5" xfId="15305" xr:uid="{816F0519-F726-4CB5-A23E-A82DB9ABA65E}"/>
    <cellStyle name="Note 2 2 4 3" xfId="2265" xr:uid="{00000000-0005-0000-0000-0000C9020000}"/>
    <cellStyle name="Note 2 2 4 3 2" xfId="5164" xr:uid="{D8895722-AD4F-48A5-86A7-DC936BF9F233}"/>
    <cellStyle name="Note 2 2 4 3 2 2" xfId="14025" xr:uid="{1B27ABA7-68B3-4782-BD62-DC2C44527044}"/>
    <cellStyle name="Note 2 2 4 3 2 3" xfId="10962" xr:uid="{7075DA5F-D012-465C-9162-6B3E73BC9675}"/>
    <cellStyle name="Note 2 2 4 3 2 4" xfId="20669" xr:uid="{EBF73854-5F49-4D6C-8B47-E45C0F257F95}"/>
    <cellStyle name="Note 2 2 4 3 3" xfId="12465" xr:uid="{A7CED3FA-5DAD-4207-8A01-35ED174B4F3C}"/>
    <cellStyle name="Note 2 2 4 3 4" xfId="8064" xr:uid="{AED423F0-CDE9-40D2-8D35-0A85627504B5}"/>
    <cellStyle name="Note 2 2 4 3 5" xfId="15112" xr:uid="{1E05C70F-DCB9-41FA-AE77-9E6062AFE499}"/>
    <cellStyle name="Note 2 2 4 4" xfId="2670" xr:uid="{00000000-0005-0000-0000-0000CA020000}"/>
    <cellStyle name="Note 2 2 4 4 2" xfId="5569" xr:uid="{E2F24642-B67A-4DC7-B7A7-4F62ADBA9F6C}"/>
    <cellStyle name="Note 2 2 4 4 2 2" xfId="14430" xr:uid="{6E0C2C92-B03D-422C-8C62-35F4893A44F1}"/>
    <cellStyle name="Note 2 2 4 4 2 3" xfId="11367" xr:uid="{F96BE0C8-4528-456D-B821-BAD084205B33}"/>
    <cellStyle name="Note 2 2 4 4 2 4" xfId="21074" xr:uid="{B273EB13-4337-4E48-8FE9-491565877E1E}"/>
    <cellStyle name="Note 2 2 4 4 3" xfId="12870" xr:uid="{3CE9115B-3D80-4F76-AD72-035D47641595}"/>
    <cellStyle name="Note 2 2 4 4 4" xfId="8469" xr:uid="{2E566E3E-7B8B-4D3E-A3F9-C3B5F5CBBF4E}"/>
    <cellStyle name="Note 2 2 4 4 5" xfId="19514" xr:uid="{F049FFE5-1921-4DF0-AE1A-C668E5040136}"/>
    <cellStyle name="Note 2 2 4 5" xfId="2259" xr:uid="{00000000-0005-0000-0000-0000CB020000}"/>
    <cellStyle name="Note 2 2 4 5 2" xfId="5158" xr:uid="{812D9909-8DA9-4C42-9C96-9B577FD6494A}"/>
    <cellStyle name="Note 2 2 4 5 2 2" xfId="14019" xr:uid="{74FA7703-D168-4635-82FB-1E13C59FF2FE}"/>
    <cellStyle name="Note 2 2 4 5 2 3" xfId="10956" xr:uid="{C2A3E6DC-B455-4B4C-9A82-2ACEEE0E18F9}"/>
    <cellStyle name="Note 2 2 4 5 2 4" xfId="20663" xr:uid="{629C9F8E-6501-4D0B-A006-ACEC5441129B}"/>
    <cellStyle name="Note 2 2 4 5 3" xfId="12459" xr:uid="{CA76F0C5-AC53-40D2-950E-23CF1B1B505C}"/>
    <cellStyle name="Note 2 2 4 5 4" xfId="8058" xr:uid="{54DFB9E7-DBE2-45E9-A113-E947C4AFE3EE}"/>
    <cellStyle name="Note 2 2 4 5 5" xfId="15054" xr:uid="{C922564D-B35F-4A3A-99EE-5184B1D29A53}"/>
    <cellStyle name="Note 2 2 4 6" xfId="833" xr:uid="{00000000-0005-0000-0000-0000CC020000}"/>
    <cellStyle name="Note 2 2 4 6 2" xfId="3736" xr:uid="{036673E8-7DF4-4387-AC07-714BBC0E9189}"/>
    <cellStyle name="Note 2 2 4 6 2 2" xfId="13594" xr:uid="{2DDE9002-FA11-4108-9AC9-72FC3FF5FF72}"/>
    <cellStyle name="Note 2 2 4 6 2 3" xfId="9534" xr:uid="{6D2C718F-2373-4669-BFD5-F084CF93A773}"/>
    <cellStyle name="Note 2 2 4 6 2 4" xfId="20238" xr:uid="{F76EF497-A8B2-4C5D-921D-D20EBC9C2E38}"/>
    <cellStyle name="Note 2 2 4 6 3" xfId="12034" xr:uid="{8FC6B197-5150-4A68-A7FA-D29B3858073D}"/>
    <cellStyle name="Note 2 2 4 6 4" xfId="6636" xr:uid="{62F11BBB-1088-4CAD-BDE9-05DE56A4BEC8}"/>
    <cellStyle name="Note 2 2 4 6 5" xfId="16971" xr:uid="{FFDD8637-5A2D-4F35-A7FF-3ACAC8DE078A}"/>
    <cellStyle name="Note 2 2 4 7" xfId="2478" xr:uid="{00000000-0005-0000-0000-0000CD020000}"/>
    <cellStyle name="Note 2 2 4 7 2" xfId="5377" xr:uid="{CEB07C3D-D78F-453C-8FAE-5107182A1492}"/>
    <cellStyle name="Note 2 2 4 7 2 2" xfId="14238" xr:uid="{F4A3EB20-0532-4775-82FC-8E614DF3E52C}"/>
    <cellStyle name="Note 2 2 4 7 2 3" xfId="11175" xr:uid="{CE349759-1A00-4FAE-9DF5-886DEE716070}"/>
    <cellStyle name="Note 2 2 4 7 2 4" xfId="20882" xr:uid="{9228054E-C95F-457C-9A24-E216CE546758}"/>
    <cellStyle name="Note 2 2 4 7 3" xfId="12678" xr:uid="{CA45D6E6-1B4A-4294-94E5-A3C92573EC52}"/>
    <cellStyle name="Note 2 2 4 7 4" xfId="8277" xr:uid="{AA9981CC-A1A3-4422-8A35-83BB54BAC5D1}"/>
    <cellStyle name="Note 2 2 4 7 5" xfId="15977" xr:uid="{BAB894EA-7D4B-41BA-A8D8-0872B149560D}"/>
    <cellStyle name="Note 2 2 4 8" xfId="4229" xr:uid="{B41C6FEE-0A12-4F4A-9FF4-28763A992FCA}"/>
    <cellStyle name="Note 2 2 4 8 2" xfId="13760" xr:uid="{DCDB662D-305B-4D0A-8F0B-ABFAB87C1654}"/>
    <cellStyle name="Note 2 2 4 8 3" xfId="10027" xr:uid="{2CF2E369-3100-4F65-9561-CB310DA46AEA}"/>
    <cellStyle name="Note 2 2 4 8 4" xfId="20404" xr:uid="{7469B7ED-71E1-4A5E-B749-BDFFCC1136B8}"/>
    <cellStyle name="Note 2 2 4 9" xfId="12200" xr:uid="{41A08795-58DF-44D6-92D3-49EFD815F1E5}"/>
    <cellStyle name="Note 2 2 5" xfId="2106" xr:uid="{00000000-0005-0000-0000-0000CE020000}"/>
    <cellStyle name="Note 2 2 5 10" xfId="7905" xr:uid="{E71AE75A-E68B-4328-A4B3-3B3445A586F4}"/>
    <cellStyle name="Note 2 2 5 11" xfId="16746" xr:uid="{B826ADA3-E1D3-4D4D-A1AB-3D9A2BC043DE}"/>
    <cellStyle name="Note 2 2 5 2" xfId="2180" xr:uid="{00000000-0005-0000-0000-0000CF020000}"/>
    <cellStyle name="Note 2 2 5 2 2" xfId="5079" xr:uid="{5712BD96-BDE0-46B1-9930-93AB62C742DD}"/>
    <cellStyle name="Note 2 2 5 2 2 2" xfId="13940" xr:uid="{2B7DCCB6-FEF2-45B5-9AA9-D872659CC373}"/>
    <cellStyle name="Note 2 2 5 2 2 3" xfId="10877" xr:uid="{90197450-9370-44C6-BD15-7C7DB25AA342}"/>
    <cellStyle name="Note 2 2 5 2 2 4" xfId="20584" xr:uid="{5634D098-8100-4B7A-B3C6-E06BC349F81A}"/>
    <cellStyle name="Note 2 2 5 2 3" xfId="12380" xr:uid="{A75502A0-9236-4BCF-A676-0B11F04ABF8D}"/>
    <cellStyle name="Note 2 2 5 2 4" xfId="7979" xr:uid="{EE82B353-32C5-405B-9926-F90AB124FAF6}"/>
    <cellStyle name="Note 2 2 5 2 5" xfId="19177" xr:uid="{99A02393-C657-4683-97FC-B622B39848FF}"/>
    <cellStyle name="Note 2 2 5 3" xfId="2820" xr:uid="{00000000-0005-0000-0000-0000D0020000}"/>
    <cellStyle name="Note 2 2 5 3 2" xfId="5719" xr:uid="{7AD36A4D-455E-4FA8-BE0C-D3267E9498E7}"/>
    <cellStyle name="Note 2 2 5 3 2 2" xfId="14580" xr:uid="{2BA474A2-7D22-44E8-84B2-71D66112D819}"/>
    <cellStyle name="Note 2 2 5 3 2 3" xfId="11517" xr:uid="{22978732-7653-458C-813F-BBE5FD707488}"/>
    <cellStyle name="Note 2 2 5 3 2 4" xfId="21224" xr:uid="{C43DB1EF-7430-410E-A801-347400C7E902}"/>
    <cellStyle name="Note 2 2 5 3 3" xfId="13020" xr:uid="{F22BBCB4-F19B-432F-9AD1-4EE0C83697B2}"/>
    <cellStyle name="Note 2 2 5 3 4" xfId="8619" xr:uid="{936F44D2-10D7-45F3-B18F-9B06F6FEC66D}"/>
    <cellStyle name="Note 2 2 5 3 5" xfId="19664" xr:uid="{6FEB1C95-0B7B-40F0-9C3A-EEAA214B7E58}"/>
    <cellStyle name="Note 2 2 5 4" xfId="2924" xr:uid="{00000000-0005-0000-0000-0000D1020000}"/>
    <cellStyle name="Note 2 2 5 4 2" xfId="5823" xr:uid="{B0811689-CD60-4EE1-8F10-BE2B80B135DB}"/>
    <cellStyle name="Note 2 2 5 4 2 2" xfId="14684" xr:uid="{844A50A0-4E7E-42CE-A427-5F557B64B60D}"/>
    <cellStyle name="Note 2 2 5 4 2 3" xfId="11621" xr:uid="{C35AA531-6C94-4966-951C-6326821B92B7}"/>
    <cellStyle name="Note 2 2 5 4 2 4" xfId="21328" xr:uid="{22B8C938-9325-4551-826B-67B24EF58DCE}"/>
    <cellStyle name="Note 2 2 5 4 3" xfId="13124" xr:uid="{EFE152B3-8EE9-4E3F-9B51-B75E8102448D}"/>
    <cellStyle name="Note 2 2 5 4 4" xfId="8723" xr:uid="{2DB8EB16-4743-479C-9C3F-6E05A4FE5326}"/>
    <cellStyle name="Note 2 2 5 4 5" xfId="19768" xr:uid="{5AD1C6E6-5694-484A-B237-78D6D2146A68}"/>
    <cellStyle name="Note 2 2 5 5" xfId="2912" xr:uid="{00000000-0005-0000-0000-0000D2020000}"/>
    <cellStyle name="Note 2 2 5 5 2" xfId="5811" xr:uid="{E552A036-0B6E-4EBD-90C4-41889B59C1CF}"/>
    <cellStyle name="Note 2 2 5 5 2 2" xfId="14672" xr:uid="{C1CD250C-E3EB-46A6-9A5B-91BC1943644C}"/>
    <cellStyle name="Note 2 2 5 5 2 3" xfId="11609" xr:uid="{8C7B6865-BA3C-4058-B4E3-950E653D026A}"/>
    <cellStyle name="Note 2 2 5 5 2 4" xfId="21316" xr:uid="{9E979957-A8E6-4878-9FF9-6600803EA434}"/>
    <cellStyle name="Note 2 2 5 5 3" xfId="13112" xr:uid="{2707CC98-467A-43AF-A27C-0CC3B67BF170}"/>
    <cellStyle name="Note 2 2 5 5 4" xfId="8711" xr:uid="{02564419-D51B-494D-AE1E-8B60BBFFDEAF}"/>
    <cellStyle name="Note 2 2 5 5 5" xfId="19756" xr:uid="{9786D1B8-FBF1-411D-9AC8-1061F390670F}"/>
    <cellStyle name="Note 2 2 5 6" xfId="2374" xr:uid="{00000000-0005-0000-0000-0000D3020000}"/>
    <cellStyle name="Note 2 2 5 6 2" xfId="5273" xr:uid="{0BC8F919-8803-4BD0-87A3-0E75D80FB68A}"/>
    <cellStyle name="Note 2 2 5 6 2 2" xfId="14134" xr:uid="{856074CA-4484-4DF0-B7AF-14CF79FCC9D1}"/>
    <cellStyle name="Note 2 2 5 6 2 3" xfId="11071" xr:uid="{47A2F542-B244-4D39-A42E-30A5D6ADB879}"/>
    <cellStyle name="Note 2 2 5 6 2 4" xfId="20778" xr:uid="{2BA3E275-1701-47B2-93EE-C54D2844876A}"/>
    <cellStyle name="Note 2 2 5 6 3" xfId="12574" xr:uid="{77163F63-2DB7-433C-91F3-111B217AE11D}"/>
    <cellStyle name="Note 2 2 5 6 4" xfId="8173" xr:uid="{2AA72A09-1654-4F0C-A5AD-F7600F720F06}"/>
    <cellStyle name="Note 2 2 5 6 5" xfId="17092" xr:uid="{8F9F9F22-F1FB-4D78-8528-9CE1F02484D4}"/>
    <cellStyle name="Note 2 2 5 7" xfId="3196" xr:uid="{00000000-0005-0000-0000-0000D4020000}"/>
    <cellStyle name="Note 2 2 5 7 2" xfId="6095" xr:uid="{6BF5A945-B8B1-4A25-A74F-4F99C07AA7DC}"/>
    <cellStyle name="Note 2 2 5 7 2 2" xfId="14956" xr:uid="{DAE8A761-0B5D-45F2-859E-CD5389A3AFAD}"/>
    <cellStyle name="Note 2 2 5 7 2 3" xfId="11893" xr:uid="{8E79D6AF-828E-40AB-8650-11B9E3165309}"/>
    <cellStyle name="Note 2 2 5 7 2 4" xfId="21600" xr:uid="{81B4FE48-E9DE-4521-974F-81BC09E64D9B}"/>
    <cellStyle name="Note 2 2 5 7 3" xfId="13396" xr:uid="{9CCECB36-EFCF-442D-B50B-AD3BE031E305}"/>
    <cellStyle name="Note 2 2 5 7 4" xfId="8995" xr:uid="{DF8BD34F-7B52-430C-96C9-F2413D3B4A00}"/>
    <cellStyle name="Note 2 2 5 7 5" xfId="20040" xr:uid="{501565B5-208C-4C30-8932-18930062FD72}"/>
    <cellStyle name="Note 2 2 5 8" xfId="5005" xr:uid="{9AD96C85-9FB8-4211-9B9C-1899EA44DA5D}"/>
    <cellStyle name="Note 2 2 5 8 2" xfId="13866" xr:uid="{84B31158-C5BF-43B8-8DF2-086AA699B32A}"/>
    <cellStyle name="Note 2 2 5 8 3" xfId="10803" xr:uid="{097251D5-3E8A-4A70-B5A6-36E9F4F91E1C}"/>
    <cellStyle name="Note 2 2 5 8 4" xfId="20510" xr:uid="{845C2E21-36D6-4B6B-857E-116618DC24BF}"/>
    <cellStyle name="Note 2 2 5 9" xfId="12306" xr:uid="{15BE5F67-2C27-4DB2-A757-A270C12F3E9B}"/>
    <cellStyle name="Note 2 2 6" xfId="2157" xr:uid="{00000000-0005-0000-0000-0000D5020000}"/>
    <cellStyle name="Note 2 2 6 10" xfId="7956" xr:uid="{D30640D8-30A0-4A92-8711-050AF0C96BBE}"/>
    <cellStyle name="Note 2 2 6 11" xfId="17125" xr:uid="{5FAAD9F1-A958-4441-871C-BC6DD822E00F}"/>
    <cellStyle name="Note 2 2 6 2" xfId="2761" xr:uid="{00000000-0005-0000-0000-0000D6020000}"/>
    <cellStyle name="Note 2 2 6 2 2" xfId="5660" xr:uid="{8140467F-D739-466C-BA68-25F7F2B452C9}"/>
    <cellStyle name="Note 2 2 6 2 2 2" xfId="14521" xr:uid="{BDF3428A-4D2C-42CD-A554-00803630F02E}"/>
    <cellStyle name="Note 2 2 6 2 2 3" xfId="11458" xr:uid="{4C5BB2F4-62F4-4E2E-9EE1-0F2B86FAF467}"/>
    <cellStyle name="Note 2 2 6 2 2 4" xfId="21165" xr:uid="{5F202A13-ABA8-44A3-9F74-8FA7B52A6445}"/>
    <cellStyle name="Note 2 2 6 2 3" xfId="12961" xr:uid="{CF95B253-CAC0-47C4-B830-766FFF94B082}"/>
    <cellStyle name="Note 2 2 6 2 4" xfId="8560" xr:uid="{F02370B6-182E-4F40-8456-81824C53E7F0}"/>
    <cellStyle name="Note 2 2 6 2 5" xfId="19605" xr:uid="{390B9EFD-72C1-4B45-A637-4012A4BC93EA}"/>
    <cellStyle name="Note 2 2 6 3" xfId="2871" xr:uid="{00000000-0005-0000-0000-0000D7020000}"/>
    <cellStyle name="Note 2 2 6 3 2" xfId="5770" xr:uid="{AFAF5FEC-FA79-4212-B22C-A4E376171A81}"/>
    <cellStyle name="Note 2 2 6 3 2 2" xfId="14631" xr:uid="{7693606D-A623-46DE-B8FC-9946C55DB7A3}"/>
    <cellStyle name="Note 2 2 6 3 2 3" xfId="11568" xr:uid="{6DD61A7A-1B53-4FAF-85F2-097CB8ABF172}"/>
    <cellStyle name="Note 2 2 6 3 2 4" xfId="21275" xr:uid="{91D15D40-3EE4-4E4E-A624-93DC7CB2C734}"/>
    <cellStyle name="Note 2 2 6 3 3" xfId="13071" xr:uid="{91287B21-EF29-4402-8986-C479EBCEFF76}"/>
    <cellStyle name="Note 2 2 6 3 4" xfId="8670" xr:uid="{1C4362C3-8872-432D-8F48-541781AD842B}"/>
    <cellStyle name="Note 2 2 6 3 5" xfId="19715" xr:uid="{43FE0628-6C78-4C60-B793-9F3CF2C9ED69}"/>
    <cellStyle name="Note 2 2 6 4" xfId="2975" xr:uid="{00000000-0005-0000-0000-0000D8020000}"/>
    <cellStyle name="Note 2 2 6 4 2" xfId="5874" xr:uid="{0BB77312-818E-4CC9-BDCC-E09737219AC1}"/>
    <cellStyle name="Note 2 2 6 4 2 2" xfId="14735" xr:uid="{8E1ABD46-C654-4F2B-8E7D-A82E86B6A351}"/>
    <cellStyle name="Note 2 2 6 4 2 3" xfId="11672" xr:uid="{49B1F1E0-02D1-4FD8-A4B1-2C46B0595837}"/>
    <cellStyle name="Note 2 2 6 4 2 4" xfId="21379" xr:uid="{A435C214-A832-4A4F-AB75-B6460C4DC560}"/>
    <cellStyle name="Note 2 2 6 4 3" xfId="13175" xr:uid="{151C678B-CB30-4FCE-8269-41F7F3A192D4}"/>
    <cellStyle name="Note 2 2 6 4 4" xfId="8774" xr:uid="{483E5CAB-E18A-4227-AA29-1FC5F450F013}"/>
    <cellStyle name="Note 2 2 6 4 5" xfId="19819" xr:uid="{9A624FAD-6E74-44E6-94AF-BD082E2C85CE}"/>
    <cellStyle name="Note 2 2 6 5" xfId="3098" xr:uid="{00000000-0005-0000-0000-0000D9020000}"/>
    <cellStyle name="Note 2 2 6 5 2" xfId="5997" xr:uid="{B9E52546-AE73-470F-9E1E-81A43D2D9ECE}"/>
    <cellStyle name="Note 2 2 6 5 2 2" xfId="14858" xr:uid="{79F67B2A-545B-4300-8AB3-5E2D99567677}"/>
    <cellStyle name="Note 2 2 6 5 2 3" xfId="11795" xr:uid="{DF488BB3-4E4E-4F69-B9EC-8AD08756D4B8}"/>
    <cellStyle name="Note 2 2 6 5 2 4" xfId="21502" xr:uid="{5FFD9243-98F9-45F0-AA14-E96409D88DF7}"/>
    <cellStyle name="Note 2 2 6 5 3" xfId="13298" xr:uid="{292FE71D-388F-4817-92BC-0FC63D9E0328}"/>
    <cellStyle name="Note 2 2 6 5 4" xfId="8897" xr:uid="{E3407061-F85C-4179-8258-133FE3B3BC43}"/>
    <cellStyle name="Note 2 2 6 5 5" xfId="19942" xr:uid="{390BB244-662F-4B3F-82E9-097A74980CC4}"/>
    <cellStyle name="Note 2 2 6 6" xfId="3170" xr:uid="{00000000-0005-0000-0000-0000DA020000}"/>
    <cellStyle name="Note 2 2 6 6 2" xfId="6069" xr:uid="{CEF1D369-EA27-4DAE-8A27-60956A290793}"/>
    <cellStyle name="Note 2 2 6 6 2 2" xfId="14930" xr:uid="{718D4B22-F532-4664-8E92-2978E5F0A68F}"/>
    <cellStyle name="Note 2 2 6 6 2 3" xfId="11867" xr:uid="{2E6BBD09-494D-484A-95D0-2043F334E253}"/>
    <cellStyle name="Note 2 2 6 6 2 4" xfId="21574" xr:uid="{5013D093-E760-4C6E-B3DE-6C2D4465C8C6}"/>
    <cellStyle name="Note 2 2 6 6 3" xfId="13370" xr:uid="{1F1DA126-05FF-496F-9593-E45F4B5040EB}"/>
    <cellStyle name="Note 2 2 6 6 4" xfId="8969" xr:uid="{6BC4C4A5-3F5A-4FE7-A0D8-CA78D294598F}"/>
    <cellStyle name="Note 2 2 6 6 5" xfId="20014" xr:uid="{4791A4C4-E102-42DD-9555-551A58FC8216}"/>
    <cellStyle name="Note 2 2 6 7" xfId="3247" xr:uid="{00000000-0005-0000-0000-0000DB020000}"/>
    <cellStyle name="Note 2 2 6 7 2" xfId="6146" xr:uid="{B689A1E2-090C-4792-887E-3ECC7D16FFAB}"/>
    <cellStyle name="Note 2 2 6 7 2 2" xfId="15007" xr:uid="{9F4F5478-DF03-4544-B3B9-A5E17C4AF85B}"/>
    <cellStyle name="Note 2 2 6 7 2 3" xfId="11944" xr:uid="{FE6B973C-60A8-4677-8D90-DF2D1DA08A78}"/>
    <cellStyle name="Note 2 2 6 7 2 4" xfId="21651" xr:uid="{F575ECA9-A3AF-4464-B468-5EE903A4868A}"/>
    <cellStyle name="Note 2 2 6 7 3" xfId="13447" xr:uid="{E7EDC1C4-2286-46E4-9CA4-DD621EFAB7E9}"/>
    <cellStyle name="Note 2 2 6 7 4" xfId="9046" xr:uid="{E027D030-8604-4B42-911E-F30087495AC8}"/>
    <cellStyle name="Note 2 2 6 7 5" xfId="20091" xr:uid="{C0236419-A355-49AD-B20D-B74550CFA836}"/>
    <cellStyle name="Note 2 2 6 8" xfId="5056" xr:uid="{F3147CDE-BD12-4450-BC53-CE9DC76331F9}"/>
    <cellStyle name="Note 2 2 6 8 2" xfId="13917" xr:uid="{91F9E264-3DD6-4D04-B557-57371F3F2220}"/>
    <cellStyle name="Note 2 2 6 8 3" xfId="10854" xr:uid="{43AE803D-8B4B-4AD2-A961-C8B91B4F0D83}"/>
    <cellStyle name="Note 2 2 6 8 4" xfId="20561" xr:uid="{6D4DF814-B6D4-44A2-95D3-5C49100FC6FB}"/>
    <cellStyle name="Note 2 2 6 9" xfId="12357" xr:uid="{7D172C9F-9A50-4FFE-97A6-A61171D2F0D4}"/>
    <cellStyle name="Note 2 2 7" xfId="974" xr:uid="{00000000-0005-0000-0000-0000DC020000}"/>
    <cellStyle name="Note 2 2 7 2" xfId="3877" xr:uid="{BAF5BBF4-2FB9-403C-A13D-BC9C9D13945E}"/>
    <cellStyle name="Note 2 2 7 2 2" xfId="13630" xr:uid="{30D8CC75-6E93-41B2-8DD6-990CB4B1B510}"/>
    <cellStyle name="Note 2 2 7 2 3" xfId="9675" xr:uid="{CF1A6183-9F16-4728-82A3-44D5E9AF9B67}"/>
    <cellStyle name="Note 2 2 7 2 4" xfId="20274" xr:uid="{24089A0F-33A1-46E7-B601-3B7D9AF0AEA5}"/>
    <cellStyle name="Note 2 2 7 3" xfId="12070" xr:uid="{B6EE9A75-2D3C-468A-9367-771EFD8491E5}"/>
    <cellStyle name="Note 2 2 7 4" xfId="6777" xr:uid="{A8FBA21B-89ED-4630-AE05-B2DEB4492B95}"/>
    <cellStyle name="Note 2 2 7 5" xfId="19387" xr:uid="{3D635BFB-AEC6-4305-80D2-A339C44FD9B6}"/>
    <cellStyle name="Note 2 2 8" xfId="1049" xr:uid="{00000000-0005-0000-0000-0000DD020000}"/>
    <cellStyle name="Note 2 2 8 2" xfId="3952" xr:uid="{AE2F39CC-FE3B-406D-8A9D-D45D9F1A2C97}"/>
    <cellStyle name="Note 2 2 8 2 2" xfId="13650" xr:uid="{C72FF68F-8A1E-4071-82DD-D5C72659C47C}"/>
    <cellStyle name="Note 2 2 8 2 3" xfId="9750" xr:uid="{4FD4FA71-B788-4D15-897F-3C6B97F999FC}"/>
    <cellStyle name="Note 2 2 8 2 4" xfId="20294" xr:uid="{6E528E92-B4B3-4E0D-9F81-24188F244D80}"/>
    <cellStyle name="Note 2 2 8 3" xfId="12090" xr:uid="{A1D59337-78FB-41EA-A306-BD51B73E6266}"/>
    <cellStyle name="Note 2 2 8 4" xfId="6852" xr:uid="{801BBF18-9B9E-4D91-8542-5AB2E2AF5959}"/>
    <cellStyle name="Note 2 2 8 5" xfId="19410" xr:uid="{38942A29-8FDF-4701-8728-DA3E0BBE20BB}"/>
    <cellStyle name="Note 2 2 9" xfId="2223" xr:uid="{00000000-0005-0000-0000-0000DE020000}"/>
    <cellStyle name="Note 2 2 9 2" xfId="5122" xr:uid="{D77653A8-53BA-4071-A6DA-75CE84528F4E}"/>
    <cellStyle name="Note 2 2 9 2 2" xfId="13983" xr:uid="{53580CB4-C68E-4BA4-8207-523C235737C1}"/>
    <cellStyle name="Note 2 2 9 2 3" xfId="10920" xr:uid="{556FFD33-C4F2-41EB-AFDD-2A03DC0FF402}"/>
    <cellStyle name="Note 2 2 9 2 4" xfId="20627" xr:uid="{9D668943-74B6-4E25-9181-F9FC623025A6}"/>
    <cellStyle name="Note 2 2 9 3" xfId="12423" xr:uid="{6B26FF93-9BA8-4A67-B17C-5F6B385EB12A}"/>
    <cellStyle name="Note 2 2 9 4" xfId="8022" xr:uid="{E92780B9-0A15-430F-99D6-91D6B7A9F329}"/>
    <cellStyle name="Note 2 2 9 5" xfId="19252" xr:uid="{3A502584-E6D3-4306-98BB-4A3C60DA7DC7}"/>
    <cellStyle name="Note 2 3" xfId="445" xr:uid="{00000000-0005-0000-0000-0000DF020000}"/>
    <cellStyle name="Note 2 4" xfId="571" xr:uid="{00000000-0005-0000-0000-0000E0020000}"/>
    <cellStyle name="Note 2 4 10" xfId="19064" xr:uid="{FFE1F911-BC77-4DB2-B813-69CA04019AC3}"/>
    <cellStyle name="Note 2 4 2" xfId="1575" xr:uid="{00000000-0005-0000-0000-0000E1020000}"/>
    <cellStyle name="Note 2 4 2 10" xfId="7378" xr:uid="{C13D79BD-7DAA-448A-914B-89844C1D5FB5}"/>
    <cellStyle name="Note 2 4 2 11" xfId="18964" xr:uid="{5930EF5F-305E-40C0-A45D-F61E400D787C}"/>
    <cellStyle name="Note 2 4 2 2" xfId="2417" xr:uid="{00000000-0005-0000-0000-0000E2020000}"/>
    <cellStyle name="Note 2 4 2 2 2" xfId="5316" xr:uid="{3374930A-B74B-4C91-A855-A07543F4C6C2}"/>
    <cellStyle name="Note 2 4 2 2 2 2" xfId="14177" xr:uid="{4F2EF243-36F4-480D-A767-0594E6D4136A}"/>
    <cellStyle name="Note 2 4 2 2 2 3" xfId="11114" xr:uid="{511B5E29-54E9-4CA6-B798-8A0F8DA8D908}"/>
    <cellStyle name="Note 2 4 2 2 2 4" xfId="20821" xr:uid="{48C65351-0B2D-4223-9FF8-CCE2EAA0A225}"/>
    <cellStyle name="Note 2 4 2 2 3" xfId="12617" xr:uid="{B2DE7EA2-B0F3-4BD8-9E3B-0471E69497C3}"/>
    <cellStyle name="Note 2 4 2 2 4" xfId="8216" xr:uid="{76286F0E-1B02-4769-ACD8-A4B498750BBF}"/>
    <cellStyle name="Note 2 4 2 2 5" xfId="19222" xr:uid="{2A4FD9F0-C9AD-48FF-B666-9EBCFD123167}"/>
    <cellStyle name="Note 2 4 2 3" xfId="1124" xr:uid="{00000000-0005-0000-0000-0000E3020000}"/>
    <cellStyle name="Note 2 4 2 3 2" xfId="4027" xr:uid="{CF2A33EB-86BA-43E5-9057-A777EBE8BD87}"/>
    <cellStyle name="Note 2 4 2 3 2 2" xfId="13725" xr:uid="{58DFAAC2-B1C0-431E-821C-4AB535FFFF79}"/>
    <cellStyle name="Note 2 4 2 3 2 3" xfId="9825" xr:uid="{302FA9C9-4B0C-4684-8F99-EAB49D2A6027}"/>
    <cellStyle name="Note 2 4 2 3 2 4" xfId="20369" xr:uid="{0537563F-C281-4CE7-9D8D-751C4AC2FAF4}"/>
    <cellStyle name="Note 2 4 2 3 3" xfId="12165" xr:uid="{BBF177EE-C2E5-4206-B2B7-147B143EACB9}"/>
    <cellStyle name="Note 2 4 2 3 4" xfId="6927" xr:uid="{350F458C-28DF-4498-9B0D-F06402AC1209}"/>
    <cellStyle name="Note 2 4 2 3 5" xfId="15775" xr:uid="{A8776CB9-2920-4B59-B042-C0BFBA409DD9}"/>
    <cellStyle name="Note 2 4 2 4" xfId="2803" xr:uid="{00000000-0005-0000-0000-0000E4020000}"/>
    <cellStyle name="Note 2 4 2 4 2" xfId="5702" xr:uid="{4026BE71-A09E-4ECF-A1D9-651D0370EE22}"/>
    <cellStyle name="Note 2 4 2 4 2 2" xfId="14563" xr:uid="{BECA9553-8DBB-43F9-881E-A4F925B0B7BE}"/>
    <cellStyle name="Note 2 4 2 4 2 3" xfId="11500" xr:uid="{F1CFCEE5-2BE6-46EC-8F7C-06CF1E659722}"/>
    <cellStyle name="Note 2 4 2 4 2 4" xfId="21207" xr:uid="{40F7C1F3-8668-475C-A9F2-617CE7D85F82}"/>
    <cellStyle name="Note 2 4 2 4 3" xfId="13003" xr:uid="{B76CA127-DD86-48B9-8A67-7D6B5284A1C1}"/>
    <cellStyle name="Note 2 4 2 4 4" xfId="8602" xr:uid="{1FFB4AE8-2A62-4881-AD46-01C2339CAA36}"/>
    <cellStyle name="Note 2 4 2 4 5" xfId="19647" xr:uid="{ECF905FC-AE10-4C99-B4E1-28D41CEE8F62}"/>
    <cellStyle name="Note 2 4 2 5" xfId="2513" xr:uid="{00000000-0005-0000-0000-0000E5020000}"/>
    <cellStyle name="Note 2 4 2 5 2" xfId="5412" xr:uid="{572326A6-E285-4B86-9550-E087C5217108}"/>
    <cellStyle name="Note 2 4 2 5 2 2" xfId="14273" xr:uid="{25D7D1B4-4311-4F08-BBE0-964C320DA05E}"/>
    <cellStyle name="Note 2 4 2 5 2 3" xfId="11210" xr:uid="{003EF842-600A-494C-847F-7E4EED34EBBD}"/>
    <cellStyle name="Note 2 4 2 5 2 4" xfId="20917" xr:uid="{12D3DE71-50CE-497B-BA90-99AD5AB53AF3}"/>
    <cellStyle name="Note 2 4 2 5 3" xfId="12713" xr:uid="{C405F5C0-8230-43E7-820F-58B79390C64B}"/>
    <cellStyle name="Note 2 4 2 5 4" xfId="8312" xr:uid="{612511CE-99EE-47BA-9910-5F2772D950A8}"/>
    <cellStyle name="Note 2 4 2 5 5" xfId="17915" xr:uid="{7D2AEF1A-61AE-4FB4-B609-8F0153B4CEEB}"/>
    <cellStyle name="Note 2 4 2 6" xfId="1079" xr:uid="{00000000-0005-0000-0000-0000E6020000}"/>
    <cellStyle name="Note 2 4 2 6 2" xfId="3982" xr:uid="{72B9BA15-E188-4978-ABE0-F6B02F11A4B9}"/>
    <cellStyle name="Note 2 4 2 6 2 2" xfId="13680" xr:uid="{85F573D6-720E-438D-ADDA-513B3B394295}"/>
    <cellStyle name="Note 2 4 2 6 2 3" xfId="9780" xr:uid="{7714DCAD-9493-4C6F-9C99-BC48A5E112F0}"/>
    <cellStyle name="Note 2 4 2 6 2 4" xfId="20324" xr:uid="{36FEB041-A100-45B5-9657-86CC712A590B}"/>
    <cellStyle name="Note 2 4 2 6 3" xfId="12120" xr:uid="{2E84D199-5188-4086-8171-BB739F22C769}"/>
    <cellStyle name="Note 2 4 2 6 4" xfId="6882" xr:uid="{1EDE5F82-748D-4246-8037-2BBD40B44A12}"/>
    <cellStyle name="Note 2 4 2 6 5" xfId="15098" xr:uid="{E410CC8C-F9DA-44FE-8CFE-5D0F6439C2CC}"/>
    <cellStyle name="Note 2 4 2 7" xfId="2399" xr:uid="{00000000-0005-0000-0000-0000E7020000}"/>
    <cellStyle name="Note 2 4 2 7 2" xfId="5298" xr:uid="{F7D3AC40-E986-4082-8814-818D8B7F2560}"/>
    <cellStyle name="Note 2 4 2 7 2 2" xfId="14159" xr:uid="{BC702A0B-9AEF-47B7-8068-88D4C559A950}"/>
    <cellStyle name="Note 2 4 2 7 2 3" xfId="11096" xr:uid="{B8CD70EB-0854-4ABE-9D66-C110B4822FCC}"/>
    <cellStyle name="Note 2 4 2 7 2 4" xfId="20803" xr:uid="{9A529121-EB06-4AA0-978F-0C7B3AD24ADC}"/>
    <cellStyle name="Note 2 4 2 7 3" xfId="12599" xr:uid="{517BE8E7-107D-49CD-914D-AEADE4365F08}"/>
    <cellStyle name="Note 2 4 2 7 4" xfId="8198" xr:uid="{7343E850-094C-4B48-B3B9-FEAA9B063044}"/>
    <cellStyle name="Note 2 4 2 7 5" xfId="19171" xr:uid="{400B1BC5-00BC-45F1-810D-93D0C5B6B287}"/>
    <cellStyle name="Note 2 4 2 8" xfId="4478" xr:uid="{57693C3B-490A-44DE-A874-07D4A687D883}"/>
    <cellStyle name="Note 2 4 2 8 2" xfId="13836" xr:uid="{57F8F139-0911-4171-A886-DD39460DA591}"/>
    <cellStyle name="Note 2 4 2 8 3" xfId="10276" xr:uid="{7780CA55-D93B-4844-8EDB-F7A1F536F368}"/>
    <cellStyle name="Note 2 4 2 8 4" xfId="20480" xr:uid="{0C469622-F012-471B-B164-E01D31DFF25E}"/>
    <cellStyle name="Note 2 4 2 9" xfId="12276" xr:uid="{4893D60F-29DD-457A-8BD2-C7F2314EBB8E}"/>
    <cellStyle name="Note 2 4 3" xfId="2116" xr:uid="{00000000-0005-0000-0000-0000E8020000}"/>
    <cellStyle name="Note 2 4 3 10" xfId="7915" xr:uid="{8212ACA1-30CF-43DC-AC6E-9D13A4600203}"/>
    <cellStyle name="Note 2 4 3 11" xfId="16975" xr:uid="{F0D34AB6-97BC-4A7E-B98E-B10747516711}"/>
    <cellStyle name="Note 2 4 3 2" xfId="2175" xr:uid="{00000000-0005-0000-0000-0000E9020000}"/>
    <cellStyle name="Note 2 4 3 2 2" xfId="5074" xr:uid="{63FB25AD-4BFD-4C04-8DDE-961C52AC2E25}"/>
    <cellStyle name="Note 2 4 3 2 2 2" xfId="13935" xr:uid="{AF509D43-8DEE-4532-9F76-D5DF3A23FE22}"/>
    <cellStyle name="Note 2 4 3 2 2 3" xfId="10872" xr:uid="{0216BA6A-CB7B-4D10-8276-BB2DF95915A2}"/>
    <cellStyle name="Note 2 4 3 2 2 4" xfId="20579" xr:uid="{F00E1B90-A913-4DD1-8EA8-CBB45406B266}"/>
    <cellStyle name="Note 2 4 3 2 3" xfId="12375" xr:uid="{390C7C1B-6495-403B-8196-DCAA54CB8010}"/>
    <cellStyle name="Note 2 4 3 2 4" xfId="7974" xr:uid="{EC0DDDDA-AE5A-445D-B436-5FE8EBF44964}"/>
    <cellStyle name="Note 2 4 3 2 5" xfId="16780" xr:uid="{EA805EF8-EC88-4E5C-A891-17ABE146C52C}"/>
    <cellStyle name="Note 2 4 3 3" xfId="2830" xr:uid="{00000000-0005-0000-0000-0000EA020000}"/>
    <cellStyle name="Note 2 4 3 3 2" xfId="5729" xr:uid="{157D1BD2-DFD9-499E-9B69-F2DF64484645}"/>
    <cellStyle name="Note 2 4 3 3 2 2" xfId="14590" xr:uid="{958CEC8A-C0F1-40B7-8094-1CFD6D7EFFD4}"/>
    <cellStyle name="Note 2 4 3 3 2 3" xfId="11527" xr:uid="{FBAB8690-B12E-4F8D-87D5-FE148B2B743D}"/>
    <cellStyle name="Note 2 4 3 3 2 4" xfId="21234" xr:uid="{9B7B9975-821E-4E29-AD30-4EB33C2810AE}"/>
    <cellStyle name="Note 2 4 3 3 3" xfId="13030" xr:uid="{D82DA604-9058-4CD6-B9FC-8EC414C3B7E4}"/>
    <cellStyle name="Note 2 4 3 3 4" xfId="8629" xr:uid="{1287AD4B-6EFE-4AAB-9B33-FA1DA7033998}"/>
    <cellStyle name="Note 2 4 3 3 5" xfId="19674" xr:uid="{138B3EBD-A1B9-41AF-AF5F-03DA9A51534A}"/>
    <cellStyle name="Note 2 4 3 4" xfId="2934" xr:uid="{00000000-0005-0000-0000-0000EB020000}"/>
    <cellStyle name="Note 2 4 3 4 2" xfId="5833" xr:uid="{807A7DCA-99C9-4114-BE4E-31A51E8FC5A3}"/>
    <cellStyle name="Note 2 4 3 4 2 2" xfId="14694" xr:uid="{6A97265E-5848-46FA-9343-42E5CF5DA9D0}"/>
    <cellStyle name="Note 2 4 3 4 2 3" xfId="11631" xr:uid="{9AD9C8B4-CA25-45BF-B478-1211EBA08B27}"/>
    <cellStyle name="Note 2 4 3 4 2 4" xfId="21338" xr:uid="{CDD647EF-EAC3-4C87-915A-BAC53983027B}"/>
    <cellStyle name="Note 2 4 3 4 3" xfId="13134" xr:uid="{6DC258E5-A736-4D68-89C6-8788BD44FB95}"/>
    <cellStyle name="Note 2 4 3 4 4" xfId="8733" xr:uid="{A917C4C4-487B-4071-BE4A-A7B41FF997B8}"/>
    <cellStyle name="Note 2 4 3 4 5" xfId="19778" xr:uid="{A0D76B3E-03EF-467A-BECA-5D94435EDA4F}"/>
    <cellStyle name="Note 2 4 3 5" xfId="3057" xr:uid="{00000000-0005-0000-0000-0000EC020000}"/>
    <cellStyle name="Note 2 4 3 5 2" xfId="5956" xr:uid="{3C35C887-3831-4D32-ACE6-C8E64A863B9E}"/>
    <cellStyle name="Note 2 4 3 5 2 2" xfId="14817" xr:uid="{19648390-E7C8-444D-A97B-6E621FFF2AA2}"/>
    <cellStyle name="Note 2 4 3 5 2 3" xfId="11754" xr:uid="{9AFFC47D-0C41-4C28-8D4B-2F0A8063B6C6}"/>
    <cellStyle name="Note 2 4 3 5 2 4" xfId="21461" xr:uid="{73EC88D0-032C-4E93-83C0-E1EEDD466EBB}"/>
    <cellStyle name="Note 2 4 3 5 3" xfId="13257" xr:uid="{A3BF8728-CF8B-4015-84DF-4F5C1E9B688D}"/>
    <cellStyle name="Note 2 4 3 5 4" xfId="8856" xr:uid="{1FC02F27-9D37-47C0-88C8-F4DF8626F010}"/>
    <cellStyle name="Note 2 4 3 5 5" xfId="19901" xr:uid="{34ADBB0A-34F9-45BF-A47F-53E4EBDACB24}"/>
    <cellStyle name="Note 2 4 3 6" xfId="845" xr:uid="{00000000-0005-0000-0000-0000ED020000}"/>
    <cellStyle name="Note 2 4 3 6 2" xfId="3748" xr:uid="{70E02D18-9D9D-4E0E-97AB-BEB5F0EE08BF}"/>
    <cellStyle name="Note 2 4 3 6 2 2" xfId="13605" xr:uid="{2ADFDB72-F4CB-4CFA-B2E7-EC109FA6FFF6}"/>
    <cellStyle name="Note 2 4 3 6 2 3" xfId="9546" xr:uid="{211F17C1-0F15-4FA1-8D1D-A04C7E20A12A}"/>
    <cellStyle name="Note 2 4 3 6 2 4" xfId="20249" xr:uid="{6A2FD789-9221-4B69-96D1-0A352C0F4B57}"/>
    <cellStyle name="Note 2 4 3 6 3" xfId="12045" xr:uid="{0A963043-28D8-4CFE-AF32-8351628317E7}"/>
    <cellStyle name="Note 2 4 3 6 4" xfId="6648" xr:uid="{CCBCF63A-BA26-4DB6-BA5F-3DF930DABA0D}"/>
    <cellStyle name="Note 2 4 3 6 5" xfId="16958" xr:uid="{96D8FFE8-17CC-4799-A975-55916E7FE8D0}"/>
    <cellStyle name="Note 2 4 3 7" xfId="3206" xr:uid="{00000000-0005-0000-0000-0000EE020000}"/>
    <cellStyle name="Note 2 4 3 7 2" xfId="6105" xr:uid="{B43A82D5-C536-4D82-9D6D-0C4B45ECD8F4}"/>
    <cellStyle name="Note 2 4 3 7 2 2" xfId="14966" xr:uid="{BF121242-3CCA-4B30-A288-446ADA33BB8F}"/>
    <cellStyle name="Note 2 4 3 7 2 3" xfId="11903" xr:uid="{E014DB21-B899-4A61-81E9-9C8FD9C11730}"/>
    <cellStyle name="Note 2 4 3 7 2 4" xfId="21610" xr:uid="{DC7A104F-E940-4F39-8801-94DC6D1335F6}"/>
    <cellStyle name="Note 2 4 3 7 3" xfId="13406" xr:uid="{FF2C99F9-7E6A-446C-A93E-AF600E9651E0}"/>
    <cellStyle name="Note 2 4 3 7 4" xfId="9005" xr:uid="{E2B98AFB-EE75-4426-8A23-83CDEF8D47C4}"/>
    <cellStyle name="Note 2 4 3 7 5" xfId="20050" xr:uid="{247F0605-F230-4984-856A-88DE0B0EB0F7}"/>
    <cellStyle name="Note 2 4 3 8" xfId="5015" xr:uid="{23FC6D30-19C7-4C14-9169-8188F3A1BBD7}"/>
    <cellStyle name="Note 2 4 3 8 2" xfId="13876" xr:uid="{B5E27758-0FBC-4E79-877E-92B19AFAFB8B}"/>
    <cellStyle name="Note 2 4 3 8 3" xfId="10813" xr:uid="{41796436-26E8-4A84-94F8-BA475C18C19B}"/>
    <cellStyle name="Note 2 4 3 8 4" xfId="20520" xr:uid="{77B127A6-C5A8-4E59-8D93-B04E03BCCD89}"/>
    <cellStyle name="Note 2 4 3 9" xfId="12316" xr:uid="{C3C1FCC8-3BB3-4E06-A19C-84D830458351}"/>
    <cellStyle name="Note 2 4 4" xfId="1554" xr:uid="{00000000-0005-0000-0000-0000EF020000}"/>
    <cellStyle name="Note 2 4 4 10" xfId="7357" xr:uid="{706AEE8D-0583-42E4-935D-DB1D9D7AD0B2}"/>
    <cellStyle name="Note 2 4 4 11" xfId="16946" xr:uid="{D3A892A9-D734-4DE1-A97E-29498F8F7CC3}"/>
    <cellStyle name="Note 2 4 4 2" xfId="2318" xr:uid="{00000000-0005-0000-0000-0000F0020000}"/>
    <cellStyle name="Note 2 4 4 2 2" xfId="5217" xr:uid="{4B2EE8D3-6264-40B4-8E86-FA47D2BC4740}"/>
    <cellStyle name="Note 2 4 4 2 2 2" xfId="14078" xr:uid="{977CD7F3-AE84-43E9-A882-7B59E960BAD2}"/>
    <cellStyle name="Note 2 4 4 2 2 3" xfId="11015" xr:uid="{6253DD35-EB5A-462B-924C-B1AB2B6ED85F}"/>
    <cellStyle name="Note 2 4 4 2 2 4" xfId="20722" xr:uid="{330490B3-8137-4BDD-82CF-E8A2207328D9}"/>
    <cellStyle name="Note 2 4 4 2 3" xfId="12518" xr:uid="{0DCC06FC-E781-4014-9BD1-AA1EA9C4C795}"/>
    <cellStyle name="Note 2 4 4 2 4" xfId="8117" xr:uid="{8241C8B1-236E-4F21-A56E-7BF569A4BCDD}"/>
    <cellStyle name="Note 2 4 4 2 5" xfId="19385" xr:uid="{207023F3-45FB-4966-AEC9-40D46B0C8090}"/>
    <cellStyle name="Note 2 4 4 3" xfId="2616" xr:uid="{00000000-0005-0000-0000-0000F1020000}"/>
    <cellStyle name="Note 2 4 4 3 2" xfId="5515" xr:uid="{6CB0EF39-0141-401C-8745-5FC1C8452B5D}"/>
    <cellStyle name="Note 2 4 4 3 2 2" xfId="14376" xr:uid="{0F08268B-8F12-4421-9A7D-F8E0C02C5DB5}"/>
    <cellStyle name="Note 2 4 4 3 2 3" xfId="11313" xr:uid="{23DB33E1-665C-482B-923E-EE8CF9BD582E}"/>
    <cellStyle name="Note 2 4 4 3 2 4" xfId="21020" xr:uid="{FE8F251E-1AE7-46B9-A10D-AE1DF51DBDD2}"/>
    <cellStyle name="Note 2 4 4 3 3" xfId="12816" xr:uid="{916547AF-038D-480F-942F-4001056C5C39}"/>
    <cellStyle name="Note 2 4 4 3 4" xfId="8415" xr:uid="{B9866750-FB30-424D-AB81-0B43DBEEDBEB}"/>
    <cellStyle name="Note 2 4 4 3 5" xfId="15288" xr:uid="{704898F2-03EC-4A26-90B8-D5705D2F54B9}"/>
    <cellStyle name="Note 2 4 4 4" xfId="2436" xr:uid="{00000000-0005-0000-0000-0000F2020000}"/>
    <cellStyle name="Note 2 4 4 4 2" xfId="5335" xr:uid="{98F93740-7E22-4F0C-B1DC-3DE79F4C8E62}"/>
    <cellStyle name="Note 2 4 4 4 2 2" xfId="14196" xr:uid="{F10B74C1-4640-4139-9F1C-1E6B9CFF92F1}"/>
    <cellStyle name="Note 2 4 4 4 2 3" xfId="11133" xr:uid="{3949B4B8-4A57-4D8D-9000-0BB464BD7B68}"/>
    <cellStyle name="Note 2 4 4 4 2 4" xfId="20840" xr:uid="{A0ACE46E-2254-4FAF-8C58-3D218933A7B1}"/>
    <cellStyle name="Note 2 4 4 4 3" xfId="12636" xr:uid="{2E8B9956-2E9B-4CC2-8FC5-39DFBEBCE99D}"/>
    <cellStyle name="Note 2 4 4 4 4" xfId="8235" xr:uid="{1EE943A1-9FC9-4FF4-B785-346556C40C9D}"/>
    <cellStyle name="Note 2 4 4 4 5" xfId="15682" xr:uid="{51B89358-D860-4ABE-AF61-D93AD10DC050}"/>
    <cellStyle name="Note 2 4 4 5" xfId="2371" xr:uid="{00000000-0005-0000-0000-0000F3020000}"/>
    <cellStyle name="Note 2 4 4 5 2" xfId="5270" xr:uid="{0423A071-3DC6-4E63-A477-D6A6BC94B51E}"/>
    <cellStyle name="Note 2 4 4 5 2 2" xfId="14131" xr:uid="{82B806A3-397C-4E2C-BBCD-96D704343395}"/>
    <cellStyle name="Note 2 4 4 5 2 3" xfId="11068" xr:uid="{38ED0BD1-D403-4B8A-9DE4-AEDB37B49416}"/>
    <cellStyle name="Note 2 4 4 5 2 4" xfId="20775" xr:uid="{48A50C5A-F5B9-4A7F-820C-053606B4D748}"/>
    <cellStyle name="Note 2 4 4 5 3" xfId="12571" xr:uid="{49AF3BB6-42FE-4131-B114-AACE0DC8BC13}"/>
    <cellStyle name="Note 2 4 4 5 4" xfId="8170" xr:uid="{92E9609E-DB7B-484B-9942-D754A1E3FEC6}"/>
    <cellStyle name="Note 2 4 4 5 5" xfId="19303" xr:uid="{6089DA92-2FBA-4EA4-BC04-69B5655AB60C}"/>
    <cellStyle name="Note 2 4 4 6" xfId="3002" xr:uid="{00000000-0005-0000-0000-0000F4020000}"/>
    <cellStyle name="Note 2 4 4 6 2" xfId="5901" xr:uid="{35563CB8-4511-4147-99C6-2A849930CC1A}"/>
    <cellStyle name="Note 2 4 4 6 2 2" xfId="14762" xr:uid="{7C0170E6-B705-4617-8752-19BC1F2BC3E8}"/>
    <cellStyle name="Note 2 4 4 6 2 3" xfId="11699" xr:uid="{CD596E6D-4D69-446F-B550-14B69EB51C61}"/>
    <cellStyle name="Note 2 4 4 6 2 4" xfId="21406" xr:uid="{292695D6-5321-4CF4-BAB7-5B749510CD95}"/>
    <cellStyle name="Note 2 4 4 6 3" xfId="13202" xr:uid="{D679B773-CE39-418F-AAAB-1A0CA481A7AC}"/>
    <cellStyle name="Note 2 4 4 6 4" xfId="8801" xr:uid="{3C0F3062-7008-41BC-A295-43C59223879E}"/>
    <cellStyle name="Note 2 4 4 6 5" xfId="19846" xr:uid="{04610B5B-0200-4589-A208-6E888C9282B3}"/>
    <cellStyle name="Note 2 4 4 7" xfId="2780" xr:uid="{00000000-0005-0000-0000-0000F5020000}"/>
    <cellStyle name="Note 2 4 4 7 2" xfId="5679" xr:uid="{15235F01-FD1F-4275-9525-AB1D9FFC0CEE}"/>
    <cellStyle name="Note 2 4 4 7 2 2" xfId="14540" xr:uid="{24EDB9FE-ECC8-46BD-9567-14FB6433AAC2}"/>
    <cellStyle name="Note 2 4 4 7 2 3" xfId="11477" xr:uid="{03EF5FE6-24EB-4785-92D1-A2FD2BAA6B6C}"/>
    <cellStyle name="Note 2 4 4 7 2 4" xfId="21184" xr:uid="{2690B40C-B6B1-4611-BB79-664F006F38A9}"/>
    <cellStyle name="Note 2 4 4 7 3" xfId="12980" xr:uid="{296D183C-17B2-4D1F-B2AF-8928DB3174B7}"/>
    <cellStyle name="Note 2 4 4 7 4" xfId="8579" xr:uid="{5EE165D8-5442-4EF9-ADA9-0D1FFE59A82B}"/>
    <cellStyle name="Note 2 4 4 7 5" xfId="19624" xr:uid="{87E120B4-B8E1-486A-A17C-B577C007F6E4}"/>
    <cellStyle name="Note 2 4 4 8" xfId="4457" xr:uid="{95FEA060-064B-4E75-8AD2-67B1B1E74519}"/>
    <cellStyle name="Note 2 4 4 8 2" xfId="13821" xr:uid="{D9072995-2F80-4090-ACD3-866FADB570D1}"/>
    <cellStyle name="Note 2 4 4 8 3" xfId="10255" xr:uid="{E7EE5CB7-E88D-4304-8B7C-605512E488BB}"/>
    <cellStyle name="Note 2 4 4 8 4" xfId="20465" xr:uid="{6CF1AB5C-C8FD-43C4-AA26-8BF4990E7606}"/>
    <cellStyle name="Note 2 4 4 9" xfId="12261" xr:uid="{E64DB200-58DF-4B55-A067-CA4ABB03295F}"/>
    <cellStyle name="Note 2 4 5" xfId="1142" xr:uid="{00000000-0005-0000-0000-0000F6020000}"/>
    <cellStyle name="Note 2 4 5 2" xfId="4045" xr:uid="{07208116-A134-47B6-886F-BC553BD09B12}"/>
    <cellStyle name="Note 2 4 5 2 2" xfId="13737" xr:uid="{D83D5AFF-50C1-43AF-AA29-67B687C7BE8D}"/>
    <cellStyle name="Note 2 4 5 2 3" xfId="9843" xr:uid="{F859F2E1-81B5-46E4-88B6-04FD329B3A6C}"/>
    <cellStyle name="Note 2 4 5 2 4" xfId="20381" xr:uid="{4735EA34-EC3B-4C54-8048-9BB38F075413}"/>
    <cellStyle name="Note 2 4 5 3" xfId="12177" xr:uid="{CC44E079-EE0B-42C6-9C34-E69934B524DA}"/>
    <cellStyle name="Note 2 4 5 4" xfId="6945" xr:uid="{C3276776-F4E0-479E-A92B-8899F536BFE0}"/>
    <cellStyle name="Note 2 4 5 5" xfId="19383" xr:uid="{4A913D3F-9693-4FA0-860D-D64126E29227}"/>
    <cellStyle name="Note 2 4 6" xfId="2262" xr:uid="{00000000-0005-0000-0000-0000F7020000}"/>
    <cellStyle name="Note 2 4 6 2" xfId="5161" xr:uid="{BA5DBE56-6653-454D-B4E1-2CA5004882D1}"/>
    <cellStyle name="Note 2 4 6 2 2" xfId="14022" xr:uid="{2B932B67-7E80-4917-9751-0A281CB4E200}"/>
    <cellStyle name="Note 2 4 6 2 3" xfId="10959" xr:uid="{EB05C751-987A-441F-9724-A80E3041F414}"/>
    <cellStyle name="Note 2 4 6 2 4" xfId="20666" xr:uid="{701BC278-7D85-4E51-B7D2-76C6BBAA05ED}"/>
    <cellStyle name="Note 2 4 6 3" xfId="12462" xr:uid="{393BF93A-18C3-4EFD-A423-4E2F73BC8B8F}"/>
    <cellStyle name="Note 2 4 6 4" xfId="8061" xr:uid="{B1C87DCD-26D3-4ACB-9057-40350FF8C320}"/>
    <cellStyle name="Note 2 4 6 5" xfId="15324" xr:uid="{2AA62AD3-E38A-460B-8931-D00E45E3E27C}"/>
    <cellStyle name="Note 2 4 7" xfId="2656" xr:uid="{00000000-0005-0000-0000-0000F8020000}"/>
    <cellStyle name="Note 2 4 7 2" xfId="5555" xr:uid="{78126482-66FB-48E5-A13E-1098170E34F0}"/>
    <cellStyle name="Note 2 4 7 2 2" xfId="14416" xr:uid="{BC67F3DB-4C34-4685-99F2-C0DB9F43C010}"/>
    <cellStyle name="Note 2 4 7 2 3" xfId="11353" xr:uid="{F5953D7B-79A4-4727-8F37-5E30466BF8BF}"/>
    <cellStyle name="Note 2 4 7 2 4" xfId="21060" xr:uid="{2476BD7C-D63F-4AE4-A4B4-18ECB19077B5}"/>
    <cellStyle name="Note 2 4 7 3" xfId="12856" xr:uid="{D06B0EF0-EB55-4BD0-9335-C9C1024C7DEA}"/>
    <cellStyle name="Note 2 4 7 4" xfId="8455" xr:uid="{B6883FE7-7E19-434B-A750-8BC48FA88448}"/>
    <cellStyle name="Note 2 4 7 5" xfId="19500" xr:uid="{D4D2EB50-00B5-4A04-A791-88C1DD18D545}"/>
    <cellStyle name="Note 2 4 8" xfId="3475" xr:uid="{8FCBEBB8-4ED8-44D8-9589-891B8A37DB72}"/>
    <cellStyle name="Note 2 4 8 2" xfId="13501" xr:uid="{8F64867A-C439-4AF9-A739-8098948FF255}"/>
    <cellStyle name="Note 2 4 8 3" xfId="9273" xr:uid="{DBBBC68C-A793-4C61-85DA-5A673C069493}"/>
    <cellStyle name="Note 2 4 8 4" xfId="20145" xr:uid="{ED39F021-A7C2-4000-BE4E-8FEF9F328327}"/>
    <cellStyle name="Note 2 4 9" xfId="6375" xr:uid="{5246759A-C17A-42FB-95A3-EC286CD6DB1F}"/>
    <cellStyle name="Note 2 5" xfId="1351" xr:uid="{00000000-0005-0000-0000-0000F9020000}"/>
    <cellStyle name="Note 2 5 10" xfId="7154" xr:uid="{8C966210-3267-4432-AC64-FF76301CB442}"/>
    <cellStyle name="Note 2 5 11" xfId="19280" xr:uid="{732922CC-A49B-485A-93E1-543AE745FD30}"/>
    <cellStyle name="Note 2 5 2" xfId="895" xr:uid="{00000000-0005-0000-0000-0000FA020000}"/>
    <cellStyle name="Note 2 5 2 2" xfId="3798" xr:uid="{6F6B991D-2B6C-4C87-A798-CA93A2214AAE}"/>
    <cellStyle name="Note 2 5 2 2 2" xfId="13616" xr:uid="{3C5C1C70-94CA-4645-A38B-3C18B28402DF}"/>
    <cellStyle name="Note 2 5 2 2 3" xfId="9596" xr:uid="{1B372458-A12C-44AA-8A3D-B16C4A4B7784}"/>
    <cellStyle name="Note 2 5 2 2 4" xfId="20260" xr:uid="{5961AD7D-435C-43AE-87F7-E12C836964DF}"/>
    <cellStyle name="Note 2 5 2 3" xfId="12056" xr:uid="{99F33BEC-6F5F-49DD-B816-D406E4A912C9}"/>
    <cellStyle name="Note 2 5 2 4" xfId="6698" xr:uid="{71E73266-2FF6-4A11-A64F-866BBBD1C2F8}"/>
    <cellStyle name="Note 2 5 2 5" xfId="17114" xr:uid="{3053202D-650E-433C-A262-97ED10D32A28}"/>
    <cellStyle name="Note 2 5 3" xfId="1053" xr:uid="{00000000-0005-0000-0000-0000FB020000}"/>
    <cellStyle name="Note 2 5 3 2" xfId="3956" xr:uid="{F7AD52B8-05C0-4340-89C8-CCBBFAA8B942}"/>
    <cellStyle name="Note 2 5 3 2 2" xfId="13654" xr:uid="{5F419A04-A06E-4C4B-8469-383FD7321975}"/>
    <cellStyle name="Note 2 5 3 2 3" xfId="9754" xr:uid="{4AA70779-A775-451E-92AA-9974D25EE584}"/>
    <cellStyle name="Note 2 5 3 2 4" xfId="20298" xr:uid="{24F4322F-9BB5-4383-8B6F-3BD94C6BFE0E}"/>
    <cellStyle name="Note 2 5 3 3" xfId="12094" xr:uid="{70F04E60-FCCA-4A61-BE30-27F89741AA2E}"/>
    <cellStyle name="Note 2 5 3 4" xfId="6856" xr:uid="{F96DF50C-11AC-4549-80F4-C7ADF26768C3}"/>
    <cellStyle name="Note 2 5 3 5" xfId="18926" xr:uid="{E12B1A12-A110-402F-BE1A-64D32868C751}"/>
    <cellStyle name="Note 2 5 4" xfId="2403" xr:uid="{00000000-0005-0000-0000-0000FC020000}"/>
    <cellStyle name="Note 2 5 4 2" xfId="5302" xr:uid="{A7874B87-2FDC-4CE8-83D0-3AE91A0DBE13}"/>
    <cellStyle name="Note 2 5 4 2 2" xfId="14163" xr:uid="{7C36051C-60DA-4796-A94D-3DD59C884287}"/>
    <cellStyle name="Note 2 5 4 2 3" xfId="11100" xr:uid="{24F461EE-7475-4E38-B7C7-30DE1ED4EBC0}"/>
    <cellStyle name="Note 2 5 4 2 4" xfId="20807" xr:uid="{7377E60E-9985-448D-A578-A69D43C62B07}"/>
    <cellStyle name="Note 2 5 4 3" xfId="12603" xr:uid="{B290E6E2-677C-453E-88FE-CE416C3A7791}"/>
    <cellStyle name="Note 2 5 4 4" xfId="8202" xr:uid="{FE6D0CEE-8E2D-4D9B-842D-270C4B16A98B}"/>
    <cellStyle name="Note 2 5 4 5" xfId="19181" xr:uid="{8659BC92-EA0A-4F7F-BE11-C3762A350079}"/>
    <cellStyle name="Note 2 5 5" xfId="2890" xr:uid="{00000000-0005-0000-0000-0000FD020000}"/>
    <cellStyle name="Note 2 5 5 2" xfId="5789" xr:uid="{A0F6BFCA-281E-4630-A694-E869408A312D}"/>
    <cellStyle name="Note 2 5 5 2 2" xfId="14650" xr:uid="{5BF37618-AFE5-4EEA-ABB0-409E0D87E2F1}"/>
    <cellStyle name="Note 2 5 5 2 3" xfId="11587" xr:uid="{F0F8115C-E3CC-4D3D-A7DD-97A3CD6D7A70}"/>
    <cellStyle name="Note 2 5 5 2 4" xfId="21294" xr:uid="{130818D3-0E3F-4CDC-B6F3-5727D0E84C1E}"/>
    <cellStyle name="Note 2 5 5 3" xfId="13090" xr:uid="{8CE51718-2C6A-4388-8EE1-10553C4BD39A}"/>
    <cellStyle name="Note 2 5 5 4" xfId="8689" xr:uid="{CC536B77-5BF5-43DB-BBD7-DEF59F63C17A}"/>
    <cellStyle name="Note 2 5 5 5" xfId="19734" xr:uid="{6ECFE993-48CB-445A-8D09-9FE606779153}"/>
    <cellStyle name="Note 2 5 6" xfId="3017" xr:uid="{00000000-0005-0000-0000-0000FE020000}"/>
    <cellStyle name="Note 2 5 6 2" xfId="5916" xr:uid="{D989C1B1-C3FD-49C8-9F91-74F0AACCECEF}"/>
    <cellStyle name="Note 2 5 6 2 2" xfId="14777" xr:uid="{EF483D19-C09D-438E-9C6C-54A27C1155D7}"/>
    <cellStyle name="Note 2 5 6 2 3" xfId="11714" xr:uid="{08F56C23-9DA1-4C8A-A27B-657F0050D9AF}"/>
    <cellStyle name="Note 2 5 6 2 4" xfId="21421" xr:uid="{CAC47439-879D-4F2E-ABC2-C120A2400062}"/>
    <cellStyle name="Note 2 5 6 3" xfId="13217" xr:uid="{9A4E31A5-5572-4170-B190-4260C447C89A}"/>
    <cellStyle name="Note 2 5 6 4" xfId="8816" xr:uid="{2D28C374-E587-4D53-99FD-0326C0E4B77F}"/>
    <cellStyle name="Note 2 5 6 5" xfId="19861" xr:uid="{284FB128-3756-4ED9-861B-214F855B81B0}"/>
    <cellStyle name="Note 2 5 7" xfId="3137" xr:uid="{00000000-0005-0000-0000-0000FF020000}"/>
    <cellStyle name="Note 2 5 7 2" xfId="6036" xr:uid="{4FF22358-0275-46FD-A72F-11F9318377F5}"/>
    <cellStyle name="Note 2 5 7 2 2" xfId="14897" xr:uid="{8F8154F7-A9B4-49B6-AD7D-2803F2034D69}"/>
    <cellStyle name="Note 2 5 7 2 3" xfId="11834" xr:uid="{6D53EE53-077B-4BFD-8BAF-673C5F735C96}"/>
    <cellStyle name="Note 2 5 7 2 4" xfId="21541" xr:uid="{ED1AB05D-6623-4028-AFDE-BB22BFDFBEAF}"/>
    <cellStyle name="Note 2 5 7 3" xfId="13337" xr:uid="{39E6A386-18BA-4BC3-8F00-DCC04CCF77B0}"/>
    <cellStyle name="Note 2 5 7 4" xfId="8936" xr:uid="{8DA26038-097E-44A1-B8FE-6AA3DB9C8250}"/>
    <cellStyle name="Note 2 5 7 5" xfId="19981" xr:uid="{B0A05F30-A378-4482-9209-36F185ACCC8A}"/>
    <cellStyle name="Note 2 5 8" xfId="4254" xr:uid="{68AB7367-A9B0-4F19-B270-8BCCB2F861A4}"/>
    <cellStyle name="Note 2 5 8 2" xfId="13779" xr:uid="{EBC1246D-F309-4691-A0B3-75572E833E17}"/>
    <cellStyle name="Note 2 5 8 3" xfId="10052" xr:uid="{6BF8EAA1-77A3-436D-8662-B3324070AB5D}"/>
    <cellStyle name="Note 2 5 8 4" xfId="20423" xr:uid="{3762A99A-000A-4575-B257-C1DED81E1E29}"/>
    <cellStyle name="Note 2 5 9" xfId="12219" xr:uid="{49C5A6C5-A7F4-4E7F-AA8B-83F855064D60}"/>
    <cellStyle name="Note 2 6" xfId="2158" xr:uid="{00000000-0005-0000-0000-000000030000}"/>
    <cellStyle name="Note 2 6 10" xfId="7957" xr:uid="{506A291A-BDF8-4EE5-9733-16E4E62EFA50}"/>
    <cellStyle name="Note 2 6 11" xfId="19240" xr:uid="{E294E1FE-1628-4EC0-9CDC-AB957750C008}"/>
    <cellStyle name="Note 2 6 2" xfId="2762" xr:uid="{00000000-0005-0000-0000-000001030000}"/>
    <cellStyle name="Note 2 6 2 2" xfId="5661" xr:uid="{4449159B-DB70-4A99-BFBE-A88EABA3203E}"/>
    <cellStyle name="Note 2 6 2 2 2" xfId="14522" xr:uid="{E10621F3-0FD4-4DE4-81A9-F88837B84DD3}"/>
    <cellStyle name="Note 2 6 2 2 3" xfId="11459" xr:uid="{4B152128-AC28-4BD1-ABCC-072E8B831AA6}"/>
    <cellStyle name="Note 2 6 2 2 4" xfId="21166" xr:uid="{D19B0C18-37F9-42DB-9830-A21DEDEBBE14}"/>
    <cellStyle name="Note 2 6 2 3" xfId="12962" xr:uid="{4D7D051B-6A65-4FB4-B121-503FAC444D29}"/>
    <cellStyle name="Note 2 6 2 4" xfId="8561" xr:uid="{080CAD39-35AB-4B39-AA08-BED0AD42AD85}"/>
    <cellStyle name="Note 2 6 2 5" xfId="19606" xr:uid="{38A63077-2D71-4E69-81C8-30E539E11B9C}"/>
    <cellStyle name="Note 2 6 3" xfId="2872" xr:uid="{00000000-0005-0000-0000-000002030000}"/>
    <cellStyle name="Note 2 6 3 2" xfId="5771" xr:uid="{7DF694FA-F31E-474A-A328-98D4DDE656A1}"/>
    <cellStyle name="Note 2 6 3 2 2" xfId="14632" xr:uid="{782DFAB0-99A5-4B74-956B-2D06E7E5DF9B}"/>
    <cellStyle name="Note 2 6 3 2 3" xfId="11569" xr:uid="{F8238666-77A0-4A8F-9511-EB14DA5E3090}"/>
    <cellStyle name="Note 2 6 3 2 4" xfId="21276" xr:uid="{1668C94E-1E10-42AF-98C9-A716BF1D137F}"/>
    <cellStyle name="Note 2 6 3 3" xfId="13072" xr:uid="{AC2E4E84-624B-48EC-9D84-FD245AABFEB9}"/>
    <cellStyle name="Note 2 6 3 4" xfId="8671" xr:uid="{9745FB83-5F86-4133-9DFF-941F05A8FB07}"/>
    <cellStyle name="Note 2 6 3 5" xfId="19716" xr:uid="{DA0CF0A2-12FD-4106-BB96-B46BBA29A501}"/>
    <cellStyle name="Note 2 6 4" xfId="2976" xr:uid="{00000000-0005-0000-0000-000003030000}"/>
    <cellStyle name="Note 2 6 4 2" xfId="5875" xr:uid="{FEBF3FC4-E33C-4409-A070-423B938371E2}"/>
    <cellStyle name="Note 2 6 4 2 2" xfId="14736" xr:uid="{5E47EE04-BEF8-4E17-916C-17F7A171E229}"/>
    <cellStyle name="Note 2 6 4 2 3" xfId="11673" xr:uid="{2E59BB6D-6917-4D4C-8FE3-202A7BBDF437}"/>
    <cellStyle name="Note 2 6 4 2 4" xfId="21380" xr:uid="{42290CB5-DC06-4C6A-B3C0-6EFA571F511F}"/>
    <cellStyle name="Note 2 6 4 3" xfId="13176" xr:uid="{54A62584-F0E6-4FEA-8F4D-ED79E210B83E}"/>
    <cellStyle name="Note 2 6 4 4" xfId="8775" xr:uid="{7E263195-A32C-4F1E-B651-E1798835315D}"/>
    <cellStyle name="Note 2 6 4 5" xfId="19820" xr:uid="{B5A8915B-0E2E-4096-A41B-FD444B75D3E7}"/>
    <cellStyle name="Note 2 6 5" xfId="3099" xr:uid="{00000000-0005-0000-0000-000004030000}"/>
    <cellStyle name="Note 2 6 5 2" xfId="5998" xr:uid="{D63BFFFA-4ABE-45BE-89CA-C52E6BF11057}"/>
    <cellStyle name="Note 2 6 5 2 2" xfId="14859" xr:uid="{6E396FE7-9672-41FA-94FD-8499FF741FBC}"/>
    <cellStyle name="Note 2 6 5 2 3" xfId="11796" xr:uid="{4D29812B-CEFB-418E-A869-D04678B53C46}"/>
    <cellStyle name="Note 2 6 5 2 4" xfId="21503" xr:uid="{EFA19DC4-E48E-424C-8302-6FC4BDC7B399}"/>
    <cellStyle name="Note 2 6 5 3" xfId="13299" xr:uid="{D797098D-53FD-4CB0-93CC-AEF58243AC3F}"/>
    <cellStyle name="Note 2 6 5 4" xfId="8898" xr:uid="{C6803A11-AF45-4AE9-B79F-6155FAA3C0CF}"/>
    <cellStyle name="Note 2 6 5 5" xfId="19943" xr:uid="{2ABADC80-6559-40EA-9A91-6F58EE962115}"/>
    <cellStyle name="Note 2 6 6" xfId="3171" xr:uid="{00000000-0005-0000-0000-000005030000}"/>
    <cellStyle name="Note 2 6 6 2" xfId="6070" xr:uid="{FB1AAFC4-5F26-4F6A-BCC3-FA183BF43DBA}"/>
    <cellStyle name="Note 2 6 6 2 2" xfId="14931" xr:uid="{C9D415E4-B243-4681-B106-33B526172B86}"/>
    <cellStyle name="Note 2 6 6 2 3" xfId="11868" xr:uid="{469B36D5-BC40-4B5D-BB6F-429E77965AC4}"/>
    <cellStyle name="Note 2 6 6 2 4" xfId="21575" xr:uid="{0FBF22E5-0773-4F96-9031-251863D4311C}"/>
    <cellStyle name="Note 2 6 6 3" xfId="13371" xr:uid="{26AEA65C-C51B-465A-844A-08C011221872}"/>
    <cellStyle name="Note 2 6 6 4" xfId="8970" xr:uid="{BDCF5FDA-29DB-4E61-83BB-86F863F89688}"/>
    <cellStyle name="Note 2 6 6 5" xfId="20015" xr:uid="{2C626055-3EE9-49EA-AA53-070706E2B44C}"/>
    <cellStyle name="Note 2 6 7" xfId="3248" xr:uid="{00000000-0005-0000-0000-000006030000}"/>
    <cellStyle name="Note 2 6 7 2" xfId="6147" xr:uid="{A284EF17-E1A6-495A-A17F-661170A81BA7}"/>
    <cellStyle name="Note 2 6 7 2 2" xfId="15008" xr:uid="{1E969167-4732-48F6-BD6A-4759A60DD2D4}"/>
    <cellStyle name="Note 2 6 7 2 3" xfId="11945" xr:uid="{504DA992-D227-40F6-8F47-0F021BEAB370}"/>
    <cellStyle name="Note 2 6 7 2 4" xfId="21652" xr:uid="{1C002160-8F71-4637-A5E3-763176A67BBC}"/>
    <cellStyle name="Note 2 6 7 3" xfId="13448" xr:uid="{71A98F69-9CF7-4F88-8204-0A0D111292D0}"/>
    <cellStyle name="Note 2 6 7 4" xfId="9047" xr:uid="{8B8D3706-651E-4669-A5CF-61DAB97ECBA6}"/>
    <cellStyle name="Note 2 6 7 5" xfId="20092" xr:uid="{66B1AE26-8ADF-464D-8DBF-F1B24F3A01B7}"/>
    <cellStyle name="Note 2 6 8" xfId="5057" xr:uid="{814EC8D7-2D9A-4FAB-BA78-30F1BD48CC4D}"/>
    <cellStyle name="Note 2 6 8 2" xfId="13918" xr:uid="{E23B0ADE-297C-401B-A64D-5BD35A297328}"/>
    <cellStyle name="Note 2 6 8 3" xfId="10855" xr:uid="{F083B349-DC80-45AA-8E4F-BF81CA27D738}"/>
    <cellStyle name="Note 2 6 8 4" xfId="20562" xr:uid="{27CFBC66-6B71-4963-AFEC-221B69CCC27A}"/>
    <cellStyle name="Note 2 6 9" xfId="12358" xr:uid="{6149F954-A78B-4100-90B8-DF5622529A39}"/>
    <cellStyle name="Note 2 7" xfId="814" xr:uid="{00000000-0005-0000-0000-000007030000}"/>
    <cellStyle name="Note 2 7 2" xfId="3717" xr:uid="{657DB391-FB9D-4BD1-B55A-0B478F6E1E08}"/>
    <cellStyle name="Note 2 7 2 2" xfId="13576" xr:uid="{481779B1-B1F5-4AA1-AB6B-A6113A61B987}"/>
    <cellStyle name="Note 2 7 2 3" xfId="9515" xr:uid="{DE21138E-0C79-4EB3-BDD5-9E9AFC08BF85}"/>
    <cellStyle name="Note 2 7 2 4" xfId="20220" xr:uid="{D82A6AA6-E8E3-44E3-9AB4-6D1B9F8DDE03}"/>
    <cellStyle name="Note 2 7 3" xfId="12016" xr:uid="{25D1038C-DA89-4DAB-AA74-168E65F85586}"/>
    <cellStyle name="Note 2 7 4" xfId="6617" xr:uid="{88DA128F-6EB4-4637-AA9E-C9F66AD6E5A4}"/>
    <cellStyle name="Note 2 7 5" xfId="17679" xr:uid="{BB8C8786-8D10-44A0-A059-6572455B3171}"/>
    <cellStyle name="Note 2 8" xfId="1084" xr:uid="{00000000-0005-0000-0000-000008030000}"/>
    <cellStyle name="Note 2 8 2" xfId="3987" xr:uid="{68F2319F-A561-4AE8-A1A9-A05DFE200EC8}"/>
    <cellStyle name="Note 2 8 2 2" xfId="13685" xr:uid="{E1B600B9-57FE-44D6-B8A4-A9FF3E9F0256}"/>
    <cellStyle name="Note 2 8 2 3" xfId="9785" xr:uid="{AC4A12AC-E84F-428F-AADF-6695E3B6D74A}"/>
    <cellStyle name="Note 2 8 2 4" xfId="20329" xr:uid="{070CF5AF-B03A-4FC2-B6D6-410C658E2DE1}"/>
    <cellStyle name="Note 2 8 3" xfId="12125" xr:uid="{3C5B59AE-2211-4431-BB39-F58848420FCF}"/>
    <cellStyle name="Note 2 8 4" xfId="6887" xr:uid="{A613DA65-F0A0-4C6E-9D08-07DA6815A814}"/>
    <cellStyle name="Note 2 8 5" xfId="15335" xr:uid="{C4064AD8-70A4-49DB-B78B-DF4D97C6800F}"/>
    <cellStyle name="Note 2 9" xfId="2565" xr:uid="{00000000-0005-0000-0000-000009030000}"/>
    <cellStyle name="Note 2 9 2" xfId="5464" xr:uid="{A9540938-EF9F-4512-8240-2E477A4BB958}"/>
    <cellStyle name="Note 2 9 2 2" xfId="14325" xr:uid="{252E1550-37B5-4E77-97D5-7D3A2E34964C}"/>
    <cellStyle name="Note 2 9 2 3" xfId="11262" xr:uid="{113964F4-0765-425B-897D-D5D3A6AF2D15}"/>
    <cellStyle name="Note 2 9 2 4" xfId="20969" xr:uid="{6731F992-3A66-4632-93F4-DF0C353B1E3F}"/>
    <cellStyle name="Note 2 9 3" xfId="12765" xr:uid="{A311F389-DBE5-40BE-A07F-83F61C519394}"/>
    <cellStyle name="Note 2 9 4" xfId="8364" xr:uid="{38035AF2-53A2-40D2-9D0E-F297EF7080F1}"/>
    <cellStyle name="Note 2 9 5" xfId="15313" xr:uid="{AC575138-DBB7-4B1F-98CA-F40F803D5229}"/>
    <cellStyle name="Note 3" xfId="109" xr:uid="{00000000-0005-0000-0000-00000A030000}"/>
    <cellStyle name="Note 3 10" xfId="3279" xr:uid="{F1DE8905-1702-462A-BCD6-C195514C27C8}"/>
    <cellStyle name="Note 3 10 2" xfId="13472" xr:uid="{3E1D073E-AC30-4254-AE33-A96F237037E0}"/>
    <cellStyle name="Note 3 10 3" xfId="9077" xr:uid="{8928D961-27FE-4CA2-A52E-980690BC6A90}"/>
    <cellStyle name="Note 3 10 4" xfId="20116" xr:uid="{5617690E-A923-4A54-82C8-515A45E4F1A6}"/>
    <cellStyle name="Note 3 11" xfId="6179" xr:uid="{96709AED-BAE9-4428-BAFD-C8F459DA6EA1}"/>
    <cellStyle name="Note 3 12" xfId="17159" xr:uid="{9122B7A8-2B1A-41AB-9610-28514A61C2D9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4314" xr:uid="{FE3EE073-913D-423B-831B-5558B0A5B2A4}"/>
    <cellStyle name="Note 3 2 10 2 3" xfId="11251" xr:uid="{B71CEDC0-D326-4D99-9EA0-61911C40426D}"/>
    <cellStyle name="Note 3 2 10 2 4" xfId="20958" xr:uid="{C1ED8C7C-B8F1-43F7-AEDB-59F70FE8CD5F}"/>
    <cellStyle name="Note 3 2 10 3" xfId="12754" xr:uid="{74DF14E0-7F15-4D6E-AE3E-FF07155D74C1}"/>
    <cellStyle name="Note 3 2 10 4" xfId="8353" xr:uid="{B9D3454A-7FBA-4137-A37B-4BB602370B02}"/>
    <cellStyle name="Note 3 2 10 5" xfId="15049" xr:uid="{A2C01363-1B25-430B-94DC-61D3F3B5486F}"/>
    <cellStyle name="Note 3 2 11" xfId="3377" xr:uid="{EA6CBC28-C5AE-4558-ABCA-0BC8E2889153}"/>
    <cellStyle name="Note 3 2 11 2" xfId="13488" xr:uid="{CDA0E8FC-27CE-4035-957F-9CC1C9E6894C}"/>
    <cellStyle name="Note 3 2 11 3" xfId="9175" xr:uid="{C5DA3AA0-FEE0-49AF-ACD0-167FCE6AAC92}"/>
    <cellStyle name="Note 3 2 11 4" xfId="20132" xr:uid="{60262B03-CA76-4D6A-A411-6D5A17B2D3E7}"/>
    <cellStyle name="Note 3 2 12" xfId="6277" xr:uid="{B62F2143-CE0F-40B7-B623-6B126CCC99B4}"/>
    <cellStyle name="Note 3 2 13" xfId="19479" xr:uid="{713FA3C0-6B45-420C-8575-0F4169EECEC9}"/>
    <cellStyle name="Note 3 2 2" xfId="665" xr:uid="{00000000-0005-0000-0000-00000D030000}"/>
    <cellStyle name="Note 3 2 2 10" xfId="15745" xr:uid="{C6B66B4F-47B4-451C-9A03-EEA05D5319D9}"/>
    <cellStyle name="Note 3 2 2 2" xfId="1669" xr:uid="{00000000-0005-0000-0000-00000E030000}"/>
    <cellStyle name="Note 3 2 2 2 10" xfId="7472" xr:uid="{EDA56F8E-6806-4FE3-AE4C-0C01CA1A16F7}"/>
    <cellStyle name="Note 3 2 2 2 11" xfId="17950" xr:uid="{1AE70C7B-F3F8-4B55-92EA-1A484CDB335B}"/>
    <cellStyle name="Note 3 2 2 2 2" xfId="797" xr:uid="{00000000-0005-0000-0000-00000F030000}"/>
    <cellStyle name="Note 3 2 2 2 2 2" xfId="3700" xr:uid="{D9A52121-CD03-4003-89E2-F3CC28669D91}"/>
    <cellStyle name="Note 3 2 2 2 2 2 2" xfId="13559" xr:uid="{C6FAA80C-1099-429D-828B-CF9D407C279E}"/>
    <cellStyle name="Note 3 2 2 2 2 2 3" xfId="9498" xr:uid="{E397F24F-38CC-429A-ADB9-833BB0B280D7}"/>
    <cellStyle name="Note 3 2 2 2 2 2 4" xfId="20203" xr:uid="{B82B7F18-B555-4358-9FFD-9E92F4CE78F8}"/>
    <cellStyle name="Note 3 2 2 2 2 3" xfId="11999" xr:uid="{B3764CC1-48B8-4654-8B02-896421AD0658}"/>
    <cellStyle name="Note 3 2 2 2 2 4" xfId="6600" xr:uid="{11EC66A8-9949-48E3-947C-A64E8085A377}"/>
    <cellStyle name="Note 3 2 2 2 2 5" xfId="16869" xr:uid="{66C9024D-6512-459F-AE26-674F919FC46C}"/>
    <cellStyle name="Note 3 2 2 2 3" xfId="2196" xr:uid="{00000000-0005-0000-0000-000010030000}"/>
    <cellStyle name="Note 3 2 2 2 3 2" xfId="5095" xr:uid="{3A22F2F1-5D31-4E16-9E92-7F7A6D37B676}"/>
    <cellStyle name="Note 3 2 2 2 3 2 2" xfId="13956" xr:uid="{A97B69ED-924D-4D4E-8EA4-D7897FDF16A1}"/>
    <cellStyle name="Note 3 2 2 2 3 2 3" xfId="10893" xr:uid="{5CA00F6B-0520-4DE4-B00A-E4701A9176F0}"/>
    <cellStyle name="Note 3 2 2 2 3 2 4" xfId="20600" xr:uid="{89156059-DE71-405C-B404-90B7FAF6B07D}"/>
    <cellStyle name="Note 3 2 2 2 3 3" xfId="12396" xr:uid="{3E2CA1C2-340C-4D1D-8945-D5E330745A11}"/>
    <cellStyle name="Note 3 2 2 2 3 4" xfId="7995" xr:uid="{D0C18EEB-FDB1-46FE-95B6-E9EAB429C711}"/>
    <cellStyle name="Note 3 2 2 2 3 5" xfId="18973" xr:uid="{8A937575-4012-42C1-B070-88D3DC1835B8}"/>
    <cellStyle name="Note 3 2 2 2 4" xfId="2566" xr:uid="{00000000-0005-0000-0000-000011030000}"/>
    <cellStyle name="Note 3 2 2 2 4 2" xfId="5465" xr:uid="{60B8A5C1-0307-484F-83D6-4EAE826A05C3}"/>
    <cellStyle name="Note 3 2 2 2 4 2 2" xfId="14326" xr:uid="{C20BFBC6-09AE-42E7-9EB9-0B790F98FB0B}"/>
    <cellStyle name="Note 3 2 2 2 4 2 3" xfId="11263" xr:uid="{3E225815-6FC8-418A-A884-419F96BDDF5E}"/>
    <cellStyle name="Note 3 2 2 2 4 2 4" xfId="20970" xr:uid="{8C4296C4-FEB1-4B90-A87D-E4212DB33D09}"/>
    <cellStyle name="Note 3 2 2 2 4 3" xfId="12766" xr:uid="{E059E679-EC95-47A7-B0CD-503A9511D6CF}"/>
    <cellStyle name="Note 3 2 2 2 4 4" xfId="8365" xr:uid="{5057B2FF-740E-407E-ADF1-7C44E6DF0AC9}"/>
    <cellStyle name="Note 3 2 2 2 4 5" xfId="15043" xr:uid="{A05778EE-C1A4-42E7-BD69-35C259DE3111}"/>
    <cellStyle name="Note 3 2 2 2 5" xfId="2301" xr:uid="{00000000-0005-0000-0000-000012030000}"/>
    <cellStyle name="Note 3 2 2 2 5 2" xfId="5200" xr:uid="{24033CB7-3571-4D78-83C0-DA75E43FF2B3}"/>
    <cellStyle name="Note 3 2 2 2 5 2 2" xfId="14061" xr:uid="{82E9EB39-CAA2-4B39-B885-98479EA45B27}"/>
    <cellStyle name="Note 3 2 2 2 5 2 3" xfId="10998" xr:uid="{D751E103-33BA-410A-B225-2B37C0085F00}"/>
    <cellStyle name="Note 3 2 2 2 5 2 4" xfId="20705" xr:uid="{CBE34F79-A2DB-4BC7-8104-C20AA7EC52C1}"/>
    <cellStyle name="Note 3 2 2 2 5 3" xfId="12501" xr:uid="{4EAC242C-EFF4-42C5-B065-D028D2DBB96B}"/>
    <cellStyle name="Note 3 2 2 2 5 4" xfId="8100" xr:uid="{D4C8EA49-70F6-4BD1-8D83-5CDC317FDA3F}"/>
    <cellStyle name="Note 3 2 2 2 5 5" xfId="17281" xr:uid="{346EBE2F-BD49-4A3A-B3CD-D187919BDF2B}"/>
    <cellStyle name="Note 3 2 2 2 6" xfId="2234" xr:uid="{00000000-0005-0000-0000-000013030000}"/>
    <cellStyle name="Note 3 2 2 2 6 2" xfId="5133" xr:uid="{9D9BDF8F-20AA-4BFC-8CA4-2128D98BB16A}"/>
    <cellStyle name="Note 3 2 2 2 6 2 2" xfId="13994" xr:uid="{72FCC2BD-C340-44ED-9565-21D305F482CB}"/>
    <cellStyle name="Note 3 2 2 2 6 2 3" xfId="10931" xr:uid="{CF86C6AB-3105-449E-8B1E-196EE05E4FD4}"/>
    <cellStyle name="Note 3 2 2 2 6 2 4" xfId="20638" xr:uid="{5938443D-3E94-41B9-B217-771EB5A54543}"/>
    <cellStyle name="Note 3 2 2 2 6 3" xfId="12434" xr:uid="{924E6B4D-0E38-4C36-B7E1-80F820D58CB1}"/>
    <cellStyle name="Note 3 2 2 2 6 4" xfId="8033" xr:uid="{24ADE17C-17AB-4188-B50F-771E7434828A}"/>
    <cellStyle name="Note 3 2 2 2 6 5" xfId="17026" xr:uid="{5642498E-99C8-4031-95FD-CE8880DCC9DE}"/>
    <cellStyle name="Note 3 2 2 2 7" xfId="2467" xr:uid="{00000000-0005-0000-0000-000014030000}"/>
    <cellStyle name="Note 3 2 2 2 7 2" xfId="5366" xr:uid="{8069B690-12D8-45D4-9440-F2D413A7D61E}"/>
    <cellStyle name="Note 3 2 2 2 7 2 2" xfId="14227" xr:uid="{01BEFB43-67E8-4224-9C1F-46EE62817457}"/>
    <cellStyle name="Note 3 2 2 2 7 2 3" xfId="11164" xr:uid="{71F548DB-086B-441A-9BAB-E38B9D2CD297}"/>
    <cellStyle name="Note 3 2 2 2 7 2 4" xfId="20871" xr:uid="{B59E9793-C1FE-4419-822E-3801B31AB44E}"/>
    <cellStyle name="Note 3 2 2 2 7 3" xfId="12667" xr:uid="{C567202B-C274-434E-8FBD-600121FBEC56}"/>
    <cellStyle name="Note 3 2 2 2 7 4" xfId="8266" xr:uid="{49B04132-68EA-4ED4-8451-7D1B0E34337D}"/>
    <cellStyle name="Note 3 2 2 2 7 5" xfId="17236" xr:uid="{82EBE272-2AA7-4353-B5CC-C647E154FAB2}"/>
    <cellStyle name="Note 3 2 2 2 8" xfId="4572" xr:uid="{EEF531DA-3148-41C4-94AD-D42E24987951}"/>
    <cellStyle name="Note 3 2 2 2 8 2" xfId="13848" xr:uid="{29E796DD-AAF2-427C-93DE-74CCEAC3BB7C}"/>
    <cellStyle name="Note 3 2 2 2 8 3" xfId="10370" xr:uid="{65A45E97-0FE8-42E2-AB38-6A9A301D2490}"/>
    <cellStyle name="Note 3 2 2 2 8 4" xfId="20492" xr:uid="{02FF65AF-3B2C-4A01-AFA2-2AD3CA895CCE}"/>
    <cellStyle name="Note 3 2 2 2 9" xfId="12288" xr:uid="{4790FF81-4EE5-4DEC-896B-62347EB442B5}"/>
    <cellStyle name="Note 3 2 2 3" xfId="2136" xr:uid="{00000000-0005-0000-0000-000015030000}"/>
    <cellStyle name="Note 3 2 2 3 10" xfId="7935" xr:uid="{7A7D15CD-3E56-4B0E-B316-16830BCCC799}"/>
    <cellStyle name="Note 3 2 2 3 11" xfId="19348" xr:uid="{DF0616FA-607A-4745-9EF4-60AA0805A158}"/>
    <cellStyle name="Note 3 2 2 3 2" xfId="2740" xr:uid="{00000000-0005-0000-0000-000016030000}"/>
    <cellStyle name="Note 3 2 2 3 2 2" xfId="5639" xr:uid="{EAD55931-76D1-45FD-970A-7C47AB5DF2F2}"/>
    <cellStyle name="Note 3 2 2 3 2 2 2" xfId="14500" xr:uid="{47D50B6F-AEDD-4D81-84C6-230D16F298E5}"/>
    <cellStyle name="Note 3 2 2 3 2 2 3" xfId="11437" xr:uid="{432311AB-0F75-4310-8F5B-8D938A267E22}"/>
    <cellStyle name="Note 3 2 2 3 2 2 4" xfId="21144" xr:uid="{91D20CC3-1685-4014-8123-C64AB4E76297}"/>
    <cellStyle name="Note 3 2 2 3 2 3" xfId="12940" xr:uid="{E06D6FE4-BF30-46A7-8CBE-57A015A70A90}"/>
    <cellStyle name="Note 3 2 2 3 2 4" xfId="8539" xr:uid="{F6261F44-FDB2-469E-8F55-F373E816BBD7}"/>
    <cellStyle name="Note 3 2 2 3 2 5" xfId="19584" xr:uid="{75F358E6-E7D3-4E9F-A797-76B6CD95B85B}"/>
    <cellStyle name="Note 3 2 2 3 3" xfId="2850" xr:uid="{00000000-0005-0000-0000-000017030000}"/>
    <cellStyle name="Note 3 2 2 3 3 2" xfId="5749" xr:uid="{A8B26742-3757-40F2-A45E-14A9D4690C7B}"/>
    <cellStyle name="Note 3 2 2 3 3 2 2" xfId="14610" xr:uid="{2C9745C6-764F-4DB3-8438-0646C40ACFAC}"/>
    <cellStyle name="Note 3 2 2 3 3 2 3" xfId="11547" xr:uid="{62DDF553-12EA-4D7A-8A4C-30E2928AFC5F}"/>
    <cellStyle name="Note 3 2 2 3 3 2 4" xfId="21254" xr:uid="{8A476518-C964-4979-9A1E-C7C49F0BDAD4}"/>
    <cellStyle name="Note 3 2 2 3 3 3" xfId="13050" xr:uid="{DB9FE76D-1E7C-4605-AA78-9EA954F66B29}"/>
    <cellStyle name="Note 3 2 2 3 3 4" xfId="8649" xr:uid="{BBF8B421-C89F-40F6-9D77-9FD7AAF20313}"/>
    <cellStyle name="Note 3 2 2 3 3 5" xfId="19694" xr:uid="{821EC0AA-4E23-4396-8963-755CFC429777}"/>
    <cellStyle name="Note 3 2 2 3 4" xfId="2954" xr:uid="{00000000-0005-0000-0000-000018030000}"/>
    <cellStyle name="Note 3 2 2 3 4 2" xfId="5853" xr:uid="{7BC0D49A-9626-4166-822F-CA427A40C55E}"/>
    <cellStyle name="Note 3 2 2 3 4 2 2" xfId="14714" xr:uid="{71E7754B-FBEF-4300-A02F-D37923D8D288}"/>
    <cellStyle name="Note 3 2 2 3 4 2 3" xfId="11651" xr:uid="{032C2B9A-9F9A-4637-8E52-23CD50D49F52}"/>
    <cellStyle name="Note 3 2 2 3 4 2 4" xfId="21358" xr:uid="{092800E4-11D1-4366-9AFE-FC611BE52ACD}"/>
    <cellStyle name="Note 3 2 2 3 4 3" xfId="13154" xr:uid="{92F7D463-C852-4957-8C5E-D7E306B4AF95}"/>
    <cellStyle name="Note 3 2 2 3 4 4" xfId="8753" xr:uid="{E52D8E71-9D1F-4ED5-A288-602E07CAF165}"/>
    <cellStyle name="Note 3 2 2 3 4 5" xfId="19798" xr:uid="{3EED038D-CB6E-4D53-9CD6-04A13C3638A1}"/>
    <cellStyle name="Note 3 2 2 3 5" xfId="3077" xr:uid="{00000000-0005-0000-0000-000019030000}"/>
    <cellStyle name="Note 3 2 2 3 5 2" xfId="5976" xr:uid="{C1141E09-E936-4F6B-8E0F-B3B6D741C8EE}"/>
    <cellStyle name="Note 3 2 2 3 5 2 2" xfId="14837" xr:uid="{046C16FF-65EF-4CAE-8C38-45112BFFC4D2}"/>
    <cellStyle name="Note 3 2 2 3 5 2 3" xfId="11774" xr:uid="{C5C679E4-20F3-4E96-B73C-7BB111B0B584}"/>
    <cellStyle name="Note 3 2 2 3 5 2 4" xfId="21481" xr:uid="{F8790FDF-35F8-45BB-BA9A-C258D953B7CE}"/>
    <cellStyle name="Note 3 2 2 3 5 3" xfId="13277" xr:uid="{AA3A8D9A-EE61-4B2F-BE3A-F9CA8C230CF8}"/>
    <cellStyle name="Note 3 2 2 3 5 4" xfId="8876" xr:uid="{671CBBBB-5D5C-482A-9AE1-3D05CC4E2FB5}"/>
    <cellStyle name="Note 3 2 2 3 5 5" xfId="19921" xr:uid="{94CE7852-33EB-4AC7-B417-5B2DC2A1891D}"/>
    <cellStyle name="Note 3 2 2 3 6" xfId="1066" xr:uid="{00000000-0005-0000-0000-00001A030000}"/>
    <cellStyle name="Note 3 2 2 3 6 2" xfId="3969" xr:uid="{B16DD283-89DA-4D0F-BE66-C2AEBC203E8E}"/>
    <cellStyle name="Note 3 2 2 3 6 2 2" xfId="13667" xr:uid="{5E7D4227-B969-4148-BAED-9F3F7949F258}"/>
    <cellStyle name="Note 3 2 2 3 6 2 3" xfId="9767" xr:uid="{2C4ED890-85DE-43C3-B19A-07EF0404537A}"/>
    <cellStyle name="Note 3 2 2 3 6 2 4" xfId="20311" xr:uid="{93ABB044-C8F3-47CF-A8F6-E899538C1F5E}"/>
    <cellStyle name="Note 3 2 2 3 6 3" xfId="12107" xr:uid="{9C203D7A-8C8C-4214-BA73-105338A369AB}"/>
    <cellStyle name="Note 3 2 2 3 6 4" xfId="6869" xr:uid="{62B6171A-9266-4A1C-A214-0CDFE61BAFB0}"/>
    <cellStyle name="Note 3 2 2 3 6 5" xfId="18965" xr:uid="{2036AAEA-3EA4-4204-8757-554CACADFA7D}"/>
    <cellStyle name="Note 3 2 2 3 7" xfId="3226" xr:uid="{00000000-0005-0000-0000-00001B030000}"/>
    <cellStyle name="Note 3 2 2 3 7 2" xfId="6125" xr:uid="{C0D9DAC5-4FA5-4ABC-A932-9E4CE87A1573}"/>
    <cellStyle name="Note 3 2 2 3 7 2 2" xfId="14986" xr:uid="{825253F6-069D-4FDA-97DF-35FC733C2C5C}"/>
    <cellStyle name="Note 3 2 2 3 7 2 3" xfId="11923" xr:uid="{7FC6B298-136D-4DA6-A895-54CEA42FBD9D}"/>
    <cellStyle name="Note 3 2 2 3 7 2 4" xfId="21630" xr:uid="{FB13F7BD-32FF-42A6-9766-59442569B7AF}"/>
    <cellStyle name="Note 3 2 2 3 7 3" xfId="13426" xr:uid="{1C982E94-4C44-4368-BCFA-54789F6CB806}"/>
    <cellStyle name="Note 3 2 2 3 7 4" xfId="9025" xr:uid="{8A4676BC-2B41-46B0-9C27-5EAF7DBE8A5F}"/>
    <cellStyle name="Note 3 2 2 3 7 5" xfId="20070" xr:uid="{30A67A5A-2373-4C32-9B9A-1C9EC1E8A6F3}"/>
    <cellStyle name="Note 3 2 2 3 8" xfId="5035" xr:uid="{80DB02E8-D2A5-4593-BBBA-941C050E7474}"/>
    <cellStyle name="Note 3 2 2 3 8 2" xfId="13896" xr:uid="{308D0FF7-FA78-45C7-B3A0-E18D88F24FF2}"/>
    <cellStyle name="Note 3 2 2 3 8 3" xfId="10833" xr:uid="{49D26B67-B460-4F34-9353-67C31ECD1BE1}"/>
    <cellStyle name="Note 3 2 2 3 8 4" xfId="20540" xr:uid="{B3EE67EE-6C7C-4E41-B77A-06B4E15A8010}"/>
    <cellStyle name="Note 3 2 2 3 9" xfId="12336" xr:uid="{D83D8B9C-AA55-4380-9CE9-004A2F3DFB27}"/>
    <cellStyle name="Note 3 2 2 4" xfId="1557" xr:uid="{00000000-0005-0000-0000-00001C030000}"/>
    <cellStyle name="Note 3 2 2 4 10" xfId="7360" xr:uid="{057EAADC-A6B4-4E0B-B7AB-8748B1CA75BF}"/>
    <cellStyle name="Note 3 2 2 4 11" xfId="19463" xr:uid="{2889A11E-37AC-4C19-B58F-90CF84DD0298}"/>
    <cellStyle name="Note 3 2 2 4 2" xfId="2584" xr:uid="{00000000-0005-0000-0000-00001D030000}"/>
    <cellStyle name="Note 3 2 2 4 2 2" xfId="5483" xr:uid="{BF2CB3DA-A009-4FC1-B1F3-78BFD13DEBF3}"/>
    <cellStyle name="Note 3 2 2 4 2 2 2" xfId="14344" xr:uid="{A4ACCBDD-8D99-45F6-922C-B334E80EF17B}"/>
    <cellStyle name="Note 3 2 2 4 2 2 3" xfId="11281" xr:uid="{89C62CF6-4A16-430F-8C87-90002D6C7957}"/>
    <cellStyle name="Note 3 2 2 4 2 2 4" xfId="20988" xr:uid="{D6C83621-7F7B-4037-91A6-26259DE0DC1F}"/>
    <cellStyle name="Note 3 2 2 4 2 3" xfId="12784" xr:uid="{4F2A974C-A5C9-4356-8ED0-FD361A8C4847}"/>
    <cellStyle name="Note 3 2 2 4 2 4" xfId="8383" xr:uid="{C7A676A9-12C0-4869-BD2D-D43F1EFF5D37}"/>
    <cellStyle name="Note 3 2 2 4 2 5" xfId="15089" xr:uid="{5F57A98C-6EF2-42E6-9B4A-2B24C99B4D9C}"/>
    <cellStyle name="Note 3 2 2 4 3" xfId="2462" xr:uid="{00000000-0005-0000-0000-00001E030000}"/>
    <cellStyle name="Note 3 2 2 4 3 2" xfId="5361" xr:uid="{5353E321-8858-4012-A0AA-992A4A1E41F4}"/>
    <cellStyle name="Note 3 2 2 4 3 2 2" xfId="14222" xr:uid="{9B7DB648-FC96-473F-9255-2907D892C9D2}"/>
    <cellStyle name="Note 3 2 2 4 3 2 3" xfId="11159" xr:uid="{18CE3FB8-8537-40AF-967F-F6AA395372C8}"/>
    <cellStyle name="Note 3 2 2 4 3 2 4" xfId="20866" xr:uid="{F377B5B5-FC7D-4EC4-801E-E678A7FB57F8}"/>
    <cellStyle name="Note 3 2 2 4 3 3" xfId="12662" xr:uid="{B8EF0349-0418-4BC5-B682-C9BF86A4AF19}"/>
    <cellStyle name="Note 3 2 2 4 3 4" xfId="8261" xr:uid="{ABB55F3B-B098-4CEF-BD4A-477919F4525A}"/>
    <cellStyle name="Note 3 2 2 4 3 5" xfId="19211" xr:uid="{B3752512-6D3C-4614-A7AE-08C6C7CC7DF3}"/>
    <cellStyle name="Note 3 2 2 4 4" xfId="2637" xr:uid="{00000000-0005-0000-0000-00001F030000}"/>
    <cellStyle name="Note 3 2 2 4 4 2" xfId="5536" xr:uid="{CDBDF54D-EFC4-405C-922B-94BD576BD03D}"/>
    <cellStyle name="Note 3 2 2 4 4 2 2" xfId="14397" xr:uid="{E50F5219-A14F-40BF-9FD0-66A34F2C348A}"/>
    <cellStyle name="Note 3 2 2 4 4 2 3" xfId="11334" xr:uid="{D4A94C0C-C8CF-4DB3-AF29-78285E038137}"/>
    <cellStyle name="Note 3 2 2 4 4 2 4" xfId="21041" xr:uid="{1A92B40C-4B8C-45B1-9964-C787560872EB}"/>
    <cellStyle name="Note 3 2 2 4 4 3" xfId="12837" xr:uid="{BA5390A8-C6F1-483C-A0F1-EBD66F2A5465}"/>
    <cellStyle name="Note 3 2 2 4 4 4" xfId="8436" xr:uid="{C593DD9A-FD8C-43E7-A527-9B2746432A08}"/>
    <cellStyle name="Note 3 2 2 4 4 5" xfId="15278" xr:uid="{2F2A51AF-46DC-4C4F-B115-03519645602B}"/>
    <cellStyle name="Note 3 2 2 4 5" xfId="2585" xr:uid="{00000000-0005-0000-0000-000020030000}"/>
    <cellStyle name="Note 3 2 2 4 5 2" xfId="5484" xr:uid="{ADD7838B-DBF1-4F80-84B5-F8AFDC703B1F}"/>
    <cellStyle name="Note 3 2 2 4 5 2 2" xfId="14345" xr:uid="{B7C3D362-673C-4803-A4C6-261BAD695466}"/>
    <cellStyle name="Note 3 2 2 4 5 2 3" xfId="11282" xr:uid="{D7C03EB5-CB23-462A-A53F-A78275288014}"/>
    <cellStyle name="Note 3 2 2 4 5 2 4" xfId="20989" xr:uid="{D6532C39-91FD-4640-AD76-DD0FDC7E2A02}"/>
    <cellStyle name="Note 3 2 2 4 5 3" xfId="12785" xr:uid="{C2E830AD-1A89-4A4A-8959-CE3448CAACA4}"/>
    <cellStyle name="Note 3 2 2 4 5 4" xfId="8384" xr:uid="{8E58427B-7625-44E7-84E9-8EABE75C3D5C}"/>
    <cellStyle name="Note 3 2 2 4 5 5" xfId="15303" xr:uid="{BCF37A75-47FE-4798-A7D1-CE96D9F15219}"/>
    <cellStyle name="Note 3 2 2 4 6" xfId="2550" xr:uid="{00000000-0005-0000-0000-000021030000}"/>
    <cellStyle name="Note 3 2 2 4 6 2" xfId="5449" xr:uid="{AD5A728E-6081-4E10-9C26-CC214A8780EE}"/>
    <cellStyle name="Note 3 2 2 4 6 2 2" xfId="14310" xr:uid="{DB98986C-D948-465D-8EEF-18A959F25948}"/>
    <cellStyle name="Note 3 2 2 4 6 2 3" xfId="11247" xr:uid="{0A202648-D867-4E48-A9A1-99807B6C4803}"/>
    <cellStyle name="Note 3 2 2 4 6 2 4" xfId="20954" xr:uid="{33F62CA4-8B9A-435F-B293-F3706A2AD3B8}"/>
    <cellStyle name="Note 3 2 2 4 6 3" xfId="12750" xr:uid="{262FDEA4-CC46-4837-AF57-5D435E7F0FA0}"/>
    <cellStyle name="Note 3 2 2 4 6 4" xfId="8349" xr:uid="{77773B54-B345-4EB9-B834-1D17720C8143}"/>
    <cellStyle name="Note 3 2 2 4 6 5" xfId="15219" xr:uid="{93E97175-4386-444F-A722-342F9F6456C6}"/>
    <cellStyle name="Note 3 2 2 4 7" xfId="2378" xr:uid="{00000000-0005-0000-0000-000022030000}"/>
    <cellStyle name="Note 3 2 2 4 7 2" xfId="5277" xr:uid="{148B56CE-875D-41FF-A7DB-714D1E4AF0C8}"/>
    <cellStyle name="Note 3 2 2 4 7 2 2" xfId="14138" xr:uid="{964ECA5E-FC92-499A-94AE-103917C808A2}"/>
    <cellStyle name="Note 3 2 2 4 7 2 3" xfId="11075" xr:uid="{CBD7D508-85FF-48B3-84C9-4CD85D87E995}"/>
    <cellStyle name="Note 3 2 2 4 7 2 4" xfId="20782" xr:uid="{3AC8D416-D4F2-4463-8B4A-90F4D2CFBE0F}"/>
    <cellStyle name="Note 3 2 2 4 7 3" xfId="12578" xr:uid="{5E02B54C-EF90-44C7-9FEB-905207341982}"/>
    <cellStyle name="Note 3 2 2 4 7 4" xfId="8177" xr:uid="{77CFF3A0-86E5-4B1E-B670-CF4500E35FDD}"/>
    <cellStyle name="Note 3 2 2 4 7 5" xfId="18869" xr:uid="{33B0AA87-908B-4E85-BEAE-DE93C712D73F}"/>
    <cellStyle name="Note 3 2 2 4 8" xfId="4460" xr:uid="{38167883-F99C-4BA7-BAED-BE27E4FE8C0B}"/>
    <cellStyle name="Note 3 2 2 4 8 2" xfId="13824" xr:uid="{4C4C496D-CD77-4FB5-8A8A-789BE6B059F8}"/>
    <cellStyle name="Note 3 2 2 4 8 3" xfId="10258" xr:uid="{4C720466-E425-407B-9D82-EB7A43FFC7B1}"/>
    <cellStyle name="Note 3 2 2 4 8 4" xfId="20468" xr:uid="{9CC004A7-2DDB-4094-AE13-C61713F418C2}"/>
    <cellStyle name="Note 3 2 2 4 9" xfId="12264" xr:uid="{754DE822-440B-4BD0-A1AD-19C55750112B}"/>
    <cellStyle name="Note 3 2 2 5" xfId="1236" xr:uid="{00000000-0005-0000-0000-000023030000}"/>
    <cellStyle name="Note 3 2 2 5 2" xfId="4139" xr:uid="{58F51D10-07E5-4A20-83AB-2CF5F3E2CB94}"/>
    <cellStyle name="Note 3 2 2 5 2 2" xfId="13749" xr:uid="{C109CD0F-4EEB-4067-831E-CEB3E7C76499}"/>
    <cellStyle name="Note 3 2 2 5 2 3" xfId="9937" xr:uid="{19E14F25-A1CF-4ADD-B5F2-1F7945AC9190}"/>
    <cellStyle name="Note 3 2 2 5 2 4" xfId="20393" xr:uid="{A0C24E2F-3773-451D-828C-9ECA6465BDE7}"/>
    <cellStyle name="Note 3 2 2 5 3" xfId="12189" xr:uid="{38F094A0-DF88-428A-94FA-005CAC1D9E3C}"/>
    <cellStyle name="Note 3 2 2 5 4" xfId="7039" xr:uid="{74371C89-B437-475F-81DA-650252A57530}"/>
    <cellStyle name="Note 3 2 2 5 5" xfId="17909" xr:uid="{1969928B-6874-4F0B-8EE1-084C825617FE}"/>
    <cellStyle name="Note 3 2 2 6" xfId="2314" xr:uid="{00000000-0005-0000-0000-000024030000}"/>
    <cellStyle name="Note 3 2 2 6 2" xfId="5213" xr:uid="{B4D7DE5E-3D17-45AA-92B8-220F4AF7178C}"/>
    <cellStyle name="Note 3 2 2 6 2 2" xfId="14074" xr:uid="{F40DE9DD-F67E-41E0-965F-D4FD773E2319}"/>
    <cellStyle name="Note 3 2 2 6 2 3" xfId="11011" xr:uid="{9D1213CB-8CCD-45FD-9300-B13981646464}"/>
    <cellStyle name="Note 3 2 2 6 2 4" xfId="20718" xr:uid="{18680989-0C8B-49EA-84E6-2DA6D625DBD9}"/>
    <cellStyle name="Note 3 2 2 6 3" xfId="12514" xr:uid="{6D672F69-9F0F-42C3-90E9-B8BBB67028E4}"/>
    <cellStyle name="Note 3 2 2 6 4" xfId="8113" xr:uid="{B5D1AAB8-B4BA-405B-85BC-36689F87AB0D}"/>
    <cellStyle name="Note 3 2 2 6 5" xfId="19472" xr:uid="{52A76791-AEC0-4B45-AEC2-C9F00FE539A0}"/>
    <cellStyle name="Note 3 2 2 7" xfId="790" xr:uid="{00000000-0005-0000-0000-000025030000}"/>
    <cellStyle name="Note 3 2 2 7 2" xfId="3693" xr:uid="{A7EAE3B8-C509-459D-B442-A85EBC519AA0}"/>
    <cellStyle name="Note 3 2 2 7 2 2" xfId="13552" xr:uid="{DF1E6652-7557-402C-A8A9-5BA6AD5155BF}"/>
    <cellStyle name="Note 3 2 2 7 2 3" xfId="9491" xr:uid="{B59C2144-874A-49E5-BE84-EEF11F035BB1}"/>
    <cellStyle name="Note 3 2 2 7 2 4" xfId="20196" xr:uid="{2FA2DF11-24F4-467A-8904-C5358F86D847}"/>
    <cellStyle name="Note 3 2 2 7 3" xfId="11992" xr:uid="{74ACE47A-CA24-49A6-A48D-1DBE92357C6E}"/>
    <cellStyle name="Note 3 2 2 7 4" xfId="6593" xr:uid="{8B5132B9-413D-4978-904B-F18CAA8881D8}"/>
    <cellStyle name="Note 3 2 2 7 5" xfId="18960" xr:uid="{804855D5-B643-4AD3-BA4B-5023E0C36809}"/>
    <cellStyle name="Note 3 2 2 8" xfId="3569" xr:uid="{F225433A-0715-4930-9EE4-4D7688C07A47}"/>
    <cellStyle name="Note 3 2 2 8 2" xfId="13513" xr:uid="{0386E539-7324-4FC5-9D4D-696AFEBF48D6}"/>
    <cellStyle name="Note 3 2 2 8 3" xfId="9367" xr:uid="{67BADA63-57AF-4518-8621-E0033EE5C0BB}"/>
    <cellStyle name="Note 3 2 2 8 4" xfId="20157" xr:uid="{BD63162A-2FDB-4141-8B3A-F3015ECA04AF}"/>
    <cellStyle name="Note 3 2 2 9" xfId="6469" xr:uid="{6D3FE3FD-0714-46DB-B048-1F3182A7EC41}"/>
    <cellStyle name="Note 3 2 3" xfId="1456" xr:uid="{00000000-0005-0000-0000-000026030000}"/>
    <cellStyle name="Note 3 2 3 10" xfId="7259" xr:uid="{170E4685-6A07-4E33-86A0-D1AC829D2E28}"/>
    <cellStyle name="Note 3 2 3 11" xfId="15776" xr:uid="{67607019-A3FF-4430-BF57-AB6978E84658}"/>
    <cellStyle name="Note 3 2 3 2" xfId="2562" xr:uid="{00000000-0005-0000-0000-000027030000}"/>
    <cellStyle name="Note 3 2 3 2 2" xfId="5461" xr:uid="{7B7A0D21-505D-4FB8-B239-89334830897D}"/>
    <cellStyle name="Note 3 2 3 2 2 2" xfId="14322" xr:uid="{422D9D2D-CE17-4E61-95A5-C3BC3CF212D8}"/>
    <cellStyle name="Note 3 2 3 2 2 3" xfId="11259" xr:uid="{837FEA48-FC83-4967-B4D8-4AFE16158C30}"/>
    <cellStyle name="Note 3 2 3 2 2 4" xfId="20966" xr:uid="{6D466150-CA7F-4E5B-A5FA-88EFF19E197D}"/>
    <cellStyle name="Note 3 2 3 2 3" xfId="12762" xr:uid="{1CF359F5-BF8D-45D1-8975-22A963232872}"/>
    <cellStyle name="Note 3 2 3 2 4" xfId="8361" xr:uid="{6F6E923C-D609-4C5E-9139-4037852F3B4D}"/>
    <cellStyle name="Note 3 2 3 2 5" xfId="15045" xr:uid="{960D6E46-6152-46D3-863C-7162F49904ED}"/>
    <cellStyle name="Note 3 2 3 3" xfId="2343" xr:uid="{00000000-0005-0000-0000-000028030000}"/>
    <cellStyle name="Note 3 2 3 3 2" xfId="5242" xr:uid="{28528E7C-1DAE-45DA-89AD-D81F3C27B9E2}"/>
    <cellStyle name="Note 3 2 3 3 2 2" xfId="14103" xr:uid="{E4DBC6DA-7D70-494F-B470-8D82F7118439}"/>
    <cellStyle name="Note 3 2 3 3 2 3" xfId="11040" xr:uid="{492758DA-89D2-4FDB-BD1B-7319E2F55460}"/>
    <cellStyle name="Note 3 2 3 3 2 4" xfId="20747" xr:uid="{06413067-4716-4421-AE77-FA90B8836E32}"/>
    <cellStyle name="Note 3 2 3 3 3" xfId="12543" xr:uid="{58BDD404-857F-4E51-AF74-E2A8AFA1B540}"/>
    <cellStyle name="Note 3 2 3 3 4" xfId="8142" xr:uid="{67E70767-91F7-49D7-AB85-8E447BCF6915}"/>
    <cellStyle name="Note 3 2 3 3 5" xfId="17252" xr:uid="{1D5026F7-41C2-4CF0-B58A-432BDB696962}"/>
    <cellStyle name="Note 3 2 3 4" xfId="2347" xr:uid="{00000000-0005-0000-0000-000029030000}"/>
    <cellStyle name="Note 3 2 3 4 2" xfId="5246" xr:uid="{77DB557C-E707-4529-8ADE-DEEC7D43DEFF}"/>
    <cellStyle name="Note 3 2 3 4 2 2" xfId="14107" xr:uid="{07A9ECE1-A233-4778-8BCA-17B59D6CD0C0}"/>
    <cellStyle name="Note 3 2 3 4 2 3" xfId="11044" xr:uid="{C1B975F6-03D4-4501-BB48-40CAB5228CA9}"/>
    <cellStyle name="Note 3 2 3 4 2 4" xfId="20751" xr:uid="{63E15A3F-DAAC-452C-8632-80D1A684FD59}"/>
    <cellStyle name="Note 3 2 3 4 3" xfId="12547" xr:uid="{6F7B392E-0B3B-4A6C-A266-C7479B2B9299}"/>
    <cellStyle name="Note 3 2 3 4 4" xfId="8146" xr:uid="{971EBBEC-8A2D-4AF8-BDD4-E2CD0C0FD2F9}"/>
    <cellStyle name="Note 3 2 3 4 5" xfId="16909" xr:uid="{E2DADE75-2663-4BCB-AFC9-DD706370F749}"/>
    <cellStyle name="Note 3 2 3 5" xfId="2490" xr:uid="{00000000-0005-0000-0000-00002A030000}"/>
    <cellStyle name="Note 3 2 3 5 2" xfId="5389" xr:uid="{9F068B5D-6201-4EEB-A73C-05ACBD36814D}"/>
    <cellStyle name="Note 3 2 3 5 2 2" xfId="14250" xr:uid="{7419DB62-245D-468F-893C-4AF1EC40106D}"/>
    <cellStyle name="Note 3 2 3 5 2 3" xfId="11187" xr:uid="{7BFC5C69-B50B-4EF8-B499-6A3EC55A7168}"/>
    <cellStyle name="Note 3 2 3 5 2 4" xfId="20894" xr:uid="{D1BEEF13-52D2-4639-9F2E-B459DFA9CDA6}"/>
    <cellStyle name="Note 3 2 3 5 3" xfId="12690" xr:uid="{ECEE55E1-6B30-4A90-B0E3-06AA75649AF1}"/>
    <cellStyle name="Note 3 2 3 5 4" xfId="8289" xr:uid="{CE49C976-12EC-419F-9CC4-9B68AAC5C972}"/>
    <cellStyle name="Note 3 2 3 5 5" xfId="18979" xr:uid="{A83BD1D3-B278-4FB3-80CD-78D8D42A1CCA}"/>
    <cellStyle name="Note 3 2 3 6" xfId="3132" xr:uid="{00000000-0005-0000-0000-00002B030000}"/>
    <cellStyle name="Note 3 2 3 6 2" xfId="6031" xr:uid="{F3810B55-FF54-46F1-BE3B-47B896A3CD5E}"/>
    <cellStyle name="Note 3 2 3 6 2 2" xfId="14892" xr:uid="{902D2EA2-FAB4-45D4-AD39-64C7CB51BAE1}"/>
    <cellStyle name="Note 3 2 3 6 2 3" xfId="11829" xr:uid="{E9E7EEB4-0E05-4484-97F5-E15BE9ED058E}"/>
    <cellStyle name="Note 3 2 3 6 2 4" xfId="21536" xr:uid="{513CC346-E8BA-4A25-BF06-6393429BAA5C}"/>
    <cellStyle name="Note 3 2 3 6 3" xfId="13332" xr:uid="{F9EA2CB9-F316-49E5-A30F-F94C2A07CEB5}"/>
    <cellStyle name="Note 3 2 3 6 4" xfId="8931" xr:uid="{4D0250A0-5AC4-4F55-B9B1-65722C9B1A00}"/>
    <cellStyle name="Note 3 2 3 6 5" xfId="19976" xr:uid="{F0DAA6F3-695A-4336-A242-023B4D7CE969}"/>
    <cellStyle name="Note 3 2 3 7" xfId="2369" xr:uid="{00000000-0005-0000-0000-00002C030000}"/>
    <cellStyle name="Note 3 2 3 7 2" xfId="5268" xr:uid="{46CCA337-BC09-4B97-B84E-700FE8701EDE}"/>
    <cellStyle name="Note 3 2 3 7 2 2" xfId="14129" xr:uid="{C225A4AB-1A5B-429B-B240-0FE99F647991}"/>
    <cellStyle name="Note 3 2 3 7 2 3" xfId="11066" xr:uid="{D91CF303-2987-4435-A581-E917285CB11C}"/>
    <cellStyle name="Note 3 2 3 7 2 4" xfId="20773" xr:uid="{4E9CD208-29C4-4040-B68C-C648638050B6}"/>
    <cellStyle name="Note 3 2 3 7 3" xfId="12569" xr:uid="{40509FC1-8563-4C21-89A4-9A9B10D3140D}"/>
    <cellStyle name="Note 3 2 3 7 4" xfId="8168" xr:uid="{1F29F403-14E5-4110-B7DE-6D91613ADD45}"/>
    <cellStyle name="Note 3 2 3 7 5" xfId="19380" xr:uid="{EAB5AA26-25F3-4063-ABB3-B7917DEFB568}"/>
    <cellStyle name="Note 3 2 3 8" xfId="4359" xr:uid="{F7E62F17-164D-48D1-AD86-0C552A60FD8D}"/>
    <cellStyle name="Note 3 2 3 8 2" xfId="13802" xr:uid="{527E7E8F-4D12-400F-BE21-BC6ACACF9687}"/>
    <cellStyle name="Note 3 2 3 8 3" xfId="10157" xr:uid="{33B5EA42-6C3B-4024-B397-33A6593FD07B}"/>
    <cellStyle name="Note 3 2 3 8 4" xfId="20446" xr:uid="{CB65CF4A-5FC4-498F-AC20-59053BA7AB45}"/>
    <cellStyle name="Note 3 2 3 9" xfId="12242" xr:uid="{8DED2716-E179-4C36-A88F-67621D1853AB}"/>
    <cellStyle name="Note 3 2 4" xfId="1549" xr:uid="{00000000-0005-0000-0000-00002D030000}"/>
    <cellStyle name="Note 3 2 4 10" xfId="7352" xr:uid="{0B21BAC6-234C-442D-8FA1-E34B0E491449}"/>
    <cellStyle name="Note 3 2 4 11" xfId="19141" xr:uid="{95F6B393-88F3-4522-A92F-74A051E72115}"/>
    <cellStyle name="Note 3 2 4 2" xfId="2221" xr:uid="{00000000-0005-0000-0000-00002E030000}"/>
    <cellStyle name="Note 3 2 4 2 2" xfId="5120" xr:uid="{C691BE2C-BFE4-4BFD-BEC1-37FE48C82588}"/>
    <cellStyle name="Note 3 2 4 2 2 2" xfId="13981" xr:uid="{AE34E464-8F1A-4630-8B60-75F5385A5345}"/>
    <cellStyle name="Note 3 2 4 2 2 3" xfId="10918" xr:uid="{49D884DE-71FE-483D-8AAE-4EC4FCE46A9A}"/>
    <cellStyle name="Note 3 2 4 2 2 4" xfId="20625" xr:uid="{35DA9E39-54DE-4063-B3F0-DD9450E9E100}"/>
    <cellStyle name="Note 3 2 4 2 3" xfId="12421" xr:uid="{932C6C52-7382-4AA0-A8BD-BF7E10F2EE95}"/>
    <cellStyle name="Note 3 2 4 2 4" xfId="8020" xr:uid="{448B9AA6-7BD2-49C3-B23C-BC8C63ACCDD3}"/>
    <cellStyle name="Note 3 2 4 2 5" xfId="19301" xr:uid="{B9324FF2-D0D4-4C98-BAEC-5C21EC9C1D42}"/>
    <cellStyle name="Note 3 2 4 3" xfId="2424" xr:uid="{00000000-0005-0000-0000-00002F030000}"/>
    <cellStyle name="Note 3 2 4 3 2" xfId="5323" xr:uid="{CC962F02-DF69-45D7-9D3F-2FDF47AE46DC}"/>
    <cellStyle name="Note 3 2 4 3 2 2" xfId="14184" xr:uid="{C228A29B-2CF3-436D-B459-B0B2BE7CA4FA}"/>
    <cellStyle name="Note 3 2 4 3 2 3" xfId="11121" xr:uid="{375BE389-AE1A-4E8B-80FC-716CF1C74B83}"/>
    <cellStyle name="Note 3 2 4 3 2 4" xfId="20828" xr:uid="{CB1F3B09-4E2F-4AD3-BDBF-FBF80A85813B}"/>
    <cellStyle name="Note 3 2 4 3 3" xfId="12624" xr:uid="{1A662299-A878-4D5F-AACE-F097F15C5EC2}"/>
    <cellStyle name="Note 3 2 4 3 4" xfId="8223" xr:uid="{DE782E66-602D-47EF-AB0B-6AFC2789053F}"/>
    <cellStyle name="Note 3 2 4 3 5" xfId="16982" xr:uid="{5C14C362-3145-4B35-823F-46DF59F85C1A}"/>
    <cellStyle name="Note 3 2 4 4" xfId="2558" xr:uid="{00000000-0005-0000-0000-000030030000}"/>
    <cellStyle name="Note 3 2 4 4 2" xfId="5457" xr:uid="{65DAE9A1-18A2-4661-980C-115891827B81}"/>
    <cellStyle name="Note 3 2 4 4 2 2" xfId="14318" xr:uid="{E731B942-9E57-4BCC-AAB8-C222720202F2}"/>
    <cellStyle name="Note 3 2 4 4 2 3" xfId="11255" xr:uid="{76A7F94F-B90A-4F40-83F1-8689ACD98C12}"/>
    <cellStyle name="Note 3 2 4 4 2 4" xfId="20962" xr:uid="{A8AA05C3-0722-411C-8721-5E0A9452D088}"/>
    <cellStyle name="Note 3 2 4 4 3" xfId="12758" xr:uid="{513FB2ED-C73A-49F3-AD72-9498686BD06D}"/>
    <cellStyle name="Note 3 2 4 4 4" xfId="8357" xr:uid="{4A6FEF52-988B-4C2C-BE2A-DBC64A86C123}"/>
    <cellStyle name="Note 3 2 4 4 5" xfId="15047" xr:uid="{FB20F475-88F7-48E8-B1ED-0BA5694CC89D}"/>
    <cellStyle name="Note 3 2 4 5" xfId="2321" xr:uid="{00000000-0005-0000-0000-000031030000}"/>
    <cellStyle name="Note 3 2 4 5 2" xfId="5220" xr:uid="{E47EFAFF-5869-4FEF-AACA-7F771E5006D0}"/>
    <cellStyle name="Note 3 2 4 5 2 2" xfId="14081" xr:uid="{04BFA7DE-32DA-4F27-8A13-9BD441CA3D46}"/>
    <cellStyle name="Note 3 2 4 5 2 3" xfId="11018" xr:uid="{9877FE5A-A137-4E46-8BB5-D32F57625F80}"/>
    <cellStyle name="Note 3 2 4 5 2 4" xfId="20725" xr:uid="{61108AB0-590B-484F-AE80-972B03544887}"/>
    <cellStyle name="Note 3 2 4 5 3" xfId="12521" xr:uid="{ACF83BFC-1019-4174-954D-E9C735249679}"/>
    <cellStyle name="Note 3 2 4 5 4" xfId="8120" xr:uid="{6310E49F-6FA7-44B1-BB69-97F7BE683EB8}"/>
    <cellStyle name="Note 3 2 4 5 5" xfId="17144" xr:uid="{6C2AA307-4678-4CD4-B3F8-2DE29011BEC8}"/>
    <cellStyle name="Note 3 2 4 6" xfId="2892" xr:uid="{00000000-0005-0000-0000-000032030000}"/>
    <cellStyle name="Note 3 2 4 6 2" xfId="5791" xr:uid="{BD88E8DF-2B27-4F44-8B02-07FCEC0E9FD6}"/>
    <cellStyle name="Note 3 2 4 6 2 2" xfId="14652" xr:uid="{C9CEBEDA-AD0A-4D52-B17F-61CD1E33D752}"/>
    <cellStyle name="Note 3 2 4 6 2 3" xfId="11589" xr:uid="{267D7E7D-92D2-4C41-B8D9-F35A82398166}"/>
    <cellStyle name="Note 3 2 4 6 2 4" xfId="21296" xr:uid="{C51A2532-F1FC-4646-847A-CC739CDBC84A}"/>
    <cellStyle name="Note 3 2 4 6 3" xfId="13092" xr:uid="{C7A36765-B4B5-4727-8465-699BAABD50F5}"/>
    <cellStyle name="Note 3 2 4 6 4" xfId="8691" xr:uid="{E1E5D395-31C5-4229-B056-1FE5C4B77C6C}"/>
    <cellStyle name="Note 3 2 4 6 5" xfId="19736" xr:uid="{BA55AAC8-1193-4B72-9F93-D9A13A6A2348}"/>
    <cellStyle name="Note 3 2 4 7" xfId="2783" xr:uid="{00000000-0005-0000-0000-000033030000}"/>
    <cellStyle name="Note 3 2 4 7 2" xfId="5682" xr:uid="{5335E9C1-E281-4D8E-B82F-F8FBB8DD8EB4}"/>
    <cellStyle name="Note 3 2 4 7 2 2" xfId="14543" xr:uid="{58A1C031-0654-4F9E-B8B4-B810EDD377B2}"/>
    <cellStyle name="Note 3 2 4 7 2 3" xfId="11480" xr:uid="{4DD1E821-8F57-4A66-B19F-F7C3898A6E68}"/>
    <cellStyle name="Note 3 2 4 7 2 4" xfId="21187" xr:uid="{FC9C1031-E3F8-4BC3-90F1-B676E1D67418}"/>
    <cellStyle name="Note 3 2 4 7 3" xfId="12983" xr:uid="{F07AB192-A070-4832-AC6E-36BA77E5CBB6}"/>
    <cellStyle name="Note 3 2 4 7 4" xfId="8582" xr:uid="{7F0A08DD-732B-4FFB-A22F-BC57E437818E}"/>
    <cellStyle name="Note 3 2 4 7 5" xfId="19627" xr:uid="{1410EF3A-DA4F-4A50-880A-306E6DD6AF9C}"/>
    <cellStyle name="Note 3 2 4 8" xfId="4452" xr:uid="{20CB15DD-8D6B-4912-AB44-57E544680ACC}"/>
    <cellStyle name="Note 3 2 4 8 2" xfId="13816" xr:uid="{85072E26-2360-4564-857C-F67E3DD5AF3D}"/>
    <cellStyle name="Note 3 2 4 8 3" xfId="10250" xr:uid="{49FC6D34-A26D-4BC1-B82B-836071ED434F}"/>
    <cellStyle name="Note 3 2 4 8 4" xfId="20460" xr:uid="{94C5FDE0-EAD4-46F2-A890-AD429693AC7E}"/>
    <cellStyle name="Note 3 2 4 9" xfId="12256" xr:uid="{69F0C1AF-6719-45C0-B7C8-7A908DBAE530}"/>
    <cellStyle name="Note 3 2 5" xfId="2124" xr:uid="{00000000-0005-0000-0000-000034030000}"/>
    <cellStyle name="Note 3 2 5 10" xfId="7923" xr:uid="{71A9475A-9E2A-48CA-BF3B-9C929370154F}"/>
    <cellStyle name="Note 3 2 5 11" xfId="17029" xr:uid="{C2DEE036-C905-4273-B294-0207F8CB81D8}"/>
    <cellStyle name="Note 3 2 5 2" xfId="2728" xr:uid="{00000000-0005-0000-0000-000035030000}"/>
    <cellStyle name="Note 3 2 5 2 2" xfId="5627" xr:uid="{9875450C-4AF5-47F7-BDC7-1413B11041BE}"/>
    <cellStyle name="Note 3 2 5 2 2 2" xfId="14488" xr:uid="{1382FAEF-9FFD-40B3-86EC-569490673252}"/>
    <cellStyle name="Note 3 2 5 2 2 3" xfId="11425" xr:uid="{935627A0-6240-4150-810A-819B7F1AA635}"/>
    <cellStyle name="Note 3 2 5 2 2 4" xfId="21132" xr:uid="{1D6BDCAF-9E3A-4356-9CC6-5DED531D9A21}"/>
    <cellStyle name="Note 3 2 5 2 3" xfId="12928" xr:uid="{C828CF7A-3ECC-4897-85FF-F258005EB927}"/>
    <cellStyle name="Note 3 2 5 2 4" xfId="8527" xr:uid="{72D2214E-7DE9-4C56-A7E3-E3ECFD826B83}"/>
    <cellStyle name="Note 3 2 5 2 5" xfId="19572" xr:uid="{2EA99724-46F9-4BDB-9964-AE27CCFEB0EA}"/>
    <cellStyle name="Note 3 2 5 3" xfId="2838" xr:uid="{00000000-0005-0000-0000-000036030000}"/>
    <cellStyle name="Note 3 2 5 3 2" xfId="5737" xr:uid="{90143264-3F5C-4E4F-A5B8-E84B3451BD3D}"/>
    <cellStyle name="Note 3 2 5 3 2 2" xfId="14598" xr:uid="{C496B058-B579-4EC9-AF87-B004AAF06D00}"/>
    <cellStyle name="Note 3 2 5 3 2 3" xfId="11535" xr:uid="{378F7324-8938-40E2-9733-E49A3E49B21F}"/>
    <cellStyle name="Note 3 2 5 3 2 4" xfId="21242" xr:uid="{6AD86FC8-0427-4D64-A32A-8A8064EF22ED}"/>
    <cellStyle name="Note 3 2 5 3 3" xfId="13038" xr:uid="{99D176E9-D25C-4C7A-A398-36375CDB1D58}"/>
    <cellStyle name="Note 3 2 5 3 4" xfId="8637" xr:uid="{A76E09BC-9A31-43F4-A7EC-6148390D33D1}"/>
    <cellStyle name="Note 3 2 5 3 5" xfId="19682" xr:uid="{27FAEA4B-78E1-4383-BD7C-F4AEE7479A3F}"/>
    <cellStyle name="Note 3 2 5 4" xfId="2942" xr:uid="{00000000-0005-0000-0000-000037030000}"/>
    <cellStyle name="Note 3 2 5 4 2" xfId="5841" xr:uid="{EE1F6B8A-508F-4618-9610-40806E86DCA6}"/>
    <cellStyle name="Note 3 2 5 4 2 2" xfId="14702" xr:uid="{B650881D-B91B-4C14-9378-D9D91250143A}"/>
    <cellStyle name="Note 3 2 5 4 2 3" xfId="11639" xr:uid="{17FA2871-D3BE-47F3-89ED-EE46B759DC6C}"/>
    <cellStyle name="Note 3 2 5 4 2 4" xfId="21346" xr:uid="{BF524AEE-4F1E-4DFC-BAC5-1027144A51ED}"/>
    <cellStyle name="Note 3 2 5 4 3" xfId="13142" xr:uid="{A9765C0E-1D4C-45CA-A76B-548AC9FDAA88}"/>
    <cellStyle name="Note 3 2 5 4 4" xfId="8741" xr:uid="{1C84C229-A5CB-45D3-A582-ADD012EF7473}"/>
    <cellStyle name="Note 3 2 5 4 5" xfId="19786" xr:uid="{57B25604-49F9-46FD-B4D4-2C4E493335D2}"/>
    <cellStyle name="Note 3 2 5 5" xfId="3065" xr:uid="{00000000-0005-0000-0000-000038030000}"/>
    <cellStyle name="Note 3 2 5 5 2" xfId="5964" xr:uid="{35F7CD00-E0E1-4709-80F9-CF86F94B51A3}"/>
    <cellStyle name="Note 3 2 5 5 2 2" xfId="14825" xr:uid="{D0F6B96B-A2A0-4FD2-BE2D-E38C677F6C05}"/>
    <cellStyle name="Note 3 2 5 5 2 3" xfId="11762" xr:uid="{A3E8B41D-A575-4380-82AC-BDF1A6BE61DA}"/>
    <cellStyle name="Note 3 2 5 5 2 4" xfId="21469" xr:uid="{8D414A81-6070-45BC-A7D2-B372A29772F0}"/>
    <cellStyle name="Note 3 2 5 5 3" xfId="13265" xr:uid="{9B9D0A66-DDAC-4B8B-8DE5-8D85A58A44AD}"/>
    <cellStyle name="Note 3 2 5 5 4" xfId="8864" xr:uid="{F3F85EE9-D05A-4AEB-8360-28BB4D13A8E4}"/>
    <cellStyle name="Note 3 2 5 5 5" xfId="19909" xr:uid="{C0EE9223-97F8-4717-AD8A-0B71ECD4BCAA}"/>
    <cellStyle name="Note 3 2 5 6" xfId="2716" xr:uid="{00000000-0005-0000-0000-000039030000}"/>
    <cellStyle name="Note 3 2 5 6 2" xfId="5615" xr:uid="{B8C9516B-B1D3-4596-8750-A6D957E83ED8}"/>
    <cellStyle name="Note 3 2 5 6 2 2" xfId="14476" xr:uid="{10DFB1F2-5438-4BE7-AE1D-D457B94C32ED}"/>
    <cellStyle name="Note 3 2 5 6 2 3" xfId="11413" xr:uid="{E0D4590F-B460-4BEB-A24D-CDA1366D7F10}"/>
    <cellStyle name="Note 3 2 5 6 2 4" xfId="21120" xr:uid="{D1F0C790-AFB8-4972-B60B-C6EF86213472}"/>
    <cellStyle name="Note 3 2 5 6 3" xfId="12916" xr:uid="{D1AF27E4-0706-4340-A6AB-599F18501974}"/>
    <cellStyle name="Note 3 2 5 6 4" xfId="8515" xr:uid="{F903B06B-BB3C-4425-9195-41866A2CD0A7}"/>
    <cellStyle name="Note 3 2 5 6 5" xfId="19560" xr:uid="{78ECD14D-87E8-48E0-BE28-A2BC94EB32F1}"/>
    <cellStyle name="Note 3 2 5 7" xfId="3214" xr:uid="{00000000-0005-0000-0000-00003A030000}"/>
    <cellStyle name="Note 3 2 5 7 2" xfId="6113" xr:uid="{7C1B0601-62CB-469A-BF7C-42E2FF8ABCC9}"/>
    <cellStyle name="Note 3 2 5 7 2 2" xfId="14974" xr:uid="{4A1D59C4-DCC7-486C-B2E9-B0A9A4FE729D}"/>
    <cellStyle name="Note 3 2 5 7 2 3" xfId="11911" xr:uid="{B23BD716-B29F-4963-B839-41B2D91E27D6}"/>
    <cellStyle name="Note 3 2 5 7 2 4" xfId="21618" xr:uid="{0437EA21-89C6-41AC-8072-EEFC38CA4A38}"/>
    <cellStyle name="Note 3 2 5 7 3" xfId="13414" xr:uid="{A16031A9-FAD6-4124-BD1D-A7974FC53EEE}"/>
    <cellStyle name="Note 3 2 5 7 4" xfId="9013" xr:uid="{9B19B6A7-0981-41B8-B11C-987DB9A5F3A0}"/>
    <cellStyle name="Note 3 2 5 7 5" xfId="20058" xr:uid="{B5B954EB-66B0-474F-BAA1-CE978C7472A0}"/>
    <cellStyle name="Note 3 2 5 8" xfId="5023" xr:uid="{BEA8C2C1-7844-4042-B835-3A9D1E344D1D}"/>
    <cellStyle name="Note 3 2 5 8 2" xfId="13884" xr:uid="{A16078F7-F636-4898-8CA8-134CEDDECD38}"/>
    <cellStyle name="Note 3 2 5 8 3" xfId="10821" xr:uid="{B977C50D-0A44-49E9-86B0-BD9FD551459A}"/>
    <cellStyle name="Note 3 2 5 8 4" xfId="20528" xr:uid="{00F11582-A380-4DD1-8414-5B48A9C46003}"/>
    <cellStyle name="Note 3 2 5 9" xfId="12324" xr:uid="{A8B8D4D4-4B84-43F9-93E7-4471D25AC2FD}"/>
    <cellStyle name="Note 3 2 6" xfId="2105" xr:uid="{00000000-0005-0000-0000-00003B030000}"/>
    <cellStyle name="Note 3 2 6 10" xfId="7904" xr:uid="{03B6AE70-5332-442B-8673-7E0B13222C20}"/>
    <cellStyle name="Note 3 2 6 11" xfId="18900" xr:uid="{839F2C41-FC81-4B1F-A230-0961FFE2986B}"/>
    <cellStyle name="Note 3 2 6 2" xfId="1127" xr:uid="{00000000-0005-0000-0000-00003C030000}"/>
    <cellStyle name="Note 3 2 6 2 2" xfId="4030" xr:uid="{15A36E87-3026-4907-8507-6F42699B3877}"/>
    <cellStyle name="Note 3 2 6 2 2 2" xfId="13728" xr:uid="{05118842-A2FF-4333-9D5D-18DD4443935D}"/>
    <cellStyle name="Note 3 2 6 2 2 3" xfId="9828" xr:uid="{6918EE84-ABD2-4BDF-AFCD-8B8516BDA0B9}"/>
    <cellStyle name="Note 3 2 6 2 2 4" xfId="20372" xr:uid="{F6A02E46-91A6-40FC-B405-C05917B2F39A}"/>
    <cellStyle name="Note 3 2 6 2 3" xfId="12168" xr:uid="{A3E923D0-1E52-4AB1-8551-06818432C5F9}"/>
    <cellStyle name="Note 3 2 6 2 4" xfId="6930" xr:uid="{23ADA405-81FF-4CE4-80CD-B4059AD88316}"/>
    <cellStyle name="Note 3 2 6 2 5" xfId="19051" xr:uid="{80D66C8A-3242-4691-815D-72F29D9ECD72}"/>
    <cellStyle name="Note 3 2 6 3" xfId="2819" xr:uid="{00000000-0005-0000-0000-00003D030000}"/>
    <cellStyle name="Note 3 2 6 3 2" xfId="5718" xr:uid="{D3C5EC28-A05A-4991-BA55-DCE47389CE1E}"/>
    <cellStyle name="Note 3 2 6 3 2 2" xfId="14579" xr:uid="{1AF8D4AB-D37E-4115-A950-3A6BCE39382F}"/>
    <cellStyle name="Note 3 2 6 3 2 3" xfId="11516" xr:uid="{0FB3A4D1-4BF9-4ADA-A7A3-B6E2B69FFEA2}"/>
    <cellStyle name="Note 3 2 6 3 2 4" xfId="21223" xr:uid="{663228DC-9263-4595-8CDF-059FCDFBC6E6}"/>
    <cellStyle name="Note 3 2 6 3 3" xfId="13019" xr:uid="{D1125FB4-49C9-4B7E-893E-80333D29AE8E}"/>
    <cellStyle name="Note 3 2 6 3 4" xfId="8618" xr:uid="{331D67DE-0AB5-4DFB-B357-F177B84DC591}"/>
    <cellStyle name="Note 3 2 6 3 5" xfId="19663" xr:uid="{5ECF06D5-DD25-4BA3-B885-43683CAC688A}"/>
    <cellStyle name="Note 3 2 6 4" xfId="2923" xr:uid="{00000000-0005-0000-0000-00003E030000}"/>
    <cellStyle name="Note 3 2 6 4 2" xfId="5822" xr:uid="{C023701F-001D-48CF-BDB9-8F0AF7A287A1}"/>
    <cellStyle name="Note 3 2 6 4 2 2" xfId="14683" xr:uid="{9B4DC24F-FE02-45F3-B605-1198350446F0}"/>
    <cellStyle name="Note 3 2 6 4 2 3" xfId="11620" xr:uid="{B8C10098-5447-4727-BF92-61CC1892B1B4}"/>
    <cellStyle name="Note 3 2 6 4 2 4" xfId="21327" xr:uid="{A2282C2E-5655-4062-8AEB-648D9DDE5956}"/>
    <cellStyle name="Note 3 2 6 4 3" xfId="13123" xr:uid="{E715B9A0-EE87-4F9E-9E1C-D0CFEDBC25CB}"/>
    <cellStyle name="Note 3 2 6 4 4" xfId="8722" xr:uid="{D56B1949-599F-4C0F-BFE2-BC5916D579FD}"/>
    <cellStyle name="Note 3 2 6 4 5" xfId="19767" xr:uid="{6C87A620-2AC9-4056-94CC-464986AC3D26}"/>
    <cellStyle name="Note 3 2 6 5" xfId="2192" xr:uid="{00000000-0005-0000-0000-00003F030000}"/>
    <cellStyle name="Note 3 2 6 5 2" xfId="5091" xr:uid="{7DF5701F-5AA3-4ECF-A9BF-D94610D2093F}"/>
    <cellStyle name="Note 3 2 6 5 2 2" xfId="13952" xr:uid="{F656DB5B-5F40-45E3-9577-693A146CB249}"/>
    <cellStyle name="Note 3 2 6 5 2 3" xfId="10889" xr:uid="{7490605B-EE41-4DD2-BF0E-90F175B36178}"/>
    <cellStyle name="Note 3 2 6 5 2 4" xfId="20596" xr:uid="{9DA47CB0-52E5-4AE1-9123-398ECBCDD2D8}"/>
    <cellStyle name="Note 3 2 6 5 3" xfId="12392" xr:uid="{0C142E6B-D340-4841-9072-46798342459D}"/>
    <cellStyle name="Note 3 2 6 5 4" xfId="7991" xr:uid="{1CD2A33A-B6EA-422E-96A6-75A3C150FF13}"/>
    <cellStyle name="Note 3 2 6 5 5" xfId="17907" xr:uid="{1C43A61C-2B5F-40B9-AEAC-1DC735926F02}"/>
    <cellStyle name="Note 3 2 6 6" xfId="791" xr:uid="{00000000-0005-0000-0000-000040030000}"/>
    <cellStyle name="Note 3 2 6 6 2" xfId="3694" xr:uid="{0D7634FD-2384-48C9-9A83-1E0A51628654}"/>
    <cellStyle name="Note 3 2 6 6 2 2" xfId="13553" xr:uid="{AC306AA5-81DC-4E6A-A2B6-B6E957AF2B62}"/>
    <cellStyle name="Note 3 2 6 6 2 3" xfId="9492" xr:uid="{E58E62E7-A2F2-49EA-8D0A-1122C8FFBD1A}"/>
    <cellStyle name="Note 3 2 6 6 2 4" xfId="20197" xr:uid="{CD4BAE62-7CE8-4169-BEB8-C6B9465E510A}"/>
    <cellStyle name="Note 3 2 6 6 3" xfId="11993" xr:uid="{200AFB53-F214-47CD-B7F6-104F1E2BF84A}"/>
    <cellStyle name="Note 3 2 6 6 4" xfId="6594" xr:uid="{A7B16A6C-BB30-4344-84CC-B46EBCE2A316}"/>
    <cellStyle name="Note 3 2 6 6 5" xfId="16800" xr:uid="{80636070-FA50-403E-8829-A4DEA8ACC50A}"/>
    <cellStyle name="Note 3 2 6 7" xfId="3195" xr:uid="{00000000-0005-0000-0000-000041030000}"/>
    <cellStyle name="Note 3 2 6 7 2" xfId="6094" xr:uid="{52BF0C59-D3B5-4193-82C5-66CDE6D309C4}"/>
    <cellStyle name="Note 3 2 6 7 2 2" xfId="14955" xr:uid="{63EF8581-B4CC-40B5-AFAF-06119EDBC09A}"/>
    <cellStyle name="Note 3 2 6 7 2 3" xfId="11892" xr:uid="{97D7610D-A625-41C2-9E5C-88BEAFBA4E6C}"/>
    <cellStyle name="Note 3 2 6 7 2 4" xfId="21599" xr:uid="{00FBAE50-FAFE-4C22-B4F9-51D22D3A6F62}"/>
    <cellStyle name="Note 3 2 6 7 3" xfId="13395" xr:uid="{40830797-6EEA-47DC-8254-BBB192A5B717}"/>
    <cellStyle name="Note 3 2 6 7 4" xfId="8994" xr:uid="{B0E66FD1-9320-49D1-AA4A-C040F22E88ED}"/>
    <cellStyle name="Note 3 2 6 7 5" xfId="20039" xr:uid="{52366B1C-CA29-4E75-8B93-2246FF3D0F1F}"/>
    <cellStyle name="Note 3 2 6 8" xfId="5004" xr:uid="{B3FBC3BC-07FD-444A-9B8E-4408CF677CB5}"/>
    <cellStyle name="Note 3 2 6 8 2" xfId="13865" xr:uid="{297CE471-348B-4658-BF7D-55BA9639C7C4}"/>
    <cellStyle name="Note 3 2 6 8 3" xfId="10802" xr:uid="{52517151-B090-409A-88CC-4F89CAFF884B}"/>
    <cellStyle name="Note 3 2 6 8 4" xfId="20509" xr:uid="{2C6BEA6F-4E74-4CB0-901C-3777433F5253}"/>
    <cellStyle name="Note 3 2 6 9" xfId="12305" xr:uid="{AEAAC1D6-DD08-4A7A-9F0D-555DD3C284E2}"/>
    <cellStyle name="Note 3 2 7" xfId="945" xr:uid="{00000000-0005-0000-0000-000042030000}"/>
    <cellStyle name="Note 3 2 7 2" xfId="3848" xr:uid="{1B6DF2BA-3A69-408E-B3AF-765F26213370}"/>
    <cellStyle name="Note 3 2 7 2 2" xfId="13625" xr:uid="{9C760EF9-011C-4474-8170-DF870460C3E7}"/>
    <cellStyle name="Note 3 2 7 2 3" xfId="9646" xr:uid="{3B2CEED4-544E-4F4C-96F2-B0FE02764C04}"/>
    <cellStyle name="Note 3 2 7 2 4" xfId="20269" xr:uid="{86791D92-E6DC-4FEE-B585-AF9C07B2FC22}"/>
    <cellStyle name="Note 3 2 7 3" xfId="12065" xr:uid="{EF49A3E1-0F9A-4CE7-9113-6D9E83242028}"/>
    <cellStyle name="Note 3 2 7 4" xfId="6748" xr:uid="{4FDD8C3A-2563-4CCF-99BA-D0553D34109E}"/>
    <cellStyle name="Note 3 2 7 5" xfId="18942" xr:uid="{F024EC63-AA86-4B37-B201-7839686C3ECD}"/>
    <cellStyle name="Note 3 2 8" xfId="807" xr:uid="{00000000-0005-0000-0000-000043030000}"/>
    <cellStyle name="Note 3 2 8 2" xfId="3710" xr:uid="{F60BC948-4FD4-4261-BD3B-F25597A861FB}"/>
    <cellStyle name="Note 3 2 8 2 2" xfId="13569" xr:uid="{AEC0D4B5-A74F-41FB-91D6-FD3AA881D15B}"/>
    <cellStyle name="Note 3 2 8 2 3" xfId="9508" xr:uid="{FB15C368-D389-4142-BE62-71C8B9A5CE42}"/>
    <cellStyle name="Note 3 2 8 2 4" xfId="20213" xr:uid="{EBAA3CC4-FBAA-462E-9169-9CCA1462E02E}"/>
    <cellStyle name="Note 3 2 8 3" xfId="12009" xr:uid="{07F4E64A-B565-471F-9174-21F7A64D1463}"/>
    <cellStyle name="Note 3 2 8 4" xfId="6610" xr:uid="{35F33A3B-64F9-4159-A980-80FE74C72A8C}"/>
    <cellStyle name="Note 3 2 8 5" xfId="17151" xr:uid="{D25557D5-DEF1-4DF8-A3A0-FF7E5D67C2CD}"/>
    <cellStyle name="Note 3 2 9" xfId="2534" xr:uid="{00000000-0005-0000-0000-000044030000}"/>
    <cellStyle name="Note 3 2 9 2" xfId="5433" xr:uid="{5751AA9A-EC6B-423C-A999-894F405FE2A9}"/>
    <cellStyle name="Note 3 2 9 2 2" xfId="14294" xr:uid="{AD2A8A18-7D33-4FB3-A90C-D62FDD07F1D6}"/>
    <cellStyle name="Note 3 2 9 2 3" xfId="11231" xr:uid="{CE019ECA-B897-4DB8-98F5-58DF9729BD65}"/>
    <cellStyle name="Note 3 2 9 2 4" xfId="20938" xr:uid="{DF8E8B08-42F7-4B1F-A92D-8CACCD3E74F7}"/>
    <cellStyle name="Note 3 2 9 3" xfId="12734" xr:uid="{D666956D-6843-431C-843A-010DD38F7A8B}"/>
    <cellStyle name="Note 3 2 9 4" xfId="8333" xr:uid="{C3320E87-0E70-4F45-B56B-568E846B01BB}"/>
    <cellStyle name="Note 3 2 9 5" xfId="15783" xr:uid="{C45D76C2-84C4-4628-87B5-2770280DE9FA}"/>
    <cellStyle name="Note 3 3" xfId="570" xr:uid="{00000000-0005-0000-0000-000045030000}"/>
    <cellStyle name="Note 3 3 10" xfId="16970" xr:uid="{BAE36C7C-3780-4B3B-A272-C8043B78C6DE}"/>
    <cellStyle name="Note 3 3 2" xfId="1574" xr:uid="{00000000-0005-0000-0000-000046030000}"/>
    <cellStyle name="Note 3 3 2 10" xfId="7377" xr:uid="{39A4D425-D946-4EE7-86B9-00E1C753ECEF}"/>
    <cellStyle name="Note 3 3 2 11" xfId="16769" xr:uid="{D4C7408F-AEF5-4BA1-A495-A33EF8EA1091}"/>
    <cellStyle name="Note 3 3 2 2" xfId="2224" xr:uid="{00000000-0005-0000-0000-000047030000}"/>
    <cellStyle name="Note 3 3 2 2 2" xfId="5123" xr:uid="{C9ABA3BF-E3C1-4CD4-BCA0-47EB4F0228F0}"/>
    <cellStyle name="Note 3 3 2 2 2 2" xfId="13984" xr:uid="{3C2D92F0-5040-427E-B100-6CD721BF2FEC}"/>
    <cellStyle name="Note 3 3 2 2 2 3" xfId="10921" xr:uid="{5D54EAD5-A68B-47E6-AF23-FE0A69D9BDD7}"/>
    <cellStyle name="Note 3 3 2 2 2 4" xfId="20628" xr:uid="{2D0D89C8-6E2D-44BD-A617-F989BFB7708C}"/>
    <cellStyle name="Note 3 3 2 2 3" xfId="12424" xr:uid="{DDE29F4D-1425-4E8B-9DD3-1E0046AD08B5}"/>
    <cellStyle name="Note 3 3 2 2 4" xfId="8023" xr:uid="{C91BFF48-D459-40E4-A38D-44FA14844539}"/>
    <cellStyle name="Note 3 3 2 2 5" xfId="17089" xr:uid="{E3D8D470-0065-4CAB-A4F3-74EADC6C6359}"/>
    <cellStyle name="Note 3 3 2 3" xfId="2214" xr:uid="{00000000-0005-0000-0000-000048030000}"/>
    <cellStyle name="Note 3 3 2 3 2" xfId="5113" xr:uid="{B44EA861-52DE-40ED-8024-6C48715CF984}"/>
    <cellStyle name="Note 3 3 2 3 2 2" xfId="13974" xr:uid="{58B4B28E-0202-43C0-A41C-B5DFB19B57B0}"/>
    <cellStyle name="Note 3 3 2 3 2 3" xfId="10911" xr:uid="{F512902B-6F21-4807-88B1-78BBB87F695A}"/>
    <cellStyle name="Note 3 3 2 3 2 4" xfId="20618" xr:uid="{46F54AAE-0D2B-4138-91B5-5702B5673AE2}"/>
    <cellStyle name="Note 3 3 2 3 3" xfId="12414" xr:uid="{748CFB8C-EE7E-4AAA-A885-FEDE9EBC43B4}"/>
    <cellStyle name="Note 3 3 2 3 4" xfId="8013" xr:uid="{63EEA1FB-4FE1-41A4-BB73-7552814B5C37}"/>
    <cellStyle name="Note 3 3 2 3 5" xfId="18873" xr:uid="{FF651FAE-0614-40AF-B56B-283EDF5378F2}"/>
    <cellStyle name="Note 3 3 2 4" xfId="2465" xr:uid="{00000000-0005-0000-0000-000049030000}"/>
    <cellStyle name="Note 3 3 2 4 2" xfId="5364" xr:uid="{FD125CD4-6845-4600-936D-D204669F4FD9}"/>
    <cellStyle name="Note 3 3 2 4 2 2" xfId="14225" xr:uid="{B999D928-A4D7-40BD-9ECD-82023E780EBC}"/>
    <cellStyle name="Note 3 3 2 4 2 3" xfId="11162" xr:uid="{20538EEA-ED58-423D-81FB-DA37187A1BA1}"/>
    <cellStyle name="Note 3 3 2 4 2 4" xfId="20869" xr:uid="{95BE54AF-A378-4313-A11F-61EFDC8D02AA}"/>
    <cellStyle name="Note 3 3 2 4 3" xfId="12665" xr:uid="{28136A27-EDDB-458D-B047-F50DED5D1644}"/>
    <cellStyle name="Note 3 3 2 4 4" xfId="8264" xr:uid="{22C3D237-F801-490D-914A-ED7E5CE29A98}"/>
    <cellStyle name="Note 3 3 2 4 5" xfId="18132" xr:uid="{C7FAE03C-A607-4975-81A6-C9CFD6C91590}"/>
    <cellStyle name="Note 3 3 2 5" xfId="764" xr:uid="{00000000-0005-0000-0000-00004A030000}"/>
    <cellStyle name="Note 3 3 2 5 2" xfId="3667" xr:uid="{6D164432-7243-4236-BD49-2221F057FE9A}"/>
    <cellStyle name="Note 3 3 2 5 2 2" xfId="13532" xr:uid="{F18C96E0-E4D2-4253-9DAC-AEE2E2BD6E3D}"/>
    <cellStyle name="Note 3 3 2 5 2 3" xfId="9465" xr:uid="{4E6BD1B1-393F-4BA9-80EC-69DFA220BD4E}"/>
    <cellStyle name="Note 3 3 2 5 2 4" xfId="20176" xr:uid="{726BB491-0C01-4F93-A578-681D40A39CA8}"/>
    <cellStyle name="Note 3 3 2 5 3" xfId="11972" xr:uid="{8A3A0D6D-F190-42AE-A5DE-97648F043CA9}"/>
    <cellStyle name="Note 3 3 2 5 4" xfId="6567" xr:uid="{B7278856-7C75-443E-86E1-78118D2845D0}"/>
    <cellStyle name="Note 3 3 2 5 5" xfId="19157" xr:uid="{02CA4ACA-938C-449A-B55D-B739FC42F81D}"/>
    <cellStyle name="Note 3 3 2 6" xfId="2590" xr:uid="{00000000-0005-0000-0000-00004B030000}"/>
    <cellStyle name="Note 3 3 2 6 2" xfId="5489" xr:uid="{6F71AF77-5274-429E-85F3-262DB22856EA}"/>
    <cellStyle name="Note 3 3 2 6 2 2" xfId="14350" xr:uid="{480BFFDD-112D-4E8E-8A30-646C0D52723C}"/>
    <cellStyle name="Note 3 3 2 6 2 3" xfId="11287" xr:uid="{97F0B538-7714-46BA-B030-D3103D5B832D}"/>
    <cellStyle name="Note 3 3 2 6 2 4" xfId="20994" xr:uid="{EFFC5CD2-ED02-4E67-9AF2-A2E1F8C798DE}"/>
    <cellStyle name="Note 3 3 2 6 3" xfId="12790" xr:uid="{D964441A-59CA-4F0F-B935-0B5257FBCBA0}"/>
    <cellStyle name="Note 3 3 2 6 4" xfId="8389" xr:uid="{2EAB4ED4-53B8-4E6A-AF9A-E4E33FBF6921}"/>
    <cellStyle name="Note 3 3 2 6 5" xfId="15084" xr:uid="{27292859-E322-4C7A-B448-7CCCC8F2FEE1}"/>
    <cellStyle name="Note 3 3 2 7" xfId="1075" xr:uid="{00000000-0005-0000-0000-00004C030000}"/>
    <cellStyle name="Note 3 3 2 7 2" xfId="3978" xr:uid="{05D51829-B462-484F-914D-ED51E9DC2196}"/>
    <cellStyle name="Note 3 3 2 7 2 2" xfId="13676" xr:uid="{355C20C5-F39D-45EE-A44B-FFE9B6F9F4C9}"/>
    <cellStyle name="Note 3 3 2 7 2 3" xfId="9776" xr:uid="{FFC93D47-C48A-4B32-8C39-99290E415FD2}"/>
    <cellStyle name="Note 3 3 2 7 2 4" xfId="20320" xr:uid="{E00843FF-CA7F-47F6-BFF4-DBBBBA3562EC}"/>
    <cellStyle name="Note 3 3 2 7 3" xfId="12116" xr:uid="{F7232C29-9C59-48D7-8FC8-24DE4700F968}"/>
    <cellStyle name="Note 3 3 2 7 4" xfId="6878" xr:uid="{D57F533F-4310-44AD-B212-4B1306371928}"/>
    <cellStyle name="Note 3 3 2 7 5" xfId="15100" xr:uid="{B8BDA878-BE7A-493E-B9CC-0F2AB1D5CD66}"/>
    <cellStyle name="Note 3 3 2 8" xfId="4477" xr:uid="{88DCF70D-9BB0-45DA-A999-9EE6E46455EB}"/>
    <cellStyle name="Note 3 3 2 8 2" xfId="13835" xr:uid="{B06DC6B2-7855-4EE2-8B8B-93DC1AAF19B8}"/>
    <cellStyle name="Note 3 3 2 8 3" xfId="10275" xr:uid="{6C6B85C8-83F9-4046-8A10-91DED88D8592}"/>
    <cellStyle name="Note 3 3 2 8 4" xfId="20479" xr:uid="{75D9210C-8D53-4C87-B426-92944EA4A72E}"/>
    <cellStyle name="Note 3 3 2 9" xfId="12275" xr:uid="{2ADEEF90-2A85-4E1F-8516-B167967D2919}"/>
    <cellStyle name="Note 3 3 3" xfId="2115" xr:uid="{00000000-0005-0000-0000-00004D030000}"/>
    <cellStyle name="Note 3 3 3 10" xfId="7914" xr:uid="{57106A10-7518-425D-9187-AD3FFFD8C1C3}"/>
    <cellStyle name="Note 3 3 3 11" xfId="19142" xr:uid="{32929134-61D8-47AE-A814-8B13D071DD59}"/>
    <cellStyle name="Note 3 3 3 2" xfId="1092" xr:uid="{00000000-0005-0000-0000-00004E030000}"/>
    <cellStyle name="Note 3 3 3 2 2" xfId="3995" xr:uid="{0A6A7FAC-C095-4535-8F76-C460339EEA96}"/>
    <cellStyle name="Note 3 3 3 2 2 2" xfId="13693" xr:uid="{9606CC1A-56CA-4270-ADF7-79014AEACD86}"/>
    <cellStyle name="Note 3 3 3 2 2 3" xfId="9793" xr:uid="{DFFB28FB-08FA-4970-9C0C-6A0F1FA81D88}"/>
    <cellStyle name="Note 3 3 3 2 2 4" xfId="20337" xr:uid="{A8142193-576D-4722-BF85-24434305A41C}"/>
    <cellStyle name="Note 3 3 3 2 3" xfId="12133" xr:uid="{A575ED92-6578-4E25-B8AB-5D15CDA8DF83}"/>
    <cellStyle name="Note 3 3 3 2 4" xfId="6895" xr:uid="{16FF8F07-903F-4B99-A818-DB1E525E8F33}"/>
    <cellStyle name="Note 3 3 3 2 5" xfId="15134" xr:uid="{3EDC1789-F8D0-4FE5-9E8D-066F69C1D836}"/>
    <cellStyle name="Note 3 3 3 3" xfId="2829" xr:uid="{00000000-0005-0000-0000-00004F030000}"/>
    <cellStyle name="Note 3 3 3 3 2" xfId="5728" xr:uid="{99B34EE4-7E43-496F-838C-E7FED84177EB}"/>
    <cellStyle name="Note 3 3 3 3 2 2" xfId="14589" xr:uid="{D3F40DC8-32EF-41EF-861B-37E01FFA8F13}"/>
    <cellStyle name="Note 3 3 3 3 2 3" xfId="11526" xr:uid="{EFDECD09-DEE5-423B-A10B-AF4FB94D0F39}"/>
    <cellStyle name="Note 3 3 3 3 2 4" xfId="21233" xr:uid="{6922BB88-7DD4-41F8-A064-89A5E83494E8}"/>
    <cellStyle name="Note 3 3 3 3 3" xfId="13029" xr:uid="{F06311E0-56F4-4628-A063-E41DDD0A0386}"/>
    <cellStyle name="Note 3 3 3 3 4" xfId="8628" xr:uid="{943A4DA0-0C6D-415C-A072-38EEBEF90AF7}"/>
    <cellStyle name="Note 3 3 3 3 5" xfId="19673" xr:uid="{EAD54E11-2ED7-47BE-B751-F88DE9D388EF}"/>
    <cellStyle name="Note 3 3 3 4" xfId="2933" xr:uid="{00000000-0005-0000-0000-000050030000}"/>
    <cellStyle name="Note 3 3 3 4 2" xfId="5832" xr:uid="{C5207B80-5E15-4705-97B2-086EF3A6CC94}"/>
    <cellStyle name="Note 3 3 3 4 2 2" xfId="14693" xr:uid="{F5CF7CD0-CF31-41B8-8DCD-D4C18E196A04}"/>
    <cellStyle name="Note 3 3 3 4 2 3" xfId="11630" xr:uid="{F1B5E182-0379-4C7E-855B-01B0F35F884F}"/>
    <cellStyle name="Note 3 3 3 4 2 4" xfId="21337" xr:uid="{E6639B16-28FB-4063-8419-01F249429A65}"/>
    <cellStyle name="Note 3 3 3 4 3" xfId="13133" xr:uid="{310973B8-61A4-4411-AD50-DE43A2CFDD06}"/>
    <cellStyle name="Note 3 3 3 4 4" xfId="8732" xr:uid="{A8537461-B8E4-4ADC-B056-CB89BA873539}"/>
    <cellStyle name="Note 3 3 3 4 5" xfId="19777" xr:uid="{E429737C-FE7D-4C5A-9233-6740E44600D1}"/>
    <cellStyle name="Note 3 3 3 5" xfId="3056" xr:uid="{00000000-0005-0000-0000-000051030000}"/>
    <cellStyle name="Note 3 3 3 5 2" xfId="5955" xr:uid="{93E278B4-865D-4AAD-B96B-6394E207AFC9}"/>
    <cellStyle name="Note 3 3 3 5 2 2" xfId="14816" xr:uid="{C6B7E739-3197-4324-8CD4-F7296EF1B39B}"/>
    <cellStyle name="Note 3 3 3 5 2 3" xfId="11753" xr:uid="{89293DCE-9FB8-4085-A6BD-CD0606A9635A}"/>
    <cellStyle name="Note 3 3 3 5 2 4" xfId="21460" xr:uid="{D365D00F-B7EE-476A-B79E-925DCFB00AB4}"/>
    <cellStyle name="Note 3 3 3 5 3" xfId="13256" xr:uid="{10D1B5B0-10BF-48FA-9EC2-876587228C55}"/>
    <cellStyle name="Note 3 3 3 5 4" xfId="8855" xr:uid="{2386B00A-42C9-48B1-93BB-B444E68C4E50}"/>
    <cellStyle name="Note 3 3 3 5 5" xfId="19900" xr:uid="{7D9CEB9C-E700-4D1B-9DB2-607AED8A770F}"/>
    <cellStyle name="Note 3 3 3 6" xfId="2800" xr:uid="{00000000-0005-0000-0000-000052030000}"/>
    <cellStyle name="Note 3 3 3 6 2" xfId="5699" xr:uid="{12852BDF-E9E5-4854-9AD2-65E8957726B1}"/>
    <cellStyle name="Note 3 3 3 6 2 2" xfId="14560" xr:uid="{01C75895-2B58-4555-B9E8-6B905BFB0AB0}"/>
    <cellStyle name="Note 3 3 3 6 2 3" xfId="11497" xr:uid="{347ED0DF-E6D0-496D-AC93-80BE0E354AB5}"/>
    <cellStyle name="Note 3 3 3 6 2 4" xfId="21204" xr:uid="{7AD374E9-92D4-4FD0-87BE-89194562B68F}"/>
    <cellStyle name="Note 3 3 3 6 3" xfId="13000" xr:uid="{CABB6EA1-8FBF-49E6-8274-DAA143482BE7}"/>
    <cellStyle name="Note 3 3 3 6 4" xfId="8599" xr:uid="{AFEEA2DF-6244-45FA-83FB-A2697E9BB9FE}"/>
    <cellStyle name="Note 3 3 3 6 5" xfId="19644" xr:uid="{95C70685-1DD9-4AD8-8009-F62C18E66FD6}"/>
    <cellStyle name="Note 3 3 3 7" xfId="3205" xr:uid="{00000000-0005-0000-0000-000053030000}"/>
    <cellStyle name="Note 3 3 3 7 2" xfId="6104" xr:uid="{83CA4A71-8CD0-4C90-B1E3-954CE225B253}"/>
    <cellStyle name="Note 3 3 3 7 2 2" xfId="14965" xr:uid="{0731508C-AA1A-4A91-BB49-2F3286D7EF2E}"/>
    <cellStyle name="Note 3 3 3 7 2 3" xfId="11902" xr:uid="{5F493BAC-BA1C-4B37-94BB-7320B55670B1}"/>
    <cellStyle name="Note 3 3 3 7 2 4" xfId="21609" xr:uid="{F191FE07-0E7B-4991-85C1-73369195A220}"/>
    <cellStyle name="Note 3 3 3 7 3" xfId="13405" xr:uid="{5B228C67-F433-4E2F-929D-3CBE3F444ADC}"/>
    <cellStyle name="Note 3 3 3 7 4" xfId="9004" xr:uid="{5F7C0EF7-B222-41FD-9B71-24443B6F932A}"/>
    <cellStyle name="Note 3 3 3 7 5" xfId="20049" xr:uid="{9E32C1C9-A75C-46FE-990F-897D40EAF525}"/>
    <cellStyle name="Note 3 3 3 8" xfId="5014" xr:uid="{1D99D100-9D93-4D3E-9764-EF31317D20BE}"/>
    <cellStyle name="Note 3 3 3 8 2" xfId="13875" xr:uid="{9699B64A-FE57-495F-93AE-C259BC6C04D7}"/>
    <cellStyle name="Note 3 3 3 8 3" xfId="10812" xr:uid="{F59DE42E-69F6-4CF7-A8DC-4C8F9CF42F53}"/>
    <cellStyle name="Note 3 3 3 8 4" xfId="20519" xr:uid="{75A7681A-86E2-41FB-AACA-AA4FC6E9D856}"/>
    <cellStyle name="Note 3 3 3 9" xfId="12315" xr:uid="{76D5155E-94DE-4BD3-A77A-91538D3087CC}"/>
    <cellStyle name="Note 3 3 4" xfId="1544" xr:uid="{00000000-0005-0000-0000-000054030000}"/>
    <cellStyle name="Note 3 3 4 10" xfId="7347" xr:uid="{12FFB537-8E89-4313-8267-D82C992C4196}"/>
    <cellStyle name="Note 3 3 4 11" xfId="16837" xr:uid="{3A6A1F0A-7C23-43B5-9A34-7A747BCCD0D4}"/>
    <cellStyle name="Note 3 3 4 2" xfId="2564" xr:uid="{00000000-0005-0000-0000-000055030000}"/>
    <cellStyle name="Note 3 3 4 2 2" xfId="5463" xr:uid="{F727F03F-F01F-4C73-BFB2-B1C4FCFB7653}"/>
    <cellStyle name="Note 3 3 4 2 2 2" xfId="14324" xr:uid="{AA17EECD-627E-41AD-80AD-F889169D1BBD}"/>
    <cellStyle name="Note 3 3 4 2 2 3" xfId="11261" xr:uid="{3B7FF201-2867-42CD-A244-D8E36E320E5A}"/>
    <cellStyle name="Note 3 3 4 2 2 4" xfId="20968" xr:uid="{0FAF04DF-1A83-43C9-A031-0917FF7F95DA}"/>
    <cellStyle name="Note 3 3 4 2 3" xfId="12764" xr:uid="{1BB405B7-0B7D-4483-B204-95693DC82CD8}"/>
    <cellStyle name="Note 3 3 4 2 4" xfId="8363" xr:uid="{CC22087A-30BD-4468-9D14-FE5C39D71813}"/>
    <cellStyle name="Note 3 3 4 2 5" xfId="15044" xr:uid="{C378F291-BBC6-4034-82BD-21376742FF03}"/>
    <cellStyle name="Note 3 3 4 3" xfId="2365" xr:uid="{00000000-0005-0000-0000-000056030000}"/>
    <cellStyle name="Note 3 3 4 3 2" xfId="5264" xr:uid="{FF573463-BDE6-4A90-BEF5-7220315CB1EB}"/>
    <cellStyle name="Note 3 3 4 3 2 2" xfId="14125" xr:uid="{E809E149-C20C-4346-BBD3-115578420AF0}"/>
    <cellStyle name="Note 3 3 4 3 2 3" xfId="11062" xr:uid="{271E831F-65F8-4890-87B8-4BC6933946A1}"/>
    <cellStyle name="Note 3 3 4 3 2 4" xfId="20769" xr:uid="{73F007A9-6C45-49FB-A4CB-BCB5967AA4B4}"/>
    <cellStyle name="Note 3 3 4 3 3" xfId="12565" xr:uid="{459F0252-9879-4683-B592-FA28ECF335E3}"/>
    <cellStyle name="Note 3 3 4 3 4" xfId="8164" xr:uid="{E9304BA4-C4EC-4059-907F-0B72950E4BDA}"/>
    <cellStyle name="Note 3 3 4 3 5" xfId="19468" xr:uid="{259F98C8-F31C-49DF-96F5-A35E28E9F857}"/>
    <cellStyle name="Note 3 3 4 4" xfId="2525" xr:uid="{00000000-0005-0000-0000-000057030000}"/>
    <cellStyle name="Note 3 3 4 4 2" xfId="5424" xr:uid="{639B9498-A334-4D03-AAB8-1C439E4D6058}"/>
    <cellStyle name="Note 3 3 4 4 2 2" xfId="14285" xr:uid="{EB952D19-FED5-4AC0-96DB-AFBF45E2A57A}"/>
    <cellStyle name="Note 3 3 4 4 2 3" xfId="11222" xr:uid="{7E5A6190-A95D-409C-B097-6365087B6842}"/>
    <cellStyle name="Note 3 3 4 4 2 4" xfId="20929" xr:uid="{297F73C5-740D-470A-95AE-839BCAE84EC9}"/>
    <cellStyle name="Note 3 3 4 4 3" xfId="12725" xr:uid="{FAABE5BE-3B1C-470C-82B4-FD2790618F59}"/>
    <cellStyle name="Note 3 3 4 4 4" xfId="8324" xr:uid="{8CE891B8-8F0C-4EE5-B04A-4F293DB31309}"/>
    <cellStyle name="Note 3 3 4 4 5" xfId="19251" xr:uid="{FAA9A03D-3CBE-42EC-B487-094D716C55DE}"/>
    <cellStyle name="Note 3 3 4 5" xfId="1101" xr:uid="{00000000-0005-0000-0000-000058030000}"/>
    <cellStyle name="Note 3 3 4 5 2" xfId="4004" xr:uid="{A0B61C24-4029-48C3-B850-1D3BD73989C4}"/>
    <cellStyle name="Note 3 3 4 5 2 2" xfId="13702" xr:uid="{C5D6C3C1-B911-4BC1-998A-BD5B88BA1AAE}"/>
    <cellStyle name="Note 3 3 4 5 2 3" xfId="9802" xr:uid="{0960A248-FFA4-4065-B267-318017051756}"/>
    <cellStyle name="Note 3 3 4 5 2 4" xfId="20346" xr:uid="{EB11894A-902D-4D05-82FC-FE903177A91B}"/>
    <cellStyle name="Note 3 3 4 5 3" xfId="12142" xr:uid="{5BB0DEB8-B4E4-47EA-B0C0-4FF7F3CCB1FA}"/>
    <cellStyle name="Note 3 3 4 5 4" xfId="6904" xr:uid="{06249256-6383-4C7C-AE4A-DB9BE3DC5E9D}"/>
    <cellStyle name="Note 3 3 4 5 5" xfId="15559" xr:uid="{ABB894FD-948F-43E9-8DEB-79AEA7CA7BDE}"/>
    <cellStyle name="Note 3 3 4 6" xfId="819" xr:uid="{00000000-0005-0000-0000-000059030000}"/>
    <cellStyle name="Note 3 3 4 6 2" xfId="3722" xr:uid="{687658A9-9F91-4B0C-8570-81883F7E6F91}"/>
    <cellStyle name="Note 3 3 4 6 2 2" xfId="13580" xr:uid="{4D1DC4B6-6EE8-4B71-89C6-2739BC28FEAC}"/>
    <cellStyle name="Note 3 3 4 6 2 3" xfId="9520" xr:uid="{8562D99C-68C5-4F3E-9044-47D3B3F26E43}"/>
    <cellStyle name="Note 3 3 4 6 2 4" xfId="20224" xr:uid="{A49C3DC4-0366-4C15-B61C-7B64EB2F8383}"/>
    <cellStyle name="Note 3 3 4 6 3" xfId="12020" xr:uid="{50A1C8DD-A471-41CB-AEB6-90D25614E4D9}"/>
    <cellStyle name="Note 3 3 4 6 4" xfId="6622" xr:uid="{012BC46F-2EC5-4190-8328-28F53BF84EF4}"/>
    <cellStyle name="Note 3 3 4 6 5" xfId="15792" xr:uid="{5FECFF39-028B-4794-874A-F7F808DBEC4B}"/>
    <cellStyle name="Note 3 3 4 7" xfId="2451" xr:uid="{00000000-0005-0000-0000-00005A030000}"/>
    <cellStyle name="Note 3 3 4 7 2" xfId="5350" xr:uid="{D03B0266-26E1-4EE3-9C13-3DDCB62FD9A6}"/>
    <cellStyle name="Note 3 3 4 7 2 2" xfId="14211" xr:uid="{3A63A0CB-11F5-4C00-A3CE-D28D88B06F5D}"/>
    <cellStyle name="Note 3 3 4 7 2 3" xfId="11148" xr:uid="{4673496F-1A9E-4CBB-A982-B8AD0DA6D60B}"/>
    <cellStyle name="Note 3 3 4 7 2 4" xfId="20855" xr:uid="{6910DA8B-A27D-4695-B3B5-328DC242E79B}"/>
    <cellStyle name="Note 3 3 4 7 3" xfId="12651" xr:uid="{89C884AD-FF06-44BA-B40B-12584AAA528B}"/>
    <cellStyle name="Note 3 3 4 7 4" xfId="8250" xr:uid="{7C381D01-DB68-4518-81CD-2435AD8186D3}"/>
    <cellStyle name="Note 3 3 4 7 5" xfId="18882" xr:uid="{31B85711-493D-4447-9AEE-E9068C86C4C9}"/>
    <cellStyle name="Note 3 3 4 8" xfId="4447" xr:uid="{17B77E7E-2090-40AB-981F-9E54B6523EDA}"/>
    <cellStyle name="Note 3 3 4 8 2" xfId="13811" xr:uid="{EB48B82C-51D4-43C2-873C-488F52D2376E}"/>
    <cellStyle name="Note 3 3 4 8 3" xfId="10245" xr:uid="{8046CF55-1B44-46D8-82A8-9B872792FB20}"/>
    <cellStyle name="Note 3 3 4 8 4" xfId="20455" xr:uid="{D62695E8-EFEB-4923-A637-B1B024C864A8}"/>
    <cellStyle name="Note 3 3 4 9" xfId="12251" xr:uid="{B3885CA5-8739-4D17-8D6E-DB7A3D586FAA}"/>
    <cellStyle name="Note 3 3 5" xfId="1141" xr:uid="{00000000-0005-0000-0000-00005B030000}"/>
    <cellStyle name="Note 3 3 5 2" xfId="4044" xr:uid="{80B4D94E-CE0A-4507-B3CD-CBBE7EDE2B6E}"/>
    <cellStyle name="Note 3 3 5 2 2" xfId="13736" xr:uid="{CD1D8D52-C904-4550-8E4E-CF1802B6D019}"/>
    <cellStyle name="Note 3 3 5 2 3" xfId="9842" xr:uid="{43BF2BAA-46F4-46F2-86A3-B2E95C4177DC}"/>
    <cellStyle name="Note 3 3 5 2 4" xfId="20380" xr:uid="{0D2A496E-D99F-441D-8430-485E633C92B4}"/>
    <cellStyle name="Note 3 3 5 3" xfId="12176" xr:uid="{8BAD87D3-4D85-42F9-8407-B8F18B9CAF89}"/>
    <cellStyle name="Note 3 3 5 4" xfId="6944" xr:uid="{BB7E2BF2-A5D5-4D1A-9313-823C7292DF90}"/>
    <cellStyle name="Note 3 3 5 5" xfId="17266" xr:uid="{4C213F2E-3CA9-4D53-B8DA-3362283B1A8B}"/>
    <cellStyle name="Note 3 3 6" xfId="2261" xr:uid="{00000000-0005-0000-0000-00005C030000}"/>
    <cellStyle name="Note 3 3 6 2" xfId="5160" xr:uid="{7681ADC5-01A1-4F44-B3CD-3C5D69C89E44}"/>
    <cellStyle name="Note 3 3 6 2 2" xfId="14021" xr:uid="{1148891E-B1D0-4D96-95AB-0E9122E70DD1}"/>
    <cellStyle name="Note 3 3 6 2 3" xfId="10958" xr:uid="{909F4D1D-CD00-482F-ADED-97EC78994720}"/>
    <cellStyle name="Note 3 3 6 2 4" xfId="20665" xr:uid="{B3CF5CD1-7941-4900-9E82-8AE1B227C67B}"/>
    <cellStyle name="Note 3 3 6 3" xfId="12461" xr:uid="{AA03FD26-B8AA-48E2-83E0-37DFB27A8A32}"/>
    <cellStyle name="Note 3 3 6 4" xfId="8060" xr:uid="{BCD33E55-1EA6-4E53-8C32-943C4CEB6C75}"/>
    <cellStyle name="Note 3 3 6 5" xfId="15053" xr:uid="{ABD16D6F-BD02-49AA-B4CF-EA93FADE0682}"/>
    <cellStyle name="Note 3 3 7" xfId="2703" xr:uid="{00000000-0005-0000-0000-00005D030000}"/>
    <cellStyle name="Note 3 3 7 2" xfId="5602" xr:uid="{F517ED48-74F1-46F2-9FDA-1870F5066CAA}"/>
    <cellStyle name="Note 3 3 7 2 2" xfId="14463" xr:uid="{ACBBA2B3-852C-4D3D-AD21-2626689A601C}"/>
    <cellStyle name="Note 3 3 7 2 3" xfId="11400" xr:uid="{2B7AA91C-CCFC-4DE6-A593-952BACE7FACE}"/>
    <cellStyle name="Note 3 3 7 2 4" xfId="21107" xr:uid="{E9677A7B-47C7-405A-98D5-8E4AAA95E2DB}"/>
    <cellStyle name="Note 3 3 7 3" xfId="12903" xr:uid="{7FEE5F8F-4BBE-4595-9D2E-AA169E132948}"/>
    <cellStyle name="Note 3 3 7 4" xfId="8502" xr:uid="{039698A7-72CB-4F9A-B826-58246BCD179D}"/>
    <cellStyle name="Note 3 3 7 5" xfId="19547" xr:uid="{A5DF1849-24A4-42BE-B583-AC2E745699C1}"/>
    <cellStyle name="Note 3 3 8" xfId="3474" xr:uid="{BA6F3B5A-B931-4C8E-A246-8CA3405E7A98}"/>
    <cellStyle name="Note 3 3 8 2" xfId="13500" xr:uid="{B7D67792-1B95-4EB4-84B6-3B59F140AFC6}"/>
    <cellStyle name="Note 3 3 8 3" xfId="9272" xr:uid="{71931560-1E94-44EA-AF9C-49516FE29338}"/>
    <cellStyle name="Note 3 3 8 4" xfId="20144" xr:uid="{63C7065E-6361-4AD6-A60F-FE57EBE4A6DF}"/>
    <cellStyle name="Note 3 3 9" xfId="6374" xr:uid="{484D0322-82F6-440B-887B-C849BA7495E8}"/>
    <cellStyle name="Note 3 4" xfId="1350" xr:uid="{00000000-0005-0000-0000-00005E030000}"/>
    <cellStyle name="Note 3 4 10" xfId="7153" xr:uid="{BEA824A8-14D6-4ED1-BA4A-6A944749EB41}"/>
    <cellStyle name="Note 3 4 11" xfId="16825" xr:uid="{D0018189-8EA7-4CF9-B2D6-728849625BB2}"/>
    <cellStyle name="Note 3 4 2" xfId="847" xr:uid="{00000000-0005-0000-0000-00005F030000}"/>
    <cellStyle name="Note 3 4 2 2" xfId="3750" xr:uid="{282442F6-D9B3-42E5-A1C5-BB95504FCAFD}"/>
    <cellStyle name="Note 3 4 2 2 2" xfId="13606" xr:uid="{321B6AC0-0A9F-449E-B8EA-FEF940B53FAE}"/>
    <cellStyle name="Note 3 4 2 2 3" xfId="9548" xr:uid="{12310E1A-F7CA-4166-95FA-C666FECE9F2B}"/>
    <cellStyle name="Note 3 4 2 2 4" xfId="20250" xr:uid="{93F09745-0E34-4AAA-8936-3E05D7AF9CF8}"/>
    <cellStyle name="Note 3 4 2 3" xfId="12046" xr:uid="{8B172D6F-BBA7-484F-A95B-778A49352C4C}"/>
    <cellStyle name="Note 3 4 2 4" xfId="6650" xr:uid="{48997AA2-353B-48CA-AC5B-05D29B0396C6}"/>
    <cellStyle name="Note 3 4 2 5" xfId="16815" xr:uid="{68AA517E-97CE-4A6C-9DB4-FD4D8983767E}"/>
    <cellStyle name="Note 3 4 3" xfId="2454" xr:uid="{00000000-0005-0000-0000-000060030000}"/>
    <cellStyle name="Note 3 4 3 2" xfId="5353" xr:uid="{059D4427-7198-4A6E-A936-6D2DBA3EBE32}"/>
    <cellStyle name="Note 3 4 3 2 2" xfId="14214" xr:uid="{169B674B-C72B-414A-B5DB-020846C652A4}"/>
    <cellStyle name="Note 3 4 3 2 3" xfId="11151" xr:uid="{33BCBDB7-997B-43CC-BE4F-FF3E294FCC0A}"/>
    <cellStyle name="Note 3 4 3 2 4" xfId="20858" xr:uid="{57D618C3-26D0-417F-A1EE-2D8495740162}"/>
    <cellStyle name="Note 3 4 3 3" xfId="12654" xr:uid="{86F7437E-80FE-4325-A1F4-FD22AE6B5EE9}"/>
    <cellStyle name="Note 3 4 3 4" xfId="8253" xr:uid="{3CCFBBED-399D-4A2F-AA4F-3CA389B0440F}"/>
    <cellStyle name="Note 3 4 3 5" xfId="19437" xr:uid="{29C64F87-4C2D-4AC8-B2C4-2D71ED44A34E}"/>
    <cellStyle name="Note 3 4 4" xfId="2688" xr:uid="{00000000-0005-0000-0000-000061030000}"/>
    <cellStyle name="Note 3 4 4 2" xfId="5587" xr:uid="{2CF6FAA2-F150-4374-BA02-6A6ADE7EAE16}"/>
    <cellStyle name="Note 3 4 4 2 2" xfId="14448" xr:uid="{CFE7826E-ADE3-4502-89DC-915F055645D3}"/>
    <cellStyle name="Note 3 4 4 2 3" xfId="11385" xr:uid="{796C9456-DD18-4445-8647-C3A5A2B10933}"/>
    <cellStyle name="Note 3 4 4 2 4" xfId="21092" xr:uid="{64A11658-9F74-445C-84F5-D88F54D8CEF9}"/>
    <cellStyle name="Note 3 4 4 3" xfId="12888" xr:uid="{BA88AADE-ED4A-4469-A675-5947E50D24ED}"/>
    <cellStyle name="Note 3 4 4 4" xfId="8487" xr:uid="{CECFF76F-2BD8-4C83-8D25-6C438CB6590A}"/>
    <cellStyle name="Note 3 4 4 5" xfId="19532" xr:uid="{17FEF7AC-A457-4476-B394-82054F458CDE}"/>
    <cellStyle name="Note 3 4 5" xfId="2722" xr:uid="{00000000-0005-0000-0000-000062030000}"/>
    <cellStyle name="Note 3 4 5 2" xfId="5621" xr:uid="{0557D038-734A-42BA-B35C-65D10C0F4511}"/>
    <cellStyle name="Note 3 4 5 2 2" xfId="14482" xr:uid="{17B703BB-63AB-41B6-AFE0-9D7F540EFE25}"/>
    <cellStyle name="Note 3 4 5 2 3" xfId="11419" xr:uid="{F4842BFB-9F59-4126-9B3A-4E4A0ADEDEB9}"/>
    <cellStyle name="Note 3 4 5 2 4" xfId="21126" xr:uid="{2C87A144-4191-4874-94A1-FD6DFD5401F3}"/>
    <cellStyle name="Note 3 4 5 3" xfId="12922" xr:uid="{EB8BA6B0-6B17-4B62-8A0D-32807B3D9CC5}"/>
    <cellStyle name="Note 3 4 5 4" xfId="8521" xr:uid="{7DF508C1-9BEF-4B5B-B732-9F2FD752B0C2}"/>
    <cellStyle name="Note 3 4 5 5" xfId="19566" xr:uid="{800F02E8-0588-4CC4-88E5-825673577298}"/>
    <cellStyle name="Note 3 4 6" xfId="1032" xr:uid="{00000000-0005-0000-0000-000063030000}"/>
    <cellStyle name="Note 3 4 6 2" xfId="3935" xr:uid="{42414E46-60F6-4044-93E9-3D4008E3F4C2}"/>
    <cellStyle name="Note 3 4 6 2 2" xfId="13633" xr:uid="{01677917-4331-40D4-85F7-3430DE7625AC}"/>
    <cellStyle name="Note 3 4 6 2 3" xfId="9733" xr:uid="{B5EDF18B-BDE4-4726-BAF0-9134369791E7}"/>
    <cellStyle name="Note 3 4 6 2 4" xfId="20277" xr:uid="{2874C938-CCA1-419E-995F-0E06C2F8B55C}"/>
    <cellStyle name="Note 3 4 6 3" xfId="12073" xr:uid="{32073983-F584-4915-A710-C100B28D7071}"/>
    <cellStyle name="Note 3 4 6 4" xfId="6835" xr:uid="{80AFE1C4-DB9E-4229-BD84-065DC15333C0}"/>
    <cellStyle name="Note 3 4 6 5" xfId="17053" xr:uid="{25D7CBBE-942C-4BBC-A15F-B8F7AF06430B}"/>
    <cellStyle name="Note 3 4 7" xfId="2900" xr:uid="{00000000-0005-0000-0000-000064030000}"/>
    <cellStyle name="Note 3 4 7 2" xfId="5799" xr:uid="{E8B927B5-BA82-474A-BF4C-C7431E24BDA6}"/>
    <cellStyle name="Note 3 4 7 2 2" xfId="14660" xr:uid="{95B05339-6BA4-4D92-9890-95C4A0BE42F1}"/>
    <cellStyle name="Note 3 4 7 2 3" xfId="11597" xr:uid="{87B46D84-831A-45E5-8D0F-81C135BCB4A0}"/>
    <cellStyle name="Note 3 4 7 2 4" xfId="21304" xr:uid="{0F3F0A78-004D-4C8E-90FD-7FE7926A5CE0}"/>
    <cellStyle name="Note 3 4 7 3" xfId="13100" xr:uid="{CB984E70-7567-4353-BF35-27647BBDA27D}"/>
    <cellStyle name="Note 3 4 7 4" xfId="8699" xr:uid="{1DF156C9-9BF5-4928-9898-84AE0A3B8208}"/>
    <cellStyle name="Note 3 4 7 5" xfId="19744" xr:uid="{6F9018CD-C358-40A9-9A36-2520B61F46F8}"/>
    <cellStyle name="Note 3 4 8" xfId="4253" xr:uid="{71FFEEEC-AD40-437A-9EF0-D1B1CC44D34B}"/>
    <cellStyle name="Note 3 4 8 2" xfId="13778" xr:uid="{4AF14CF0-A29F-4E41-915A-C9E2FAF31652}"/>
    <cellStyle name="Note 3 4 8 3" xfId="10051" xr:uid="{6D2DD110-2E1B-4316-B6CC-42B64489216B}"/>
    <cellStyle name="Note 3 4 8 4" xfId="20422" xr:uid="{C4BD744A-487B-4408-B969-3A23EBC6C3E8}"/>
    <cellStyle name="Note 3 4 9" xfId="12218" xr:uid="{10FFFF84-EDB6-4E77-8F5E-C7BC5E9FB377}"/>
    <cellStyle name="Note 3 5" xfId="1563" xr:uid="{00000000-0005-0000-0000-000065030000}"/>
    <cellStyle name="Note 3 5 10" xfId="7366" xr:uid="{F87B3B1D-F05F-4E27-B6E0-3C6C396A913A}"/>
    <cellStyle name="Note 3 5 11" xfId="19298" xr:uid="{CC486C91-BD13-4164-9D11-862ECC9563C0}"/>
    <cellStyle name="Note 3 5 2" xfId="2623" xr:uid="{00000000-0005-0000-0000-000066030000}"/>
    <cellStyle name="Note 3 5 2 2" xfId="5522" xr:uid="{B9798FC9-A2B2-47B2-8818-AF09EC961D8E}"/>
    <cellStyle name="Note 3 5 2 2 2" xfId="14383" xr:uid="{C32999B2-17E8-4F22-B182-3816D8E00D33}"/>
    <cellStyle name="Note 3 5 2 2 3" xfId="11320" xr:uid="{017B89E7-E728-4A4B-9811-B6DAE0CA0AA3}"/>
    <cellStyle name="Note 3 5 2 2 4" xfId="21027" xr:uid="{7A7616A7-0839-451E-B481-EFF6E8E718A7}"/>
    <cellStyle name="Note 3 5 2 3" xfId="12823" xr:uid="{821958EF-B83E-448C-8E31-B147AAC6398F}"/>
    <cellStyle name="Note 3 5 2 4" xfId="8422" xr:uid="{C7E3E50B-9AF3-413D-9407-70F4AB01E056}"/>
    <cellStyle name="Note 3 5 2 5" xfId="15285" xr:uid="{8A45A7AE-4845-4A4F-B1FA-75FBBC73C9D5}"/>
    <cellStyle name="Note 3 5 3" xfId="1117" xr:uid="{00000000-0005-0000-0000-000067030000}"/>
    <cellStyle name="Note 3 5 3 2" xfId="4020" xr:uid="{A8573A06-FB9D-4288-B043-DA523FFDA324}"/>
    <cellStyle name="Note 3 5 3 2 2" xfId="13718" xr:uid="{D8615ED5-FCED-4C54-B4D9-D399E68A69E9}"/>
    <cellStyle name="Note 3 5 3 2 3" xfId="9818" xr:uid="{1442F09A-D206-4671-9A8F-C1354EE86745}"/>
    <cellStyle name="Note 3 5 3 2 4" xfId="20362" xr:uid="{8A40EEB8-F032-45BD-B54A-14199B2D2633}"/>
    <cellStyle name="Note 3 5 3 3" xfId="12158" xr:uid="{D74149E0-57B0-461B-B28A-FDA3410DE2B0}"/>
    <cellStyle name="Note 3 5 3 4" xfId="6920" xr:uid="{5971D1DB-E19C-4E6D-BCAA-34F0E63CF071}"/>
    <cellStyle name="Note 3 5 3 5" xfId="19400" xr:uid="{3456D56D-25AE-48F6-BC20-668DAED22508}"/>
    <cellStyle name="Note 3 5 4" xfId="2788" xr:uid="{00000000-0005-0000-0000-000068030000}"/>
    <cellStyle name="Note 3 5 4 2" xfId="5687" xr:uid="{74A2D8E1-E656-4834-A5CA-E50D2846E4E5}"/>
    <cellStyle name="Note 3 5 4 2 2" xfId="14548" xr:uid="{73529D36-A58A-4EE4-82FE-58E7F35D8BBB}"/>
    <cellStyle name="Note 3 5 4 2 3" xfId="11485" xr:uid="{87948B20-A6F7-46BB-8640-7DBA50082D8A}"/>
    <cellStyle name="Note 3 5 4 2 4" xfId="21192" xr:uid="{A7F54252-1A71-40D7-9836-2635A380A145}"/>
    <cellStyle name="Note 3 5 4 3" xfId="12988" xr:uid="{8D82B90F-1A53-4E2C-A0FB-A1B4ECC59AC3}"/>
    <cellStyle name="Note 3 5 4 4" xfId="8587" xr:uid="{05C0A730-E566-4D50-912E-CC298CE20E23}"/>
    <cellStyle name="Note 3 5 4 5" xfId="19632" xr:uid="{3AE94AFF-6667-4BE0-B586-C7C6B39B40BA}"/>
    <cellStyle name="Note 3 5 5" xfId="1037" xr:uid="{00000000-0005-0000-0000-000069030000}"/>
    <cellStyle name="Note 3 5 5 2" xfId="3940" xr:uid="{DED93D0B-5B8D-480B-AA50-D4E2FB5FD9D4}"/>
    <cellStyle name="Note 3 5 5 2 2" xfId="13638" xr:uid="{D9A5B0CB-E2B0-4055-9E11-0519399CD2A9}"/>
    <cellStyle name="Note 3 5 5 2 3" xfId="9738" xr:uid="{842DBC33-D517-40AE-A2C7-FBA7CB6EA764}"/>
    <cellStyle name="Note 3 5 5 2 4" xfId="20282" xr:uid="{D2B8CE32-B550-49BE-A547-DE1447538332}"/>
    <cellStyle name="Note 3 5 5 3" xfId="12078" xr:uid="{E85658C0-1DD3-4A59-81D6-EA3A52F545B0}"/>
    <cellStyle name="Note 3 5 5 4" xfId="6840" xr:uid="{7AC3C427-7B89-4029-93D0-95F3DD9440AD}"/>
    <cellStyle name="Note 3 5 5 5" xfId="19231" xr:uid="{0E1A5A5D-ACBE-4263-8CB1-BD3A4695E2CB}"/>
    <cellStyle name="Note 3 5 6" xfId="2324" xr:uid="{00000000-0005-0000-0000-00006A030000}"/>
    <cellStyle name="Note 3 5 6 2" xfId="5223" xr:uid="{46E62899-E1AC-4F28-BF00-7FA6738E9D53}"/>
    <cellStyle name="Note 3 5 6 2 2" xfId="14084" xr:uid="{0F9C3F09-317D-4B03-88A8-0FF95F547DCA}"/>
    <cellStyle name="Note 3 5 6 2 3" xfId="11021" xr:uid="{9E40E78E-A308-4A75-AF41-3CE4BC977BBD}"/>
    <cellStyle name="Note 3 5 6 2 4" xfId="20728" xr:uid="{6C1F996B-BD01-4A95-83AC-E0D990EA14EF}"/>
    <cellStyle name="Note 3 5 6 3" xfId="12524" xr:uid="{646C8061-DFB2-4326-BB80-FCF51DDE2512}"/>
    <cellStyle name="Note 3 5 6 4" xfId="8123" xr:uid="{8F050DB2-828E-489B-AD72-D8A163D97634}"/>
    <cellStyle name="Note 3 5 6 5" xfId="19208" xr:uid="{2BF93EFE-D4C5-42F0-BBB5-F66C17BC91B6}"/>
    <cellStyle name="Note 3 5 7" xfId="2657" xr:uid="{00000000-0005-0000-0000-00006B030000}"/>
    <cellStyle name="Note 3 5 7 2" xfId="5556" xr:uid="{426C9EEA-4F58-4E8E-BDA1-FE976E410AED}"/>
    <cellStyle name="Note 3 5 7 2 2" xfId="14417" xr:uid="{CC07747D-B8AA-4FE6-B7AA-2CF6E9A9D6CD}"/>
    <cellStyle name="Note 3 5 7 2 3" xfId="11354" xr:uid="{6653DA52-388A-4900-9C7F-A8BFED7B122C}"/>
    <cellStyle name="Note 3 5 7 2 4" xfId="21061" xr:uid="{4F407000-DB8F-4290-80F1-A1BDD1E53CEB}"/>
    <cellStyle name="Note 3 5 7 3" xfId="12857" xr:uid="{4A3AFC3E-E895-4961-AB2D-5D51AD34571D}"/>
    <cellStyle name="Note 3 5 7 4" xfId="8456" xr:uid="{E0B96779-147C-48BE-91DB-7C2081A3F3F7}"/>
    <cellStyle name="Note 3 5 7 5" xfId="19501" xr:uid="{8560CA18-6C71-4227-9FB3-A4CE6531DF99}"/>
    <cellStyle name="Note 3 5 8" xfId="4466" xr:uid="{C7D06553-13C0-41E4-9918-B616DCBE898B}"/>
    <cellStyle name="Note 3 5 8 2" xfId="13830" xr:uid="{5A95003C-9B0E-4BCE-BA1D-1E18F45AF5AF}"/>
    <cellStyle name="Note 3 5 8 3" xfId="10264" xr:uid="{FFBEF1D3-20F0-4F82-8AC0-21DC6E04B996}"/>
    <cellStyle name="Note 3 5 8 4" xfId="20474" xr:uid="{4E3AAE1C-91A4-4390-B45F-081BEF3D18A8}"/>
    <cellStyle name="Note 3 5 9" xfId="12270" xr:uid="{132D4EF1-48ED-42D6-BBC5-64C3A370E485}"/>
    <cellStyle name="Note 3 6" xfId="813" xr:uid="{00000000-0005-0000-0000-00006C030000}"/>
    <cellStyle name="Note 3 6 2" xfId="3716" xr:uid="{79A6EBA0-FA6E-4730-A544-FB6F19932235}"/>
    <cellStyle name="Note 3 6 2 2" xfId="13575" xr:uid="{2FAAC04C-9DF9-42B7-A27B-496E63CE26B0}"/>
    <cellStyle name="Note 3 6 2 3" xfId="9514" xr:uid="{A85A218E-5A7D-4009-9AB1-5B2019BE6398}"/>
    <cellStyle name="Note 3 6 2 4" xfId="20219" xr:uid="{C5D946BA-E680-4B33-96D5-AC37B10C0B0C}"/>
    <cellStyle name="Note 3 6 3" xfId="12015" xr:uid="{E2030A02-23B2-40B2-818A-FF63A8224E73}"/>
    <cellStyle name="Note 3 6 4" xfId="6616" xr:uid="{9D35EA35-40CC-4BC2-A312-ED0AAFCF295C}"/>
    <cellStyle name="Note 3 6 5" xfId="18131" xr:uid="{D6057A56-0CE0-4CA3-815C-80F114047D15}"/>
    <cellStyle name="Note 3 7" xfId="836" xr:uid="{00000000-0005-0000-0000-00006D030000}"/>
    <cellStyle name="Note 3 7 2" xfId="3739" xr:uid="{D432C3B1-31DF-4855-B9FE-CF39F83F189C}"/>
    <cellStyle name="Note 3 7 2 2" xfId="13597" xr:uid="{0DA4DE6F-1145-4A63-9AA5-0544C12E291D}"/>
    <cellStyle name="Note 3 7 2 3" xfId="9537" xr:uid="{96A87ACD-1CF8-4518-97D6-6942F8B3535C}"/>
    <cellStyle name="Note 3 7 2 4" xfId="20241" xr:uid="{41198ECD-31F1-48A2-99AA-915160AB2277}"/>
    <cellStyle name="Note 3 7 3" xfId="12037" xr:uid="{81E3D50C-8AD6-4C33-976F-77D451BD131C}"/>
    <cellStyle name="Note 3 7 4" xfId="6639" xr:uid="{FF553610-DD48-4FF1-8F86-B0A2EA4D52CF}"/>
    <cellStyle name="Note 3 7 5" xfId="17692" xr:uid="{8627CD32-748D-4C6F-A7C2-438F5E18F315}"/>
    <cellStyle name="Note 3 8" xfId="2663" xr:uid="{00000000-0005-0000-0000-00006E030000}"/>
    <cellStyle name="Note 3 8 2" xfId="5562" xr:uid="{BDC29EE9-E698-4528-BF14-27513C849FFE}"/>
    <cellStyle name="Note 3 8 2 2" xfId="14423" xr:uid="{7CBEF355-ED62-43C7-81A6-ADD713186F83}"/>
    <cellStyle name="Note 3 8 2 3" xfId="11360" xr:uid="{8392315F-6544-41C1-A438-B95E743220C5}"/>
    <cellStyle name="Note 3 8 2 4" xfId="21067" xr:uid="{0F7ED7BD-3915-423D-8766-6BED164CE460}"/>
    <cellStyle name="Note 3 8 3" xfId="12863" xr:uid="{A1CDF883-DF08-4047-8BB6-B70A5C723F6B}"/>
    <cellStyle name="Note 3 8 4" xfId="8462" xr:uid="{062A3D43-1775-484C-B96A-EA0B4C22ED8B}"/>
    <cellStyle name="Note 3 8 5" xfId="19507" xr:uid="{60029919-85E7-4BC6-9CFE-EF658B5FB757}"/>
    <cellStyle name="Note 3 9" xfId="827" xr:uid="{00000000-0005-0000-0000-00006F030000}"/>
    <cellStyle name="Note 3 9 2" xfId="3730" xr:uid="{B4CD3727-BB42-4A8A-9933-0BD1B4A37CA1}"/>
    <cellStyle name="Note 3 9 2 2" xfId="13588" xr:uid="{E4F4D0AF-A5EC-4AC8-BF82-06DA5293EDE5}"/>
    <cellStyle name="Note 3 9 2 3" xfId="9528" xr:uid="{CAF3E3F3-7894-4969-925B-FC992DA416D6}"/>
    <cellStyle name="Note 3 9 2 4" xfId="20232" xr:uid="{CFACEA9B-6B84-43DC-A138-FF11633877A9}"/>
    <cellStyle name="Note 3 9 3" xfId="12028" xr:uid="{38727666-6CF7-4BFC-A0B0-E4D236AA6662}"/>
    <cellStyle name="Note 3 9 4" xfId="6630" xr:uid="{9FE2B51C-C7A4-49D4-99F9-498C53257CA1}"/>
    <cellStyle name="Note 3 9 5" xfId="18270" xr:uid="{9C59F7E4-B4C1-46DE-9253-5B59474DC9ED}"/>
    <cellStyle name="Note 4" xfId="560" xr:uid="{00000000-0005-0000-0000-000070030000}"/>
    <cellStyle name="Note 4 10" xfId="19150" xr:uid="{FA76EB04-2E8F-4FD9-B330-ED527322DD36}"/>
    <cellStyle name="Note 4 2" xfId="1564" xr:uid="{00000000-0005-0000-0000-000071030000}"/>
    <cellStyle name="Note 4 2 10" xfId="7367" xr:uid="{A9790470-E9EB-4B75-8A61-9BA748834FC9}"/>
    <cellStyle name="Note 4 2 11" xfId="17134" xr:uid="{39C78F21-6684-4F63-B8CA-6BA70199833A}"/>
    <cellStyle name="Note 4 2 2" xfId="2532" xr:uid="{00000000-0005-0000-0000-000072030000}"/>
    <cellStyle name="Note 4 2 2 2" xfId="5431" xr:uid="{36EB9188-3A9B-4858-9CB7-56F9D8675F11}"/>
    <cellStyle name="Note 4 2 2 2 2" xfId="14292" xr:uid="{A7DA9B7A-E233-42BF-968C-BFC6DF2CF0AA}"/>
    <cellStyle name="Note 4 2 2 2 3" xfId="11229" xr:uid="{B2DF6B89-3CC6-491D-B976-CC36EC4D0A39}"/>
    <cellStyle name="Note 4 2 2 2 4" xfId="20936" xr:uid="{15ECE7B1-9E84-4320-8A7F-89C1D175E7E0}"/>
    <cellStyle name="Note 4 2 2 3" xfId="12732" xr:uid="{B9CAD2D0-532E-4409-83CE-A7D96F06B982}"/>
    <cellStyle name="Note 4 2 2 4" xfId="8331" xr:uid="{0EF40333-C8BC-4EB0-9F8D-836801C7A817}"/>
    <cellStyle name="Note 4 2 2 5" xfId="15570" xr:uid="{70DD76D0-5001-443D-B426-73A7FDEEA871}"/>
    <cellStyle name="Note 4 2 3" xfId="2326" xr:uid="{00000000-0005-0000-0000-000073030000}"/>
    <cellStyle name="Note 4 2 3 2" xfId="5225" xr:uid="{19291C77-E3D0-45BE-AC5D-4D487B80D7BF}"/>
    <cellStyle name="Note 4 2 3 2 2" xfId="14086" xr:uid="{8581DA08-6E03-463D-8CAD-0D4A7EB893D2}"/>
    <cellStyle name="Note 4 2 3 2 3" xfId="11023" xr:uid="{4FACF11C-7242-4643-BF60-B55DE4AA1810}"/>
    <cellStyle name="Note 4 2 3 2 4" xfId="20730" xr:uid="{A205BBFE-37D5-49B8-94BF-72A924BDA016}"/>
    <cellStyle name="Note 4 2 3 3" xfId="12526" xr:uid="{2DD01B05-2958-480D-96B7-58EA005B20D7}"/>
    <cellStyle name="Note 4 2 3 4" xfId="8125" xr:uid="{0B9F50B9-585F-4861-A848-FA7DECDF1C46}"/>
    <cellStyle name="Note 4 2 3 5" xfId="16726" xr:uid="{CE131532-7796-4ECC-89D1-BDE4FEC3B6B3}"/>
    <cellStyle name="Note 4 2 4" xfId="2481" xr:uid="{00000000-0005-0000-0000-000074030000}"/>
    <cellStyle name="Note 4 2 4 2" xfId="5380" xr:uid="{43B2149D-D354-4F9C-B859-4AB3DC33EC73}"/>
    <cellStyle name="Note 4 2 4 2 2" xfId="14241" xr:uid="{08A90377-4860-4F96-ACD3-E78EEC831BF0}"/>
    <cellStyle name="Note 4 2 4 2 3" xfId="11178" xr:uid="{9025E7E3-A28D-43F8-A99E-83FFF38ECDB4}"/>
    <cellStyle name="Note 4 2 4 2 4" xfId="20885" xr:uid="{6FC5F81E-1677-40F5-86EF-105A76C39F1F}"/>
    <cellStyle name="Note 4 2 4 3" xfId="12681" xr:uid="{FF4075BA-5D3C-4F87-8E14-56E54C24A266}"/>
    <cellStyle name="Note 4 2 4 4" xfId="8280" xr:uid="{80676243-3A42-414C-AF9F-FE5869492622}"/>
    <cellStyle name="Note 4 2 4 5" xfId="15768" xr:uid="{37AB2A42-E0F6-4913-9E55-09205962EF6D}"/>
    <cellStyle name="Note 4 2 5" xfId="2442" xr:uid="{00000000-0005-0000-0000-000075030000}"/>
    <cellStyle name="Note 4 2 5 2" xfId="5341" xr:uid="{A2577286-4334-4C21-8085-F3E98F9FD9D9}"/>
    <cellStyle name="Note 4 2 5 2 2" xfId="14202" xr:uid="{3D2B1742-8A3C-4681-8083-AA81F93096B8}"/>
    <cellStyle name="Note 4 2 5 2 3" xfId="11139" xr:uid="{BA6D9C4A-1E46-4C24-A558-D95578018784}"/>
    <cellStyle name="Note 4 2 5 2 4" xfId="20846" xr:uid="{2FED609D-C4E4-41C3-80DE-8191A9F8BE8F}"/>
    <cellStyle name="Note 4 2 5 3" xfId="12642" xr:uid="{EB95CE7F-A00D-424C-B593-D5412F0C1178}"/>
    <cellStyle name="Note 4 2 5 4" xfId="8241" xr:uid="{014254E5-1E39-4C90-815C-FB1B660E33B9}"/>
    <cellStyle name="Note 4 2 5 5" xfId="19388" xr:uid="{06390020-FD1F-4A4E-AB43-F4B57B9E6D6D}"/>
    <cellStyle name="Note 4 2 6" xfId="2801" xr:uid="{00000000-0005-0000-0000-000076030000}"/>
    <cellStyle name="Note 4 2 6 2" xfId="5700" xr:uid="{38ACF809-6052-438D-A250-7E5139D6C5A7}"/>
    <cellStyle name="Note 4 2 6 2 2" xfId="14561" xr:uid="{99BAD88D-8A7F-49A8-9CA9-BBB2C01BAE1A}"/>
    <cellStyle name="Note 4 2 6 2 3" xfId="11498" xr:uid="{F4950563-B659-4F62-9CB4-C7308AE35B0F}"/>
    <cellStyle name="Note 4 2 6 2 4" xfId="21205" xr:uid="{EFF16262-165F-482A-A325-E2ACAC1DE9FC}"/>
    <cellStyle name="Note 4 2 6 3" xfId="13001" xr:uid="{3461CFC2-5B40-404B-B965-880FBC91A3DE}"/>
    <cellStyle name="Note 4 2 6 4" xfId="8600" xr:uid="{5C8DD3EC-848F-47E4-893C-44B1DAE0D494}"/>
    <cellStyle name="Note 4 2 6 5" xfId="19645" xr:uid="{DF1AF211-670A-49DA-9892-A6805D991976}"/>
    <cellStyle name="Note 4 2 7" xfId="2495" xr:uid="{00000000-0005-0000-0000-000077030000}"/>
    <cellStyle name="Note 4 2 7 2" xfId="5394" xr:uid="{E9508768-B87E-44CD-852E-CE4D69A6D0DB}"/>
    <cellStyle name="Note 4 2 7 2 2" xfId="14255" xr:uid="{0C7121C4-74A3-4CED-BC6D-4769297006DB}"/>
    <cellStyle name="Note 4 2 7 2 3" xfId="11192" xr:uid="{6A51D393-2A87-414F-AF45-EB333C275FC2}"/>
    <cellStyle name="Note 4 2 7 2 4" xfId="20899" xr:uid="{1DED8578-79A4-4919-9FAC-4294F5951B11}"/>
    <cellStyle name="Note 4 2 7 3" xfId="12695" xr:uid="{39A5BDDC-0AE0-40D9-8531-A77A1588656C}"/>
    <cellStyle name="Note 4 2 7 4" xfId="8294" xr:uid="{04253243-238A-477D-B65C-649BF8BE7A9E}"/>
    <cellStyle name="Note 4 2 7 5" xfId="17160" xr:uid="{3E306890-B01D-42F1-93E3-624A45DEE31F}"/>
    <cellStyle name="Note 4 2 8" xfId="4467" xr:uid="{36E5D6A6-D55F-4135-8EC3-80572B8ECC52}"/>
    <cellStyle name="Note 4 2 8 2" xfId="13831" xr:uid="{C01A573D-21D3-47F0-B9EF-A9EA5F5F9B1B}"/>
    <cellStyle name="Note 4 2 8 3" xfId="10265" xr:uid="{CB9DE51D-108C-4F3B-93E6-07A2ED0C33DF}"/>
    <cellStyle name="Note 4 2 8 4" xfId="20475" xr:uid="{7178508A-1C81-4F50-9B32-BEFC79DEBE62}"/>
    <cellStyle name="Note 4 2 9" xfId="12271" xr:uid="{2EC61C71-4593-4DBB-9002-EFE79B4900A5}"/>
    <cellStyle name="Note 4 3" xfId="2111" xr:uid="{00000000-0005-0000-0000-000078030000}"/>
    <cellStyle name="Note 4 3 10" xfId="7910" xr:uid="{95645FE5-00C4-4961-B5A0-B06E0AE1C974}"/>
    <cellStyle name="Note 4 3 11" xfId="17327" xr:uid="{4F1FC8BE-3FB1-4F4E-B7C1-395538694313}"/>
    <cellStyle name="Note 4 3 2" xfId="1121" xr:uid="{00000000-0005-0000-0000-000079030000}"/>
    <cellStyle name="Note 4 3 2 2" xfId="4024" xr:uid="{E495525B-E300-46C1-9242-931CE68FC5C5}"/>
    <cellStyle name="Note 4 3 2 2 2" xfId="13722" xr:uid="{8E76EBA0-8536-4316-A507-B1B420C92B63}"/>
    <cellStyle name="Note 4 3 2 2 3" xfId="9822" xr:uid="{0C9F3281-F712-4320-BB4A-AD78D54B19B0}"/>
    <cellStyle name="Note 4 3 2 2 4" xfId="20366" xr:uid="{BDA808F2-9F49-4A78-9E01-D835F1D1B92E}"/>
    <cellStyle name="Note 4 3 2 3" xfId="12162" xr:uid="{2BDADC60-EB9D-4E69-BFFF-5D08B29C970E}"/>
    <cellStyle name="Note 4 3 2 4" xfId="6924" xr:uid="{7082D3B3-86BE-416A-BB8B-779FF9E81EE6}"/>
    <cellStyle name="Note 4 3 2 5" xfId="19020" xr:uid="{31CA84CB-DDEF-4E6B-8439-695C4DFD784A}"/>
    <cellStyle name="Note 4 3 3" xfId="2825" xr:uid="{00000000-0005-0000-0000-00007A030000}"/>
    <cellStyle name="Note 4 3 3 2" xfId="5724" xr:uid="{E2B6B126-299B-49A5-8B50-0AF7601569D6}"/>
    <cellStyle name="Note 4 3 3 2 2" xfId="14585" xr:uid="{01FFD7A9-C648-4801-9D86-672B6656873A}"/>
    <cellStyle name="Note 4 3 3 2 3" xfId="11522" xr:uid="{F8FDE3B5-A4E1-4223-A2E9-C3751322BC42}"/>
    <cellStyle name="Note 4 3 3 2 4" xfId="21229" xr:uid="{202C8113-10AD-4774-A665-E17DB35CE6ED}"/>
    <cellStyle name="Note 4 3 3 3" xfId="13025" xr:uid="{59D3A177-88AF-4762-A10E-58FE23094B98}"/>
    <cellStyle name="Note 4 3 3 4" xfId="8624" xr:uid="{8D1E1311-C354-4E64-96E7-BC98B9A29769}"/>
    <cellStyle name="Note 4 3 3 5" xfId="19669" xr:uid="{6498ABA4-ED8D-4756-9F66-2EBB548D1999}"/>
    <cellStyle name="Note 4 3 4" xfId="2929" xr:uid="{00000000-0005-0000-0000-00007B030000}"/>
    <cellStyle name="Note 4 3 4 2" xfId="5828" xr:uid="{C80A735C-8BDA-4851-ABE4-48B87FC5383D}"/>
    <cellStyle name="Note 4 3 4 2 2" xfId="14689" xr:uid="{F1E331B4-10A3-4E6F-8FE7-7429E36BAFED}"/>
    <cellStyle name="Note 4 3 4 2 3" xfId="11626" xr:uid="{958A489A-C534-4100-AC5F-2680F94D2422}"/>
    <cellStyle name="Note 4 3 4 2 4" xfId="21333" xr:uid="{E6EF42C4-03C8-41AB-9468-0D9D81D41B19}"/>
    <cellStyle name="Note 4 3 4 3" xfId="13129" xr:uid="{7060D97D-5F55-47FC-9BD8-3F433AFA3B2B}"/>
    <cellStyle name="Note 4 3 4 4" xfId="8728" xr:uid="{EC3E47CC-45FA-4880-B206-04E9DA91C1C4}"/>
    <cellStyle name="Note 4 3 4 5" xfId="19773" xr:uid="{57BE9D34-18D6-406C-9EDB-5C57DD43AD7A}"/>
    <cellStyle name="Note 4 3 5" xfId="1046" xr:uid="{00000000-0005-0000-0000-00007C030000}"/>
    <cellStyle name="Note 4 3 5 2" xfId="3949" xr:uid="{D533B18B-08DD-4B75-AE26-F1D63CDBB237}"/>
    <cellStyle name="Note 4 3 5 2 2" xfId="13647" xr:uid="{7BA4D107-703C-4CAE-81F7-8D03080A90E6}"/>
    <cellStyle name="Note 4 3 5 2 3" xfId="9747" xr:uid="{B17371E4-4FEE-493A-B98A-4C2FD39F0A79}"/>
    <cellStyle name="Note 4 3 5 2 4" xfId="20291" xr:uid="{09F82050-2DE5-4CB2-BE9E-7B376277848C}"/>
    <cellStyle name="Note 4 3 5 3" xfId="12087" xr:uid="{A83DDAF3-2592-4DE3-A86D-A70EB05D4F92}"/>
    <cellStyle name="Note 4 3 5 4" xfId="6849" xr:uid="{50749DAB-F0D8-4ACF-8773-B007225CF8B1}"/>
    <cellStyle name="Note 4 3 5 5" xfId="17032" xr:uid="{42427C37-688C-4454-A8F1-185039E76B27}"/>
    <cellStyle name="Note 4 3 6" xfId="2604" xr:uid="{00000000-0005-0000-0000-00007D030000}"/>
    <cellStyle name="Note 4 3 6 2" xfId="5503" xr:uid="{021BB515-56AA-4F54-977A-E79DF4E665E0}"/>
    <cellStyle name="Note 4 3 6 2 2" xfId="14364" xr:uid="{82667D93-8FAF-4184-B5E9-0E62E04EA2E5}"/>
    <cellStyle name="Note 4 3 6 2 3" xfId="11301" xr:uid="{F8F200B9-70F0-4724-B920-048995A64C07}"/>
    <cellStyle name="Note 4 3 6 2 4" xfId="21008" xr:uid="{8EC2A077-777C-4E30-9647-7D00A270A2D3}"/>
    <cellStyle name="Note 4 3 6 3" xfId="12804" xr:uid="{F9B15B17-3A5E-4B55-8C74-57D6A3885B8A}"/>
    <cellStyle name="Note 4 3 6 4" xfId="8403" xr:uid="{13E219BC-9394-45E4-8F70-A02F3901D198}"/>
    <cellStyle name="Note 4 3 6 5" xfId="15083" xr:uid="{D1ED633E-0D57-4D31-A312-4657E920ABA9}"/>
    <cellStyle name="Note 4 3 7" xfId="3201" xr:uid="{00000000-0005-0000-0000-00007E030000}"/>
    <cellStyle name="Note 4 3 7 2" xfId="6100" xr:uid="{1C5176AF-1DEB-41B3-9441-058E338B49D0}"/>
    <cellStyle name="Note 4 3 7 2 2" xfId="14961" xr:uid="{2E0EF1E7-B94D-4C62-978D-EED09DDB70E2}"/>
    <cellStyle name="Note 4 3 7 2 3" xfId="11898" xr:uid="{9078DED7-9BD1-42A4-BF8A-ADD6355218BD}"/>
    <cellStyle name="Note 4 3 7 2 4" xfId="21605" xr:uid="{83478466-9319-4869-8F35-9077E2BA6883}"/>
    <cellStyle name="Note 4 3 7 3" xfId="13401" xr:uid="{00189682-CFF1-47BB-BFF0-4D693438FD0E}"/>
    <cellStyle name="Note 4 3 7 4" xfId="9000" xr:uid="{DA6C8755-EE08-4396-A8E1-DB7EC3B771EE}"/>
    <cellStyle name="Note 4 3 7 5" xfId="20045" xr:uid="{CC87FE07-E4B3-4972-8669-728A7E4A8306}"/>
    <cellStyle name="Note 4 3 8" xfId="5010" xr:uid="{0ACD07BA-4077-40EC-A1A8-43CF327A63F2}"/>
    <cellStyle name="Note 4 3 8 2" xfId="13871" xr:uid="{FA84E956-E094-4DDA-861B-694801E7B7C9}"/>
    <cellStyle name="Note 4 3 8 3" xfId="10808" xr:uid="{3AD4E3FE-F292-4994-B716-C609E000F230}"/>
    <cellStyle name="Note 4 3 8 4" xfId="20515" xr:uid="{5E7FDA90-2D28-49D8-8F04-0C1F275A4057}"/>
    <cellStyle name="Note 4 3 9" xfId="12311" xr:uid="{03ED8E80-8484-4119-BBB4-F5FFEAAABAEF}"/>
    <cellStyle name="Note 4 4" xfId="2102" xr:uid="{00000000-0005-0000-0000-00007F030000}"/>
    <cellStyle name="Note 4 4 10" xfId="7901" xr:uid="{586F1D65-CCB0-421B-A42A-9BA785A16496}"/>
    <cellStyle name="Note 4 4 11" xfId="16277" xr:uid="{A4203B9A-FE71-4843-905A-ED6F77EF78CC}"/>
    <cellStyle name="Note 4 4 2" xfId="2182" xr:uid="{00000000-0005-0000-0000-000080030000}"/>
    <cellStyle name="Note 4 4 2 2" xfId="5081" xr:uid="{FDB7A10E-A4E3-46AB-AD42-74AFB3332620}"/>
    <cellStyle name="Note 4 4 2 2 2" xfId="13942" xr:uid="{E583CCE7-8F61-430C-B7EA-0CEEE198134B}"/>
    <cellStyle name="Note 4 4 2 2 3" xfId="10879" xr:uid="{E337B900-9070-4CF7-855A-58D6848AE254}"/>
    <cellStyle name="Note 4 4 2 2 4" xfId="20586" xr:uid="{7A143628-C5D0-4408-972A-8221936FF213}"/>
    <cellStyle name="Note 4 4 2 3" xfId="12382" xr:uid="{FED29678-9C9D-430A-856D-8373A23CC525}"/>
    <cellStyle name="Note 4 4 2 4" xfId="7981" xr:uid="{03ED1902-ABB0-44BF-917B-E55C7A86E3D5}"/>
    <cellStyle name="Note 4 4 2 5" xfId="18934" xr:uid="{65DD4CCD-22D0-417C-AF55-4D1AE97D1AC6}"/>
    <cellStyle name="Note 4 4 3" xfId="2816" xr:uid="{00000000-0005-0000-0000-000081030000}"/>
    <cellStyle name="Note 4 4 3 2" xfId="5715" xr:uid="{29B10F39-C66A-4F0E-808B-E4922A24E27C}"/>
    <cellStyle name="Note 4 4 3 2 2" xfId="14576" xr:uid="{88CF12D1-6DC7-4106-A655-3FBCA591378A}"/>
    <cellStyle name="Note 4 4 3 2 3" xfId="11513" xr:uid="{260CC2FE-49C9-49FF-857B-DCAF5D9E65FE}"/>
    <cellStyle name="Note 4 4 3 2 4" xfId="21220" xr:uid="{B085D051-54CA-44C2-BA0E-5912DE0C9D32}"/>
    <cellStyle name="Note 4 4 3 3" xfId="13016" xr:uid="{B0B1BE5C-DFEB-469B-9285-BDF719774D74}"/>
    <cellStyle name="Note 4 4 3 4" xfId="8615" xr:uid="{B145FD43-D496-4FD1-85BA-A1CA01A58B79}"/>
    <cellStyle name="Note 4 4 3 5" xfId="19660" xr:uid="{C4111B02-072B-434C-BB94-1957484C354E}"/>
    <cellStyle name="Note 4 4 4" xfId="2920" xr:uid="{00000000-0005-0000-0000-000082030000}"/>
    <cellStyle name="Note 4 4 4 2" xfId="5819" xr:uid="{2F0248BB-8208-4534-8AF0-005F32159773}"/>
    <cellStyle name="Note 4 4 4 2 2" xfId="14680" xr:uid="{AE52B58F-91F7-49FE-A494-8AC902EE0B0D}"/>
    <cellStyle name="Note 4 4 4 2 3" xfId="11617" xr:uid="{0DE5F19D-65F5-44A2-9D34-182E2D0A4B34}"/>
    <cellStyle name="Note 4 4 4 2 4" xfId="21324" xr:uid="{429974E2-CB00-471D-BCA8-247D7F690D1B}"/>
    <cellStyle name="Note 4 4 4 3" xfId="13120" xr:uid="{BE52338F-9052-4C8C-B168-C98332ADC561}"/>
    <cellStyle name="Note 4 4 4 4" xfId="8719" xr:uid="{78534010-7FE1-4447-871A-23D2DC2EB3AE}"/>
    <cellStyle name="Note 4 4 4 5" xfId="19764" xr:uid="{F93D3828-714D-49FE-9673-53E277DDADE8}"/>
    <cellStyle name="Note 4 4 5" xfId="2353" xr:uid="{00000000-0005-0000-0000-000083030000}"/>
    <cellStyle name="Note 4 4 5 2" xfId="5252" xr:uid="{B91D3C53-32BA-49EE-9EF9-8E4329F70D27}"/>
    <cellStyle name="Note 4 4 5 2 2" xfId="14113" xr:uid="{A6EDD52C-90CB-4394-BDB7-51D55109F584}"/>
    <cellStyle name="Note 4 4 5 2 3" xfId="11050" xr:uid="{1FA5D5CF-6342-4B7A-B25F-3AD770C9C75D}"/>
    <cellStyle name="Note 4 4 5 2 4" xfId="20757" xr:uid="{1FF4ADC6-8181-4C5B-BD01-A80C50C80430}"/>
    <cellStyle name="Note 4 4 5 3" xfId="12553" xr:uid="{EDBD7817-45BD-46D2-9EB0-54FD71F0E9DA}"/>
    <cellStyle name="Note 4 4 5 4" xfId="8152" xr:uid="{D72556CD-6588-4582-85C8-9CC15CD38CE8}"/>
    <cellStyle name="Note 4 4 5 5" xfId="15542" xr:uid="{9538807A-F137-4639-9A77-8734CBD84047}"/>
    <cellStyle name="Note 4 4 6" xfId="2466" xr:uid="{00000000-0005-0000-0000-000084030000}"/>
    <cellStyle name="Note 4 4 6 2" xfId="5365" xr:uid="{BA7EB555-2830-4F48-9246-65B7CAA9579B}"/>
    <cellStyle name="Note 4 4 6 2 2" xfId="14226" xr:uid="{681C7120-05C7-4462-B149-2535C5278B47}"/>
    <cellStyle name="Note 4 4 6 2 3" xfId="11163" xr:uid="{AAD45B09-D992-45E1-9BFB-E761EBA42C6C}"/>
    <cellStyle name="Note 4 4 6 2 4" xfId="20870" xr:uid="{B5A2D175-B200-4D64-AEE3-D2BDC938E25E}"/>
    <cellStyle name="Note 4 4 6 3" xfId="12666" xr:uid="{A672829F-CDF1-440E-A719-A9A59B0CD88F}"/>
    <cellStyle name="Note 4 4 6 4" xfId="8265" xr:uid="{79826A41-8C6E-4ABA-86CA-E7E2128E2104}"/>
    <cellStyle name="Note 4 4 6 5" xfId="19401" xr:uid="{2FD54150-FD5D-4CC9-9806-5411FF981C89}"/>
    <cellStyle name="Note 4 4 7" xfId="3192" xr:uid="{00000000-0005-0000-0000-000085030000}"/>
    <cellStyle name="Note 4 4 7 2" xfId="6091" xr:uid="{2BD463AF-0C0B-4532-9034-B04FBC6D1201}"/>
    <cellStyle name="Note 4 4 7 2 2" xfId="14952" xr:uid="{64955525-7F17-45AA-86A8-815B55B812C3}"/>
    <cellStyle name="Note 4 4 7 2 3" xfId="11889" xr:uid="{685DD406-3185-4B30-81B6-7228B6808D1E}"/>
    <cellStyle name="Note 4 4 7 2 4" xfId="21596" xr:uid="{F2C82CC6-58D8-4185-9B56-AF9976F5DAE7}"/>
    <cellStyle name="Note 4 4 7 3" xfId="13392" xr:uid="{3FFE852F-5293-4B80-97A9-71A7077CF2C9}"/>
    <cellStyle name="Note 4 4 7 4" xfId="8991" xr:uid="{79E8D6C7-85C0-4C85-833B-478B61412F08}"/>
    <cellStyle name="Note 4 4 7 5" xfId="20036" xr:uid="{F511CAA1-B39D-4E6B-AF90-1A6B86A8429D}"/>
    <cellStyle name="Note 4 4 8" xfId="5001" xr:uid="{36E9FC29-3B6B-4CAD-A58A-756FE0692063}"/>
    <cellStyle name="Note 4 4 8 2" xfId="13862" xr:uid="{C0132DC1-C8AD-4BA5-A013-9B9A226C0614}"/>
    <cellStyle name="Note 4 4 8 3" xfId="10799" xr:uid="{989EEBE2-8781-49E2-9947-FA2CED7458B2}"/>
    <cellStyle name="Note 4 4 8 4" xfId="20506" xr:uid="{0F49CF5E-FDC8-44A4-BA7A-54B3AD0FE73F}"/>
    <cellStyle name="Note 4 4 9" xfId="12302" xr:uid="{AD720CF0-C3F6-422B-99CA-C5EE7C54220D}"/>
    <cellStyle name="Note 4 5" xfId="1131" xr:uid="{00000000-0005-0000-0000-000086030000}"/>
    <cellStyle name="Note 4 5 2" xfId="4034" xr:uid="{DA429673-4101-486E-8C04-CCCC8AC41B1F}"/>
    <cellStyle name="Note 4 5 2 2" xfId="13732" xr:uid="{0D2096E9-B154-4B7A-A705-B33F1B5DB372}"/>
    <cellStyle name="Note 4 5 2 3" xfId="9832" xr:uid="{874A39ED-D07E-4DFA-8307-70FFB85CB43C}"/>
    <cellStyle name="Note 4 5 2 4" xfId="20376" xr:uid="{F4098A88-A944-42C8-BA28-230867B2EEE2}"/>
    <cellStyle name="Note 4 5 3" xfId="12172" xr:uid="{870CC44A-347B-4FE4-AF1B-58C57A07FA7C}"/>
    <cellStyle name="Note 4 5 4" xfId="6934" xr:uid="{63B180C0-4A4C-4851-8E8C-03A309A2EE3B}"/>
    <cellStyle name="Note 4 5 5" xfId="19070" xr:uid="{22A5E58C-2760-4DB5-B217-ACBA00DF25BE}"/>
    <cellStyle name="Note 4 6" xfId="2256" xr:uid="{00000000-0005-0000-0000-000087030000}"/>
    <cellStyle name="Note 4 6 2" xfId="5155" xr:uid="{C8D9B1EC-03EA-4BC0-BA22-129D460E0FFC}"/>
    <cellStyle name="Note 4 6 2 2" xfId="14016" xr:uid="{C05378AB-6AF8-4184-A65B-CB4650649D85}"/>
    <cellStyle name="Note 4 6 2 3" xfId="10953" xr:uid="{DB39C761-F257-4B61-8372-B7C69E18FF3A}"/>
    <cellStyle name="Note 4 6 2 4" xfId="20660" xr:uid="{78F1E84A-058B-4F3E-A374-6FE75FE558E9}"/>
    <cellStyle name="Note 4 6 3" xfId="12456" xr:uid="{E8A3AB0E-5791-4310-A83C-D21DC04B3091}"/>
    <cellStyle name="Note 4 6 4" xfId="8055" xr:uid="{D8832C1B-91E7-4352-8E9D-739DFE13831C}"/>
    <cellStyle name="Note 4 6 5" xfId="15327" xr:uid="{FAE6A0BF-3D5A-4EDA-B64D-C4A6DC650AAD}"/>
    <cellStyle name="Note 4 7" xfId="2439" xr:uid="{00000000-0005-0000-0000-000088030000}"/>
    <cellStyle name="Note 4 7 2" xfId="5338" xr:uid="{27BA83E4-2F6A-4409-A986-FB8E3EE31FD5}"/>
    <cellStyle name="Note 4 7 2 2" xfId="14199" xr:uid="{6580F6AC-69F5-4D77-9C92-1DD4DAFFF571}"/>
    <cellStyle name="Note 4 7 2 3" xfId="11136" xr:uid="{B79EC33E-D686-4F32-B693-845B2B4DD14B}"/>
    <cellStyle name="Note 4 7 2 4" xfId="20843" xr:uid="{8DECBE1F-A5FD-4744-9C58-A892C45F7F6D}"/>
    <cellStyle name="Note 4 7 3" xfId="12639" xr:uid="{25A92E8D-0648-4F8F-B551-9B79A50111B6}"/>
    <cellStyle name="Note 4 7 4" xfId="8238" xr:uid="{8C9150EE-6313-492F-B194-32021D66AC4F}"/>
    <cellStyle name="Note 4 7 5" xfId="17310" xr:uid="{A6FED197-D1AB-4BAD-AE90-C41C3A468C73}"/>
    <cellStyle name="Note 4 8" xfId="3464" xr:uid="{87DE3EA9-E11F-4DDC-980D-7E8936437F39}"/>
    <cellStyle name="Note 4 8 2" xfId="13496" xr:uid="{1FFCF953-AB9A-4082-ACE9-FA002E0981D0}"/>
    <cellStyle name="Note 4 8 3" xfId="9262" xr:uid="{D50ED53E-E69A-4572-84AF-8BA21C29C00D}"/>
    <cellStyle name="Note 4 8 4" xfId="20140" xr:uid="{39B1DA27-B7A6-4BB6-A328-B128D2CDD9FF}"/>
    <cellStyle name="Note 4 9" xfId="6364" xr:uid="{CBB41DC0-07E6-40B1-A37B-80CC64EDDA05}"/>
    <cellStyle name="Note 5" xfId="1333" xr:uid="{00000000-0005-0000-0000-000089030000}"/>
    <cellStyle name="Note 5 10" xfId="7136" xr:uid="{ADCE2A50-20FE-47C8-A869-D45589B86908}"/>
    <cellStyle name="Note 5 11" xfId="16966" xr:uid="{5FDC68D5-8879-4F38-85DF-FF0B9F910161}"/>
    <cellStyle name="Note 5 2" xfId="2527" xr:uid="{00000000-0005-0000-0000-00008A030000}"/>
    <cellStyle name="Note 5 2 2" xfId="5426" xr:uid="{42F8553A-A92C-4C7C-9A87-BCD3158D43A6}"/>
    <cellStyle name="Note 5 2 2 2" xfId="14287" xr:uid="{C257A303-03A0-402F-9DFB-18B5B65C5937}"/>
    <cellStyle name="Note 5 2 2 3" xfId="11224" xr:uid="{64A0727C-6E18-46D0-A59A-0DB17A36479F}"/>
    <cellStyle name="Note 5 2 2 4" xfId="20931" xr:uid="{7F174BDC-F21A-4DE7-9D10-32D58E265855}"/>
    <cellStyle name="Note 5 2 3" xfId="12727" xr:uid="{6A227BCE-F343-41E1-92BE-FE76B9A3C2CD}"/>
    <cellStyle name="Note 5 2 4" xfId="8326" xr:uid="{6404F278-7C87-4F2D-9BF9-DD8464771E1B}"/>
    <cellStyle name="Note 5 2 5" xfId="19200" xr:uid="{2A87D0C8-9489-4357-840A-79A54432AFAA}"/>
    <cellStyle name="Note 5 3" xfId="2626" xr:uid="{00000000-0005-0000-0000-00008B030000}"/>
    <cellStyle name="Note 5 3 2" xfId="5525" xr:uid="{12C57720-182A-4BCF-9314-D28F6AE65A08}"/>
    <cellStyle name="Note 5 3 2 2" xfId="14386" xr:uid="{28B70CD6-6789-462B-9EB2-5E6D26F6F2C8}"/>
    <cellStyle name="Note 5 3 2 3" xfId="11323" xr:uid="{564CF63F-14F5-4CA9-A2DF-ECA7A55C2B4D}"/>
    <cellStyle name="Note 5 3 2 4" xfId="21030" xr:uid="{54B39B06-0B49-46E6-B289-3E0EE092C853}"/>
    <cellStyle name="Note 5 3 3" xfId="12826" xr:uid="{5D1D2343-BC9D-4BCA-B402-B38EE15F0FA5}"/>
    <cellStyle name="Note 5 3 4" xfId="8425" xr:uid="{A55A95D4-5354-4BAD-BE78-28B58033C670}"/>
    <cellStyle name="Note 5 3 5" xfId="15026" xr:uid="{B8A3FB64-CB1A-48CD-84BD-098028CBF17D}"/>
    <cellStyle name="Note 5 4" xfId="1119" xr:uid="{00000000-0005-0000-0000-00008C030000}"/>
    <cellStyle name="Note 5 4 2" xfId="4022" xr:uid="{5D934F69-4B11-47D7-82C2-6E331D66AF15}"/>
    <cellStyle name="Note 5 4 2 2" xfId="13720" xr:uid="{33965766-5F57-4BC7-B330-BE2A7F3B03F2}"/>
    <cellStyle name="Note 5 4 2 3" xfId="9820" xr:uid="{CB06534C-7319-4A6D-BB75-CA16D7C3CBA1}"/>
    <cellStyle name="Note 5 4 2 4" xfId="20364" xr:uid="{268E4DE4-912F-446E-AB5D-2B8888A2BE89}"/>
    <cellStyle name="Note 5 4 3" xfId="12160" xr:uid="{D194AA8A-94F7-4435-9B78-5A52B8424714}"/>
    <cellStyle name="Note 5 4 4" xfId="6922" xr:uid="{230FCB24-ECA4-458D-9D99-31267E0C59DB}"/>
    <cellStyle name="Note 5 4 5" xfId="19352" xr:uid="{9A8C2926-6001-4343-B3DA-6C792E66665D}"/>
    <cellStyle name="Note 5 5" xfId="2659" xr:uid="{00000000-0005-0000-0000-00008D030000}"/>
    <cellStyle name="Note 5 5 2" xfId="5558" xr:uid="{B3D5C101-D872-4D50-847C-3CC9E515CE1F}"/>
    <cellStyle name="Note 5 5 2 2" xfId="14419" xr:uid="{16E8F65F-A953-4391-A810-4E7AD8F4791A}"/>
    <cellStyle name="Note 5 5 2 3" xfId="11356" xr:uid="{C5520A37-C8AB-4186-BDF1-3D4F49AEDBDD}"/>
    <cellStyle name="Note 5 5 2 4" xfId="21063" xr:uid="{2278A45A-1803-49A0-860C-3565196BBC3D}"/>
    <cellStyle name="Note 5 5 3" xfId="12859" xr:uid="{EA81FC9F-C73B-4D9D-A60E-1E5CA5176811}"/>
    <cellStyle name="Note 5 5 4" xfId="8458" xr:uid="{95222DBD-AD2E-4427-B691-209E392733B5}"/>
    <cellStyle name="Note 5 5 5" xfId="19503" xr:uid="{23340B8A-BA7C-4DA4-B159-BC68446FA8DF}"/>
    <cellStyle name="Note 5 6" xfId="2438" xr:uid="{00000000-0005-0000-0000-00008E030000}"/>
    <cellStyle name="Note 5 6 2" xfId="5337" xr:uid="{9224F727-F85D-4E69-958E-CCBB013B6F7E}"/>
    <cellStyle name="Note 5 6 2 2" xfId="14198" xr:uid="{24D2BCB4-ED89-4039-BE1D-3B02653C9094}"/>
    <cellStyle name="Note 5 6 2 3" xfId="11135" xr:uid="{D9C81464-DB43-44A1-8E46-F6D6B1D5C4CF}"/>
    <cellStyle name="Note 5 6 2 4" xfId="20842" xr:uid="{E84CEC83-0A24-4D3E-886B-AAAFEB4567CA}"/>
    <cellStyle name="Note 5 6 3" xfId="12638" xr:uid="{754AF974-FB07-43D1-B115-97511713B325}"/>
    <cellStyle name="Note 5 6 4" xfId="8237" xr:uid="{691777FF-200F-4CB4-812A-C8B6947FA7D1}"/>
    <cellStyle name="Note 5 6 5" xfId="19474" xr:uid="{F93D3BB9-D28E-42E1-9474-4172F388457A}"/>
    <cellStyle name="Note 5 7" xfId="2294" xr:uid="{00000000-0005-0000-0000-00008F030000}"/>
    <cellStyle name="Note 5 7 2" xfId="5193" xr:uid="{5485DF69-06F1-44C6-9C6A-FD057D59F503}"/>
    <cellStyle name="Note 5 7 2 2" xfId="14054" xr:uid="{13A25962-CB96-41F0-9898-BF19211873C3}"/>
    <cellStyle name="Note 5 7 2 3" xfId="10991" xr:uid="{77C88A0A-3B7E-44E4-916B-0F6CEA4BF335}"/>
    <cellStyle name="Note 5 7 2 4" xfId="20698" xr:uid="{0ED51A77-260F-4DE0-9F6F-DB9012D097FC}"/>
    <cellStyle name="Note 5 7 3" xfId="12494" xr:uid="{9D1C37DF-BBAF-4B29-9623-D89421963C1E}"/>
    <cellStyle name="Note 5 7 4" xfId="8093" xr:uid="{F2B235D5-2FB3-4246-8FC4-AFE9F00446B7}"/>
    <cellStyle name="Note 5 7 5" xfId="16819" xr:uid="{7556F82C-A08A-4543-B519-9288EEFEBF81}"/>
    <cellStyle name="Note 5 8" xfId="4236" xr:uid="{CE6B5CCE-C533-4694-B8FF-157653F874B9}"/>
    <cellStyle name="Note 5 8 2" xfId="13767" xr:uid="{A9F20005-8481-4D66-BA1D-C1DAC895781C}"/>
    <cellStyle name="Note 5 8 3" xfId="10034" xr:uid="{DC6AD2C2-A0DE-43E5-9CF0-FE13A17D4339}"/>
    <cellStyle name="Note 5 8 4" xfId="20411" xr:uid="{B3011EF7-D034-4BDA-A607-AFE504AC8B96}"/>
    <cellStyle name="Note 5 9" xfId="12207" xr:uid="{AC778157-F7E8-4FCD-B060-73BF8B8A72CD}"/>
    <cellStyle name="Note 6" xfId="446" xr:uid="{00000000-0005-0000-0000-000090030000}"/>
    <cellStyle name="Note 7" xfId="1545" xr:uid="{00000000-0005-0000-0000-000091030000}"/>
    <cellStyle name="Note 7 10" xfId="7348" xr:uid="{EB5AE4E0-E9CD-4A9A-95F6-E531DD37D3E4}"/>
    <cellStyle name="Note 7 11" xfId="19095" xr:uid="{3E64D00E-9FB0-4C32-812E-34B87BB6B771}"/>
    <cellStyle name="Note 7 2" xfId="2469" xr:uid="{00000000-0005-0000-0000-000092030000}"/>
    <cellStyle name="Note 7 2 2" xfId="5368" xr:uid="{12E18BDA-83E3-49F6-AC7B-CB870F0B6A37}"/>
    <cellStyle name="Note 7 2 2 2" xfId="14229" xr:uid="{75FA6F96-B0EA-4856-BD6F-E996242445BF}"/>
    <cellStyle name="Note 7 2 2 3" xfId="11166" xr:uid="{A23997FD-4FD0-4DEF-8F80-1AE6793F92B2}"/>
    <cellStyle name="Note 7 2 2 4" xfId="20873" xr:uid="{9901EBC4-9FFC-4B7D-978B-CB769132BC69}"/>
    <cellStyle name="Note 7 2 3" xfId="12669" xr:uid="{F1206524-AD48-4C6A-9952-22A01F3BB8B2}"/>
    <cellStyle name="Note 7 2 4" xfId="8268" xr:uid="{0F3E59E9-81F4-4A0B-9216-BAEFC69EE6D3}"/>
    <cellStyle name="Note 7 2 5" xfId="17243" xr:uid="{91259928-54E0-4312-AE82-6A2DA1299647}"/>
    <cellStyle name="Note 7 3" xfId="2236" xr:uid="{00000000-0005-0000-0000-000093030000}"/>
    <cellStyle name="Note 7 3 2" xfId="5135" xr:uid="{BCE39648-003A-4C70-B475-367BD392ACAF}"/>
    <cellStyle name="Note 7 3 2 2" xfId="13996" xr:uid="{80ABAB89-621D-461F-B281-59EA5FD17471}"/>
    <cellStyle name="Note 7 3 2 3" xfId="10933" xr:uid="{9587B313-9CCA-4804-92ED-D9D84EDA3704}"/>
    <cellStyle name="Note 7 3 2 4" xfId="20640" xr:uid="{B833208F-1BC2-4038-8F67-073D4434890F}"/>
    <cellStyle name="Note 7 3 3" xfId="12436" xr:uid="{083DB8C0-F97C-455D-B63E-0C06D18613CA}"/>
    <cellStyle name="Note 7 3 4" xfId="8035" xr:uid="{A819B355-14D2-4457-8781-DDF25938F820}"/>
    <cellStyle name="Note 7 3 5" xfId="16904" xr:uid="{3D9BCDCC-D390-4274-9809-9C5FDF3AE07B}"/>
    <cellStyle name="Note 7 4" xfId="2212" xr:uid="{00000000-0005-0000-0000-000094030000}"/>
    <cellStyle name="Note 7 4 2" xfId="5111" xr:uid="{D436403E-6A6C-4C61-A04B-900623EDB872}"/>
    <cellStyle name="Note 7 4 2 2" xfId="13972" xr:uid="{DBF7A337-FBD4-4488-8102-15B480515548}"/>
    <cellStyle name="Note 7 4 2 3" xfId="10909" xr:uid="{558AE1DB-D2A6-4500-82F9-68EC374561CD}"/>
    <cellStyle name="Note 7 4 2 4" xfId="20616" xr:uid="{3ABBFE5E-3331-459D-BC4F-BAE457D1639B}"/>
    <cellStyle name="Note 7 4 3" xfId="12412" xr:uid="{E596B135-C508-4574-92B6-96D487667221}"/>
    <cellStyle name="Note 7 4 4" xfId="8011" xr:uid="{47ED3DCA-0F89-44DF-81BC-189A5E635C0C}"/>
    <cellStyle name="Note 7 4 5" xfId="16937" xr:uid="{63929E6A-CC6C-4333-8AA0-0018EE3FAAEF}"/>
    <cellStyle name="Note 7 5" xfId="1130" xr:uid="{00000000-0005-0000-0000-000095030000}"/>
    <cellStyle name="Note 7 5 2" xfId="4033" xr:uid="{3163E1ED-F9ED-4945-B4A5-2B3D3E7F616E}"/>
    <cellStyle name="Note 7 5 2 2" xfId="13731" xr:uid="{89CE63B7-F3EB-4F1E-8E5B-07DB98812CC2}"/>
    <cellStyle name="Note 7 5 2 3" xfId="9831" xr:uid="{F9059C83-4C6C-4101-A8D1-B84263E53FC6}"/>
    <cellStyle name="Note 7 5 2 4" xfId="20375" xr:uid="{FA3F0D0B-72A4-41AA-AAB1-9FA208E7EE66}"/>
    <cellStyle name="Note 7 5 3" xfId="12171" xr:uid="{CAEF7A33-8861-4F81-9E2A-4657C6BC3F38}"/>
    <cellStyle name="Note 7 5 4" xfId="6933" xr:uid="{A45CCF07-A868-4D46-8E52-B3EAB36858A4}"/>
    <cellStyle name="Note 7 5 5" xfId="17509" xr:uid="{73E1D451-5C6D-4DAF-9381-94454194024D}"/>
    <cellStyle name="Note 7 6" xfId="2668" xr:uid="{00000000-0005-0000-0000-000096030000}"/>
    <cellStyle name="Note 7 6 2" xfId="5567" xr:uid="{EF3F2133-C20E-41FA-A07C-2D3BF1CADAA3}"/>
    <cellStyle name="Note 7 6 2 2" xfId="14428" xr:uid="{6A407BD3-2AB6-4255-8BED-2B3B6D0CFF5F}"/>
    <cellStyle name="Note 7 6 2 3" xfId="11365" xr:uid="{519C1E16-F013-4FF8-AA0B-E053339921EE}"/>
    <cellStyle name="Note 7 6 2 4" xfId="21072" xr:uid="{8074F7D4-29C3-4EFE-AF87-53EB0E3B6771}"/>
    <cellStyle name="Note 7 6 3" xfId="12868" xr:uid="{6C7B28FD-B05F-4D8F-B668-F6F616259F48}"/>
    <cellStyle name="Note 7 6 4" xfId="8467" xr:uid="{6B1213AB-BC0F-4DB7-935D-DC6BF7819A96}"/>
    <cellStyle name="Note 7 6 5" xfId="19512" xr:uid="{C0FD9FD1-7A61-4393-965C-9ECC51226841}"/>
    <cellStyle name="Note 7 7" xfId="2689" xr:uid="{00000000-0005-0000-0000-000097030000}"/>
    <cellStyle name="Note 7 7 2" xfId="5588" xr:uid="{1411D162-9252-4A23-9D02-E7D2B848BC83}"/>
    <cellStyle name="Note 7 7 2 2" xfId="14449" xr:uid="{AC088E30-E9E3-49A0-B4EA-330A2EE796A2}"/>
    <cellStyle name="Note 7 7 2 3" xfId="11386" xr:uid="{CE1352DD-06D5-4DCA-AF88-02A9EF45EFF3}"/>
    <cellStyle name="Note 7 7 2 4" xfId="21093" xr:uid="{35CD6BC7-0320-45D6-BD35-3EB67AE72982}"/>
    <cellStyle name="Note 7 7 3" xfId="12889" xr:uid="{638AF013-7829-43D2-B3F9-794E2206A49F}"/>
    <cellStyle name="Note 7 7 4" xfId="8488" xr:uid="{AEE8859E-7769-4587-9BB1-ECD9216280E3}"/>
    <cellStyle name="Note 7 7 5" xfId="19533" xr:uid="{A22DAA85-6B39-42AC-99B4-116AB3FF41A9}"/>
    <cellStyle name="Note 7 8" xfId="4448" xr:uid="{9DAF8C07-39EA-4181-BB54-791669CC7777}"/>
    <cellStyle name="Note 7 8 2" xfId="13812" xr:uid="{CB6F2533-4948-4391-9FEA-F1D0C24C99B9}"/>
    <cellStyle name="Note 7 8 3" xfId="10246" xr:uid="{FA9853AE-FC46-4E27-AEBA-52929A6105D0}"/>
    <cellStyle name="Note 7 8 4" xfId="20456" xr:uid="{83E07EDB-4A33-4E73-AC37-B32A73994F11}"/>
    <cellStyle name="Note 7 9" xfId="12252" xr:uid="{75B27669-643C-4AF1-9E83-CCD6162AD395}"/>
    <cellStyle name="Note 8" xfId="775" xr:uid="{00000000-0005-0000-0000-000098030000}"/>
    <cellStyle name="Note 8 2" xfId="3678" xr:uid="{BC62D139-1AE1-4DB0-ADD7-2FD180D8A558}"/>
    <cellStyle name="Note 8 2 2" xfId="13543" xr:uid="{AC4CF6C6-1BA1-4817-B5FF-873432CC8903}"/>
    <cellStyle name="Note 8 2 3" xfId="9476" xr:uid="{8F6375AD-F0E3-4506-8209-1F4F0539D249}"/>
    <cellStyle name="Note 8 2 4" xfId="20187" xr:uid="{D1E79116-1F00-45F1-A84C-B9E1E1DC2CE1}"/>
    <cellStyle name="Note 8 3" xfId="11983" xr:uid="{7598CFB3-FF6A-4A93-A827-7F2128B99FBF}"/>
    <cellStyle name="Note 8 4" xfId="6578" xr:uid="{DB0ACAEB-F6A6-4468-B199-35E6FEC4DF70}"/>
    <cellStyle name="Note 8 5" xfId="16816" xr:uid="{540B7422-9AF2-4493-BA52-9BEE91069A8F}"/>
    <cellStyle name="Note 9" xfId="1114" xr:uid="{00000000-0005-0000-0000-000099030000}"/>
    <cellStyle name="Note 9 2" xfId="4017" xr:uid="{3B9195C7-1D51-4D3A-B8AF-B595EFF45662}"/>
    <cellStyle name="Note 9 2 2" xfId="13715" xr:uid="{2EDF6438-0810-4AFF-930E-AFD239B09C11}"/>
    <cellStyle name="Note 9 2 3" xfId="9815" xr:uid="{1351E496-3AE6-4A2E-AF7C-A3D3348737D9}"/>
    <cellStyle name="Note 9 2 4" xfId="20359" xr:uid="{15B0CCFF-CA55-42E4-948D-42D821D0DE0E}"/>
    <cellStyle name="Note 9 3" xfId="12155" xr:uid="{B9036362-829E-4F8E-878A-8D03DC322BDE}"/>
    <cellStyle name="Note 9 4" xfId="6917" xr:uid="{886ECF49-8EDE-42EA-AB5F-6017C8165AFE}"/>
    <cellStyle name="Note 9 5" xfId="16826" xr:uid="{98CB433A-438B-460C-A1C3-A2BFA80BFE93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4473" xr:uid="{5D763D36-C4B5-4A89-9A46-029E4B27E2B5}"/>
    <cellStyle name="Opomba 2 10 2 3" xfId="11410" xr:uid="{C3140991-3790-4CCA-B3E9-0EDA34594FA0}"/>
    <cellStyle name="Opomba 2 10 2 4" xfId="21117" xr:uid="{B5C5F12D-CCA9-4607-BB90-36405722572F}"/>
    <cellStyle name="Opomba 2 10 3" xfId="12913" xr:uid="{BA3C802F-F3F1-476D-8722-9BFC80AF1F7F}"/>
    <cellStyle name="Opomba 2 10 4" xfId="8512" xr:uid="{9ACF6A3F-3F30-418D-8F99-0467424E1E8C}"/>
    <cellStyle name="Opomba 2 10 5" xfId="19557" xr:uid="{E6D9BA63-ACDA-44F8-AB8E-CCE562EBEC7F}"/>
    <cellStyle name="Opomba 2 11" xfId="3282" xr:uid="{0951ABB3-D555-4F45-B8C9-880197A8AB67}"/>
    <cellStyle name="Opomba 2 11 2" xfId="13474" xr:uid="{BF21D788-021B-4DC1-9EA1-E8487A3C2335}"/>
    <cellStyle name="Opomba 2 11 3" xfId="9080" xr:uid="{99095116-08E3-49B2-A80B-88991C796AB0}"/>
    <cellStyle name="Opomba 2 11 4" xfId="20118" xr:uid="{34772BAC-3910-4B10-A1EF-49CC7C0E23F2}"/>
    <cellStyle name="Opomba 2 12" xfId="6182" xr:uid="{ACCB640B-099C-4FAD-A8D2-3EFA909891C1}"/>
    <cellStyle name="Opomba 2 13" xfId="17300" xr:uid="{969A3182-CF39-4395-9F85-EF68F09BF9DE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4128" xr:uid="{88F2D0DE-E276-4E53-BEAB-2C25A34A9C21}"/>
    <cellStyle name="Opomba 2 2 10 2 3" xfId="11065" xr:uid="{B4655C13-613B-4B6D-8E1B-087CC8480B50}"/>
    <cellStyle name="Opomba 2 2 10 2 4" xfId="20772" xr:uid="{1D7ACA95-5F0E-4519-AE93-EAB847E6C331}"/>
    <cellStyle name="Opomba 2 2 10 3" xfId="12568" xr:uid="{31F82692-7385-4290-A81B-E086AB1430BF}"/>
    <cellStyle name="Opomba 2 2 10 4" xfId="8167" xr:uid="{3CBC40BD-51A1-41FA-8EFA-52CEE0E4718B}"/>
    <cellStyle name="Opomba 2 2 10 5" xfId="17263" xr:uid="{B0B7344F-9AC0-4314-BF1F-6F46432794FB}"/>
    <cellStyle name="Opomba 2 2 11" xfId="3370" xr:uid="{A2E046F2-228F-4EF5-8B11-2E11E58797BB}"/>
    <cellStyle name="Opomba 2 2 11 2" xfId="13482" xr:uid="{75F5DE6B-6C3C-4233-854C-8C7A91537780}"/>
    <cellStyle name="Opomba 2 2 11 3" xfId="9168" xr:uid="{28D4B769-1B9A-45A8-BF9B-50036780020C}"/>
    <cellStyle name="Opomba 2 2 11 4" xfId="20126" xr:uid="{9D4A8E5C-B0E2-4C77-8463-A48DE7F77EB0}"/>
    <cellStyle name="Opomba 2 2 12" xfId="6270" xr:uid="{1F3CB72E-9A7E-4805-A7C7-0EEAB5B0CF06}"/>
    <cellStyle name="Opomba 2 2 13" xfId="16848" xr:uid="{D5A8EA60-2F7A-489E-8F88-BC8DC64DE8B9}"/>
    <cellStyle name="Opomba 2 2 2" xfId="658" xr:uid="{00000000-0005-0000-0000-0000A2030000}"/>
    <cellStyle name="Opomba 2 2 2 10" xfId="16716" xr:uid="{F9F2E415-AB03-4A9F-A579-501520102014}"/>
    <cellStyle name="Opomba 2 2 2 2" xfId="1662" xr:uid="{00000000-0005-0000-0000-0000A3030000}"/>
    <cellStyle name="Opomba 2 2 2 2 10" xfId="7465" xr:uid="{A153F987-3ACF-4B95-91A4-0D3FA7CE16AA}"/>
    <cellStyle name="Opomba 2 2 2 2 11" xfId="16850" xr:uid="{686A4D14-503C-42F2-A856-18BFB45EF9BE}"/>
    <cellStyle name="Opomba 2 2 2 2 2" xfId="2306" xr:uid="{00000000-0005-0000-0000-0000A4030000}"/>
    <cellStyle name="Opomba 2 2 2 2 2 2" xfId="5205" xr:uid="{0C57FC77-DA73-4796-B70C-5A5A79E3AD30}"/>
    <cellStyle name="Opomba 2 2 2 2 2 2 2" xfId="14066" xr:uid="{F7D33409-9F42-4AF8-ABE9-71D686BC93C8}"/>
    <cellStyle name="Opomba 2 2 2 2 2 2 3" xfId="11003" xr:uid="{CDB5F545-BC37-4232-9C5C-FEA94F53C490}"/>
    <cellStyle name="Opomba 2 2 2 2 2 2 4" xfId="20710" xr:uid="{69172496-F0C5-49B5-80B3-F3A4A7A2474E}"/>
    <cellStyle name="Opomba 2 2 2 2 2 3" xfId="12506" xr:uid="{439733CF-75A9-40A8-8643-98671E650E97}"/>
    <cellStyle name="Opomba 2 2 2 2 2 4" xfId="8105" xr:uid="{88DF6809-D011-4CF5-AC69-082010C3B0FF}"/>
    <cellStyle name="Opomba 2 2 2 2 2 5" xfId="19279" xr:uid="{EF79E182-CFDF-4722-A0EB-C11E55A27D76}"/>
    <cellStyle name="Opomba 2 2 2 2 3" xfId="1080" xr:uid="{00000000-0005-0000-0000-0000A5030000}"/>
    <cellStyle name="Opomba 2 2 2 2 3 2" xfId="3983" xr:uid="{BB7DCBB6-3FDB-468A-9822-8D68361E00BD}"/>
    <cellStyle name="Opomba 2 2 2 2 3 2 2" xfId="13681" xr:uid="{204BD983-9ED9-4EFE-85CB-5BC982EAD82C}"/>
    <cellStyle name="Opomba 2 2 2 2 3 2 3" xfId="9781" xr:uid="{FB0EF4C9-C6FF-4F06-8280-3EF2648B7B8F}"/>
    <cellStyle name="Opomba 2 2 2 2 3 2 4" xfId="20325" xr:uid="{155984EB-F021-4F41-9BBA-E6743B32F30C}"/>
    <cellStyle name="Opomba 2 2 2 2 3 3" xfId="12121" xr:uid="{497753F1-F067-48B2-AB9C-95AE57A98BA0}"/>
    <cellStyle name="Opomba 2 2 2 2 3 4" xfId="6883" xr:uid="{A84950B5-2194-40D5-ADB4-12FC13D10A08}"/>
    <cellStyle name="Opomba 2 2 2 2 3 5" xfId="15337" xr:uid="{C495D9AF-985E-4FD3-A1F2-E3ABC645EE7E}"/>
    <cellStyle name="Opomba 2 2 2 2 4" xfId="2412" xr:uid="{00000000-0005-0000-0000-0000A6030000}"/>
    <cellStyle name="Opomba 2 2 2 2 4 2" xfId="5311" xr:uid="{CFC01C46-ACAD-4CD0-89A0-7814E2A9BCEA}"/>
    <cellStyle name="Opomba 2 2 2 2 4 2 2" xfId="14172" xr:uid="{B1E6FBE3-66DD-47D9-B361-FDA3060D1B33}"/>
    <cellStyle name="Opomba 2 2 2 2 4 2 3" xfId="11109" xr:uid="{97624614-00FB-483F-B125-8726D9145854}"/>
    <cellStyle name="Opomba 2 2 2 2 4 2 4" xfId="20816" xr:uid="{6C98A43C-999D-438D-B360-397E3BA60FFF}"/>
    <cellStyle name="Opomba 2 2 2 2 4 3" xfId="12612" xr:uid="{61E81CE0-873D-451B-BCFC-F6AF01DBF475}"/>
    <cellStyle name="Opomba 2 2 2 2 4 4" xfId="8211" xr:uid="{4A827525-63C4-4E52-99C0-9127C4051F18}"/>
    <cellStyle name="Opomba 2 2 2 2 4 5" xfId="15192" xr:uid="{759D8A23-99C7-46C0-A90A-678AA0E6BE83}"/>
    <cellStyle name="Opomba 2 2 2 2 5" xfId="2190" xr:uid="{00000000-0005-0000-0000-0000A7030000}"/>
    <cellStyle name="Opomba 2 2 2 2 5 2" xfId="5089" xr:uid="{2AF36E64-4E68-42CB-9368-44D57F98ED39}"/>
    <cellStyle name="Opomba 2 2 2 2 5 2 2" xfId="13950" xr:uid="{18348E43-DF54-4289-B17C-B2965BC4ADE6}"/>
    <cellStyle name="Opomba 2 2 2 2 5 2 3" xfId="10887" xr:uid="{3C951FF0-5153-4EB3-83AC-58A85FBCD116}"/>
    <cellStyle name="Opomba 2 2 2 2 5 2 4" xfId="20594" xr:uid="{41F04F0B-B9C6-4F26-B020-B403F9979C52}"/>
    <cellStyle name="Opomba 2 2 2 2 5 3" xfId="12390" xr:uid="{255883EC-BF7D-4392-8B17-3672A2EC5F76}"/>
    <cellStyle name="Opomba 2 2 2 2 5 4" xfId="7989" xr:uid="{A0BA3D12-74E0-4717-85FF-2E1AF6C43D09}"/>
    <cellStyle name="Opomba 2 2 2 2 5 5" xfId="16113" xr:uid="{A03FDDD6-93C6-4D31-9EF0-9B8CEDEA964E}"/>
    <cellStyle name="Opomba 2 2 2 2 6" xfId="1125" xr:uid="{00000000-0005-0000-0000-0000A8030000}"/>
    <cellStyle name="Opomba 2 2 2 2 6 2" xfId="4028" xr:uid="{A7FDFB85-2BF9-4799-9D6F-C916A5A49BDF}"/>
    <cellStyle name="Opomba 2 2 2 2 6 2 2" xfId="13726" xr:uid="{AE5B8726-5A4B-4AD4-9926-B1CF12F22D76}"/>
    <cellStyle name="Opomba 2 2 2 2 6 2 3" xfId="9826" xr:uid="{1F624E59-C87C-4871-A450-9E2B2B7F315F}"/>
    <cellStyle name="Opomba 2 2 2 2 6 2 4" xfId="20370" xr:uid="{79EDA21F-BAC3-4FF7-8047-EC5DEF009FAB}"/>
    <cellStyle name="Opomba 2 2 2 2 6 3" xfId="12166" xr:uid="{196CFFA5-EAC2-45FA-AD19-111CC36CCEA6}"/>
    <cellStyle name="Opomba 2 2 2 2 6 4" xfId="6928" xr:uid="{4DDF4883-50B3-45E0-A95A-AF289C4C8AA3}"/>
    <cellStyle name="Opomba 2 2 2 2 6 5" xfId="19026" xr:uid="{017BDF07-6AA7-4A61-9561-5AF3A9DB6E7D}"/>
    <cellStyle name="Opomba 2 2 2 2 7" xfId="3150" xr:uid="{00000000-0005-0000-0000-0000A9030000}"/>
    <cellStyle name="Opomba 2 2 2 2 7 2" xfId="6049" xr:uid="{D6C8CBD9-F7F6-4BBF-9D2C-B76A2822F47D}"/>
    <cellStyle name="Opomba 2 2 2 2 7 2 2" xfId="14910" xr:uid="{73E502C5-C024-45A5-B47E-D6A4A5FDCEFA}"/>
    <cellStyle name="Opomba 2 2 2 2 7 2 3" xfId="11847" xr:uid="{38EC3293-B5F1-49A2-BE4B-69849B4F6A49}"/>
    <cellStyle name="Opomba 2 2 2 2 7 2 4" xfId="21554" xr:uid="{2B7099D2-6A61-4B6A-9714-D807EE2162E8}"/>
    <cellStyle name="Opomba 2 2 2 2 7 3" xfId="13350" xr:uid="{4CB7943E-4B13-4AA5-8EC0-41701DA79A60}"/>
    <cellStyle name="Opomba 2 2 2 2 7 4" xfId="8949" xr:uid="{90359006-467B-43C0-8B4E-C13F1213590D}"/>
    <cellStyle name="Opomba 2 2 2 2 7 5" xfId="19994" xr:uid="{257E688E-68CE-4CCF-B985-AF4F468ED008}"/>
    <cellStyle name="Opomba 2 2 2 2 8" xfId="4565" xr:uid="{24A636D8-C3F1-4F64-8559-B61682BAA55C}"/>
    <cellStyle name="Opomba 2 2 2 2 8 2" xfId="13842" xr:uid="{07D81C9D-5295-4F8A-824B-2EBDF6F9A366}"/>
    <cellStyle name="Opomba 2 2 2 2 8 3" xfId="10363" xr:uid="{3290FEF6-5CD7-4668-98FD-727CFFA92D53}"/>
    <cellStyle name="Opomba 2 2 2 2 8 4" xfId="20486" xr:uid="{C74DB5F5-2BFA-4BF5-ADD3-AE75755E55C2}"/>
    <cellStyle name="Opomba 2 2 2 2 9" xfId="12282" xr:uid="{BB1B6A86-DC13-4737-BCA0-86D78BDAED35}"/>
    <cellStyle name="Opomba 2 2 2 3" xfId="2130" xr:uid="{00000000-0005-0000-0000-0000AA030000}"/>
    <cellStyle name="Opomba 2 2 2 3 10" xfId="7929" xr:uid="{AE6951D9-F96F-4E95-989C-4886E26A0D17}"/>
    <cellStyle name="Opomba 2 2 2 3 11" xfId="16796" xr:uid="{B6CD7FD8-7B8C-48C9-9E0E-12B0BF84C3D6}"/>
    <cellStyle name="Opomba 2 2 2 3 2" xfId="2734" xr:uid="{00000000-0005-0000-0000-0000AB030000}"/>
    <cellStyle name="Opomba 2 2 2 3 2 2" xfId="5633" xr:uid="{FE206419-5D47-442D-BBA4-3CE73143CCDA}"/>
    <cellStyle name="Opomba 2 2 2 3 2 2 2" xfId="14494" xr:uid="{5707A7D7-2710-48AB-A37C-D5EF97C68FC4}"/>
    <cellStyle name="Opomba 2 2 2 3 2 2 3" xfId="11431" xr:uid="{D25B4A32-9689-4C87-9960-BD749EA8241A}"/>
    <cellStyle name="Opomba 2 2 2 3 2 2 4" xfId="21138" xr:uid="{3AB5CD96-9EDF-451E-8A75-78D6CC327AEE}"/>
    <cellStyle name="Opomba 2 2 2 3 2 3" xfId="12934" xr:uid="{2D68F604-D143-40C6-8301-40CC37CA34C5}"/>
    <cellStyle name="Opomba 2 2 2 3 2 4" xfId="8533" xr:uid="{1DF5AB77-F7E4-48B4-BC1B-989D46118FCC}"/>
    <cellStyle name="Opomba 2 2 2 3 2 5" xfId="19578" xr:uid="{DC318A5B-7351-4B55-9517-99C3E0E604D0}"/>
    <cellStyle name="Opomba 2 2 2 3 3" xfId="2844" xr:uid="{00000000-0005-0000-0000-0000AC030000}"/>
    <cellStyle name="Opomba 2 2 2 3 3 2" xfId="5743" xr:uid="{796098B8-244B-4836-90B6-68F147BB7946}"/>
    <cellStyle name="Opomba 2 2 2 3 3 2 2" xfId="14604" xr:uid="{BC1155C1-7A36-47A2-9DAF-7ED0AE10DFF6}"/>
    <cellStyle name="Opomba 2 2 2 3 3 2 3" xfId="11541" xr:uid="{8966B00E-963E-47CC-9E36-77FDD4CA99E0}"/>
    <cellStyle name="Opomba 2 2 2 3 3 2 4" xfId="21248" xr:uid="{EAA1CC20-7D5F-4E22-B9FD-04F2269EE9AB}"/>
    <cellStyle name="Opomba 2 2 2 3 3 3" xfId="13044" xr:uid="{ED53FC2E-C193-4058-A7B8-F57E1286E2BF}"/>
    <cellStyle name="Opomba 2 2 2 3 3 4" xfId="8643" xr:uid="{277455F4-324A-4679-9EA9-479CA69D1B9A}"/>
    <cellStyle name="Opomba 2 2 2 3 3 5" xfId="19688" xr:uid="{A8E47A8F-BBF8-4F31-A600-3BE9A456CBB1}"/>
    <cellStyle name="Opomba 2 2 2 3 4" xfId="2948" xr:uid="{00000000-0005-0000-0000-0000AD030000}"/>
    <cellStyle name="Opomba 2 2 2 3 4 2" xfId="5847" xr:uid="{063367D8-A8A4-437A-946E-DA9ACB2571B9}"/>
    <cellStyle name="Opomba 2 2 2 3 4 2 2" xfId="14708" xr:uid="{DC2C06B0-C7B1-40C1-95A9-D48386D09440}"/>
    <cellStyle name="Opomba 2 2 2 3 4 2 3" xfId="11645" xr:uid="{B1B81FC2-9F87-4290-B59A-0A04ADF2E0DB}"/>
    <cellStyle name="Opomba 2 2 2 3 4 2 4" xfId="21352" xr:uid="{64783A79-0530-4604-A704-E71A047181D1}"/>
    <cellStyle name="Opomba 2 2 2 3 4 3" xfId="13148" xr:uid="{E9A1B71C-2757-42CC-AD3D-65B5D7D702C7}"/>
    <cellStyle name="Opomba 2 2 2 3 4 4" xfId="8747" xr:uid="{20235C8D-3B4B-4238-A59B-D7F484004AEB}"/>
    <cellStyle name="Opomba 2 2 2 3 4 5" xfId="19792" xr:uid="{E4309264-04A3-4871-BA0D-89BD98A3CA8A}"/>
    <cellStyle name="Opomba 2 2 2 3 5" xfId="3071" xr:uid="{00000000-0005-0000-0000-0000AE030000}"/>
    <cellStyle name="Opomba 2 2 2 3 5 2" xfId="5970" xr:uid="{D20A4B03-95C3-45FD-B6C5-B395F2905119}"/>
    <cellStyle name="Opomba 2 2 2 3 5 2 2" xfId="14831" xr:uid="{33F18E17-48BF-4E4C-A88E-630727AF6A7F}"/>
    <cellStyle name="Opomba 2 2 2 3 5 2 3" xfId="11768" xr:uid="{73D63BA9-66D8-4B3A-864E-0F0D33700BFC}"/>
    <cellStyle name="Opomba 2 2 2 3 5 2 4" xfId="21475" xr:uid="{ECB10EE6-67F6-42F3-9EFD-4E79299DCC93}"/>
    <cellStyle name="Opomba 2 2 2 3 5 3" xfId="13271" xr:uid="{CAD936F4-5566-4A52-8484-2EFE9D657E62}"/>
    <cellStyle name="Opomba 2 2 2 3 5 4" xfId="8870" xr:uid="{88F2DAE9-85A9-495E-8AD2-9F00A0FEB10B}"/>
    <cellStyle name="Opomba 2 2 2 3 5 5" xfId="19915" xr:uid="{0D17974E-5CFB-44B1-9356-F1B5C2F18BDB}"/>
    <cellStyle name="Opomba 2 2 2 3 6" xfId="3042" xr:uid="{00000000-0005-0000-0000-0000AF030000}"/>
    <cellStyle name="Opomba 2 2 2 3 6 2" xfId="5941" xr:uid="{B4B541D6-ECD2-416E-BF29-2CD91D4A35AD}"/>
    <cellStyle name="Opomba 2 2 2 3 6 2 2" xfId="14802" xr:uid="{500C5B9A-F986-46EF-9808-609A1F9ADAC1}"/>
    <cellStyle name="Opomba 2 2 2 3 6 2 3" xfId="11739" xr:uid="{E77BFE7F-8C93-4766-9E89-857C162656CE}"/>
    <cellStyle name="Opomba 2 2 2 3 6 2 4" xfId="21446" xr:uid="{13956D75-AFBF-44C9-BCCD-15997A79CBD5}"/>
    <cellStyle name="Opomba 2 2 2 3 6 3" xfId="13242" xr:uid="{B02F9AE5-E5B0-4775-BFE8-DED42592E128}"/>
    <cellStyle name="Opomba 2 2 2 3 6 4" xfId="8841" xr:uid="{4D9018FF-C589-46D0-97CC-0A2DD4DD7DD2}"/>
    <cellStyle name="Opomba 2 2 2 3 6 5" xfId="19886" xr:uid="{76106D74-624D-4AC8-8DE0-1050874DC3CC}"/>
    <cellStyle name="Opomba 2 2 2 3 7" xfId="3220" xr:uid="{00000000-0005-0000-0000-0000B0030000}"/>
    <cellStyle name="Opomba 2 2 2 3 7 2" xfId="6119" xr:uid="{4623AF97-2BD8-48BB-92CB-894D4525F28F}"/>
    <cellStyle name="Opomba 2 2 2 3 7 2 2" xfId="14980" xr:uid="{ED1BEE8C-0B19-4956-9345-726A5330E2F7}"/>
    <cellStyle name="Opomba 2 2 2 3 7 2 3" xfId="11917" xr:uid="{D6CA5A35-AC7E-48A1-8848-AEDC462A8E72}"/>
    <cellStyle name="Opomba 2 2 2 3 7 2 4" xfId="21624" xr:uid="{87ECF702-DA0A-4F48-AD1E-51E781D9659A}"/>
    <cellStyle name="Opomba 2 2 2 3 7 3" xfId="13420" xr:uid="{4D050725-296B-4522-B14E-677F1A1C659B}"/>
    <cellStyle name="Opomba 2 2 2 3 7 4" xfId="9019" xr:uid="{4DAF31BE-E068-419E-9568-8FA080950A86}"/>
    <cellStyle name="Opomba 2 2 2 3 7 5" xfId="20064" xr:uid="{CE303AC7-3FE5-40F5-B22C-43293568EBAC}"/>
    <cellStyle name="Opomba 2 2 2 3 8" xfId="5029" xr:uid="{E0BF1013-3991-4CFE-B6D5-4818F58ED5C4}"/>
    <cellStyle name="Opomba 2 2 2 3 8 2" xfId="13890" xr:uid="{DC948BB1-A5E7-4803-AB34-9C0778BF855E}"/>
    <cellStyle name="Opomba 2 2 2 3 8 3" xfId="10827" xr:uid="{6B068537-8908-49A1-8A66-7EE910B6DC11}"/>
    <cellStyle name="Opomba 2 2 2 3 8 4" xfId="20534" xr:uid="{386F8902-1F66-40D0-B3DD-E08B29627865}"/>
    <cellStyle name="Opomba 2 2 2 3 9" xfId="12330" xr:uid="{2D38577D-3B51-4AAD-9B1F-BC820A3AF242}"/>
    <cellStyle name="Opomba 2 2 2 4" xfId="2100" xr:uid="{00000000-0005-0000-0000-0000B1030000}"/>
    <cellStyle name="Opomba 2 2 2 4 10" xfId="7899" xr:uid="{ED09166A-30EF-43EB-ABFC-C52312B95101}"/>
    <cellStyle name="Opomba 2 2 2 4 11" xfId="18986" xr:uid="{D6EB3E01-6A29-4460-AC18-35DCB8BBB9EA}"/>
    <cellStyle name="Opomba 2 2 2 4 2" xfId="1098" xr:uid="{00000000-0005-0000-0000-0000B2030000}"/>
    <cellStyle name="Opomba 2 2 2 4 2 2" xfId="4001" xr:uid="{725A847A-A1DA-4B1E-8261-BFA5DF340C0A}"/>
    <cellStyle name="Opomba 2 2 2 4 2 2 2" xfId="13699" xr:uid="{49BF003A-AAAC-413E-B741-5A75A1FC2070}"/>
    <cellStyle name="Opomba 2 2 2 4 2 2 3" xfId="9799" xr:uid="{13C9259E-3C2D-49F1-9E20-CF36CFA58133}"/>
    <cellStyle name="Opomba 2 2 2 4 2 2 4" xfId="20343" xr:uid="{ECDCC24E-82C5-4D25-8AC7-382370B99C64}"/>
    <cellStyle name="Opomba 2 2 2 4 2 3" xfId="12139" xr:uid="{909AC2F9-2112-419F-92E4-44CEEFCA5FCA}"/>
    <cellStyle name="Opomba 2 2 2 4 2 4" xfId="6901" xr:uid="{9CDAEC77-E725-41C7-9413-AFDEA0E8A39F}"/>
    <cellStyle name="Opomba 2 2 2 4 2 5" xfId="17717" xr:uid="{A0834B8B-2B9F-47D7-B97B-ABA23AA1A9F7}"/>
    <cellStyle name="Opomba 2 2 2 4 3" xfId="2814" xr:uid="{00000000-0005-0000-0000-0000B3030000}"/>
    <cellStyle name="Opomba 2 2 2 4 3 2" xfId="5713" xr:uid="{87C5405B-E11F-4CE1-B072-D0A33534C2D5}"/>
    <cellStyle name="Opomba 2 2 2 4 3 2 2" xfId="14574" xr:uid="{EA5F014A-17AB-44BE-8D7C-709D740A08ED}"/>
    <cellStyle name="Opomba 2 2 2 4 3 2 3" xfId="11511" xr:uid="{9C67217F-B8BE-48A5-B00B-AC4995E06632}"/>
    <cellStyle name="Opomba 2 2 2 4 3 2 4" xfId="21218" xr:uid="{25975AF6-D604-498F-935C-3C9305E4900A}"/>
    <cellStyle name="Opomba 2 2 2 4 3 3" xfId="13014" xr:uid="{8B0BC6F5-E20F-4F1B-93E0-3C5A2B0E83D0}"/>
    <cellStyle name="Opomba 2 2 2 4 3 4" xfId="8613" xr:uid="{F2645BE6-9F79-47FA-A862-0E6D88115C97}"/>
    <cellStyle name="Opomba 2 2 2 4 3 5" xfId="19658" xr:uid="{1583DEAB-E73E-40F1-8E40-43678387B33D}"/>
    <cellStyle name="Opomba 2 2 2 4 4" xfId="2918" xr:uid="{00000000-0005-0000-0000-0000B4030000}"/>
    <cellStyle name="Opomba 2 2 2 4 4 2" xfId="5817" xr:uid="{131907F5-324A-457F-9725-2C95F1114D4F}"/>
    <cellStyle name="Opomba 2 2 2 4 4 2 2" xfId="14678" xr:uid="{A8A18D0F-6C34-4D43-8932-B58167686324}"/>
    <cellStyle name="Opomba 2 2 2 4 4 2 3" xfId="11615" xr:uid="{7DE4B6F1-055C-4190-AE62-82115CD9C0C9}"/>
    <cellStyle name="Opomba 2 2 2 4 4 2 4" xfId="21322" xr:uid="{526D19EC-D1FE-4423-B4DD-C0124F68F0EF}"/>
    <cellStyle name="Opomba 2 2 2 4 4 3" xfId="13118" xr:uid="{7FB7EC1C-753E-48BC-9A5F-D19431656F69}"/>
    <cellStyle name="Opomba 2 2 2 4 4 4" xfId="8717" xr:uid="{E79CC77B-F628-4057-B11B-696E878A86EF}"/>
    <cellStyle name="Opomba 2 2 2 4 4 5" xfId="19762" xr:uid="{C7D7ED7E-610E-4AC3-9A80-94105BE0105E}"/>
    <cellStyle name="Opomba 2 2 2 4 5" xfId="2624" xr:uid="{00000000-0005-0000-0000-0000B5030000}"/>
    <cellStyle name="Opomba 2 2 2 4 5 2" xfId="5523" xr:uid="{ECD5DACB-3983-4974-ACE3-FD624562C10F}"/>
    <cellStyle name="Opomba 2 2 2 4 5 2 2" xfId="14384" xr:uid="{057F046F-41DD-4148-96B9-C099B32F6007}"/>
    <cellStyle name="Opomba 2 2 2 4 5 2 3" xfId="11321" xr:uid="{A585FE78-A2CA-4B38-8634-0242B4F11BB7}"/>
    <cellStyle name="Opomba 2 2 2 4 5 2 4" xfId="21028" xr:uid="{C3EB6366-A92D-4345-8A38-844BEA27FDFB}"/>
    <cellStyle name="Opomba 2 2 2 4 5 3" xfId="12824" xr:uid="{81ED5BA1-DF02-46B3-A95A-7E3AF7940B92}"/>
    <cellStyle name="Opomba 2 2 2 4 5 4" xfId="8423" xr:uid="{F7CB1508-FA23-4D1D-B0A7-9581A511C62C}"/>
    <cellStyle name="Opomba 2 2 2 4 5 5" xfId="15025" xr:uid="{9101E338-9880-4B3F-81BB-8D80B136E05F}"/>
    <cellStyle name="Opomba 2 2 2 4 6" xfId="2249" xr:uid="{00000000-0005-0000-0000-0000B6030000}"/>
    <cellStyle name="Opomba 2 2 2 4 6 2" xfId="5148" xr:uid="{2E3074DE-22E1-4D08-9568-257163AF8EB0}"/>
    <cellStyle name="Opomba 2 2 2 4 6 2 2" xfId="14009" xr:uid="{3A805904-0E8E-473E-AC06-5E9322318EF2}"/>
    <cellStyle name="Opomba 2 2 2 4 6 2 3" xfId="10946" xr:uid="{A89F1F36-FEF5-4244-BA66-C7159DB53AC8}"/>
    <cellStyle name="Opomba 2 2 2 4 6 2 4" xfId="20653" xr:uid="{85C63FEC-DB8C-40D1-98BD-BA2E147A7825}"/>
    <cellStyle name="Opomba 2 2 2 4 6 3" xfId="12449" xr:uid="{4EC72E8F-F123-4BF5-9F16-FC4491DA161E}"/>
    <cellStyle name="Opomba 2 2 2 4 6 4" xfId="8048" xr:uid="{DF9F42EB-221F-4E2F-9CFA-33E1569A746E}"/>
    <cellStyle name="Opomba 2 2 2 4 6 5" xfId="15088" xr:uid="{E8E2D58B-F209-4592-9F31-3938F8D66D16}"/>
    <cellStyle name="Opomba 2 2 2 4 7" xfId="3190" xr:uid="{00000000-0005-0000-0000-0000B7030000}"/>
    <cellStyle name="Opomba 2 2 2 4 7 2" xfId="6089" xr:uid="{67D1B375-7AA0-4C56-9764-A8C1A13B7D7B}"/>
    <cellStyle name="Opomba 2 2 2 4 7 2 2" xfId="14950" xr:uid="{6144E08C-463C-4140-811C-B3760C035843}"/>
    <cellStyle name="Opomba 2 2 2 4 7 2 3" xfId="11887" xr:uid="{35F97A94-1AAC-452D-9909-D06A175ECC1C}"/>
    <cellStyle name="Opomba 2 2 2 4 7 2 4" xfId="21594" xr:uid="{74D101DE-9CD8-4E2C-8C5C-23264952F6F1}"/>
    <cellStyle name="Opomba 2 2 2 4 7 3" xfId="13390" xr:uid="{DF33FEF6-5F50-48D6-9DF1-4742777167CE}"/>
    <cellStyle name="Opomba 2 2 2 4 7 4" xfId="8989" xr:uid="{09D64508-3A6F-49BA-B573-9850B849FCD3}"/>
    <cellStyle name="Opomba 2 2 2 4 7 5" xfId="20034" xr:uid="{33BFF29F-7E33-48DC-8D57-A680CB93FF66}"/>
    <cellStyle name="Opomba 2 2 2 4 8" xfId="4999" xr:uid="{F3F70C78-DC5F-4821-A71E-77E7BD87A7F1}"/>
    <cellStyle name="Opomba 2 2 2 4 8 2" xfId="13860" xr:uid="{860A3F60-FD9B-459B-9F49-8DB19E33321D}"/>
    <cellStyle name="Opomba 2 2 2 4 8 3" xfId="10797" xr:uid="{020AECF8-58FD-4B52-9B3D-08EC50818F0F}"/>
    <cellStyle name="Opomba 2 2 2 4 8 4" xfId="20504" xr:uid="{CAD78324-86F1-4F71-863F-B43DE2EEEC40}"/>
    <cellStyle name="Opomba 2 2 2 4 9" xfId="12300" xr:uid="{C7DA1073-DD3E-4165-B050-116E21414C01}"/>
    <cellStyle name="Opomba 2 2 2 5" xfId="1229" xr:uid="{00000000-0005-0000-0000-0000B8030000}"/>
    <cellStyle name="Opomba 2 2 2 5 2" xfId="4132" xr:uid="{CA34EB33-7720-450B-BC88-97A52C40D49D}"/>
    <cellStyle name="Opomba 2 2 2 5 2 2" xfId="13743" xr:uid="{B879B27D-4B05-4F19-9F8F-4C28952582DD}"/>
    <cellStyle name="Opomba 2 2 2 5 2 3" xfId="9930" xr:uid="{9F9E59B9-8D24-428E-B523-4D16F1A5F924}"/>
    <cellStyle name="Opomba 2 2 2 5 2 4" xfId="20387" xr:uid="{D320119E-C93B-497B-A667-51556A365590}"/>
    <cellStyle name="Opomba 2 2 2 5 3" xfId="12183" xr:uid="{6814DFBE-0BB1-4349-BFEA-637D5439A372}"/>
    <cellStyle name="Opomba 2 2 2 5 4" xfId="7032" xr:uid="{F8E21A3B-ABA0-439F-9C4C-96279F1C01D9}"/>
    <cellStyle name="Opomba 2 2 2 5 5" xfId="18238" xr:uid="{C0482FC3-9055-4F03-9E16-A48529D57499}"/>
    <cellStyle name="Opomba 2 2 2 6" xfId="2308" xr:uid="{00000000-0005-0000-0000-0000B9030000}"/>
    <cellStyle name="Opomba 2 2 2 6 2" xfId="5207" xr:uid="{D77CF1CA-00FF-43E5-8436-1239A731772C}"/>
    <cellStyle name="Opomba 2 2 2 6 2 2" xfId="14068" xr:uid="{ED215BCF-8506-4681-9A75-C19D8CF7912B}"/>
    <cellStyle name="Opomba 2 2 2 6 2 3" xfId="11005" xr:uid="{7EF66499-65C3-413D-9E0B-10ED38770F65}"/>
    <cellStyle name="Opomba 2 2 2 6 2 4" xfId="20712" xr:uid="{6FDE128C-4C97-4694-B232-FF4411C25291}"/>
    <cellStyle name="Opomba 2 2 2 6 3" xfId="12508" xr:uid="{C7A77284-BACF-49A0-9046-AD9809539EE1}"/>
    <cellStyle name="Opomba 2 2 2 6 4" xfId="8107" xr:uid="{5EB3EF96-C800-4CA5-BA96-FA9E35448969}"/>
    <cellStyle name="Opomba 2 2 2 6 5" xfId="19234" xr:uid="{16A7C8F8-AED9-4EE1-8066-2D0077A2762C}"/>
    <cellStyle name="Opomba 2 2 2 7" xfId="2614" xr:uid="{00000000-0005-0000-0000-0000BA030000}"/>
    <cellStyle name="Opomba 2 2 2 7 2" xfId="5513" xr:uid="{016C86F2-B90D-472A-8365-31AD03E1F343}"/>
    <cellStyle name="Opomba 2 2 2 7 2 2" xfId="14374" xr:uid="{D45DFFED-4B9F-4FF9-97A8-F55A7B854E2A}"/>
    <cellStyle name="Opomba 2 2 2 7 2 3" xfId="11311" xr:uid="{BA8186C6-DC96-4362-B6A6-23B4CB371702}"/>
    <cellStyle name="Opomba 2 2 2 7 2 4" xfId="21018" xr:uid="{DB8AA2E4-043E-44CD-B850-F22C58B1DD2A}"/>
    <cellStyle name="Opomba 2 2 2 7 3" xfId="12814" xr:uid="{E3A682EF-A434-4440-BCB5-1B289666FC99}"/>
    <cellStyle name="Opomba 2 2 2 7 4" xfId="8413" xr:uid="{2663EC56-0FFB-448A-BCE4-EA4F9953C6B8}"/>
    <cellStyle name="Opomba 2 2 2 7 5" xfId="15078" xr:uid="{80D8C170-4276-49F7-9FB0-464CED80838F}"/>
    <cellStyle name="Opomba 2 2 2 8" xfId="3562" xr:uid="{392E519F-CEB5-4D54-BBDC-52FB62F8BDBD}"/>
    <cellStyle name="Opomba 2 2 2 8 2" xfId="13507" xr:uid="{95714AAC-330C-4A5F-91FF-4A36E4D92E64}"/>
    <cellStyle name="Opomba 2 2 2 8 3" xfId="9360" xr:uid="{7E0EF026-C961-40FC-848A-117C843768D8}"/>
    <cellStyle name="Opomba 2 2 2 8 4" xfId="20151" xr:uid="{041AD470-5CD9-4F9E-8BA1-05FCB27DE0E7}"/>
    <cellStyle name="Opomba 2 2 2 9" xfId="6462" xr:uid="{B3C6A859-9006-4AF4-A3F1-945574604051}"/>
    <cellStyle name="Opomba 2 2 3" xfId="1449" xr:uid="{00000000-0005-0000-0000-0000BB030000}"/>
    <cellStyle name="Opomba 2 2 3 10" xfId="7252" xr:uid="{D9B4D600-6069-49C3-81DF-B18752077569}"/>
    <cellStyle name="Opomba 2 2 3 11" xfId="19365" xr:uid="{9CC889F8-112D-4853-9899-C2D26E689F62}"/>
    <cellStyle name="Opomba 2 2 3 2" xfId="2548" xr:uid="{00000000-0005-0000-0000-0000BC030000}"/>
    <cellStyle name="Opomba 2 2 3 2 2" xfId="5447" xr:uid="{B973A2AB-1A5C-410D-8D8B-C1EA1C31CA44}"/>
    <cellStyle name="Opomba 2 2 3 2 2 2" xfId="14308" xr:uid="{65CFACC0-A21A-4943-B2CE-AC6E890C0ECD}"/>
    <cellStyle name="Opomba 2 2 3 2 2 3" xfId="11245" xr:uid="{26A39747-B627-408A-8722-FE5A3C587125}"/>
    <cellStyle name="Opomba 2 2 3 2 2 4" xfId="20952" xr:uid="{C422FD68-E3BF-4C6E-AFDB-2643C3AA9640}"/>
    <cellStyle name="Opomba 2 2 3 2 3" xfId="12748" xr:uid="{2B0F4588-1E73-4F70-95ED-2077EE5220A3}"/>
    <cellStyle name="Opomba 2 2 3 2 4" xfId="8347" xr:uid="{3F124844-2E50-4B2F-8B1E-E5273EC4BD77}"/>
    <cellStyle name="Opomba 2 2 3 2 5" xfId="17709" xr:uid="{853484FC-BE79-4C21-88F7-71F62B37EBBC}"/>
    <cellStyle name="Opomba 2 2 3 3" xfId="2238" xr:uid="{00000000-0005-0000-0000-0000BD030000}"/>
    <cellStyle name="Opomba 2 2 3 3 2" xfId="5137" xr:uid="{D89457CF-B7F9-41F2-9A4E-1CD30CFB2FB9}"/>
    <cellStyle name="Opomba 2 2 3 3 2 2" xfId="13998" xr:uid="{76F86A63-2251-45AB-A2DF-2DB38FB08D54}"/>
    <cellStyle name="Opomba 2 2 3 3 2 3" xfId="10935" xr:uid="{C4993F85-98CB-4EA1-ADA9-4D89B225A3B5}"/>
    <cellStyle name="Opomba 2 2 3 3 2 4" xfId="20642" xr:uid="{D13C2D6C-2437-46D7-805E-C0C79FFF6B5A}"/>
    <cellStyle name="Opomba 2 2 3 3 3" xfId="12438" xr:uid="{595503B9-B362-4435-94D2-9E6ED9740A52}"/>
    <cellStyle name="Opomba 2 2 3 3 4" xfId="8037" xr:uid="{FCEB8D29-9679-425F-BE80-4113C9F75E02}"/>
    <cellStyle name="Opomba 2 2 3 3 5" xfId="16908" xr:uid="{DA1C7DC0-6198-4B60-95B0-8E499C0365E7}"/>
    <cellStyle name="Opomba 2 2 3 4" xfId="1056" xr:uid="{00000000-0005-0000-0000-0000BE030000}"/>
    <cellStyle name="Opomba 2 2 3 4 2" xfId="3959" xr:uid="{E72E1E42-EA0F-4D00-9B37-1873A917C64B}"/>
    <cellStyle name="Opomba 2 2 3 4 2 2" xfId="13657" xr:uid="{C278D05F-55FC-413F-814F-F5DFE9F03BA6}"/>
    <cellStyle name="Opomba 2 2 3 4 2 3" xfId="9757" xr:uid="{66A2C740-EF9E-42EA-A45D-366CC808CFED}"/>
    <cellStyle name="Opomba 2 2 3 4 2 4" xfId="20301" xr:uid="{4140198B-9698-4FE7-B899-C330BD4FE517}"/>
    <cellStyle name="Opomba 2 2 3 4 3" xfId="12097" xr:uid="{B9541F1D-2BD5-4067-AF57-29AA3B191300}"/>
    <cellStyle name="Opomba 2 2 3 4 4" xfId="6859" xr:uid="{009DAED2-5ADC-4220-B16F-12AD0C70D918}"/>
    <cellStyle name="Opomba 2 2 3 4 5" xfId="16923" xr:uid="{987F452F-AD13-4D15-8C89-B60435B528E5}"/>
    <cellStyle name="Opomba 2 2 3 5" xfId="1099" xr:uid="{00000000-0005-0000-0000-0000BF030000}"/>
    <cellStyle name="Opomba 2 2 3 5 2" xfId="4002" xr:uid="{8C82EC93-991E-49AD-98AA-7B64D0C8AB65}"/>
    <cellStyle name="Opomba 2 2 3 5 2 2" xfId="13700" xr:uid="{8967BA52-48C4-4648-8ADD-A4D3E3050DBD}"/>
    <cellStyle name="Opomba 2 2 3 5 2 3" xfId="9800" xr:uid="{8248503F-449B-400B-B29E-CA74B6F67C51}"/>
    <cellStyle name="Opomba 2 2 3 5 2 4" xfId="20344" xr:uid="{607FFD87-D4AB-49F1-82B0-1A2C81E5EB34}"/>
    <cellStyle name="Opomba 2 2 3 5 3" xfId="12140" xr:uid="{6C593E3D-AC35-4E4D-9929-121FB94183ED}"/>
    <cellStyle name="Opomba 2 2 3 5 4" xfId="6902" xr:uid="{2662C591-069D-4BCF-8FBD-0882FFA312D5}"/>
    <cellStyle name="Opomba 2 2 3 5 5" xfId="15562" xr:uid="{4CAEA3D2-BDDD-41D2-84C1-A85E04293BC9}"/>
    <cellStyle name="Opomba 2 2 3 6" xfId="2608" xr:uid="{00000000-0005-0000-0000-0000C0030000}"/>
    <cellStyle name="Opomba 2 2 3 6 2" xfId="5507" xr:uid="{B0068E6F-F355-4AA0-B112-F8FE41D2A0B8}"/>
    <cellStyle name="Opomba 2 2 3 6 2 2" xfId="14368" xr:uid="{B58CAB58-4810-4A25-9BE6-56D14A1D518C}"/>
    <cellStyle name="Opomba 2 2 3 6 2 3" xfId="11305" xr:uid="{37EA2052-9C84-4C3F-98AD-600CA31565A8}"/>
    <cellStyle name="Opomba 2 2 3 6 2 4" xfId="21012" xr:uid="{00613558-F640-4856-B386-C1477E052C81}"/>
    <cellStyle name="Opomba 2 2 3 6 3" xfId="12808" xr:uid="{52A1EF4C-32D4-447D-9F71-FC7FC73CD8F3}"/>
    <cellStyle name="Opomba 2 2 3 6 4" xfId="8407" xr:uid="{0E6509BF-0227-4D55-BC8E-4641DFBD7151}"/>
    <cellStyle name="Opomba 2 2 3 6 5" xfId="15081" xr:uid="{E2B96A3C-C291-4838-81EE-A8F097EF833E}"/>
    <cellStyle name="Opomba 2 2 3 7" xfId="2411" xr:uid="{00000000-0005-0000-0000-0000C1030000}"/>
    <cellStyle name="Opomba 2 2 3 7 2" xfId="5310" xr:uid="{6D1FF3D1-910C-41D7-A0C7-EDCCE646130B}"/>
    <cellStyle name="Opomba 2 2 3 7 2 2" xfId="14171" xr:uid="{96D049D2-D90E-46D6-A7CB-297D7E8CD2C0}"/>
    <cellStyle name="Opomba 2 2 3 7 2 3" xfId="11108" xr:uid="{3E964E7C-DF71-4F99-9160-8209C5D34CFF}"/>
    <cellStyle name="Opomba 2 2 3 7 2 4" xfId="20815" xr:uid="{DFD2B773-B9B7-4CF1-9BA8-E5A9439138B7}"/>
    <cellStyle name="Opomba 2 2 3 7 3" xfId="12611" xr:uid="{941619CC-2334-49D3-9B10-122BF4E32517}"/>
    <cellStyle name="Opomba 2 2 3 7 4" xfId="8210" xr:uid="{85C97438-DDCC-4839-A905-2826BDC33CDF}"/>
    <cellStyle name="Opomba 2 2 3 7 5" xfId="15527" xr:uid="{CBDDF11B-A615-4E91-81F9-65E80C4772E5}"/>
    <cellStyle name="Opomba 2 2 3 8" xfId="4352" xr:uid="{FF591ADD-CC50-458C-A0B1-4FA1A165FC54}"/>
    <cellStyle name="Opomba 2 2 3 8 2" xfId="13796" xr:uid="{E25E4A72-E195-4A2A-B43C-56A196A5779D}"/>
    <cellStyle name="Opomba 2 2 3 8 3" xfId="10150" xr:uid="{906FA2C3-09C1-4259-B198-A9AF3669C138}"/>
    <cellStyle name="Opomba 2 2 3 8 4" xfId="20440" xr:uid="{048D51BD-D08C-4E9C-8B98-90C402FDDDDE}"/>
    <cellStyle name="Opomba 2 2 3 9" xfId="12236" xr:uid="{E3B1DE97-472D-4779-A49C-29539B97B9AD}"/>
    <cellStyle name="Opomba 2 2 4" xfId="1359" xr:uid="{00000000-0005-0000-0000-0000C2030000}"/>
    <cellStyle name="Opomba 2 2 4 10" xfId="7162" xr:uid="{9900FCA3-65D8-417E-8E17-6B39BC026132}"/>
    <cellStyle name="Opomba 2 2 4 11" xfId="19451" xr:uid="{FB142EF0-7CBE-441F-88EF-69EF57C33EB0}"/>
    <cellStyle name="Opomba 2 2 4 2" xfId="2607" xr:uid="{00000000-0005-0000-0000-0000C3030000}"/>
    <cellStyle name="Opomba 2 2 4 2 2" xfId="5506" xr:uid="{0061CABD-E75F-4D89-B8CA-7621833445D5}"/>
    <cellStyle name="Opomba 2 2 4 2 2 2" xfId="14367" xr:uid="{8BC74FDD-4999-48E0-B190-D393CBF3D3E5}"/>
    <cellStyle name="Opomba 2 2 4 2 2 3" xfId="11304" xr:uid="{FAEFB035-6460-4FCD-8254-2C3667304F6F}"/>
    <cellStyle name="Opomba 2 2 4 2 2 4" xfId="21011" xr:uid="{917E0E07-607F-4694-819F-DA3AFAD64B89}"/>
    <cellStyle name="Opomba 2 2 4 2 3" xfId="12807" xr:uid="{51742F33-9E13-42CF-90EA-501FF5F1308F}"/>
    <cellStyle name="Opomba 2 2 4 2 4" xfId="8406" xr:uid="{FF54F31C-791C-4683-9156-6446E167369B}"/>
    <cellStyle name="Opomba 2 2 4 2 5" xfId="15292" xr:uid="{88627CFC-09AA-40BF-BF11-41FD9445FDDD}"/>
    <cellStyle name="Opomba 2 2 4 3" xfId="2543" xr:uid="{00000000-0005-0000-0000-0000C4030000}"/>
    <cellStyle name="Opomba 2 2 4 3 2" xfId="5442" xr:uid="{7D45D877-D232-43B9-8847-3A5F47CDE7C2}"/>
    <cellStyle name="Opomba 2 2 4 3 2 2" xfId="14303" xr:uid="{93D978B8-7E25-4644-A907-458BF11C9C83}"/>
    <cellStyle name="Opomba 2 2 4 3 2 3" xfId="11240" xr:uid="{8C80631A-C7D2-4CF1-99BA-4503069F0594}"/>
    <cellStyle name="Opomba 2 2 4 3 2 4" xfId="20947" xr:uid="{7B39C255-78C4-42AE-9D23-3F23D56EEBEC}"/>
    <cellStyle name="Opomba 2 2 4 3 3" xfId="12743" xr:uid="{F93717F5-461E-451E-AD03-3EA63917D469}"/>
    <cellStyle name="Opomba 2 2 4 3 4" xfId="8342" xr:uid="{4577152D-9402-4000-A689-82B71AD8AB41}"/>
    <cellStyle name="Opomba 2 2 4 3 5" xfId="16303" xr:uid="{D3CC63AD-8800-4FE2-9311-027D2AE2A7F5}"/>
    <cellStyle name="Opomba 2 2 4 4" xfId="2422" xr:uid="{00000000-0005-0000-0000-0000C5030000}"/>
    <cellStyle name="Opomba 2 2 4 4 2" xfId="5321" xr:uid="{174733F1-DD67-49A2-A2EB-F3A6D1459DA2}"/>
    <cellStyle name="Opomba 2 2 4 4 2 2" xfId="14182" xr:uid="{1F145C8E-8D59-4B91-A41E-37C0F04886CF}"/>
    <cellStyle name="Opomba 2 2 4 4 2 3" xfId="11119" xr:uid="{D83FB9CB-B75C-4452-A53E-403B7794E90A}"/>
    <cellStyle name="Opomba 2 2 4 4 2 4" xfId="20826" xr:uid="{FE2C385E-91E9-4C2C-B555-35B831140387}"/>
    <cellStyle name="Opomba 2 2 4 4 3" xfId="12622" xr:uid="{063C1701-F3E4-4270-95EC-41CE8BAD52E8}"/>
    <cellStyle name="Opomba 2 2 4 4 4" xfId="8221" xr:uid="{23E185CD-C9BE-49D5-8CC1-704C678D6137}"/>
    <cellStyle name="Opomba 2 2 4 4 5" xfId="16934" xr:uid="{B00D96A8-C637-4837-804B-1F5C4312ED62}"/>
    <cellStyle name="Opomba 2 2 4 5" xfId="2367" xr:uid="{00000000-0005-0000-0000-0000C6030000}"/>
    <cellStyle name="Opomba 2 2 4 5 2" xfId="5266" xr:uid="{4104FD6D-EC1C-4147-B4BE-0096A3878C45}"/>
    <cellStyle name="Opomba 2 2 4 5 2 2" xfId="14127" xr:uid="{E520CA38-EB11-4DCB-ADDA-25DF9B93B49D}"/>
    <cellStyle name="Opomba 2 2 4 5 2 3" xfId="11064" xr:uid="{4C4BB5A3-3838-4BBB-80D2-518A3D2F3FFE}"/>
    <cellStyle name="Opomba 2 2 4 5 2 4" xfId="20771" xr:uid="{111973F5-3DB5-4AA2-A516-E61481B6C505}"/>
    <cellStyle name="Opomba 2 2 4 5 3" xfId="12567" xr:uid="{F808FBAD-19C2-47D4-893E-BB43E0FF2CE1}"/>
    <cellStyle name="Opomba 2 2 4 5 4" xfId="8166" xr:uid="{F394EDF1-6A8A-4939-B5EA-2E171902C38E}"/>
    <cellStyle name="Opomba 2 2 4 5 5" xfId="19428" xr:uid="{F28E6DB4-2F85-408B-B431-B6ED32D5DD8D}"/>
    <cellStyle name="Opomba 2 2 4 6" xfId="767" xr:uid="{00000000-0005-0000-0000-0000C7030000}"/>
    <cellStyle name="Opomba 2 2 4 6 2" xfId="3670" xr:uid="{32D316BE-1904-4A98-AF74-9FDA0F51D744}"/>
    <cellStyle name="Opomba 2 2 4 6 2 2" xfId="13535" xr:uid="{44B3A086-7A7D-4DEA-A645-96D88CC30A8C}"/>
    <cellStyle name="Opomba 2 2 4 6 2 3" xfId="9468" xr:uid="{86AB9D12-6446-4C56-9759-6FE16DE4311A}"/>
    <cellStyle name="Opomba 2 2 4 6 2 4" xfId="20179" xr:uid="{670C8522-3E6B-4780-BD5F-DB8FBE4BF992}"/>
    <cellStyle name="Opomba 2 2 4 6 3" xfId="11975" xr:uid="{B4392D63-1E12-4B0B-9F68-F002CD1FC6AE}"/>
    <cellStyle name="Opomba 2 2 4 6 4" xfId="6570" xr:uid="{77949305-5A87-452F-B11B-BDA5893379C1}"/>
    <cellStyle name="Opomba 2 2 4 6 5" xfId="17187" xr:uid="{C6C1833E-49DA-4C60-A6FE-8287B6DFD3A4}"/>
    <cellStyle name="Opomba 2 2 4 7" xfId="844" xr:uid="{00000000-0005-0000-0000-0000C8030000}"/>
    <cellStyle name="Opomba 2 2 4 7 2" xfId="3747" xr:uid="{91EC65BC-1321-4401-85EF-46E826F71A33}"/>
    <cellStyle name="Opomba 2 2 4 7 2 2" xfId="13604" xr:uid="{222E3B9D-C02B-44E7-89A6-A49E81D0E04A}"/>
    <cellStyle name="Opomba 2 2 4 7 2 3" xfId="9545" xr:uid="{B9FF764B-8501-4E64-9E99-758E6468767C}"/>
    <cellStyle name="Opomba 2 2 4 7 2 4" xfId="20248" xr:uid="{F0E0BB44-8368-4158-A588-6B8A2F823DD7}"/>
    <cellStyle name="Opomba 2 2 4 7 3" xfId="12044" xr:uid="{D1E3CD53-4FA5-4F48-9968-F853394F8098}"/>
    <cellStyle name="Opomba 2 2 4 7 4" xfId="6647" xr:uid="{734C0DEE-5678-4101-9F02-D5368EDA3093}"/>
    <cellStyle name="Opomba 2 2 4 7 5" xfId="19125" xr:uid="{AA45995F-6918-4DFD-81EB-5AC8BE538827}"/>
    <cellStyle name="Opomba 2 2 4 8" xfId="4262" xr:uid="{D698340A-0D76-4518-B7B1-D69A39F562D8}"/>
    <cellStyle name="Opomba 2 2 4 8 2" xfId="13786" xr:uid="{FEB91B90-6774-49FC-AA34-C54AC6FFA684}"/>
    <cellStyle name="Opomba 2 2 4 8 3" xfId="10060" xr:uid="{C4FEF4A6-9C92-4A61-B7F0-51B2E9F1C41A}"/>
    <cellStyle name="Opomba 2 2 4 8 4" xfId="20430" xr:uid="{98DF6BBB-6EAF-4520-83B9-DB007AB99D4E}"/>
    <cellStyle name="Opomba 2 2 4 9" xfId="12226" xr:uid="{38D89C72-0304-4BB6-8C0E-1E0FF61B6D66}"/>
    <cellStyle name="Opomba 2 2 5" xfId="2107" xr:uid="{00000000-0005-0000-0000-0000C9030000}"/>
    <cellStyle name="Opomba 2 2 5 10" xfId="7906" xr:uid="{C0BB8004-4A89-4882-9B07-6C52A2B73135}"/>
    <cellStyle name="Opomba 2 2 5 11" xfId="19155" xr:uid="{FF9D46BA-9771-4108-8280-5553E670B212}"/>
    <cellStyle name="Opomba 2 2 5 2" xfId="1128" xr:uid="{00000000-0005-0000-0000-0000CA030000}"/>
    <cellStyle name="Opomba 2 2 5 2 2" xfId="4031" xr:uid="{DAA765F8-D938-4B1D-B091-F9C4392ABCD0}"/>
    <cellStyle name="Opomba 2 2 5 2 2 2" xfId="13729" xr:uid="{1B82D163-E93A-404A-8378-65C438E588CE}"/>
    <cellStyle name="Opomba 2 2 5 2 2 3" xfId="9829" xr:uid="{FFC54F50-FABE-4AE8-83D7-9DD2F7146006}"/>
    <cellStyle name="Opomba 2 2 5 2 2 4" xfId="20373" xr:uid="{848D78E8-2A5C-4CDA-898E-C01002AF4B3D}"/>
    <cellStyle name="Opomba 2 2 5 2 3" xfId="12169" xr:uid="{E08E9D70-E6F4-4853-81DB-707A969F4421}"/>
    <cellStyle name="Opomba 2 2 5 2 4" xfId="6931" xr:uid="{BD348501-9022-469B-9BD9-2F898F3E73ED}"/>
    <cellStyle name="Opomba 2 2 5 2 5" xfId="16890" xr:uid="{9998532A-6A82-4721-92A2-BA0F8DAD5221}"/>
    <cellStyle name="Opomba 2 2 5 3" xfId="2821" xr:uid="{00000000-0005-0000-0000-0000CB030000}"/>
    <cellStyle name="Opomba 2 2 5 3 2" xfId="5720" xr:uid="{31C793C7-F868-459E-97A3-96EB1B7DB827}"/>
    <cellStyle name="Opomba 2 2 5 3 2 2" xfId="14581" xr:uid="{EFBE6A10-9ECA-4022-BAEF-6BCC455B0848}"/>
    <cellStyle name="Opomba 2 2 5 3 2 3" xfId="11518" xr:uid="{90EEEEFD-89C8-40AF-BDBD-6EE3DB5F8DAF}"/>
    <cellStyle name="Opomba 2 2 5 3 2 4" xfId="21225" xr:uid="{82CC94F9-21BA-4800-B31A-6BA2E8B7F793}"/>
    <cellStyle name="Opomba 2 2 5 3 3" xfId="13021" xr:uid="{99765573-6EEB-4902-98EA-0CBA5B118CF9}"/>
    <cellStyle name="Opomba 2 2 5 3 4" xfId="8620" xr:uid="{D36123D3-9B41-4FCC-8EA9-CF15F316F05C}"/>
    <cellStyle name="Opomba 2 2 5 3 5" xfId="19665" xr:uid="{83F88247-EADA-45A9-9538-949FEDCA3C09}"/>
    <cellStyle name="Opomba 2 2 5 4" xfId="2925" xr:uid="{00000000-0005-0000-0000-0000CC030000}"/>
    <cellStyle name="Opomba 2 2 5 4 2" xfId="5824" xr:uid="{6CDF4531-7AC2-4449-957F-9D1EF657AEA3}"/>
    <cellStyle name="Opomba 2 2 5 4 2 2" xfId="14685" xr:uid="{1969128B-4D8A-4E92-B03B-3C5607891D2D}"/>
    <cellStyle name="Opomba 2 2 5 4 2 3" xfId="11622" xr:uid="{71506C18-B2E9-4E50-8EFD-6FA114A06B3A}"/>
    <cellStyle name="Opomba 2 2 5 4 2 4" xfId="21329" xr:uid="{0876A527-FDF3-46E2-9DBD-877DF049935F}"/>
    <cellStyle name="Opomba 2 2 5 4 3" xfId="13125" xr:uid="{4ED24C1F-B844-4217-8A50-E0F5E3E1D2C9}"/>
    <cellStyle name="Opomba 2 2 5 4 4" xfId="8724" xr:uid="{BFAAF20F-B72A-46F2-AB98-00917FBA0902}"/>
    <cellStyle name="Opomba 2 2 5 4 5" xfId="19769" xr:uid="{0C6DB08F-75BE-4E47-9ABE-C666B69B0A00}"/>
    <cellStyle name="Opomba 2 2 5 5" xfId="2463" xr:uid="{00000000-0005-0000-0000-0000CD030000}"/>
    <cellStyle name="Opomba 2 2 5 5 2" xfId="5362" xr:uid="{F30C8F6D-498D-4EA9-867B-2F9CC5364085}"/>
    <cellStyle name="Opomba 2 2 5 5 2 2" xfId="14223" xr:uid="{CE5BB24A-20DE-46E0-8ADC-4B340FDA7CD7}"/>
    <cellStyle name="Opomba 2 2 5 5 2 3" xfId="11160" xr:uid="{9961927A-A668-4713-B628-F770093BA034}"/>
    <cellStyle name="Opomba 2 2 5 5 2 4" xfId="20867" xr:uid="{A5B89B3C-6629-4FBB-91CE-0D9F213445D6}"/>
    <cellStyle name="Opomba 2 2 5 5 3" xfId="12663" xr:uid="{162BE1AD-FAE3-4469-BF71-B057B110CA24}"/>
    <cellStyle name="Opomba 2 2 5 5 4" xfId="8262" xr:uid="{30804DB8-93D4-4AEC-AB8C-06042D966D2B}"/>
    <cellStyle name="Opomba 2 2 5 5 5" xfId="17046" xr:uid="{723F8FAC-C6EA-4721-8539-C47DE24BA72F}"/>
    <cellStyle name="Opomba 2 2 5 6" xfId="2791" xr:uid="{00000000-0005-0000-0000-0000CE030000}"/>
    <cellStyle name="Opomba 2 2 5 6 2" xfId="5690" xr:uid="{02BBCA80-DD4E-4E74-80DA-07B0811553FE}"/>
    <cellStyle name="Opomba 2 2 5 6 2 2" xfId="14551" xr:uid="{EBD5F7D1-06F4-43AA-87D7-4D9121AC30B0}"/>
    <cellStyle name="Opomba 2 2 5 6 2 3" xfId="11488" xr:uid="{478D1181-5F01-4646-A0C3-CAFBF8F509C9}"/>
    <cellStyle name="Opomba 2 2 5 6 2 4" xfId="21195" xr:uid="{71C436F5-D228-43E3-A776-1C5AB0A6FBA4}"/>
    <cellStyle name="Opomba 2 2 5 6 3" xfId="12991" xr:uid="{1B2BFA2C-7AA3-4DD1-8E04-1AA27943AAB0}"/>
    <cellStyle name="Opomba 2 2 5 6 4" xfId="8590" xr:uid="{8692E188-922D-48AF-B0DB-9F1DB3E24829}"/>
    <cellStyle name="Opomba 2 2 5 6 5" xfId="19635" xr:uid="{57B33CAF-F04D-4D4B-A086-AAB903FA4E4E}"/>
    <cellStyle name="Opomba 2 2 5 7" xfId="3197" xr:uid="{00000000-0005-0000-0000-0000CF030000}"/>
    <cellStyle name="Opomba 2 2 5 7 2" xfId="6096" xr:uid="{BB98D71D-A7D8-4259-868F-0D8491D3AB4A}"/>
    <cellStyle name="Opomba 2 2 5 7 2 2" xfId="14957" xr:uid="{37CE4D5C-216C-45F0-ADA3-A8E3F1A324B3}"/>
    <cellStyle name="Opomba 2 2 5 7 2 3" xfId="11894" xr:uid="{E951F731-713E-4D1B-AFFC-80028CB757F1}"/>
    <cellStyle name="Opomba 2 2 5 7 2 4" xfId="21601" xr:uid="{2979076B-1C76-45AE-9155-EB8D7DF61D49}"/>
    <cellStyle name="Opomba 2 2 5 7 3" xfId="13397" xr:uid="{87D146AD-6899-415A-8531-7C4032CC7B93}"/>
    <cellStyle name="Opomba 2 2 5 7 4" xfId="8996" xr:uid="{40994C9D-0B43-404C-BFD8-1765AAD5370A}"/>
    <cellStyle name="Opomba 2 2 5 7 5" xfId="20041" xr:uid="{54A213A1-0FB1-4A7B-8084-CEF46FB90BCB}"/>
    <cellStyle name="Opomba 2 2 5 8" xfId="5006" xr:uid="{BAF8A762-C6DD-45CF-AEE7-B444A8BE7ACD}"/>
    <cellStyle name="Opomba 2 2 5 8 2" xfId="13867" xr:uid="{1E86C47F-6E3A-4B19-A830-55342516EC70}"/>
    <cellStyle name="Opomba 2 2 5 8 3" xfId="10804" xr:uid="{7E91E350-A0E2-41D6-8EE2-7131CB3E1B68}"/>
    <cellStyle name="Opomba 2 2 5 8 4" xfId="20511" xr:uid="{A930151F-235E-43C0-A60F-905BC686A525}"/>
    <cellStyle name="Opomba 2 2 5 9" xfId="12307" xr:uid="{BFB05A53-00DD-416A-BEC1-46632CD7BC7D}"/>
    <cellStyle name="Opomba 2 2 6" xfId="2147" xr:uid="{00000000-0005-0000-0000-0000D0030000}"/>
    <cellStyle name="Opomba 2 2 6 10" xfId="7946" xr:uid="{74EFBC6F-E09D-44E9-B2D5-0E5F8D94BAB8}"/>
    <cellStyle name="Opomba 2 2 6 11" xfId="16976" xr:uid="{E1D039D7-2210-4BDF-B08F-A9284D9AF5AC}"/>
    <cellStyle name="Opomba 2 2 6 2" xfId="2751" xr:uid="{00000000-0005-0000-0000-0000D1030000}"/>
    <cellStyle name="Opomba 2 2 6 2 2" xfId="5650" xr:uid="{BA86D341-D58F-4951-B565-CDE08336010F}"/>
    <cellStyle name="Opomba 2 2 6 2 2 2" xfId="14511" xr:uid="{E6B15353-D12A-471C-B151-1B615E632178}"/>
    <cellStyle name="Opomba 2 2 6 2 2 3" xfId="11448" xr:uid="{02B0EFFB-F4C0-4F6F-9AB3-2FC8929E3F3A}"/>
    <cellStyle name="Opomba 2 2 6 2 2 4" xfId="21155" xr:uid="{3E173758-C65B-4EC7-B799-C27EF100B1CA}"/>
    <cellStyle name="Opomba 2 2 6 2 3" xfId="12951" xr:uid="{C2BCCD1F-AD98-4D68-A37B-8BB29B49AA61}"/>
    <cellStyle name="Opomba 2 2 6 2 4" xfId="8550" xr:uid="{6B5235EE-96C6-48AF-91B3-5D936D7305F6}"/>
    <cellStyle name="Opomba 2 2 6 2 5" xfId="19595" xr:uid="{26F6260B-F46A-437E-96DC-51ED391A7866}"/>
    <cellStyle name="Opomba 2 2 6 3" xfId="2861" xr:uid="{00000000-0005-0000-0000-0000D2030000}"/>
    <cellStyle name="Opomba 2 2 6 3 2" xfId="5760" xr:uid="{58A3E6B5-6446-4468-9440-618DCFDB58C7}"/>
    <cellStyle name="Opomba 2 2 6 3 2 2" xfId="14621" xr:uid="{1BE11561-5DC7-4D80-A078-B663FD920B17}"/>
    <cellStyle name="Opomba 2 2 6 3 2 3" xfId="11558" xr:uid="{DCBFBEF6-DD3D-4CEE-BF81-045ACD095FFF}"/>
    <cellStyle name="Opomba 2 2 6 3 2 4" xfId="21265" xr:uid="{0E019FDC-B73A-448F-BD4C-5F40348B041F}"/>
    <cellStyle name="Opomba 2 2 6 3 3" xfId="13061" xr:uid="{EC807E41-49FC-405E-8DEF-EF46F5AAC2DC}"/>
    <cellStyle name="Opomba 2 2 6 3 4" xfId="8660" xr:uid="{5E3D0F31-1AB6-4CFB-B1BB-2FE85A9EAD6C}"/>
    <cellStyle name="Opomba 2 2 6 3 5" xfId="19705" xr:uid="{C0157456-B363-4DA3-AAAC-84858164D7D4}"/>
    <cellStyle name="Opomba 2 2 6 4" xfId="2965" xr:uid="{00000000-0005-0000-0000-0000D3030000}"/>
    <cellStyle name="Opomba 2 2 6 4 2" xfId="5864" xr:uid="{DEEC0D56-146E-4099-B3EE-17F06F6672BB}"/>
    <cellStyle name="Opomba 2 2 6 4 2 2" xfId="14725" xr:uid="{8BA9EA63-9585-444B-B689-C78382D481D9}"/>
    <cellStyle name="Opomba 2 2 6 4 2 3" xfId="11662" xr:uid="{72D0AC16-8F7B-43BE-A26F-1220A5E16854}"/>
    <cellStyle name="Opomba 2 2 6 4 2 4" xfId="21369" xr:uid="{253BA47C-AE15-4920-9014-EFACA71088DF}"/>
    <cellStyle name="Opomba 2 2 6 4 3" xfId="13165" xr:uid="{31D4089D-8FB3-4DB3-B06D-D803C033CF8A}"/>
    <cellStyle name="Opomba 2 2 6 4 4" xfId="8764" xr:uid="{E12FE3B8-4C4A-47B6-B087-A1A2036BA6E0}"/>
    <cellStyle name="Opomba 2 2 6 4 5" xfId="19809" xr:uid="{364F0BFD-FC4B-48F0-85EC-E1F65B965312}"/>
    <cellStyle name="Opomba 2 2 6 5" xfId="3088" xr:uid="{00000000-0005-0000-0000-0000D4030000}"/>
    <cellStyle name="Opomba 2 2 6 5 2" xfId="5987" xr:uid="{ED18AD70-B718-499F-9399-B3BA720CF064}"/>
    <cellStyle name="Opomba 2 2 6 5 2 2" xfId="14848" xr:uid="{768F7993-2C66-4E99-8A6A-EE111845BAF2}"/>
    <cellStyle name="Opomba 2 2 6 5 2 3" xfId="11785" xr:uid="{E49B5630-8C97-4445-BB9F-A2F77EF9398D}"/>
    <cellStyle name="Opomba 2 2 6 5 2 4" xfId="21492" xr:uid="{7C9915AB-B15A-4BC8-8732-742545019DC8}"/>
    <cellStyle name="Opomba 2 2 6 5 3" xfId="13288" xr:uid="{068A6247-717C-41C6-BE86-8C0CD42CA903}"/>
    <cellStyle name="Opomba 2 2 6 5 4" xfId="8887" xr:uid="{ED0818CE-4B9D-48DE-871B-5D51C7437C0F}"/>
    <cellStyle name="Opomba 2 2 6 5 5" xfId="19932" xr:uid="{1BB1A531-00B5-4001-A9CC-385757007319}"/>
    <cellStyle name="Opomba 2 2 6 6" xfId="3160" xr:uid="{00000000-0005-0000-0000-0000D5030000}"/>
    <cellStyle name="Opomba 2 2 6 6 2" xfId="6059" xr:uid="{BFB8143F-18AE-43CA-BFAE-D6B79F983CD9}"/>
    <cellStyle name="Opomba 2 2 6 6 2 2" xfId="14920" xr:uid="{AEC60A8D-BFF9-426C-A480-5D41F94924AE}"/>
    <cellStyle name="Opomba 2 2 6 6 2 3" xfId="11857" xr:uid="{08A10D34-4D56-462F-9DB7-0E648EE6859F}"/>
    <cellStyle name="Opomba 2 2 6 6 2 4" xfId="21564" xr:uid="{B8F91237-ECE8-4072-A80E-044C8632C7C4}"/>
    <cellStyle name="Opomba 2 2 6 6 3" xfId="13360" xr:uid="{DDA1BF3A-A7BC-4EB1-8144-746EF27CFDF7}"/>
    <cellStyle name="Opomba 2 2 6 6 4" xfId="8959" xr:uid="{2DF47B72-1309-4C26-B062-DBDB604C87BA}"/>
    <cellStyle name="Opomba 2 2 6 6 5" xfId="20004" xr:uid="{8A743831-F425-4ADA-9D71-7C0D6BECAA33}"/>
    <cellStyle name="Opomba 2 2 6 7" xfId="3237" xr:uid="{00000000-0005-0000-0000-0000D6030000}"/>
    <cellStyle name="Opomba 2 2 6 7 2" xfId="6136" xr:uid="{24879F33-8000-4522-85D6-89F6AF609167}"/>
    <cellStyle name="Opomba 2 2 6 7 2 2" xfId="14997" xr:uid="{9330884E-2DC6-4AE8-9A1D-55A592D84854}"/>
    <cellStyle name="Opomba 2 2 6 7 2 3" xfId="11934" xr:uid="{2FE7B76F-A600-4247-A4B6-5E94DD21109F}"/>
    <cellStyle name="Opomba 2 2 6 7 2 4" xfId="21641" xr:uid="{DB74FBA6-84B9-4A2D-81D7-92AD60BDEB1E}"/>
    <cellStyle name="Opomba 2 2 6 7 3" xfId="13437" xr:uid="{DBCDD38E-A6FC-4432-B150-8E77195DCC63}"/>
    <cellStyle name="Opomba 2 2 6 7 4" xfId="9036" xr:uid="{29338625-1DBF-4B12-B953-6448947DA05B}"/>
    <cellStyle name="Opomba 2 2 6 7 5" xfId="20081" xr:uid="{6A7A4D5E-7D8B-403E-A217-E7B8697D0CD4}"/>
    <cellStyle name="Opomba 2 2 6 8" xfId="5046" xr:uid="{9ABA5E82-AA37-4F64-986D-1C4A18DEF243}"/>
    <cellStyle name="Opomba 2 2 6 8 2" xfId="13907" xr:uid="{73D4B2A3-3F7C-4353-B6D8-62DBF7DBAD86}"/>
    <cellStyle name="Opomba 2 2 6 8 3" xfId="10844" xr:uid="{24CCD2FF-F634-42A7-BE07-BDB27863B8FD}"/>
    <cellStyle name="Opomba 2 2 6 8 4" xfId="20551" xr:uid="{5A0E501C-F7D2-44B8-946D-AB59A2FB8EE0}"/>
    <cellStyle name="Opomba 2 2 6 9" xfId="12347" xr:uid="{B00AD665-D0AC-41C3-8345-69B13DF63F19}"/>
    <cellStyle name="Opomba 2 2 7" xfId="938" xr:uid="{00000000-0005-0000-0000-0000D7030000}"/>
    <cellStyle name="Opomba 2 2 7 2" xfId="3841" xr:uid="{AAB4A544-3E60-4B5F-B583-53FC42EF79E4}"/>
    <cellStyle name="Opomba 2 2 7 2 2" xfId="13619" xr:uid="{1B751DBF-AD82-4B5C-8A53-7E14C047C38E}"/>
    <cellStyle name="Opomba 2 2 7 2 3" xfId="9639" xr:uid="{730E653B-A27F-43E0-8E3E-8797118B32CB}"/>
    <cellStyle name="Opomba 2 2 7 2 4" xfId="20263" xr:uid="{ADEB22CB-1FA0-4FEF-B051-56E4392935F3}"/>
    <cellStyle name="Opomba 2 2 7 3" xfId="12059" xr:uid="{1B83658F-D765-47F2-A3E4-AA636AE3FCE8}"/>
    <cellStyle name="Opomba 2 2 7 4" xfId="6741" xr:uid="{262B93D4-BD7A-4850-8D87-E2EFAD5D5E95}"/>
    <cellStyle name="Opomba 2 2 7 5" xfId="16874" xr:uid="{651F05E5-58B4-4B69-B5D3-E681613FE69A}"/>
    <cellStyle name="Opomba 2 2 8" xfId="855" xr:uid="{00000000-0005-0000-0000-0000D8030000}"/>
    <cellStyle name="Opomba 2 2 8 2" xfId="3758" xr:uid="{377B37B8-B2F8-476F-AFAF-104B08903F36}"/>
    <cellStyle name="Opomba 2 2 8 2 2" xfId="13610" xr:uid="{FE5BF005-03B0-4B6B-9D1D-B115C18A3D70}"/>
    <cellStyle name="Opomba 2 2 8 2 3" xfId="9556" xr:uid="{E5635FA6-62F3-4DD6-9992-E256EF7CFDF5}"/>
    <cellStyle name="Opomba 2 2 8 2 4" xfId="20254" xr:uid="{43A116E4-AD13-499A-AB68-F799F06F2F74}"/>
    <cellStyle name="Opomba 2 2 8 3" xfId="12050" xr:uid="{EA903BCC-6B6E-4151-BA28-DD20EC52B5B6}"/>
    <cellStyle name="Opomba 2 2 8 4" xfId="6658" xr:uid="{AD023AFB-8DE8-47CA-B637-D795BB08CB8F}"/>
    <cellStyle name="Opomba 2 2 8 5" xfId="19391" xr:uid="{71D90D5D-9837-4E27-96B0-6C3A30A55987}"/>
    <cellStyle name="Opomba 2 2 9" xfId="2805" xr:uid="{00000000-0005-0000-0000-0000D9030000}"/>
    <cellStyle name="Opomba 2 2 9 2" xfId="5704" xr:uid="{31296D98-291D-4CD6-B426-9473D4FE9C95}"/>
    <cellStyle name="Opomba 2 2 9 2 2" xfId="14565" xr:uid="{F70CBBB8-D584-4359-8D0C-910CE722D652}"/>
    <cellStyle name="Opomba 2 2 9 2 3" xfId="11502" xr:uid="{C615A803-25FA-4238-9910-DC3348846B9E}"/>
    <cellStyle name="Opomba 2 2 9 2 4" xfId="21209" xr:uid="{F2A7D6E8-FF6B-433D-9CAB-6FB8026109AD}"/>
    <cellStyle name="Opomba 2 2 9 3" xfId="13005" xr:uid="{A3615C4C-DF8C-4CA6-9654-83CC8CA48913}"/>
    <cellStyle name="Opomba 2 2 9 4" xfId="8604" xr:uid="{F6FA779D-8319-4907-AAF2-EBEA8775BC96}"/>
    <cellStyle name="Opomba 2 2 9 5" xfId="19649" xr:uid="{28436AB5-D810-4170-A3A5-E795A17DE4C0}"/>
    <cellStyle name="Opomba 2 3" xfId="448" xr:uid="{00000000-0005-0000-0000-0000DA030000}"/>
    <cellStyle name="Opomba 2 4" xfId="573" xr:uid="{00000000-0005-0000-0000-0000DB030000}"/>
    <cellStyle name="Opomba 2 4 10" xfId="19284" xr:uid="{00C9987D-F835-4686-B289-22B434C7C897}"/>
    <cellStyle name="Opomba 2 4 2" xfId="1577" xr:uid="{00000000-0005-0000-0000-0000DC030000}"/>
    <cellStyle name="Opomba 2 4 2 10" xfId="7380" xr:uid="{FEB9C4AA-D14E-4675-868E-FCC919B31495}"/>
    <cellStyle name="Opomba 2 4 2 11" xfId="19101" xr:uid="{00B7542A-0C9D-475D-B351-A3FF87433F00}"/>
    <cellStyle name="Opomba 2 4 2 2" xfId="2518" xr:uid="{00000000-0005-0000-0000-0000DD030000}"/>
    <cellStyle name="Opomba 2 4 2 2 2" xfId="5417" xr:uid="{501FB0CA-DFB2-40D7-8B1B-77A3B103C19A}"/>
    <cellStyle name="Opomba 2 4 2 2 2 2" xfId="14278" xr:uid="{C96D1073-82C6-4DB4-86AA-71B6028088CC}"/>
    <cellStyle name="Opomba 2 4 2 2 2 3" xfId="11215" xr:uid="{4064D255-DF5A-49F3-9CDD-D3B7CCC173CF}"/>
    <cellStyle name="Opomba 2 4 2 2 2 4" xfId="20922" xr:uid="{C43F1CF3-0D08-4D11-8F62-C8B86713667A}"/>
    <cellStyle name="Opomba 2 4 2 2 3" xfId="12718" xr:uid="{FDA886FA-6EDE-4918-9FB0-1BC53BF3BFBB}"/>
    <cellStyle name="Opomba 2 4 2 2 4" xfId="8317" xr:uid="{2B4F4A9C-810E-4E2C-905C-F160A6DA5426}"/>
    <cellStyle name="Opomba 2 4 2 2 5" xfId="17301" xr:uid="{541FB003-4C32-47B3-B43A-6595F3F8556A}"/>
    <cellStyle name="Opomba 2 4 2 3" xfId="2472" xr:uid="{00000000-0005-0000-0000-0000DE030000}"/>
    <cellStyle name="Opomba 2 4 2 3 2" xfId="5371" xr:uid="{A2710C48-1487-455D-AB2E-9C4590884FF6}"/>
    <cellStyle name="Opomba 2 4 2 3 2 2" xfId="14232" xr:uid="{1EAD528E-C813-4B28-854F-515E1EEDD7A1}"/>
    <cellStyle name="Opomba 2 4 2 3 2 3" xfId="11169" xr:uid="{2D38754F-2C4D-4D0A-9BBC-B1F4E091CDC8}"/>
    <cellStyle name="Opomba 2 4 2 3 2 4" xfId="20876" xr:uid="{51BC8080-0ADF-499A-A36C-5561368FC6AC}"/>
    <cellStyle name="Opomba 2 4 2 3 3" xfId="12672" xr:uid="{20EF06F8-E2F0-4068-BC68-E1F840633B17}"/>
    <cellStyle name="Opomba 2 4 2 3 4" xfId="8271" xr:uid="{6EEB976A-8CE5-4486-949F-F0CD5F1CC5E9}"/>
    <cellStyle name="Opomba 2 4 2 3 5" xfId="19089" xr:uid="{7D2EF863-E019-4073-BCC2-207855C1E0C8}"/>
    <cellStyle name="Opomba 2 4 2 4" xfId="2487" xr:uid="{00000000-0005-0000-0000-0000DF030000}"/>
    <cellStyle name="Opomba 2 4 2 4 2" xfId="5386" xr:uid="{25ED2B7B-C888-4CD7-B147-B31DC5BD54BC}"/>
    <cellStyle name="Opomba 2 4 2 4 2 2" xfId="14247" xr:uid="{8A201396-9829-455B-AC3E-CAD031965288}"/>
    <cellStyle name="Opomba 2 4 2 4 2 3" xfId="11184" xr:uid="{1DAB4F3C-3DCB-4E42-BE87-0E96643244C3}"/>
    <cellStyle name="Opomba 2 4 2 4 2 4" xfId="20891" xr:uid="{CBDC40C6-EC26-4BE0-8029-4A7B210B6AF5}"/>
    <cellStyle name="Opomba 2 4 2 4 3" xfId="12687" xr:uid="{05651263-627E-4482-9D25-D94D7CF7981B}"/>
    <cellStyle name="Opomba 2 4 2 4 4" xfId="8286" xr:uid="{D380E4F8-68B3-4EF7-AA7C-E3483F8CF450}"/>
    <cellStyle name="Opomba 2 4 2 4 5" xfId="16943" xr:uid="{FD07BF07-1572-4D23-B8F3-909E2B659851}"/>
    <cellStyle name="Opomba 2 4 2 5" xfId="2358" xr:uid="{00000000-0005-0000-0000-0000E0030000}"/>
    <cellStyle name="Opomba 2 4 2 5 2" xfId="5257" xr:uid="{7D9FF534-55DD-4213-ADF6-4643A6D1DD3E}"/>
    <cellStyle name="Opomba 2 4 2 5 2 2" xfId="14118" xr:uid="{1D0EE481-50D9-41ED-A198-AC2E63CE4D58}"/>
    <cellStyle name="Opomba 2 4 2 5 2 3" xfId="11055" xr:uid="{863459A9-B11F-43DF-9597-15E9B63A0E8E}"/>
    <cellStyle name="Opomba 2 4 2 5 2 4" xfId="20762" xr:uid="{BC9A4E88-19C8-475F-A211-20540DC967C2}"/>
    <cellStyle name="Opomba 2 4 2 5 3" xfId="12558" xr:uid="{47A9988D-C994-4F43-A0F9-D9C1F8573789}"/>
    <cellStyle name="Opomba 2 4 2 5 4" xfId="8157" xr:uid="{96FE7E29-7332-449A-BE52-A31C4B25DA72}"/>
    <cellStyle name="Opomba 2 4 2 5 5" xfId="19028" xr:uid="{14B60EB4-9F72-4916-8A68-99925B171124}"/>
    <cellStyle name="Opomba 2 4 2 6" xfId="2798" xr:uid="{00000000-0005-0000-0000-0000E1030000}"/>
    <cellStyle name="Opomba 2 4 2 6 2" xfId="5697" xr:uid="{E849CEF6-7BAF-46CD-ABF3-7F262CFD108E}"/>
    <cellStyle name="Opomba 2 4 2 6 2 2" xfId="14558" xr:uid="{96A899D4-2B7C-4F79-B633-3891B60556D8}"/>
    <cellStyle name="Opomba 2 4 2 6 2 3" xfId="11495" xr:uid="{B0015E3B-91BE-44E2-A840-E953D02CAE2E}"/>
    <cellStyle name="Opomba 2 4 2 6 2 4" xfId="21202" xr:uid="{DF259668-7CCD-4A0E-8D4A-19ADB7970C5A}"/>
    <cellStyle name="Opomba 2 4 2 6 3" xfId="12998" xr:uid="{203DE60D-841E-4E90-8EB4-E2715729408E}"/>
    <cellStyle name="Opomba 2 4 2 6 4" xfId="8597" xr:uid="{EBF7DE08-C2AB-49A3-BEC6-9A85D6C98A37}"/>
    <cellStyle name="Opomba 2 4 2 6 5" xfId="19642" xr:uid="{0169665C-0DD3-4F11-8D5C-BEF2EF6306F1}"/>
    <cellStyle name="Opomba 2 4 2 7" xfId="3151" xr:uid="{00000000-0005-0000-0000-0000E2030000}"/>
    <cellStyle name="Opomba 2 4 2 7 2" xfId="6050" xr:uid="{8080C992-9981-4350-A911-95BE0A85F3F4}"/>
    <cellStyle name="Opomba 2 4 2 7 2 2" xfId="14911" xr:uid="{AC58BEF2-3C98-45A0-9335-AF5539150432}"/>
    <cellStyle name="Opomba 2 4 2 7 2 3" xfId="11848" xr:uid="{8CDBF2C0-4CED-4293-AEE4-7091167868BF}"/>
    <cellStyle name="Opomba 2 4 2 7 2 4" xfId="21555" xr:uid="{2202DE34-A5DC-4D8B-8D95-EEA36F3BCD88}"/>
    <cellStyle name="Opomba 2 4 2 7 3" xfId="13351" xr:uid="{DE03EAB8-85CA-4623-9242-D41A73450A76}"/>
    <cellStyle name="Opomba 2 4 2 7 4" xfId="8950" xr:uid="{C44904AB-5B79-4A66-99DC-834F7900F429}"/>
    <cellStyle name="Opomba 2 4 2 7 5" xfId="19995" xr:uid="{4EC0A289-6409-497F-9CDD-51B199C6BFD6}"/>
    <cellStyle name="Opomba 2 4 2 8" xfId="4480" xr:uid="{7A94296B-A308-4078-9A3A-4202295EE4C7}"/>
    <cellStyle name="Opomba 2 4 2 8 2" xfId="13837" xr:uid="{95A80F31-18DD-4697-BF7D-304768FF0920}"/>
    <cellStyle name="Opomba 2 4 2 8 3" xfId="10278" xr:uid="{69F9E7ED-C64C-4794-8745-9DF869346B91}"/>
    <cellStyle name="Opomba 2 4 2 8 4" xfId="20481" xr:uid="{E9DD38E0-7B1A-44D2-9A1B-E335114FE0BD}"/>
    <cellStyle name="Opomba 2 4 2 9" xfId="12277" xr:uid="{6506DA55-49C8-4535-AE8E-C014E6552A92}"/>
    <cellStyle name="Opomba 2 4 3" xfId="2117" xr:uid="{00000000-0005-0000-0000-0000E3030000}"/>
    <cellStyle name="Opomba 2 4 3 10" xfId="7916" xr:uid="{DAB4B12F-FE6B-46A0-B998-990AF08E4FBE}"/>
    <cellStyle name="Opomba 2 4 3 11" xfId="19403" xr:uid="{DA61FA54-E183-4C1E-ABB6-DAFBE4BAE2FE}"/>
    <cellStyle name="Opomba 2 4 3 2" xfId="1091" xr:uid="{00000000-0005-0000-0000-0000E4030000}"/>
    <cellStyle name="Opomba 2 4 3 2 2" xfId="3994" xr:uid="{C5E61B85-F98D-4407-B86F-B0D2A3F8BDCD}"/>
    <cellStyle name="Opomba 2 4 3 2 2 2" xfId="13692" xr:uid="{25F1DD4A-A2F1-4381-8C70-31C2ABCFE00D}"/>
    <cellStyle name="Opomba 2 4 3 2 2 3" xfId="9792" xr:uid="{8F676925-E33A-4AE3-9AD9-6B2E0EA646E7}"/>
    <cellStyle name="Opomba 2 4 3 2 2 4" xfId="20336" xr:uid="{DFC86853-F7AC-48B3-BE32-F66D49B13FEB}"/>
    <cellStyle name="Opomba 2 4 3 2 3" xfId="12132" xr:uid="{70509A21-5CFF-47F5-9A60-EF19F047795B}"/>
    <cellStyle name="Opomba 2 4 3 2 4" xfId="6894" xr:uid="{DE3BC880-91C6-4DA8-8184-A1530C81F403}"/>
    <cellStyle name="Opomba 2 4 3 2 5" xfId="15221" xr:uid="{7C42E924-DFD3-4EAC-BD62-36E5C8E15F1C}"/>
    <cellStyle name="Opomba 2 4 3 3" xfId="2831" xr:uid="{00000000-0005-0000-0000-0000E5030000}"/>
    <cellStyle name="Opomba 2 4 3 3 2" xfId="5730" xr:uid="{D34954AD-C9D8-4DCC-A3D3-7EE7E1CF9E44}"/>
    <cellStyle name="Opomba 2 4 3 3 2 2" xfId="14591" xr:uid="{D9260A20-1E3A-4445-BF1E-B2443AD5AA33}"/>
    <cellStyle name="Opomba 2 4 3 3 2 3" xfId="11528" xr:uid="{F58F1B1E-D206-4115-944A-3B14E9964749}"/>
    <cellStyle name="Opomba 2 4 3 3 2 4" xfId="21235" xr:uid="{F46C53F9-9DDD-444B-A8FC-D1763F0F04C9}"/>
    <cellStyle name="Opomba 2 4 3 3 3" xfId="13031" xr:uid="{C5EBB3F0-A36B-424F-8035-152089381B50}"/>
    <cellStyle name="Opomba 2 4 3 3 4" xfId="8630" xr:uid="{D8205682-B8A3-445D-A0B9-866A044CF783}"/>
    <cellStyle name="Opomba 2 4 3 3 5" xfId="19675" xr:uid="{E44E0E45-94A9-4BFB-BCE6-D8F861E929AE}"/>
    <cellStyle name="Opomba 2 4 3 4" xfId="2935" xr:uid="{00000000-0005-0000-0000-0000E6030000}"/>
    <cellStyle name="Opomba 2 4 3 4 2" xfId="5834" xr:uid="{D8E94153-402A-4DB6-92DD-40BC69A6F644}"/>
    <cellStyle name="Opomba 2 4 3 4 2 2" xfId="14695" xr:uid="{7783ABF1-EAD0-43BB-BA57-D1DDAF75B3C6}"/>
    <cellStyle name="Opomba 2 4 3 4 2 3" xfId="11632" xr:uid="{2B169490-4EED-4F0F-A5E6-2761958CD8FD}"/>
    <cellStyle name="Opomba 2 4 3 4 2 4" xfId="21339" xr:uid="{6E437599-2AD1-4E2B-985F-9BCC3565010F}"/>
    <cellStyle name="Opomba 2 4 3 4 3" xfId="13135" xr:uid="{F22C4046-F081-46E4-A9E2-DCCAC221762B}"/>
    <cellStyle name="Opomba 2 4 3 4 4" xfId="8734" xr:uid="{38FBCCBA-9FA0-4C1F-A0A8-DF9E699C5B11}"/>
    <cellStyle name="Opomba 2 4 3 4 5" xfId="19779" xr:uid="{84D23D74-4AD5-465F-BF20-06C009E3E4E2}"/>
    <cellStyle name="Opomba 2 4 3 5" xfId="3058" xr:uid="{00000000-0005-0000-0000-0000E7030000}"/>
    <cellStyle name="Opomba 2 4 3 5 2" xfId="5957" xr:uid="{8C70D592-6B5D-4922-A664-C99E591B7223}"/>
    <cellStyle name="Opomba 2 4 3 5 2 2" xfId="14818" xr:uid="{9CB0EF5E-99F3-4BF8-8713-E09B53862C93}"/>
    <cellStyle name="Opomba 2 4 3 5 2 3" xfId="11755" xr:uid="{1EDC14F2-6A4C-4D07-8160-744DF18A3F01}"/>
    <cellStyle name="Opomba 2 4 3 5 2 4" xfId="21462" xr:uid="{7AF98FB5-93E9-46BE-A7FD-70DB2EFA76B4}"/>
    <cellStyle name="Opomba 2 4 3 5 3" xfId="13258" xr:uid="{C170AC6D-2625-45C5-B9A0-BA90B4220D4A}"/>
    <cellStyle name="Opomba 2 4 3 5 4" xfId="8857" xr:uid="{AFE81710-43D2-4EAA-B783-F6FB04D922EA}"/>
    <cellStyle name="Opomba 2 4 3 5 5" xfId="19902" xr:uid="{98E0951A-E326-4CCA-9E66-1DBC4A6A0C0F}"/>
    <cellStyle name="Opomba 2 4 3 6" xfId="2536" xr:uid="{00000000-0005-0000-0000-0000E8030000}"/>
    <cellStyle name="Opomba 2 4 3 6 2" xfId="5435" xr:uid="{D54A1C28-45A5-4066-9344-806F1BEFF513}"/>
    <cellStyle name="Opomba 2 4 3 6 2 2" xfId="14296" xr:uid="{75CD289F-4731-4E78-8BCC-A66954A10171}"/>
    <cellStyle name="Opomba 2 4 3 6 2 3" xfId="11233" xr:uid="{BAB5A475-B465-4603-A146-99FA7759C68E}"/>
    <cellStyle name="Opomba 2 4 3 6 2 4" xfId="20940" xr:uid="{46189D13-C23B-4492-8DEB-E19DB4D95806}"/>
    <cellStyle name="Opomba 2 4 3 6 3" xfId="12736" xr:uid="{F0ABF124-85BB-49AB-8F0B-6D5934E57457}"/>
    <cellStyle name="Opomba 2 4 3 6 4" xfId="8335" xr:uid="{DA380A02-0856-4133-A868-BE2893E3CC88}"/>
    <cellStyle name="Opomba 2 4 3 6 5" xfId="17179" xr:uid="{5728CCDF-3BFF-4487-944E-39E05C2B4C3C}"/>
    <cellStyle name="Opomba 2 4 3 7" xfId="3207" xr:uid="{00000000-0005-0000-0000-0000E9030000}"/>
    <cellStyle name="Opomba 2 4 3 7 2" xfId="6106" xr:uid="{D8F53547-EBFA-42C9-AA80-428485417D62}"/>
    <cellStyle name="Opomba 2 4 3 7 2 2" xfId="14967" xr:uid="{06B631B5-D1C8-4DA9-A319-F41FA702511F}"/>
    <cellStyle name="Opomba 2 4 3 7 2 3" xfId="11904" xr:uid="{61223CF3-A2DD-410A-8344-75A3524E8054}"/>
    <cellStyle name="Opomba 2 4 3 7 2 4" xfId="21611" xr:uid="{64B7142E-7422-408D-89AD-CA278068B945}"/>
    <cellStyle name="Opomba 2 4 3 7 3" xfId="13407" xr:uid="{75CF9359-E144-4CBD-A66B-70973843BB0B}"/>
    <cellStyle name="Opomba 2 4 3 7 4" xfId="9006" xr:uid="{34A46895-84C3-48F3-BECA-B3BB455CA60E}"/>
    <cellStyle name="Opomba 2 4 3 7 5" xfId="20051" xr:uid="{BB743D3C-0CB6-4F25-B862-775E5799BB20}"/>
    <cellStyle name="Opomba 2 4 3 8" xfId="5016" xr:uid="{50B7DFFD-0747-41BD-AFC4-5D8FAA63D2F2}"/>
    <cellStyle name="Opomba 2 4 3 8 2" xfId="13877" xr:uid="{0F0F1087-5E19-4D28-A896-F5BF4FC4AAC5}"/>
    <cellStyle name="Opomba 2 4 3 8 3" xfId="10814" xr:uid="{6A3ADB4A-07C8-4F67-B8A8-2269A52D532E}"/>
    <cellStyle name="Opomba 2 4 3 8 4" xfId="20521" xr:uid="{6E202704-8A89-445F-B624-621528D28414}"/>
    <cellStyle name="Opomba 2 4 3 9" xfId="12317" xr:uid="{CAAB412C-73CC-4306-93AE-0015C370B64D}"/>
    <cellStyle name="Opomba 2 4 4" xfId="2150" xr:uid="{00000000-0005-0000-0000-0000EA030000}"/>
    <cellStyle name="Opomba 2 4 4 10" xfId="7949" xr:uid="{81CF9B8F-CFDD-4551-8167-A4C01436A479}"/>
    <cellStyle name="Opomba 2 4 4 11" xfId="19454" xr:uid="{65FA1AFC-97D9-4149-ABEB-49C7F9C407F8}"/>
    <cellStyle name="Opomba 2 4 4 2" xfId="2754" xr:uid="{00000000-0005-0000-0000-0000EB030000}"/>
    <cellStyle name="Opomba 2 4 4 2 2" xfId="5653" xr:uid="{962DFBC4-98E9-492F-9886-2A9D03DA4E4C}"/>
    <cellStyle name="Opomba 2 4 4 2 2 2" xfId="14514" xr:uid="{24DDA064-C2BD-4CED-96C5-B3E878ED260F}"/>
    <cellStyle name="Opomba 2 4 4 2 2 3" xfId="11451" xr:uid="{10AFC4B8-5353-4B4B-B501-5975E70F3C4C}"/>
    <cellStyle name="Opomba 2 4 4 2 2 4" xfId="21158" xr:uid="{8F9FC7CC-8FDA-44B1-9CB5-F0D947896419}"/>
    <cellStyle name="Opomba 2 4 4 2 3" xfId="12954" xr:uid="{9E5F3FA8-8E6A-4776-A5C3-0E6F23AEBF44}"/>
    <cellStyle name="Opomba 2 4 4 2 4" xfId="8553" xr:uid="{F49A1E5F-9E94-467D-97AC-00869AD7F7F7}"/>
    <cellStyle name="Opomba 2 4 4 2 5" xfId="19598" xr:uid="{7D56393D-4B01-4219-8859-F30C1233C5E0}"/>
    <cellStyle name="Opomba 2 4 4 3" xfId="2864" xr:uid="{00000000-0005-0000-0000-0000EC030000}"/>
    <cellStyle name="Opomba 2 4 4 3 2" xfId="5763" xr:uid="{C4ADE38E-53F2-440E-9A62-BE7975E4E95D}"/>
    <cellStyle name="Opomba 2 4 4 3 2 2" xfId="14624" xr:uid="{072736EF-CBEF-4C11-81CD-2AC2D4D8963F}"/>
    <cellStyle name="Opomba 2 4 4 3 2 3" xfId="11561" xr:uid="{B6FDA708-66F2-46C8-8767-43B585B6FA41}"/>
    <cellStyle name="Opomba 2 4 4 3 2 4" xfId="21268" xr:uid="{ADF5EC2C-0FE2-4E31-B82F-5F6B74E47B87}"/>
    <cellStyle name="Opomba 2 4 4 3 3" xfId="13064" xr:uid="{19B37C06-49DE-471B-AAAD-77BF70BEE98E}"/>
    <cellStyle name="Opomba 2 4 4 3 4" xfId="8663" xr:uid="{E1FAFE77-E8E7-4541-A56D-02098ACE0CA9}"/>
    <cellStyle name="Opomba 2 4 4 3 5" xfId="19708" xr:uid="{155AE145-B10A-453B-9572-D21449FDA895}"/>
    <cellStyle name="Opomba 2 4 4 4" xfId="2968" xr:uid="{00000000-0005-0000-0000-0000ED030000}"/>
    <cellStyle name="Opomba 2 4 4 4 2" xfId="5867" xr:uid="{7405B3E3-4001-4F0C-9D1E-474E2DEB682D}"/>
    <cellStyle name="Opomba 2 4 4 4 2 2" xfId="14728" xr:uid="{B92D6BDB-67FD-48DB-83D4-36478B14EDDD}"/>
    <cellStyle name="Opomba 2 4 4 4 2 3" xfId="11665" xr:uid="{82E01B4D-1E71-40A8-B34C-8B51F85BE817}"/>
    <cellStyle name="Opomba 2 4 4 4 2 4" xfId="21372" xr:uid="{345B0C9F-B99F-4816-BA67-BEEECABF8422}"/>
    <cellStyle name="Opomba 2 4 4 4 3" xfId="13168" xr:uid="{8881C19E-90DB-440F-8EC4-1396B54FB5F4}"/>
    <cellStyle name="Opomba 2 4 4 4 4" xfId="8767" xr:uid="{B0101E33-B43B-4196-BD09-AA93C048B30B}"/>
    <cellStyle name="Opomba 2 4 4 4 5" xfId="19812" xr:uid="{A88E644F-92E4-43FB-9525-A15B24738979}"/>
    <cellStyle name="Opomba 2 4 4 5" xfId="3091" xr:uid="{00000000-0005-0000-0000-0000EE030000}"/>
    <cellStyle name="Opomba 2 4 4 5 2" xfId="5990" xr:uid="{DCEB73E0-68B3-4741-B092-EF37B4B7E669}"/>
    <cellStyle name="Opomba 2 4 4 5 2 2" xfId="14851" xr:uid="{09E82435-C74B-4CCD-8AB9-7F982F14E3E8}"/>
    <cellStyle name="Opomba 2 4 4 5 2 3" xfId="11788" xr:uid="{2848416C-7B4E-4F04-B70A-177B64506236}"/>
    <cellStyle name="Opomba 2 4 4 5 2 4" xfId="21495" xr:uid="{04AC98BE-B478-48A6-9AF6-4A9E54FFE1CC}"/>
    <cellStyle name="Opomba 2 4 4 5 3" xfId="13291" xr:uid="{218597F2-F60D-421B-9C6C-066083EA814A}"/>
    <cellStyle name="Opomba 2 4 4 5 4" xfId="8890" xr:uid="{488824C5-4DDB-41AA-8038-BF3BB4BCB0FF}"/>
    <cellStyle name="Opomba 2 4 4 5 5" xfId="19935" xr:uid="{23F51FF7-2164-409D-BC4D-3AE43037F6C7}"/>
    <cellStyle name="Opomba 2 4 4 6" xfId="3163" xr:uid="{00000000-0005-0000-0000-0000EF030000}"/>
    <cellStyle name="Opomba 2 4 4 6 2" xfId="6062" xr:uid="{255AB742-B4B9-4EBC-9840-C6A8D186CBB9}"/>
    <cellStyle name="Opomba 2 4 4 6 2 2" xfId="14923" xr:uid="{04E91BF4-3E7D-410F-B4EB-A6ACD66571F1}"/>
    <cellStyle name="Opomba 2 4 4 6 2 3" xfId="11860" xr:uid="{23926D33-1BA4-409E-9277-25769C6A7B1B}"/>
    <cellStyle name="Opomba 2 4 4 6 2 4" xfId="21567" xr:uid="{962D6BDD-B574-471C-BD70-C19DD19F89C3}"/>
    <cellStyle name="Opomba 2 4 4 6 3" xfId="13363" xr:uid="{5C029973-B452-4853-965A-8122532ED622}"/>
    <cellStyle name="Opomba 2 4 4 6 4" xfId="8962" xr:uid="{6151CCD7-1C13-4EA9-A2C1-3875698152CD}"/>
    <cellStyle name="Opomba 2 4 4 6 5" xfId="20007" xr:uid="{A775621F-EA5B-40DB-A351-8A09156D4CAA}"/>
    <cellStyle name="Opomba 2 4 4 7" xfId="3240" xr:uid="{00000000-0005-0000-0000-0000F0030000}"/>
    <cellStyle name="Opomba 2 4 4 7 2" xfId="6139" xr:uid="{3134CA50-8636-47CB-BAC1-324070D26BA9}"/>
    <cellStyle name="Opomba 2 4 4 7 2 2" xfId="15000" xr:uid="{71A398A4-E056-4521-A452-7EAAC37D5A1D}"/>
    <cellStyle name="Opomba 2 4 4 7 2 3" xfId="11937" xr:uid="{2BAC2A7B-5D4A-4C5C-9718-2B1A2E7345B2}"/>
    <cellStyle name="Opomba 2 4 4 7 2 4" xfId="21644" xr:uid="{2899A2D8-CC1C-4374-8419-8E2FCBE23BBE}"/>
    <cellStyle name="Opomba 2 4 4 7 3" xfId="13440" xr:uid="{9447753B-D721-4854-B5AC-79FF096C1C0F}"/>
    <cellStyle name="Opomba 2 4 4 7 4" xfId="9039" xr:uid="{98132B84-18D3-466A-BA70-4D387CD9F7EC}"/>
    <cellStyle name="Opomba 2 4 4 7 5" xfId="20084" xr:uid="{34F99871-D1FD-428B-AC76-158451E38788}"/>
    <cellStyle name="Opomba 2 4 4 8" xfId="5049" xr:uid="{428FD805-BE89-40FE-BD0D-A95DE8A22E56}"/>
    <cellStyle name="Opomba 2 4 4 8 2" xfId="13910" xr:uid="{A89E55D4-412F-4F29-AE0C-059011016BDB}"/>
    <cellStyle name="Opomba 2 4 4 8 3" xfId="10847" xr:uid="{1BEF75E2-C91B-498D-A31C-480844038419}"/>
    <cellStyle name="Opomba 2 4 4 8 4" xfId="20554" xr:uid="{AE666D7B-9896-43C0-A673-EE5C8414EB84}"/>
    <cellStyle name="Opomba 2 4 4 9" xfId="12350" xr:uid="{B2D6B5E4-58F1-490A-A078-CB20925F666A}"/>
    <cellStyle name="Opomba 2 4 5" xfId="1144" xr:uid="{00000000-0005-0000-0000-0000F1030000}"/>
    <cellStyle name="Opomba 2 4 5 2" xfId="4047" xr:uid="{0E790C2A-D401-431E-A368-1237DE9CBE58}"/>
    <cellStyle name="Opomba 2 4 5 2 2" xfId="13738" xr:uid="{F28F584F-8CA9-4042-9213-4F3F140EF1C7}"/>
    <cellStyle name="Opomba 2 4 5 2 3" xfId="9845" xr:uid="{5D43D41D-4430-48C6-BA0D-B2C99817D642}"/>
    <cellStyle name="Opomba 2 4 5 2 4" xfId="20382" xr:uid="{7B3FDB1E-BF5D-45ED-885D-8D85AD21063A}"/>
    <cellStyle name="Opomba 2 4 5 3" xfId="12178" xr:uid="{0F085DCC-5203-4B5C-9341-F93084152AD8}"/>
    <cellStyle name="Opomba 2 4 5 4" xfId="6947" xr:uid="{8EF02854-5516-46C0-957B-B046DA9DD5C0}"/>
    <cellStyle name="Opomba 2 4 5 5" xfId="19306" xr:uid="{E2D78E04-2D7E-4CC6-BA57-ACC861EC5818}"/>
    <cellStyle name="Opomba 2 4 6" xfId="2263" xr:uid="{00000000-0005-0000-0000-0000F2030000}"/>
    <cellStyle name="Opomba 2 4 6 2" xfId="5162" xr:uid="{93A06E01-95DC-4334-A80F-0360D07850C7}"/>
    <cellStyle name="Opomba 2 4 6 2 2" xfId="14023" xr:uid="{D54AC527-70E9-4C9F-B382-C359B2EEB9CE}"/>
    <cellStyle name="Opomba 2 4 6 2 3" xfId="10960" xr:uid="{7C358D5D-9F7A-4524-8588-F6B4327839F5}"/>
    <cellStyle name="Opomba 2 4 6 2 4" xfId="20667" xr:uid="{17727069-0CDD-41BB-88C1-1EC552DF32D5}"/>
    <cellStyle name="Opomba 2 4 6 3" xfId="12463" xr:uid="{D5DE09B8-F374-4439-BFBF-6BC1B51EEF2C}"/>
    <cellStyle name="Opomba 2 4 6 4" xfId="8062" xr:uid="{782938D4-9C51-428E-A920-2EBCDA728B01}"/>
    <cellStyle name="Opomba 2 4 6 5" xfId="15052" xr:uid="{C5B369AE-A595-4C15-B005-01EC9C186F17}"/>
    <cellStyle name="Opomba 2 4 7" xfId="2504" xr:uid="{00000000-0005-0000-0000-0000F3030000}"/>
    <cellStyle name="Opomba 2 4 7 2" xfId="5403" xr:uid="{C9049F63-D487-4E48-A017-E2EC8019B6B6}"/>
    <cellStyle name="Opomba 2 4 7 2 2" xfId="14264" xr:uid="{8625AC33-AAC9-445D-9A4E-90694C280152}"/>
    <cellStyle name="Opomba 2 4 7 2 3" xfId="11201" xr:uid="{4FA43ABC-F606-4F25-841F-0DB1CBAFD394}"/>
    <cellStyle name="Opomba 2 4 7 2 4" xfId="20908" xr:uid="{F508FFD8-97B2-490F-98BE-39CAD8A11D4D}"/>
    <cellStyle name="Opomba 2 4 7 3" xfId="12704" xr:uid="{70CDADBA-9605-4470-A9AF-6BEC52E17070}"/>
    <cellStyle name="Opomba 2 4 7 4" xfId="8303" xr:uid="{FC5007A9-4F1A-4CA1-A7DF-545AAE9E3930}"/>
    <cellStyle name="Opomba 2 4 7 5" xfId="17167" xr:uid="{D6CD70A8-D639-4361-B27A-F1A4407CFF4C}"/>
    <cellStyle name="Opomba 2 4 8" xfId="3477" xr:uid="{5D4C05CC-55BF-4ECF-AC86-0D7B9497996C}"/>
    <cellStyle name="Opomba 2 4 8 2" xfId="13502" xr:uid="{3E6515FD-7DC1-434D-94C1-C712D9501427}"/>
    <cellStyle name="Opomba 2 4 8 3" xfId="9275" xr:uid="{5CE26B16-8487-4D5D-8A29-E12D40ED8BB2}"/>
    <cellStyle name="Opomba 2 4 8 4" xfId="20146" xr:uid="{FDF7249D-EB29-437D-95DF-4ADA54DBD387}"/>
    <cellStyle name="Opomba 2 4 9" xfId="6377" xr:uid="{974C40E2-BD46-4CD3-B0AE-200A4F6D28A5}"/>
    <cellStyle name="Opomba 2 5" xfId="1354" xr:uid="{00000000-0005-0000-0000-0000F4030000}"/>
    <cellStyle name="Opomba 2 5 10" xfId="7157" xr:uid="{F3BDE719-16E3-46DC-A0DC-1FE5B26759BA}"/>
    <cellStyle name="Opomba 2 5 11" xfId="17071" xr:uid="{55FA69A6-1CFF-49C7-B05E-09378858BD2C}"/>
    <cellStyle name="Opomba 2 5 2" xfId="2473" xr:uid="{00000000-0005-0000-0000-0000F5030000}"/>
    <cellStyle name="Opomba 2 5 2 2" xfId="5372" xr:uid="{205527DB-33BB-49E6-BA55-7131FFD34448}"/>
    <cellStyle name="Opomba 2 5 2 2 2" xfId="14233" xr:uid="{FFE97BEB-AB00-4E29-8575-648DD92F18A6}"/>
    <cellStyle name="Opomba 2 5 2 2 3" xfId="11170" xr:uid="{B8AD79B1-695D-48C4-A154-2AB9CDD97403}"/>
    <cellStyle name="Opomba 2 5 2 2 4" xfId="20877" xr:uid="{D4AC3812-8792-4BC7-B393-D69BE75D5B55}"/>
    <cellStyle name="Opomba 2 5 2 3" xfId="12673" xr:uid="{3AB04079-D16A-44D3-92E4-D7F5C5A7F9DD}"/>
    <cellStyle name="Opomba 2 5 2 4" xfId="8272" xr:uid="{E574E109-1F86-4CCA-9991-C921B8959529}"/>
    <cellStyle name="Opomba 2 5 2 5" xfId="16924" xr:uid="{7B46062B-9E99-4970-BD12-DF99C3FCEAD3}"/>
    <cellStyle name="Opomba 2 5 3" xfId="2427" xr:uid="{00000000-0005-0000-0000-0000F6030000}"/>
    <cellStyle name="Opomba 2 5 3 2" xfId="5326" xr:uid="{4B03A3F9-4F01-4BB4-959C-7D8431F2D11A}"/>
    <cellStyle name="Opomba 2 5 3 2 2" xfId="14187" xr:uid="{8A5471F8-506C-460B-952B-C0FDB0C4F70E}"/>
    <cellStyle name="Opomba 2 5 3 2 3" xfId="11124" xr:uid="{10DFDF05-05E8-4B64-B968-BAA098F12DCF}"/>
    <cellStyle name="Opomba 2 5 3 2 4" xfId="20831" xr:uid="{8A8FE6DD-A021-40DF-A81E-46D4530BE3E1}"/>
    <cellStyle name="Opomba 2 5 3 3" xfId="12627" xr:uid="{08A68AD8-BB52-4327-915B-B714AF846B52}"/>
    <cellStyle name="Opomba 2 5 3 4" xfId="8226" xr:uid="{800C051B-8C9B-421F-8D53-C78ECEE9FF89}"/>
    <cellStyle name="Opomba 2 5 3 5" xfId="19119" xr:uid="{E9330269-A07F-4C9B-B7C9-2F4059CB3AA6}"/>
    <cellStyle name="Opomba 2 5 4" xfId="1088" xr:uid="{00000000-0005-0000-0000-0000F7030000}"/>
    <cellStyle name="Opomba 2 5 4 2" xfId="3991" xr:uid="{CDA9B326-80AB-4C39-826F-20B3B099A6BE}"/>
    <cellStyle name="Opomba 2 5 4 2 2" xfId="13689" xr:uid="{576C1009-473A-4D9C-A953-1FCF04FFC3A7}"/>
    <cellStyle name="Opomba 2 5 4 2 3" xfId="9789" xr:uid="{EF409B19-3B87-4E78-AFE4-98DF5816CF37}"/>
    <cellStyle name="Opomba 2 5 4 2 4" xfId="20333" xr:uid="{0F16A9DA-7CFF-450B-A2E3-AB313E368AEC}"/>
    <cellStyle name="Opomba 2 5 4 3" xfId="12129" xr:uid="{81C0029D-866E-4C52-86AE-1B6100A15858}"/>
    <cellStyle name="Opomba 2 5 4 4" xfId="6891" xr:uid="{CD55F3EC-0201-4D30-8C97-D103839E3965}"/>
    <cellStyle name="Opomba 2 5 4 5" xfId="15332" xr:uid="{8662CAF4-C54D-4065-9EA2-532850FFE66A}"/>
    <cellStyle name="Opomba 2 5 5" xfId="2415" xr:uid="{00000000-0005-0000-0000-0000F8030000}"/>
    <cellStyle name="Opomba 2 5 5 2" xfId="5314" xr:uid="{A9632287-13DE-47E0-A7EB-C1B1F8DFC495}"/>
    <cellStyle name="Opomba 2 5 5 2 2" xfId="14175" xr:uid="{8DBAC91D-638F-4E1A-A846-30183E6C9818}"/>
    <cellStyle name="Opomba 2 5 5 2 3" xfId="11112" xr:uid="{ACE7C2B4-655C-47BF-AFC2-4BA18EB5740F}"/>
    <cellStyle name="Opomba 2 5 5 2 4" xfId="20819" xr:uid="{7B32491F-6D2E-4C34-9DFE-6934721C59CF}"/>
    <cellStyle name="Opomba 2 5 5 3" xfId="12615" xr:uid="{CA3035F0-6649-4B5D-8E15-BECE2303FDD0}"/>
    <cellStyle name="Opomba 2 5 5 4" xfId="8214" xr:uid="{FE7DA0CB-7946-4F46-9BEE-1BC3BE193626}"/>
    <cellStyle name="Opomba 2 5 5 5" xfId="15597" xr:uid="{9DA23B5C-F120-4EA2-BCB1-7934DB865D22}"/>
    <cellStyle name="Opomba 2 5 6" xfId="3041" xr:uid="{00000000-0005-0000-0000-0000F9030000}"/>
    <cellStyle name="Opomba 2 5 6 2" xfId="5940" xr:uid="{94E60270-B885-425C-B10B-9CB06F903889}"/>
    <cellStyle name="Opomba 2 5 6 2 2" xfId="14801" xr:uid="{FD333A1F-3DB4-4447-A985-5B0DD645F127}"/>
    <cellStyle name="Opomba 2 5 6 2 3" xfId="11738" xr:uid="{0F31AA36-1D95-41D8-B933-E628C6BEDF40}"/>
    <cellStyle name="Opomba 2 5 6 2 4" xfId="21445" xr:uid="{481B7192-0AFF-4A62-842F-737DEBA8AEA6}"/>
    <cellStyle name="Opomba 2 5 6 3" xfId="13241" xr:uid="{08949B5D-1133-4FA2-B697-4AA39E75DF49}"/>
    <cellStyle name="Opomba 2 5 6 4" xfId="8840" xr:uid="{EB6E4D6E-7100-4B32-AB1D-02F9BD511441}"/>
    <cellStyle name="Opomba 2 5 6 5" xfId="19885" xr:uid="{CB169541-2A25-4F26-94AC-4D732DFDAAEA}"/>
    <cellStyle name="Opomba 2 5 7" xfId="3118" xr:uid="{00000000-0005-0000-0000-0000FA030000}"/>
    <cellStyle name="Opomba 2 5 7 2" xfId="6017" xr:uid="{A07D34C0-CA51-4080-AABE-7520318E30E5}"/>
    <cellStyle name="Opomba 2 5 7 2 2" xfId="14878" xr:uid="{55F4B832-E6B9-42AB-807B-8690D7FE9C5C}"/>
    <cellStyle name="Opomba 2 5 7 2 3" xfId="11815" xr:uid="{F1253C0A-E80D-45AC-9D08-F21C95AC9462}"/>
    <cellStyle name="Opomba 2 5 7 2 4" xfId="21522" xr:uid="{9B515B8B-06CA-4DE0-996B-E6584EC35D45}"/>
    <cellStyle name="Opomba 2 5 7 3" xfId="13318" xr:uid="{8FF3A8E5-97BF-493D-9596-AC6AE8D3C30A}"/>
    <cellStyle name="Opomba 2 5 7 4" xfId="8917" xr:uid="{B734FD2B-53E9-44F5-B180-741072500384}"/>
    <cellStyle name="Opomba 2 5 7 5" xfId="19962" xr:uid="{FE2B5171-B357-4EC6-A0F8-C44BA23AEC81}"/>
    <cellStyle name="Opomba 2 5 8" xfId="4257" xr:uid="{1CAB8623-6060-454A-B785-438A95B61DAB}"/>
    <cellStyle name="Opomba 2 5 8 2" xfId="13781" xr:uid="{E621D476-84A6-4871-A731-50D48943C22B}"/>
    <cellStyle name="Opomba 2 5 8 3" xfId="10055" xr:uid="{2678938C-C55B-42C2-BDF8-B661017936EA}"/>
    <cellStyle name="Opomba 2 5 8 4" xfId="20425" xr:uid="{266C5BBB-B6F3-4032-B3AC-B7FBCE8AB31D}"/>
    <cellStyle name="Opomba 2 5 9" xfId="12221" xr:uid="{F21B976C-F0E8-467B-80C7-D3612B515FEA}"/>
    <cellStyle name="Opomba 2 6" xfId="1347" xr:uid="{00000000-0005-0000-0000-0000FB030000}"/>
    <cellStyle name="Opomba 2 6 10" xfId="7150" xr:uid="{B1D53BF3-743D-4DBD-A822-371CBB2AFD3C}"/>
    <cellStyle name="Opomba 2 6 11" xfId="19048" xr:uid="{743E4227-E2AC-482C-BEC3-D53248CB75A5}"/>
    <cellStyle name="Opomba 2 6 2" xfId="2355" xr:uid="{00000000-0005-0000-0000-0000FC030000}"/>
    <cellStyle name="Opomba 2 6 2 2" xfId="5254" xr:uid="{B99C5FCE-249E-4751-B605-12E4BC99BA79}"/>
    <cellStyle name="Opomba 2 6 2 2 2" xfId="14115" xr:uid="{83050E7B-50AA-4FB6-BA41-C84F9545DEDB}"/>
    <cellStyle name="Opomba 2 6 2 2 3" xfId="11052" xr:uid="{590A07F5-D592-4D3B-81EF-2629CB9306FD}"/>
    <cellStyle name="Opomba 2 6 2 2 4" xfId="20759" xr:uid="{BDC8CD5C-1EB7-41C0-B584-18BCEBC96063}"/>
    <cellStyle name="Opomba 2 6 2 3" xfId="12555" xr:uid="{69800A9E-B3ED-4DF6-BF19-957338199045}"/>
    <cellStyle name="Opomba 2 6 2 4" xfId="8154" xr:uid="{82D2C768-FCC4-48BB-94B0-BEA9C1B73DBB}"/>
    <cellStyle name="Opomba 2 6 2 5" xfId="17594" xr:uid="{88AF54CB-E999-428A-B1B5-43DE744AEDA9}"/>
    <cellStyle name="Opomba 2 6 3" xfId="2570" xr:uid="{00000000-0005-0000-0000-0000FD030000}"/>
    <cellStyle name="Opomba 2 6 3 2" xfId="5469" xr:uid="{589A8F93-7E96-48BE-B67E-561B4FA4B7FC}"/>
    <cellStyle name="Opomba 2 6 3 2 2" xfId="14330" xr:uid="{F2908422-54BF-4D87-935B-9901055C3F05}"/>
    <cellStyle name="Opomba 2 6 3 2 3" xfId="11267" xr:uid="{23231CB6-5225-49C5-8F70-DA10D3C37946}"/>
    <cellStyle name="Opomba 2 6 3 2 4" xfId="20974" xr:uid="{9788EABB-5792-4436-B434-E75C7293AF07}"/>
    <cellStyle name="Opomba 2 6 3 3" xfId="12770" xr:uid="{C2DC5C88-DF3D-4E66-88F7-2E090AD95D83}"/>
    <cellStyle name="Opomba 2 6 3 4" xfId="8369" xr:uid="{C8F2C25F-707D-4F00-8C15-110E27D15BB4}"/>
    <cellStyle name="Opomba 2 6 3 5" xfId="15041" xr:uid="{7D28A53B-FA95-4640-8B1A-A465ECBD0B47}"/>
    <cellStyle name="Opomba 2 6 4" xfId="2640" xr:uid="{00000000-0005-0000-0000-0000FE030000}"/>
    <cellStyle name="Opomba 2 6 4 2" xfId="5539" xr:uid="{64126070-49F2-4662-B058-E25C13BA0DED}"/>
    <cellStyle name="Opomba 2 6 4 2 2" xfId="14400" xr:uid="{91E2058D-8704-435C-BE7E-D60F588EF091}"/>
    <cellStyle name="Opomba 2 6 4 2 3" xfId="11337" xr:uid="{B7E1841F-65F6-4F2B-8252-F44787DFDAFC}"/>
    <cellStyle name="Opomba 2 6 4 2 4" xfId="21044" xr:uid="{377F3B08-BB92-4F1C-A75F-3B3F410E37C0}"/>
    <cellStyle name="Opomba 2 6 4 3" xfId="12840" xr:uid="{09B42DC4-07B7-4B1A-9CB0-D5C44B2629CB}"/>
    <cellStyle name="Opomba 2 6 4 4" xfId="8439" xr:uid="{6AA8C45F-127A-4B76-9083-A56052680F45}"/>
    <cellStyle name="Opomba 2 6 4 5" xfId="15072" xr:uid="{FCD99CDB-2EB8-4641-A1C0-E0B3B1A2C89A}"/>
    <cellStyle name="Opomba 2 6 5" xfId="2684" xr:uid="{00000000-0005-0000-0000-0000FF030000}"/>
    <cellStyle name="Opomba 2 6 5 2" xfId="5583" xr:uid="{D38A1746-E3C9-4595-B39D-0FB16F560538}"/>
    <cellStyle name="Opomba 2 6 5 2 2" xfId="14444" xr:uid="{F9957AC1-205F-47CD-B3E6-C6EE16FE78BC}"/>
    <cellStyle name="Opomba 2 6 5 2 3" xfId="11381" xr:uid="{0CF29BCB-5DAB-4D2E-BD8D-B3F96EED5957}"/>
    <cellStyle name="Opomba 2 6 5 2 4" xfId="21088" xr:uid="{100F35B9-0D32-4607-ABEE-6923E2291682}"/>
    <cellStyle name="Opomba 2 6 5 3" xfId="12884" xr:uid="{96EBF57E-615A-45AC-8644-C783BEFEFBDF}"/>
    <cellStyle name="Opomba 2 6 5 4" xfId="8483" xr:uid="{59CD77B9-E4BF-4FE1-9C2A-63848923CE37}"/>
    <cellStyle name="Opomba 2 6 5 5" xfId="19528" xr:uid="{5EC1A7A9-3468-4273-ACE1-6A4D8D94AA04}"/>
    <cellStyle name="Opomba 2 6 6" xfId="2459" xr:uid="{00000000-0005-0000-0000-000000040000}"/>
    <cellStyle name="Opomba 2 6 6 2" xfId="5358" xr:uid="{E80D41A3-A791-446E-9E95-6B759F0386F7}"/>
    <cellStyle name="Opomba 2 6 6 2 2" xfId="14219" xr:uid="{0442024A-06A6-40D2-B1E8-55A5910CCCF9}"/>
    <cellStyle name="Opomba 2 6 6 2 3" xfId="11156" xr:uid="{2AB829D3-D199-4957-A23E-3F4A59725C17}"/>
    <cellStyle name="Opomba 2 6 6 2 4" xfId="20863" xr:uid="{664A029F-7F35-4386-8113-C8A0AD4EE966}"/>
    <cellStyle name="Opomba 2 6 6 3" xfId="12659" xr:uid="{DA5F08C9-678F-42E4-BB18-D9912C1EFEC8}"/>
    <cellStyle name="Opomba 2 6 6 4" xfId="8258" xr:uid="{9ADD71AA-8213-4165-8B69-010EBEBFF85D}"/>
    <cellStyle name="Opomba 2 6 6 5" xfId="17148" xr:uid="{115056D2-642C-46DA-B949-CF39FC7839E1}"/>
    <cellStyle name="Opomba 2 6 7" xfId="2785" xr:uid="{00000000-0005-0000-0000-000001040000}"/>
    <cellStyle name="Opomba 2 6 7 2" xfId="5684" xr:uid="{E5709BE1-A647-4D3C-BFA4-F0F861B29001}"/>
    <cellStyle name="Opomba 2 6 7 2 2" xfId="14545" xr:uid="{D18899C6-00E6-4776-854A-43174134E442}"/>
    <cellStyle name="Opomba 2 6 7 2 3" xfId="11482" xr:uid="{6B2F09A6-2487-49DC-9969-EB4214663839}"/>
    <cellStyle name="Opomba 2 6 7 2 4" xfId="21189" xr:uid="{AEF1F85D-2373-4FF3-A37D-2943DC0BA4ED}"/>
    <cellStyle name="Opomba 2 6 7 3" xfId="12985" xr:uid="{C0E35AAF-EB23-40BC-8000-4D5458A92FB3}"/>
    <cellStyle name="Opomba 2 6 7 4" xfId="8584" xr:uid="{290AAC38-6415-477F-8595-D1D13FB37540}"/>
    <cellStyle name="Opomba 2 6 7 5" xfId="19629" xr:uid="{D32C6DFB-B916-4AA2-9E3E-23E619C14EB3}"/>
    <cellStyle name="Opomba 2 6 8" xfId="4250" xr:uid="{9AEA94DE-CD23-49BF-8A93-016F2CFFA266}"/>
    <cellStyle name="Opomba 2 6 8 2" xfId="13775" xr:uid="{0020981F-3032-410D-91ED-229880FC9FC3}"/>
    <cellStyle name="Opomba 2 6 8 3" xfId="10048" xr:uid="{B1E88814-EF82-41CC-B052-4D7A18411E9D}"/>
    <cellStyle name="Opomba 2 6 8 4" xfId="20419" xr:uid="{EB5B4D30-B7F1-46D6-B9C0-BBF95FEAE134}"/>
    <cellStyle name="Opomba 2 6 9" xfId="12215" xr:uid="{52EC04F7-03FE-41E1-9AA2-BB919C290513}"/>
    <cellStyle name="Opomba 2 7" xfId="824" xr:uid="{00000000-0005-0000-0000-000002040000}"/>
    <cellStyle name="Opomba 2 7 2" xfId="3727" xr:uid="{AB6E12C2-2486-44DF-AAB6-A5279E0C8186}"/>
    <cellStyle name="Opomba 2 7 2 2" xfId="13585" xr:uid="{AF66C8CE-AA39-4BE2-A8B3-8F7FAA142DDB}"/>
    <cellStyle name="Opomba 2 7 2 3" xfId="9525" xr:uid="{3D0B2AFC-4027-4708-9FC0-6B9965500ACA}"/>
    <cellStyle name="Opomba 2 7 2 4" xfId="20229" xr:uid="{9018AFA6-12BC-4857-BA42-74FD56D5D196}"/>
    <cellStyle name="Opomba 2 7 3" xfId="12025" xr:uid="{F89EC70F-A1A6-4D5A-BEF5-72D8DE925A2F}"/>
    <cellStyle name="Opomba 2 7 4" xfId="6627" xr:uid="{CD29299D-25A5-40EF-805A-7EA6ABC09761}"/>
    <cellStyle name="Opomba 2 7 5" xfId="19003" xr:uid="{CA58E845-8F43-4EA4-95B3-E42812D02E59}"/>
    <cellStyle name="Opomba 2 8" xfId="828" xr:uid="{00000000-0005-0000-0000-000003040000}"/>
    <cellStyle name="Opomba 2 8 2" xfId="3731" xr:uid="{5E7FECFC-D44C-4E60-85FD-322E61AC1151}"/>
    <cellStyle name="Opomba 2 8 2 2" xfId="13589" xr:uid="{21C4D0F0-5CAB-4C26-AFCD-91983A5E4A72}"/>
    <cellStyle name="Opomba 2 8 2 3" xfId="9529" xr:uid="{13A4A806-F63D-4AC8-A130-C0C8C294028B}"/>
    <cellStyle name="Opomba 2 8 2 4" xfId="20233" xr:uid="{59BC3F11-D03C-4A2C-B0F4-2EC23A4B8022}"/>
    <cellStyle name="Opomba 2 8 3" xfId="12029" xr:uid="{FC1EB09D-6532-4F18-96C4-FECCEA0DF489}"/>
    <cellStyle name="Opomba 2 8 4" xfId="6631" xr:uid="{53FF673D-6328-4043-BD4C-41B97479EB59}"/>
    <cellStyle name="Opomba 2 8 5" xfId="18906" xr:uid="{3DE647A0-22C8-4CC3-8CBC-D8E971A6FE6D}"/>
    <cellStyle name="Opomba 2 9" xfId="2391" xr:uid="{00000000-0005-0000-0000-000004040000}"/>
    <cellStyle name="Opomba 2 9 2" xfId="5290" xr:uid="{CF294ED5-F7E6-414E-BA7F-A7AE28539302}"/>
    <cellStyle name="Opomba 2 9 2 2" xfId="14151" xr:uid="{B0B9214F-D745-4251-BB2A-E09FE830EBBE}"/>
    <cellStyle name="Opomba 2 9 2 3" xfId="11088" xr:uid="{B919E2F8-D80C-4AE2-8A92-B8554C0DE51E}"/>
    <cellStyle name="Opomba 2 9 2 4" xfId="20795" xr:uid="{A60569B7-ECEB-424E-B7B1-EA19F7834318}"/>
    <cellStyle name="Opomba 2 9 3" xfId="12591" xr:uid="{910FCEDB-9C51-4C6E-8ECA-A67BD6EF43D4}"/>
    <cellStyle name="Opomba 2 9 4" xfId="8190" xr:uid="{74B44110-E1D3-43AB-913A-A2F2CBB45BB5}"/>
    <cellStyle name="Opomba 2 9 5" xfId="16714" xr:uid="{655325B5-A948-4418-9D9C-B3EC74147554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13713" xr:uid="{72A08714-E6BF-461D-963C-3C6DFC5391EE}"/>
    <cellStyle name="Output 10 2 3" xfId="9813" xr:uid="{6FE3C39D-03AE-4C0C-8D2C-ED1EDB91339D}"/>
    <cellStyle name="Output 10 2 4" xfId="17941" xr:uid="{8FDEB674-FD90-4AFB-A094-CE1E35E57F77}"/>
    <cellStyle name="Output 10 2 5" xfId="20357" xr:uid="{DF75C2AB-F8FE-46B3-8F8E-EC3C6C2378C5}"/>
    <cellStyle name="Output 10 3" xfId="12153" xr:uid="{6F066284-683F-449F-BD0C-3928EA1037DE}"/>
    <cellStyle name="Output 10 4" xfId="6915" xr:uid="{5E064AB4-EB31-42AE-865A-69F5143A0EEE}"/>
    <cellStyle name="Output 10 5" xfId="15786" xr:uid="{0D2972F1-C477-416D-B9C1-CD0CE26487B8}"/>
    <cellStyle name="Output 10 6" xfId="16939" xr:uid="{7784C72B-3A78-47BC-938E-EE2F8390E65E}"/>
    <cellStyle name="Output 11" xfId="1074" xr:uid="{00000000-0005-0000-0000-000009040000}"/>
    <cellStyle name="Output 11 2" xfId="3977" xr:uid="{AC1C069D-BA78-4B2F-A679-2F512444F552}"/>
    <cellStyle name="Output 11 2 2" xfId="13675" xr:uid="{3F63445A-8B23-403A-BDD1-0E9805EEF559}"/>
    <cellStyle name="Output 11 2 3" xfId="9775" xr:uid="{5B76E29C-54F3-4C58-8D61-B321D5B069BE}"/>
    <cellStyle name="Output 11 2 4" xfId="17921" xr:uid="{608744F1-7A6B-47B6-B170-40F12E3E61B0}"/>
    <cellStyle name="Output 11 2 5" xfId="20319" xr:uid="{7CF83734-3196-4DC4-A05C-6F5342780231}"/>
    <cellStyle name="Output 11 3" xfId="12115" xr:uid="{125C79F8-4BAB-4723-8C50-C014077E01BA}"/>
    <cellStyle name="Output 11 4" xfId="6877" xr:uid="{1DF21CC5-DAFE-4D60-8739-913A394B12E9}"/>
    <cellStyle name="Output 11 5" xfId="15766" xr:uid="{DEFE66EE-7B14-4B00-AFF3-7C67F9911E1E}"/>
    <cellStyle name="Output 11 6" xfId="15340" xr:uid="{1F176450-5323-4583-AF54-E5FD7A41C3FB}"/>
    <cellStyle name="Output 12" xfId="2349" xr:uid="{00000000-0005-0000-0000-00000A040000}"/>
    <cellStyle name="Output 12 2" xfId="5248" xr:uid="{EA4A204B-DF76-4C0E-B390-A4DA304163A7}"/>
    <cellStyle name="Output 12 2 2" xfId="14109" xr:uid="{E9B6CB05-5D5A-421A-B175-416802F17512}"/>
    <cellStyle name="Output 12 2 3" xfId="11046" xr:uid="{8D177E81-817B-4A88-99D2-F56D6853CE38}"/>
    <cellStyle name="Output 12 2 4" xfId="18981" xr:uid="{E45C1EC9-E212-4A3A-950C-B108934133A7}"/>
    <cellStyle name="Output 12 2 5" xfId="20753" xr:uid="{7A1CB5C1-B8AE-4317-9709-91755664A483}"/>
    <cellStyle name="Output 12 3" xfId="12549" xr:uid="{BAEE839C-B52C-4507-B71F-F1141D12B21D}"/>
    <cellStyle name="Output 12 4" xfId="8148" xr:uid="{315AB995-DECE-4ED9-86E2-DA429345084A}"/>
    <cellStyle name="Output 12 5" xfId="16822" xr:uid="{58D5F6E6-B5EC-4C9A-9B70-91030DE7D7E6}"/>
    <cellStyle name="Output 12 6" xfId="16775" xr:uid="{C391A542-044D-43A6-AC12-E33090F4D188}"/>
    <cellStyle name="Output 13" xfId="2632" xr:uid="{00000000-0005-0000-0000-00000B040000}"/>
    <cellStyle name="Output 13 2" xfId="5531" xr:uid="{C38DFC26-AC78-49CD-8222-F1ADB6FCFD6A}"/>
    <cellStyle name="Output 13 2 2" xfId="14392" xr:uid="{42A8D44B-D70F-4548-AE4C-5EB5B65FFD48}"/>
    <cellStyle name="Output 13 2 3" xfId="11329" xr:uid="{E27A157E-26EA-4D56-8968-0D9DF4E39813}"/>
    <cellStyle name="Output 13 2 4" xfId="19136" xr:uid="{ECFDDDD0-52AE-4145-B359-D7BD743B4627}"/>
    <cellStyle name="Output 13 2 5" xfId="21036" xr:uid="{0117028E-A7DA-4985-AAA6-53AA6A8C2929}"/>
    <cellStyle name="Output 13 3" xfId="12832" xr:uid="{5BE97EE5-B978-47B9-869A-0C28DC3AC2E9}"/>
    <cellStyle name="Output 13 4" xfId="8431" xr:uid="{C7C2ABE2-02D3-492B-8825-D6CB4AF14EA1}"/>
    <cellStyle name="Output 13 5" xfId="16969" xr:uid="{E3E405C1-FF4F-4401-8513-D541E098875C}"/>
    <cellStyle name="Output 13 6" xfId="15076" xr:uid="{EE91F07C-6A9A-4A41-8CBB-53572269BF52}"/>
    <cellStyle name="Output 14" xfId="3268" xr:uid="{0CC36F4D-7AB7-4126-8BC9-BB02CB4BE01B}"/>
    <cellStyle name="Output 14 2" xfId="13467" xr:uid="{A6B7C879-9A94-464F-B86B-8DD7D3A23A37}"/>
    <cellStyle name="Output 14 3" xfId="9066" xr:uid="{519727D8-096B-486F-B91B-98A013BB3C10}"/>
    <cellStyle name="Output 14 4" xfId="17320" xr:uid="{B2DE3F0A-CA4C-4B6E-8777-2D76ED890B47}"/>
    <cellStyle name="Output 14 5" xfId="20111" xr:uid="{FA611386-69F0-42CC-9925-3DBE7FD97019}"/>
    <cellStyle name="Output 15" xfId="6168" xr:uid="{E930DC83-24BE-42AB-A31C-A24443064979}"/>
    <cellStyle name="Output 16" xfId="16859" xr:uid="{ABB9D70B-416B-434D-9FB1-88725A53A551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13714" xr:uid="{E53FAC9C-4090-4D7C-8549-C376CEED3258}"/>
    <cellStyle name="Output 2 10 2 3" xfId="9814" xr:uid="{DAD7639E-A7BC-44C3-9712-369CF00CE5C0}"/>
    <cellStyle name="Output 2 10 2 4" xfId="17942" xr:uid="{872191CF-3843-4453-8395-04F375CF4528}"/>
    <cellStyle name="Output 2 10 2 5" xfId="20358" xr:uid="{56788499-5176-4758-9C49-DB19FAE59E37}"/>
    <cellStyle name="Output 2 10 3" xfId="12154" xr:uid="{A5DB38A3-00E0-478C-A089-643E2EFDC272}"/>
    <cellStyle name="Output 2 10 4" xfId="6916" xr:uid="{BB424E87-49F9-48CD-9C42-7294F6E9ED67}"/>
    <cellStyle name="Output 2 10 5" xfId="15787" xr:uid="{7B56B125-2914-41A8-A73E-9546E2A17A0C}"/>
    <cellStyle name="Output 2 10 6" xfId="18985" xr:uid="{813876B4-C535-4C65-B39A-9DA125F26421}"/>
    <cellStyle name="Output 2 11" xfId="2211" xr:uid="{00000000-0005-0000-0000-00000E040000}"/>
    <cellStyle name="Output 2 11 2" xfId="5110" xr:uid="{AEA46AAC-BF88-4D83-BD61-A2B4DFA19859}"/>
    <cellStyle name="Output 2 11 2 2" xfId="13971" xr:uid="{269C8B18-7B13-43EB-AC67-D1B4D46C906D}"/>
    <cellStyle name="Output 2 11 2 3" xfId="10908" xr:uid="{E1ED170A-5141-48A5-A5D2-965F0AE51793}"/>
    <cellStyle name="Output 2 11 2 4" xfId="18913" xr:uid="{2223E32A-137E-47F3-B49C-10931F5A0D59}"/>
    <cellStyle name="Output 2 11 2 5" xfId="20615" xr:uid="{2E1DB8D0-FD3D-4403-BA0D-84455B78C8E1}"/>
    <cellStyle name="Output 2 11 3" xfId="12411" xr:uid="{69DC952E-631F-4C9B-913F-01BD150D59F8}"/>
    <cellStyle name="Output 2 11 4" xfId="8010" xr:uid="{19988529-C5F3-4ACF-B41A-9EDFAF612566}"/>
    <cellStyle name="Output 2 11 5" xfId="16758" xr:uid="{DA388AE7-89E5-4BBD-9B74-BFE156D57FC8}"/>
    <cellStyle name="Output 2 11 6" xfId="19103" xr:uid="{62955EF6-22BE-4B76-9863-7417AFF2FC8E}"/>
    <cellStyle name="Output 2 12" xfId="2474" xr:uid="{00000000-0005-0000-0000-00000F040000}"/>
    <cellStyle name="Output 2 12 2" xfId="5373" xr:uid="{2F140746-D147-4A6C-A72C-CD9B06B8DE02}"/>
    <cellStyle name="Output 2 12 2 2" xfId="14234" xr:uid="{10EC9730-EB84-4F06-836B-96795120E77B}"/>
    <cellStyle name="Output 2 12 2 3" xfId="11171" xr:uid="{B644D69C-A724-45CF-AFF0-F38CFCE23AD7}"/>
    <cellStyle name="Output 2 12 2 4" xfId="19052" xr:uid="{A2624E8E-FB4B-45A0-86D7-A06FADA22324}"/>
    <cellStyle name="Output 2 12 2 5" xfId="20878" xr:uid="{0C8F5670-1C56-4555-BEF5-2EEC505CE4C8}"/>
    <cellStyle name="Output 2 12 3" xfId="12674" xr:uid="{4AE62DFE-1729-479A-8B63-472BDD4BD6C2}"/>
    <cellStyle name="Output 2 12 4" xfId="8273" xr:uid="{E75076D8-5383-4DE7-AA31-2175C172957E}"/>
    <cellStyle name="Output 2 12 5" xfId="16891" xr:uid="{8946A36C-EECA-4102-A143-F915C9286DA9}"/>
    <cellStyle name="Output 2 12 6" xfId="19172" xr:uid="{EE274292-4FA2-4F03-8D3C-09E634A3E7EA}"/>
    <cellStyle name="Output 2 13" xfId="3312" xr:uid="{C73DC682-9D32-4962-BA13-00A88427095B}"/>
    <cellStyle name="Output 2 13 2" xfId="13479" xr:uid="{19DF6672-DA4D-48B0-ADFF-B2E1D8EFB8DC}"/>
    <cellStyle name="Output 2 13 3" xfId="9110" xr:uid="{77D83FD4-39C3-4F3F-9441-F8B14025E592}"/>
    <cellStyle name="Output 2 13 4" xfId="17356" xr:uid="{40B208D4-91A2-482A-BB7F-DC7E9849B0C1}"/>
    <cellStyle name="Output 2 13 5" xfId="20123" xr:uid="{E82155D4-EAB5-43EA-A4ED-3D74ACB7E549}"/>
    <cellStyle name="Output 2 14" xfId="6212" xr:uid="{6F26B998-267C-43DE-BDB0-6A5DD38827FF}"/>
    <cellStyle name="Output 2 15" xfId="19084" xr:uid="{26FCEEDA-9652-4865-A179-F3C8B289EFC2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3537" xr:uid="{5A2123DC-0FED-4AD9-AE9F-FAA7B2894738}"/>
    <cellStyle name="Output 2 2 10 2 3" xfId="9470" xr:uid="{50621CCC-8FD4-40B2-B08E-16B46133E0B5}"/>
    <cellStyle name="Output 2 2 10 2 4" xfId="17688" xr:uid="{FF047687-625E-4B33-8D31-E40917E1BA1A}"/>
    <cellStyle name="Output 2 2 10 2 5" xfId="20181" xr:uid="{ABDEC113-CF44-43FB-A306-28768F44E9C8}"/>
    <cellStyle name="Output 2 2 10 3" xfId="11977" xr:uid="{2EE8DDC1-676F-4A9A-B372-46A7E45922D8}"/>
    <cellStyle name="Output 2 2 10 4" xfId="6572" xr:uid="{ACA71B8E-B5D0-4656-B596-D92DBAA3C65F}"/>
    <cellStyle name="Output 2 2 10 5" xfId="15533" xr:uid="{85D13234-52FD-4BDA-9981-60A4CD95B1F7}"/>
    <cellStyle name="Output 2 2 10 6" xfId="16797" xr:uid="{F9297628-8F2D-4578-8653-36FF116C6E67}"/>
    <cellStyle name="Output 2 2 11" xfId="2724" xr:uid="{00000000-0005-0000-0000-000012040000}"/>
    <cellStyle name="Output 2 2 11 2" xfId="5623" xr:uid="{1AB10606-7A46-4FEF-8F0B-7A6C719D98E5}"/>
    <cellStyle name="Output 2 2 11 2 2" xfId="14484" xr:uid="{B42C833C-E324-446D-959F-90F9F9384245}"/>
    <cellStyle name="Output 2 2 11 2 3" xfId="11421" xr:uid="{9AE3AEA6-1385-4115-B108-31944ABF3781}"/>
    <cellStyle name="Output 2 2 11 2 4" xfId="19193" xr:uid="{E75C068A-1D2E-4E8C-963A-EB0046409B3F}"/>
    <cellStyle name="Output 2 2 11 2 5" xfId="21128" xr:uid="{AB5B82A4-370D-42BB-BAD9-C454C2E8D7B6}"/>
    <cellStyle name="Output 2 2 11 3" xfId="12924" xr:uid="{1942ED87-17A2-49C5-8519-525B35801EE0}"/>
    <cellStyle name="Output 2 2 11 4" xfId="8523" xr:uid="{260CDB0E-DC4F-41ED-8107-276676D6A539}"/>
    <cellStyle name="Output 2 2 11 5" xfId="17028" xr:uid="{7AA08C4D-3997-4405-A432-60FD3A28F507}"/>
    <cellStyle name="Output 2 2 11 6" xfId="19568" xr:uid="{293BDF26-C688-4523-956A-BFAF96F0D841}"/>
    <cellStyle name="Output 2 2 12" xfId="3407" xr:uid="{2D817878-9A6C-4EA8-95A2-04B655AD0413}"/>
    <cellStyle name="Output 2 2 12 2" xfId="13494" xr:uid="{1B4ABA77-0AF3-4244-9032-0CDC5A47F11F}"/>
    <cellStyle name="Output 2 2 12 3" xfId="9205" xr:uid="{A0CF8EBD-2721-4CA3-BFF1-836BB2206A85}"/>
    <cellStyle name="Output 2 2 12 4" xfId="17444" xr:uid="{861EF5CE-8F0C-48F7-86A1-EA2445F44600}"/>
    <cellStyle name="Output 2 2 12 5" xfId="20138" xr:uid="{06C16F34-D151-4803-965E-044E617E9070}"/>
    <cellStyle name="Output 2 2 13" xfId="6307" xr:uid="{F4794570-BB35-423A-8504-FA9E99FC3176}"/>
    <cellStyle name="Output 2 2 14" xfId="17910" xr:uid="{69CD5749-5D08-418C-8DC5-C9A74FA4CA79}"/>
    <cellStyle name="Output 2 2 2" xfId="695" xr:uid="{00000000-0005-0000-0000-000013040000}"/>
    <cellStyle name="Output 2 2 2 10" xfId="3599" xr:uid="{17F1588B-EDF4-4A36-8B71-59698B437B6F}"/>
    <cellStyle name="Output 2 2 2 10 2" xfId="13519" xr:uid="{208F781B-CEA0-4392-90AA-15107FA846F6}"/>
    <cellStyle name="Output 2 2 2 10 3" xfId="9397" xr:uid="{B1BC93B9-7E88-48BA-A04A-4A5DB1FE8229}"/>
    <cellStyle name="Output 2 2 2 10 4" xfId="17622" xr:uid="{ECD3E343-7176-44D0-995B-8DD35828CA7B}"/>
    <cellStyle name="Output 2 2 2 10 5" xfId="20163" xr:uid="{E81FB615-3049-409A-8906-F88134552B36}"/>
    <cellStyle name="Output 2 2 2 11" xfId="6499" xr:uid="{CABDD8CF-D637-4DB0-9878-6B36FC26B69C}"/>
    <cellStyle name="Output 2 2 2 12" xfId="15468" xr:uid="{0B165C4C-9666-48CB-988D-291E5A94743C}"/>
    <cellStyle name="Output 2 2 2 13" xfId="17689" xr:uid="{559126E7-BE10-49FB-9A3E-C7886201E9FA}"/>
    <cellStyle name="Output 2 2 2 2" xfId="1699" xr:uid="{00000000-0005-0000-0000-000014040000}"/>
    <cellStyle name="Output 2 2 2 2 10" xfId="12294" xr:uid="{03F3A719-0C99-42B6-A810-9FBD150FAE4F}"/>
    <cellStyle name="Output 2 2 2 2 11" xfId="7502" xr:uid="{4408B5DA-6E00-4431-AC71-E53EF255387F}"/>
    <cellStyle name="Output 2 2 2 2 12" xfId="16305" xr:uid="{9C3FCEF8-134E-44EE-8325-0F852DDAB829}"/>
    <cellStyle name="Output 2 2 2 2 13" xfId="18992" xr:uid="{39BA4ADB-7390-449D-8F77-D9C5D2C14F47}"/>
    <cellStyle name="Output 2 2 2 2 2" xfId="2711" xr:uid="{00000000-0005-0000-0000-000015040000}"/>
    <cellStyle name="Output 2 2 2 2 2 2" xfId="5610" xr:uid="{845D74ED-F13D-445E-9304-6D129F437EB7}"/>
    <cellStyle name="Output 2 2 2 2 2 2 2" xfId="14471" xr:uid="{B3124F5E-6EB9-4251-9ABD-3360FC1311DC}"/>
    <cellStyle name="Output 2 2 2 2 2 2 3" xfId="11408" xr:uid="{D8CB1746-66F2-4FDB-87B5-FE2062E8DC4B}"/>
    <cellStyle name="Output 2 2 2 2 2 2 4" xfId="19186" xr:uid="{50E98399-F1E4-42F8-B5B8-A9C1CFF2E51A}"/>
    <cellStyle name="Output 2 2 2 2 2 2 5" xfId="21115" xr:uid="{25B414E3-D48C-4528-8CAA-D8C896FF8845}"/>
    <cellStyle name="Output 2 2 2 2 2 3" xfId="12911" xr:uid="{4A22594D-89A7-4F63-BA26-456E715E6C5D}"/>
    <cellStyle name="Output 2 2 2 2 2 4" xfId="8510" xr:uid="{FF9BD062-1C6C-4E69-BE38-C8FB5CF3B82F}"/>
    <cellStyle name="Output 2 2 2 2 2 5" xfId="17020" xr:uid="{CE002127-C663-4FB7-9AD0-DEDB20D79184}"/>
    <cellStyle name="Output 2 2 2 2 2 6" xfId="19555" xr:uid="{1AA97EE4-D3B8-418A-8BF6-77C8FD3DE146}"/>
    <cellStyle name="Output 2 2 2 2 3" xfId="2603" xr:uid="{00000000-0005-0000-0000-000016040000}"/>
    <cellStyle name="Output 2 2 2 2 3 2" xfId="5502" xr:uid="{40B775EA-89D4-4128-A9AE-58B168B27014}"/>
    <cellStyle name="Output 2 2 2 2 3 2 2" xfId="14363" xr:uid="{C6CE00D0-36EC-4CB9-A0DC-B0D9262219D5}"/>
    <cellStyle name="Output 2 2 2 2 3 2 3" xfId="11300" xr:uid="{AB54D753-EDDD-42D1-A54C-5E9A1B172EB5}"/>
    <cellStyle name="Output 2 2 2 2 3 2 4" xfId="19122" xr:uid="{E0F119BA-F817-4389-A40A-ADC2293FD4E3}"/>
    <cellStyle name="Output 2 2 2 2 3 2 5" xfId="21007" xr:uid="{90209DF4-F5BF-41C4-AABC-1C41AD0DA5D8}"/>
    <cellStyle name="Output 2 2 2 2 3 3" xfId="12803" xr:uid="{9950E306-B1C5-4FD0-B122-A64F44FC77EC}"/>
    <cellStyle name="Output 2 2 2 2 3 4" xfId="8402" xr:uid="{0135EAD0-551A-4B13-A8D4-C63D03D357ED}"/>
    <cellStyle name="Output 2 2 2 2 3 5" xfId="16955" xr:uid="{3C8CC509-385B-4154-B9DC-849850CB29CD}"/>
    <cellStyle name="Output 2 2 2 2 3 6" xfId="15294" xr:uid="{48D5863C-A7AC-4C6A-8585-5B7F51DB3B89}"/>
    <cellStyle name="Output 2 2 2 2 4" xfId="2497" xr:uid="{00000000-0005-0000-0000-000017040000}"/>
    <cellStyle name="Output 2 2 2 2 4 2" xfId="5396" xr:uid="{C49B6D45-CC10-45AD-8552-C4ACFD1C950A}"/>
    <cellStyle name="Output 2 2 2 2 4 2 2" xfId="14257" xr:uid="{F7FBDFE1-1F86-4317-ABCE-63301877A140}"/>
    <cellStyle name="Output 2 2 2 2 4 2 3" xfId="11194" xr:uid="{42EAD652-3882-4899-9E50-40006F4D56AE}"/>
    <cellStyle name="Output 2 2 2 2 4 2 4" xfId="19065" xr:uid="{C42F62DD-F340-4DFD-8134-8AF003DCCB72}"/>
    <cellStyle name="Output 2 2 2 2 4 2 5" xfId="20901" xr:uid="{F0E25565-BADC-44E1-9EF9-55A2B215A663}"/>
    <cellStyle name="Output 2 2 2 2 4 3" xfId="12697" xr:uid="{E9CD0629-47E8-4020-8062-95928F965646}"/>
    <cellStyle name="Output 2 2 2 2 4 4" xfId="8296" xr:uid="{18471495-F20D-4251-8B94-B9DC56D20979}"/>
    <cellStyle name="Output 2 2 2 2 4 5" xfId="16901" xr:uid="{DCFE4021-1C51-4322-98A2-01AEEEA307E6}"/>
    <cellStyle name="Output 2 2 2 2 4 6" xfId="16793" xr:uid="{E3112A51-08F0-49E0-8786-8C98CD02E0B3}"/>
    <cellStyle name="Output 2 2 2 2 5" xfId="3039" xr:uid="{00000000-0005-0000-0000-000018040000}"/>
    <cellStyle name="Output 2 2 2 2 5 2" xfId="5938" xr:uid="{20B449E8-9866-469E-BB12-1C028E357785}"/>
    <cellStyle name="Output 2 2 2 2 5 2 2" xfId="14799" xr:uid="{B1CF7BDE-6ABB-49BD-8098-600D192E857B}"/>
    <cellStyle name="Output 2 2 2 2 5 2 3" xfId="11736" xr:uid="{0B34EDF0-CA16-412C-8D06-416F4281F9FF}"/>
    <cellStyle name="Output 2 2 2 2 5 2 4" xfId="19350" xr:uid="{8C9F4418-614C-4530-A8BF-6FBDCB64D5FC}"/>
    <cellStyle name="Output 2 2 2 2 5 2 5" xfId="21443" xr:uid="{13B0965A-709C-410D-8D67-9407B931C3A9}"/>
    <cellStyle name="Output 2 2 2 2 5 3" xfId="13239" xr:uid="{E5B8F8EA-621F-44EC-AC96-E0760DC7648C}"/>
    <cellStyle name="Output 2 2 2 2 5 4" xfId="8838" xr:uid="{68A3DBA2-166F-4758-9317-D21F44D92243}"/>
    <cellStyle name="Output 2 2 2 2 5 5" xfId="17188" xr:uid="{598EA44A-3A43-43A7-B143-4ACD1B496D51}"/>
    <cellStyle name="Output 2 2 2 2 5 6" xfId="19883" xr:uid="{21411697-72C8-4FD6-9AE0-28F292306383}"/>
    <cellStyle name="Output 2 2 2 2 6" xfId="1078" xr:uid="{00000000-0005-0000-0000-000019040000}"/>
    <cellStyle name="Output 2 2 2 2 6 2" xfId="3981" xr:uid="{0C916C2A-A48C-4BF9-A442-3609DAE2634D}"/>
    <cellStyle name="Output 2 2 2 2 6 2 2" xfId="13679" xr:uid="{CCA14FDB-0952-4EE8-9C45-9EF2CB91E94F}"/>
    <cellStyle name="Output 2 2 2 2 6 2 3" xfId="9779" xr:uid="{6F22148A-CF3B-46FC-A05E-CD17959647D8}"/>
    <cellStyle name="Output 2 2 2 2 6 2 4" xfId="17924" xr:uid="{75BB60A1-79D8-4C5E-B863-93F97C4BE522}"/>
    <cellStyle name="Output 2 2 2 2 6 2 5" xfId="20323" xr:uid="{6BF97489-DF6F-4D82-9AFA-C6D7BC75FE87}"/>
    <cellStyle name="Output 2 2 2 2 6 3" xfId="12119" xr:uid="{B9DF3505-5960-4D0C-B39D-72ABD772263B}"/>
    <cellStyle name="Output 2 2 2 2 6 4" xfId="6881" xr:uid="{7AC86286-E784-4A38-9528-3AC8C75E3D71}"/>
    <cellStyle name="Output 2 2 2 2 6 5" xfId="15769" xr:uid="{49744347-684B-451B-A861-50EBB9A7AD64}"/>
    <cellStyle name="Output 2 2 2 2 6 6" xfId="15338" xr:uid="{03EE08A6-E83D-42A5-BF15-AED38D520643}"/>
    <cellStyle name="Output 2 2 2 2 7" xfId="2804" xr:uid="{00000000-0005-0000-0000-00001A040000}"/>
    <cellStyle name="Output 2 2 2 2 7 2" xfId="5703" xr:uid="{0D29094A-CD63-4D13-8990-168A19B105A2}"/>
    <cellStyle name="Output 2 2 2 2 7 2 2" xfId="14564" xr:uid="{5867DB78-9783-41BC-9AF2-A5F1E5B03F22}"/>
    <cellStyle name="Output 2 2 2 2 7 2 3" xfId="11501" xr:uid="{E6C6025D-E155-47BA-8002-515AD8ECBED7}"/>
    <cellStyle name="Output 2 2 2 2 7 2 4" xfId="19229" xr:uid="{8BFB37F9-CA8D-44A3-BA41-3D7F6FEE7D8E}"/>
    <cellStyle name="Output 2 2 2 2 7 2 5" xfId="21208" xr:uid="{570F4120-C9FD-4C64-B5A5-EA600BBA8BD1}"/>
    <cellStyle name="Output 2 2 2 2 7 3" xfId="13004" xr:uid="{6A6F4F8A-80D4-4974-BF49-BF26AFFB35A7}"/>
    <cellStyle name="Output 2 2 2 2 7 4" xfId="8603" xr:uid="{B5EC42D4-D30D-4D7E-AE66-63B5FB036020}"/>
    <cellStyle name="Output 2 2 2 2 7 5" xfId="17065" xr:uid="{F23B0DFC-36BD-4DCA-8E26-36815364248D}"/>
    <cellStyle name="Output 2 2 2 2 7 6" xfId="19648" xr:uid="{9C3BEF8D-34E0-45A1-8E4E-61DE655B634A}"/>
    <cellStyle name="Output 2 2 2 2 8" xfId="2272" xr:uid="{00000000-0005-0000-0000-00001B040000}"/>
    <cellStyle name="Output 2 2 2 2 8 2" xfId="5171" xr:uid="{38CB5BD5-A83A-4D31-A1BF-833FAED4CE89}"/>
    <cellStyle name="Output 2 2 2 2 8 2 2" xfId="14032" xr:uid="{E4FCD50D-F50A-44D1-B5BC-E2417780566D}"/>
    <cellStyle name="Output 2 2 2 2 8 2 3" xfId="10969" xr:uid="{A512811A-9ED3-43C7-A5B2-FAE08F7FFBC7}"/>
    <cellStyle name="Output 2 2 2 2 8 2 4" xfId="18943" xr:uid="{290B3933-0116-468C-8102-CEEF8ECE9460}"/>
    <cellStyle name="Output 2 2 2 2 8 2 5" xfId="20676" xr:uid="{56A1677B-01EE-4585-ABF1-52A4C51C40CA}"/>
    <cellStyle name="Output 2 2 2 2 8 3" xfId="12472" xr:uid="{CEB7CDB9-B96E-49BF-AB04-64D17C3D81F3}"/>
    <cellStyle name="Output 2 2 2 2 8 4" xfId="8071" xr:uid="{91D27C9F-2FB6-419B-8DAC-3FAEAE2B4EB2}"/>
    <cellStyle name="Output 2 2 2 2 8 5" xfId="16784" xr:uid="{B8FAEA21-270F-43CB-A8DD-9F0F52723934}"/>
    <cellStyle name="Output 2 2 2 2 8 6" xfId="15091" xr:uid="{A5FEB3EB-9554-4B5B-91C3-5B5F3B80784D}"/>
    <cellStyle name="Output 2 2 2 2 9" xfId="4602" xr:uid="{F542717A-ABA8-47AB-9469-48B35C3A09C7}"/>
    <cellStyle name="Output 2 2 2 2 9 2" xfId="13854" xr:uid="{87204783-9FA6-4DC7-A44B-5DFDFE21DE7E}"/>
    <cellStyle name="Output 2 2 2 2 9 3" xfId="10400" xr:uid="{54E422FA-E5B1-42FA-ACD9-CA0EC774A99F}"/>
    <cellStyle name="Output 2 2 2 2 9 4" xfId="18459" xr:uid="{52A8C131-8678-4518-9251-B66237D537D3}"/>
    <cellStyle name="Output 2 2 2 2 9 5" xfId="20498" xr:uid="{186FDD91-9326-486E-84BD-D876E837B3FF}"/>
    <cellStyle name="Output 2 2 2 3" xfId="2143" xr:uid="{00000000-0005-0000-0000-00001C040000}"/>
    <cellStyle name="Output 2 2 2 3 10" xfId="12343" xr:uid="{398298FB-F34B-4577-881F-A31980427DB2}"/>
    <cellStyle name="Output 2 2 2 3 11" xfId="7942" xr:uid="{033B5749-14B0-44F7-9A69-62F28867F743}"/>
    <cellStyle name="Output 2 2 2 3 12" xfId="16720" xr:uid="{C57BAAE1-0399-4A01-A146-E347121B3DBE}"/>
    <cellStyle name="Output 2 2 2 3 13" xfId="16773" xr:uid="{F86989D7-4818-45BF-80E9-A48B206070D8}"/>
    <cellStyle name="Output 2 2 2 3 2" xfId="2747" xr:uid="{00000000-0005-0000-0000-00001D040000}"/>
    <cellStyle name="Output 2 2 2 3 2 2" xfId="5646" xr:uid="{57C150D3-0333-42B7-8D0C-A43591BBACA0}"/>
    <cellStyle name="Output 2 2 2 3 2 2 2" xfId="14507" xr:uid="{0D230AF7-4D5B-473E-8864-B8568682C716}"/>
    <cellStyle name="Output 2 2 2 3 2 2 3" xfId="11444" xr:uid="{6347FF56-9795-468C-BE40-447828B20AF1}"/>
    <cellStyle name="Output 2 2 2 3 2 2 4" xfId="19202" xr:uid="{DA056419-0617-4D16-9969-C25718F2F4DC}"/>
    <cellStyle name="Output 2 2 2 3 2 2 5" xfId="21151" xr:uid="{EEA10151-5C47-46DB-8456-C0D370554252}"/>
    <cellStyle name="Output 2 2 2 3 2 3" xfId="12947" xr:uid="{E072DB3A-E3F8-4CB0-AC54-D2C1554E6972}"/>
    <cellStyle name="Output 2 2 2 3 2 4" xfId="8546" xr:uid="{9662AEA4-6AF6-4779-AA87-AEFD1E52989D}"/>
    <cellStyle name="Output 2 2 2 3 2 5" xfId="17038" xr:uid="{5C050E3B-35D9-464B-9BBC-6CF04FA00005}"/>
    <cellStyle name="Output 2 2 2 3 2 6" xfId="19591" xr:uid="{E7BCDCBF-0E77-482C-9C85-73FEEEE3E472}"/>
    <cellStyle name="Output 2 2 2 3 3" xfId="2857" xr:uid="{00000000-0005-0000-0000-00001E040000}"/>
    <cellStyle name="Output 2 2 2 3 3 2" xfId="5756" xr:uid="{E5A17A5A-0308-40FB-A3C0-8DE6A7D91CAA}"/>
    <cellStyle name="Output 2 2 2 3 3 2 2" xfId="14617" xr:uid="{E043749D-33AB-4FB6-8E3B-139707D54651}"/>
    <cellStyle name="Output 2 2 2 3 3 2 3" xfId="11554" xr:uid="{E74B3D30-C244-403F-A85D-9F9C07F91FFE}"/>
    <cellStyle name="Output 2 2 2 3 3 2 4" xfId="19254" xr:uid="{D1EE47CC-7F3B-4496-8E62-E30F04AC3B1A}"/>
    <cellStyle name="Output 2 2 2 3 3 2 5" xfId="21261" xr:uid="{B56F905B-E686-45C8-9F3C-59C57229467C}"/>
    <cellStyle name="Output 2 2 2 3 3 3" xfId="13057" xr:uid="{1909D95C-7E7E-4437-8D50-A336B934EFB4}"/>
    <cellStyle name="Output 2 2 2 3 3 4" xfId="8656" xr:uid="{8B211E7A-C7CB-456E-88F3-8AE778DEB255}"/>
    <cellStyle name="Output 2 2 2 3 3 5" xfId="17090" xr:uid="{C96ED450-DB73-4E20-B0DD-7552E4591409}"/>
    <cellStyle name="Output 2 2 2 3 3 6" xfId="19701" xr:uid="{643EB7DC-3003-419D-B3FF-70D715F12A2D}"/>
    <cellStyle name="Output 2 2 2 3 4" xfId="2961" xr:uid="{00000000-0005-0000-0000-00001F040000}"/>
    <cellStyle name="Output 2 2 2 3 4 2" xfId="5860" xr:uid="{D6C372FC-0B32-402E-808F-7E3F1463EAC7}"/>
    <cellStyle name="Output 2 2 2 3 4 2 2" xfId="14721" xr:uid="{7700B351-7050-46DD-A046-AD84E9C5EFC4}"/>
    <cellStyle name="Output 2 2 2 3 4 2 3" xfId="11658" xr:uid="{A8E6E99C-9923-46B3-A6F8-C06D459BEE67}"/>
    <cellStyle name="Output 2 2 2 3 4 2 4" xfId="19302" xr:uid="{1ACF4D0B-D1DC-4466-9B94-0C9F28C3CF4E}"/>
    <cellStyle name="Output 2 2 2 3 4 2 5" xfId="21365" xr:uid="{1FA15A2B-4D8D-407D-87C3-7DEA9714BE72}"/>
    <cellStyle name="Output 2 2 2 3 4 3" xfId="13161" xr:uid="{AABEF954-DD92-4175-B120-A0FF2CA23F86}"/>
    <cellStyle name="Output 2 2 2 3 4 4" xfId="8760" xr:uid="{73DE194B-8BDF-4FC0-AEA6-33AE8393F40C}"/>
    <cellStyle name="Output 2 2 2 3 4 5" xfId="17138" xr:uid="{A655AF64-C172-4BD2-9E76-8F6BBCDB69C6}"/>
    <cellStyle name="Output 2 2 2 3 4 6" xfId="19805" xr:uid="{2949B00D-8FA0-4D8D-B05C-6FC7CC014690}"/>
    <cellStyle name="Output 2 2 2 3 5" xfId="3084" xr:uid="{00000000-0005-0000-0000-000020040000}"/>
    <cellStyle name="Output 2 2 2 3 5 2" xfId="5983" xr:uid="{FB5CDFC7-79E6-4CB6-957C-F4625A1770BF}"/>
    <cellStyle name="Output 2 2 2 3 5 2 2" xfId="14844" xr:uid="{7657A6C3-36BA-4496-A20D-0658649A60A9}"/>
    <cellStyle name="Output 2 2 2 3 5 2 3" xfId="11781" xr:uid="{BD8A366D-07B8-4B75-A87E-6B8E9FF9ED90}"/>
    <cellStyle name="Output 2 2 2 3 5 2 4" xfId="19379" xr:uid="{C205450F-F287-4B60-B9EC-07EC3C5FCC1A}"/>
    <cellStyle name="Output 2 2 2 3 5 2 5" xfId="21488" xr:uid="{1A38B212-39E7-4A4A-8245-2200FF9DCFBB}"/>
    <cellStyle name="Output 2 2 2 3 5 3" xfId="13284" xr:uid="{33F0A4F7-093E-401D-8FAE-B0E8F397D071}"/>
    <cellStyle name="Output 2 2 2 3 5 4" xfId="8883" xr:uid="{F0FADE5A-FE76-4340-AED6-5402927838F5}"/>
    <cellStyle name="Output 2 2 2 3 5 5" xfId="17216" xr:uid="{6AB1A3B2-3176-4DE2-A4AE-7C93D140156E}"/>
    <cellStyle name="Output 2 2 2 3 5 6" xfId="19928" xr:uid="{EF65CAC5-A637-4697-9EBA-63AAAD36E6F1}"/>
    <cellStyle name="Output 2 2 2 3 6" xfId="3145" xr:uid="{00000000-0005-0000-0000-000021040000}"/>
    <cellStyle name="Output 2 2 2 3 6 2" xfId="6044" xr:uid="{5D95687B-DF81-4EC5-8D80-108B2C0B053A}"/>
    <cellStyle name="Output 2 2 2 3 6 2 2" xfId="14905" xr:uid="{F2BF5ED7-F76F-4974-9C16-F514AFBEDCD3}"/>
    <cellStyle name="Output 2 2 2 3 6 2 3" xfId="11842" xr:uid="{FB7BD89C-5D4D-48B0-A173-F131664447FF}"/>
    <cellStyle name="Output 2 2 2 3 6 2 4" xfId="19420" xr:uid="{D82E1720-48D4-4292-81E9-2909047585C6}"/>
    <cellStyle name="Output 2 2 2 3 6 2 5" xfId="21549" xr:uid="{FC4E5F2D-4682-4E2B-8EAF-B84B94405D3C}"/>
    <cellStyle name="Output 2 2 2 3 6 3" xfId="13345" xr:uid="{A333B359-3B3C-428C-B931-6A0345AF15B6}"/>
    <cellStyle name="Output 2 2 2 3 6 4" xfId="8944" xr:uid="{B7FEEC93-74B2-49DB-90D0-6636F52E9D18}"/>
    <cellStyle name="Output 2 2 2 3 6 5" xfId="17255" xr:uid="{7B0B886A-D828-416E-B631-5068652EE181}"/>
    <cellStyle name="Output 2 2 2 3 6 6" xfId="19989" xr:uid="{62FB108A-1A0A-4A44-8C77-34964277A61D}"/>
    <cellStyle name="Output 2 2 2 3 7" xfId="3156" xr:uid="{00000000-0005-0000-0000-000022040000}"/>
    <cellStyle name="Output 2 2 2 3 7 2" xfId="6055" xr:uid="{30280D80-9B44-4706-A306-C7473167B05C}"/>
    <cellStyle name="Output 2 2 2 3 7 2 2" xfId="14916" xr:uid="{739B8554-0BF2-4FD3-8373-2AFB4E2719C9}"/>
    <cellStyle name="Output 2 2 2 3 7 2 3" xfId="11853" xr:uid="{25F3C078-300E-4F89-888C-80A5B9CB0D8B}"/>
    <cellStyle name="Output 2 2 2 3 7 2 4" xfId="19427" xr:uid="{9BD6E746-9B5D-4245-A234-86DA8F08D680}"/>
    <cellStyle name="Output 2 2 2 3 7 2 5" xfId="21560" xr:uid="{C6BEA893-D0B7-41B1-9E88-46E054E42E90}"/>
    <cellStyle name="Output 2 2 2 3 7 3" xfId="13356" xr:uid="{3915E4C9-67D9-41AE-97F7-EFFD97DE98D9}"/>
    <cellStyle name="Output 2 2 2 3 7 4" xfId="8955" xr:uid="{B8000C50-489C-44DC-8282-FD15AABF834C}"/>
    <cellStyle name="Output 2 2 2 3 7 5" xfId="17262" xr:uid="{CF59C898-AD2A-4C22-8FCD-40C28C29046B}"/>
    <cellStyle name="Output 2 2 2 3 7 6" xfId="20000" xr:uid="{E6736190-6E40-41CF-B371-FF85DF7E8EEA}"/>
    <cellStyle name="Output 2 2 2 3 8" xfId="3233" xr:uid="{00000000-0005-0000-0000-000023040000}"/>
    <cellStyle name="Output 2 2 2 3 8 2" xfId="6132" xr:uid="{F4921A6F-B767-40A9-9702-EAB8D774200E}"/>
    <cellStyle name="Output 2 2 2 3 8 2 2" xfId="14993" xr:uid="{9AEB2E10-C8FA-4B46-9C89-CFB060AD8A74}"/>
    <cellStyle name="Output 2 2 2 3 8 2 3" xfId="11930" xr:uid="{DAE9DBBD-5D5B-49EE-AF3F-AB1FE6396CB0}"/>
    <cellStyle name="Output 2 2 2 3 8 2 4" xfId="19467" xr:uid="{823F82DF-BA76-42DE-A2E7-AFDA1E011C2D}"/>
    <cellStyle name="Output 2 2 2 3 8 2 5" xfId="21637" xr:uid="{2ECC96BA-328E-411F-B63C-1DF84A7AABA3}"/>
    <cellStyle name="Output 2 2 2 3 8 3" xfId="13433" xr:uid="{647CAD7C-67FA-4959-88CE-607A253296EE}"/>
    <cellStyle name="Output 2 2 2 3 8 4" xfId="9032" xr:uid="{C10CEAB3-3A70-4ACD-A773-73C027D5C6B2}"/>
    <cellStyle name="Output 2 2 2 3 8 5" xfId="17303" xr:uid="{4592D6A3-2551-403D-AD51-CAD49C4371C5}"/>
    <cellStyle name="Output 2 2 2 3 8 6" xfId="20077" xr:uid="{368FA2D6-22E9-4DD2-9647-FA55C36F68AE}"/>
    <cellStyle name="Output 2 2 2 3 9" xfId="5042" xr:uid="{C13F4957-DEDD-4274-87E9-D5D20D49796F}"/>
    <cellStyle name="Output 2 2 2 3 9 2" xfId="13903" xr:uid="{44E52657-3D52-4DE9-A166-A7C1405DB516}"/>
    <cellStyle name="Output 2 2 2 3 9 3" xfId="10840" xr:uid="{4481043B-E4CA-40CA-9853-320A23DBB52C}"/>
    <cellStyle name="Output 2 2 2 3 9 4" xfId="18874" xr:uid="{B140F09D-5E2D-4A41-BB9C-2AC6E6DFC3DF}"/>
    <cellStyle name="Output 2 2 2 3 9 5" xfId="20547" xr:uid="{F9EC1417-A5EE-410F-83C3-60A3E9B98958}"/>
    <cellStyle name="Output 2 2 2 4" xfId="2146" xr:uid="{00000000-0005-0000-0000-000024040000}"/>
    <cellStyle name="Output 2 2 2 4 10" xfId="12346" xr:uid="{3DF86A8F-21C5-447D-9699-462F5FAA3A63}"/>
    <cellStyle name="Output 2 2 2 4 11" xfId="7945" xr:uid="{EE1569E5-8566-41CD-BAEC-94760E7042EB}"/>
    <cellStyle name="Output 2 2 2 4 12" xfId="16723" xr:uid="{849DBE3C-B4DC-49D3-8124-9CD38A651C93}"/>
    <cellStyle name="Output 2 2 2 4 13" xfId="19143" xr:uid="{F2582244-B1A8-4213-8183-DBC1BBD51A38}"/>
    <cellStyle name="Output 2 2 2 4 2" xfId="2750" xr:uid="{00000000-0005-0000-0000-000025040000}"/>
    <cellStyle name="Output 2 2 2 4 2 2" xfId="5649" xr:uid="{68CC55E4-DA8E-406D-82B2-BD92987C3AD4}"/>
    <cellStyle name="Output 2 2 2 4 2 2 2" xfId="14510" xr:uid="{FFB83D76-09C4-46D1-9F7F-C0A2D4617E0F}"/>
    <cellStyle name="Output 2 2 2 4 2 2 3" xfId="11447" xr:uid="{8FE990E4-0BCE-43A6-BA93-1365ECE00B42}"/>
    <cellStyle name="Output 2 2 2 4 2 2 4" xfId="19205" xr:uid="{583F5695-FC84-4AE5-8CFF-FC83B4136947}"/>
    <cellStyle name="Output 2 2 2 4 2 2 5" xfId="21154" xr:uid="{9255F774-D4F6-44A7-9F83-6DEED8B878DE}"/>
    <cellStyle name="Output 2 2 2 4 2 3" xfId="12950" xr:uid="{254C38B5-0DCE-4979-9DEF-0E0A31C35D77}"/>
    <cellStyle name="Output 2 2 2 4 2 4" xfId="8549" xr:uid="{BB00552D-E714-46B1-B988-BEC68FD8C629}"/>
    <cellStyle name="Output 2 2 2 4 2 5" xfId="17040" xr:uid="{6B956030-6B98-44FC-A592-A34F3695661C}"/>
    <cellStyle name="Output 2 2 2 4 2 6" xfId="19594" xr:uid="{0A0BA98E-DD2E-4587-8F53-2168E285C95B}"/>
    <cellStyle name="Output 2 2 2 4 3" xfId="2860" xr:uid="{00000000-0005-0000-0000-000026040000}"/>
    <cellStyle name="Output 2 2 2 4 3 2" xfId="5759" xr:uid="{8068CF51-8FFE-4324-B494-D6181D420440}"/>
    <cellStyle name="Output 2 2 2 4 3 2 2" xfId="14620" xr:uid="{2EA6BF0A-E2BD-4C76-AA25-6F1EC0AB284C}"/>
    <cellStyle name="Output 2 2 2 4 3 2 3" xfId="11557" xr:uid="{8BBEC609-1D64-4AAF-BDFC-65FDA079771F}"/>
    <cellStyle name="Output 2 2 2 4 3 2 4" xfId="19256" xr:uid="{DC43F059-9E26-417C-9ACC-78479F2CB06B}"/>
    <cellStyle name="Output 2 2 2 4 3 2 5" xfId="21264" xr:uid="{B9E69E78-250B-47A5-8A57-C4E6004D4D35}"/>
    <cellStyle name="Output 2 2 2 4 3 3" xfId="13060" xr:uid="{939AABE7-DCE3-4D19-9E85-35AFD4DCBFA7}"/>
    <cellStyle name="Output 2 2 2 4 3 4" xfId="8659" xr:uid="{D856E2DF-8E34-4C0E-A49A-A700B16481E5}"/>
    <cellStyle name="Output 2 2 2 4 3 5" xfId="17093" xr:uid="{8F3CED79-47E8-4FBA-942A-94AE9135B12F}"/>
    <cellStyle name="Output 2 2 2 4 3 6" xfId="19704" xr:uid="{F427172F-A23C-4F21-9BB6-1359A11FB280}"/>
    <cellStyle name="Output 2 2 2 4 4" xfId="2964" xr:uid="{00000000-0005-0000-0000-000027040000}"/>
    <cellStyle name="Output 2 2 2 4 4 2" xfId="5863" xr:uid="{2621F269-BBDF-4E50-9C35-BAC11CF8519A}"/>
    <cellStyle name="Output 2 2 2 4 4 2 2" xfId="14724" xr:uid="{1F564ED7-733A-4F94-939B-1946EB71C796}"/>
    <cellStyle name="Output 2 2 2 4 4 2 3" xfId="11661" xr:uid="{3B6E45D7-73BF-4BE5-95E2-E6E803C71527}"/>
    <cellStyle name="Output 2 2 2 4 4 2 4" xfId="19304" xr:uid="{33999C6A-87E7-4438-B244-AF23F3A98C87}"/>
    <cellStyle name="Output 2 2 2 4 4 2 5" xfId="21368" xr:uid="{3AA33A2A-8140-4907-BACB-CC5A826E8619}"/>
    <cellStyle name="Output 2 2 2 4 4 3" xfId="13164" xr:uid="{E2A4BFEA-83A7-4E2B-AB34-C162D4D04C9F}"/>
    <cellStyle name="Output 2 2 2 4 4 4" xfId="8763" xr:uid="{B06CFB3C-2A75-4792-9E0C-925CFE1E87BD}"/>
    <cellStyle name="Output 2 2 2 4 4 5" xfId="17140" xr:uid="{D756D3B7-88EF-4574-A98A-5B85FEE6ED2F}"/>
    <cellStyle name="Output 2 2 2 4 4 6" xfId="19808" xr:uid="{CDD16615-0604-4784-BD48-8068BAAB546D}"/>
    <cellStyle name="Output 2 2 2 4 5" xfId="3087" xr:uid="{00000000-0005-0000-0000-000028040000}"/>
    <cellStyle name="Output 2 2 2 4 5 2" xfId="5986" xr:uid="{F725922E-12F7-4D3B-A027-2C1EFDEAC128}"/>
    <cellStyle name="Output 2 2 2 4 5 2 2" xfId="14847" xr:uid="{6A179BA8-1605-48B4-8A8F-092A5A8EDDA5}"/>
    <cellStyle name="Output 2 2 2 4 5 2 3" xfId="11784" xr:uid="{A8AD10A4-192F-42E3-9DDF-104B0D16FF14}"/>
    <cellStyle name="Output 2 2 2 4 5 2 4" xfId="19381" xr:uid="{48516046-0898-4E65-BCFC-A225E70C2D75}"/>
    <cellStyle name="Output 2 2 2 4 5 2 5" xfId="21491" xr:uid="{52FA01C1-1E31-4DBE-BCAE-379036008503}"/>
    <cellStyle name="Output 2 2 2 4 5 3" xfId="13287" xr:uid="{05D394B7-88B0-4EF0-9199-28DD2CBF9BAB}"/>
    <cellStyle name="Output 2 2 2 4 5 4" xfId="8886" xr:uid="{E4FDA9F0-1BD1-445B-8336-594FD04F3F79}"/>
    <cellStyle name="Output 2 2 2 4 5 5" xfId="17218" xr:uid="{A1D4B8FC-5E95-4A4B-98BF-3C41CDF46274}"/>
    <cellStyle name="Output 2 2 2 4 5 6" xfId="19931" xr:uid="{65443E31-5863-4CAF-BFBD-AFBCB1204BD6}"/>
    <cellStyle name="Output 2 2 2 4 6" xfId="3146" xr:uid="{00000000-0005-0000-0000-000029040000}"/>
    <cellStyle name="Output 2 2 2 4 6 2" xfId="6045" xr:uid="{51559513-1F80-436D-8E5A-55F1B2B52AF0}"/>
    <cellStyle name="Output 2 2 2 4 6 2 2" xfId="14906" xr:uid="{1802EC22-0517-48A6-94DB-03ECF42C56C5}"/>
    <cellStyle name="Output 2 2 2 4 6 2 3" xfId="11843" xr:uid="{79CFB52D-D398-44C4-B98C-5C5131B13E79}"/>
    <cellStyle name="Output 2 2 2 4 6 2 4" xfId="19421" xr:uid="{E362FC15-B203-4D54-8363-E78C161D29BC}"/>
    <cellStyle name="Output 2 2 2 4 6 2 5" xfId="21550" xr:uid="{7C54C0A4-A00E-4C01-81EE-3BEA480D4B5C}"/>
    <cellStyle name="Output 2 2 2 4 6 3" xfId="13346" xr:uid="{09DFD49D-C549-4146-ACA4-B33C0F9F48F2}"/>
    <cellStyle name="Output 2 2 2 4 6 4" xfId="8945" xr:uid="{251B0606-BE55-467B-BBCF-0AD4D4152DCE}"/>
    <cellStyle name="Output 2 2 2 4 6 5" xfId="17256" xr:uid="{95095E50-792E-4328-BC89-807D30152CF0}"/>
    <cellStyle name="Output 2 2 2 4 6 6" xfId="19990" xr:uid="{70BBE380-7AC1-46A0-A681-CC105F5F8C80}"/>
    <cellStyle name="Output 2 2 2 4 7" xfId="3159" xr:uid="{00000000-0005-0000-0000-00002A040000}"/>
    <cellStyle name="Output 2 2 2 4 7 2" xfId="6058" xr:uid="{787B77FF-6A2D-4EA6-91BA-4EC6DD6DF306}"/>
    <cellStyle name="Output 2 2 2 4 7 2 2" xfId="14919" xr:uid="{2CA4DE04-8D72-4E00-B921-64989D9DDB7F}"/>
    <cellStyle name="Output 2 2 2 4 7 2 3" xfId="11856" xr:uid="{050C79C7-334B-4D21-B92F-56C884312738}"/>
    <cellStyle name="Output 2 2 2 4 7 2 4" xfId="19429" xr:uid="{644F4497-1F7C-4547-8459-1C682E3667B4}"/>
    <cellStyle name="Output 2 2 2 4 7 2 5" xfId="21563" xr:uid="{43194C55-233E-4F4D-BDF0-F0E9661CF766}"/>
    <cellStyle name="Output 2 2 2 4 7 3" xfId="13359" xr:uid="{F339ECAA-7448-49B8-877B-28EB18B16777}"/>
    <cellStyle name="Output 2 2 2 4 7 4" xfId="8958" xr:uid="{CBC3EC54-8339-4689-A3AC-2E5AED911715}"/>
    <cellStyle name="Output 2 2 2 4 7 5" xfId="17264" xr:uid="{2599A12C-0757-4FBF-AABE-2FD97F55A9C7}"/>
    <cellStyle name="Output 2 2 2 4 7 6" xfId="20003" xr:uid="{A4F75503-404F-4E56-B17F-67FDC0603D09}"/>
    <cellStyle name="Output 2 2 2 4 8" xfId="3236" xr:uid="{00000000-0005-0000-0000-00002B040000}"/>
    <cellStyle name="Output 2 2 2 4 8 2" xfId="6135" xr:uid="{BFA15820-BC4C-4AD6-8C49-CAEC8CFB8A44}"/>
    <cellStyle name="Output 2 2 2 4 8 2 2" xfId="14996" xr:uid="{AB7508F6-9A3C-4C79-9391-395346A80577}"/>
    <cellStyle name="Output 2 2 2 4 8 2 3" xfId="11933" xr:uid="{6F739253-5FE0-4FB0-A3FD-2A75EDC46BFD}"/>
    <cellStyle name="Output 2 2 2 4 8 2 4" xfId="19469" xr:uid="{37C8C117-E535-413F-B94E-0375946ABB1E}"/>
    <cellStyle name="Output 2 2 2 4 8 2 5" xfId="21640" xr:uid="{47376795-1EC7-4B1D-BCE1-06DCA63F6604}"/>
    <cellStyle name="Output 2 2 2 4 8 3" xfId="13436" xr:uid="{C67E5698-CA78-47CA-B53F-74322ABB34ED}"/>
    <cellStyle name="Output 2 2 2 4 8 4" xfId="9035" xr:uid="{EEFDFE8A-0ADC-4349-A31E-392F13F44E7E}"/>
    <cellStyle name="Output 2 2 2 4 8 5" xfId="17305" xr:uid="{DC7F2DA7-A6CD-4131-93CB-6765957A15C0}"/>
    <cellStyle name="Output 2 2 2 4 8 6" xfId="20080" xr:uid="{36B8F930-5644-4033-A872-184B073B71CD}"/>
    <cellStyle name="Output 2 2 2 4 9" xfId="5045" xr:uid="{4DA6B70C-598A-4109-A4EA-1F4ED3E06E6D}"/>
    <cellStyle name="Output 2 2 2 4 9 2" xfId="13906" xr:uid="{EC8D5BDF-86DC-407D-ACC8-77E07E18F3A4}"/>
    <cellStyle name="Output 2 2 2 4 9 3" xfId="10843" xr:uid="{6D6544A1-C1FF-4C6F-AA31-FF2625F6311A}"/>
    <cellStyle name="Output 2 2 2 4 9 4" xfId="18876" xr:uid="{2DF07429-0B28-43E5-B497-AC0068E4D29A}"/>
    <cellStyle name="Output 2 2 2 4 9 5" xfId="20550" xr:uid="{EC851A48-ED25-4417-9209-F8CECB62DA96}"/>
    <cellStyle name="Output 2 2 2 5" xfId="2170" xr:uid="{00000000-0005-0000-0000-00002C040000}"/>
    <cellStyle name="Output 2 2 2 5 10" xfId="12370" xr:uid="{5954A5BB-306C-4C1B-A4F1-FD074AE70F29}"/>
    <cellStyle name="Output 2 2 2 5 11" xfId="7969" xr:uid="{D1AEAADB-FC98-46E2-8121-003AF663F980}"/>
    <cellStyle name="Output 2 2 2 5 12" xfId="16734" xr:uid="{42757D24-4355-4696-BEC0-AD7FD9436E46}"/>
    <cellStyle name="Output 2 2 2 5 13" xfId="18998" xr:uid="{70E32A56-BA73-4836-97DA-FF743E55BFD6}"/>
    <cellStyle name="Output 2 2 2 5 2" xfId="2774" xr:uid="{00000000-0005-0000-0000-00002D040000}"/>
    <cellStyle name="Output 2 2 2 5 2 2" xfId="5673" xr:uid="{C5FD0C80-722F-4988-AAEE-BF9A49BF2D55}"/>
    <cellStyle name="Output 2 2 2 5 2 2 2" xfId="14534" xr:uid="{16A53FB3-6E63-4DDA-A9E2-0B2C4DD9B949}"/>
    <cellStyle name="Output 2 2 2 5 2 2 3" xfId="11471" xr:uid="{01251E5A-B0F2-4D58-9EE3-6C2A30DAC074}"/>
    <cellStyle name="Output 2 2 2 5 2 2 4" xfId="19216" xr:uid="{464CDD16-6617-4F71-A508-02C6869E1520}"/>
    <cellStyle name="Output 2 2 2 5 2 2 5" xfId="21178" xr:uid="{A4FCA6C2-D5A9-49E5-A8C1-C6E72F4DD66E}"/>
    <cellStyle name="Output 2 2 2 5 2 3" xfId="12974" xr:uid="{D7903A12-C1DD-414B-9E4D-333A59E255B6}"/>
    <cellStyle name="Output 2 2 2 5 2 4" xfId="8573" xr:uid="{B90F894A-BF17-4E2B-99D5-D5F9925516AE}"/>
    <cellStyle name="Output 2 2 2 5 2 5" xfId="17051" xr:uid="{D8AA7E41-96E1-4297-AB8D-395D7F0459C7}"/>
    <cellStyle name="Output 2 2 2 5 2 6" xfId="19618" xr:uid="{E152B223-BBFA-4AA3-95BC-6096C6F45072}"/>
    <cellStyle name="Output 2 2 2 5 3" xfId="2884" xr:uid="{00000000-0005-0000-0000-00002E040000}"/>
    <cellStyle name="Output 2 2 2 5 3 2" xfId="5783" xr:uid="{AA4D7012-3F88-4A42-AFB6-754CECEDCCF8}"/>
    <cellStyle name="Output 2 2 2 5 3 2 2" xfId="14644" xr:uid="{F0E55A6A-ABF0-400A-A118-5481779D712F}"/>
    <cellStyle name="Output 2 2 2 5 3 2 3" xfId="11581" xr:uid="{904C95E3-B979-4A22-8524-C381F171D0B8}"/>
    <cellStyle name="Output 2 2 2 5 3 2 4" xfId="19267" xr:uid="{9BB86AD2-18A1-4052-9933-E9F21AF55639}"/>
    <cellStyle name="Output 2 2 2 5 3 2 5" xfId="21288" xr:uid="{254D2DF5-4022-45C0-8A71-B567C19305AE}"/>
    <cellStyle name="Output 2 2 2 5 3 3" xfId="13084" xr:uid="{8A20B474-398C-4975-BF19-1E8894F3B464}"/>
    <cellStyle name="Output 2 2 2 5 3 4" xfId="8683" xr:uid="{EC609517-5056-4CA9-B0AB-DD8A123F95C3}"/>
    <cellStyle name="Output 2 2 2 5 3 5" xfId="17104" xr:uid="{E2CE94DD-CE27-44E2-ACEB-D00A909DAA33}"/>
    <cellStyle name="Output 2 2 2 5 3 6" xfId="19728" xr:uid="{87F6E2FC-6B96-4EC2-A9CA-10AF9CA82305}"/>
    <cellStyle name="Output 2 2 2 5 4" xfId="2988" xr:uid="{00000000-0005-0000-0000-00002F040000}"/>
    <cellStyle name="Output 2 2 2 5 4 2" xfId="5887" xr:uid="{D099AE73-34CD-442A-80D9-57B1C560A3B2}"/>
    <cellStyle name="Output 2 2 2 5 4 2 2" xfId="14748" xr:uid="{ADD705AF-7731-4D3C-8389-90FEF1BB7273}"/>
    <cellStyle name="Output 2 2 2 5 4 2 3" xfId="11685" xr:uid="{71203DBF-0A49-47B2-823B-66A0C981112A}"/>
    <cellStyle name="Output 2 2 2 5 4 2 4" xfId="19318" xr:uid="{5202F926-253A-42C6-8EAA-68040B55DE01}"/>
    <cellStyle name="Output 2 2 2 5 4 2 5" xfId="21392" xr:uid="{5697DE98-13EC-41AA-9097-7BB549AC6062}"/>
    <cellStyle name="Output 2 2 2 5 4 3" xfId="13188" xr:uid="{6E7A1B61-EFC2-4E69-A24A-45ABA630619E}"/>
    <cellStyle name="Output 2 2 2 5 4 4" xfId="8787" xr:uid="{9D2F73F9-4049-479C-B8FF-5E2F7B53DD80}"/>
    <cellStyle name="Output 2 2 2 5 4 5" xfId="17153" xr:uid="{2EB6EE2A-32BA-4B73-87B6-5620BB074856}"/>
    <cellStyle name="Output 2 2 2 5 4 6" xfId="19832" xr:uid="{40CEA68D-AD97-4C21-B4E5-6D86D4EE4055}"/>
    <cellStyle name="Output 2 2 2 5 5" xfId="3051" xr:uid="{00000000-0005-0000-0000-000030040000}"/>
    <cellStyle name="Output 2 2 2 5 5 2" xfId="5950" xr:uid="{6CFA3252-FBB2-4927-B3DD-ADF6ECAD89BF}"/>
    <cellStyle name="Output 2 2 2 5 5 2 2" xfId="14811" xr:uid="{47F774C0-0C00-4583-8E7C-32E1B4CA297D}"/>
    <cellStyle name="Output 2 2 2 5 5 2 3" xfId="11748" xr:uid="{5E6951AE-751D-4860-9B9F-ABCAB8CF9CDD}"/>
    <cellStyle name="Output 2 2 2 5 5 2 4" xfId="19362" xr:uid="{179C6F57-ED7F-4BA9-B046-81EDC595BD0A}"/>
    <cellStyle name="Output 2 2 2 5 5 2 5" xfId="21455" xr:uid="{9F25F588-1B4A-4F55-BE49-C0F478B565B0}"/>
    <cellStyle name="Output 2 2 2 5 5 3" xfId="13251" xr:uid="{1951D0AA-C72B-47A2-94A6-0DA24D332C60}"/>
    <cellStyle name="Output 2 2 2 5 5 4" xfId="8850" xr:uid="{DD5AABC2-5273-4B40-BFA1-4238E16FC028}"/>
    <cellStyle name="Output 2 2 2 5 5 5" xfId="17199" xr:uid="{C8EC208B-E0C6-4D83-B1C4-98F8E59162B7}"/>
    <cellStyle name="Output 2 2 2 5 5 6" xfId="19895" xr:uid="{2AC4A8E6-1016-407E-BDA8-D17680B6F3C7}"/>
    <cellStyle name="Output 2 2 2 5 6" xfId="3111" xr:uid="{00000000-0005-0000-0000-000031040000}"/>
    <cellStyle name="Output 2 2 2 5 6 2" xfId="6010" xr:uid="{702EB6F6-28F4-4FAE-87C2-7CB9757B9F1A}"/>
    <cellStyle name="Output 2 2 2 5 6 2 2" xfId="14871" xr:uid="{20EFD332-5C65-40FC-ABD3-484CD781B2A7}"/>
    <cellStyle name="Output 2 2 2 5 6 2 3" xfId="11808" xr:uid="{9B0D6653-5DFA-4D38-BCED-7265C1428C82}"/>
    <cellStyle name="Output 2 2 2 5 6 2 4" xfId="19395" xr:uid="{121B0AF9-DD72-4EA6-9C2C-AC1F4F851BE7}"/>
    <cellStyle name="Output 2 2 2 5 6 2 5" xfId="21515" xr:uid="{F38517DA-44B7-4038-96E2-F0647052F2CD}"/>
    <cellStyle name="Output 2 2 2 5 6 3" xfId="13311" xr:uid="{BB3F1631-367D-41DA-BCFF-B5AA0232258A}"/>
    <cellStyle name="Output 2 2 2 5 6 4" xfId="8910" xr:uid="{D8DBA000-0DAF-4419-BC8E-E64FE32B6CC8}"/>
    <cellStyle name="Output 2 2 2 5 6 5" xfId="17230" xr:uid="{43ACC5A7-DE1D-4AB7-BD56-9E079F8BA5BE}"/>
    <cellStyle name="Output 2 2 2 5 6 6" xfId="19955" xr:uid="{B3D52695-CE44-4E06-A578-CEA577E66AA9}"/>
    <cellStyle name="Output 2 2 2 5 7" xfId="3183" xr:uid="{00000000-0005-0000-0000-000032040000}"/>
    <cellStyle name="Output 2 2 2 5 7 2" xfId="6082" xr:uid="{67C8D16C-D85F-48E3-81B4-4F44E6A8DB56}"/>
    <cellStyle name="Output 2 2 2 5 7 2 2" xfId="14943" xr:uid="{B5E2C034-CC52-4B5D-A397-29B3C7652FD3}"/>
    <cellStyle name="Output 2 2 2 5 7 2 3" xfId="11880" xr:uid="{7D53D16F-4202-41A2-BA63-65A7AE2AD0FE}"/>
    <cellStyle name="Output 2 2 2 5 7 2 4" xfId="19443" xr:uid="{91A42780-AF51-438F-97AE-79B791330DCD}"/>
    <cellStyle name="Output 2 2 2 5 7 2 5" xfId="21587" xr:uid="{402DD79E-C72F-4417-9A3D-643936585594}"/>
    <cellStyle name="Output 2 2 2 5 7 3" xfId="13383" xr:uid="{4A59B515-2ECB-47C0-AEDD-1E772DE61F17}"/>
    <cellStyle name="Output 2 2 2 5 7 4" xfId="8982" xr:uid="{6FC05E48-DBB8-4283-83E4-8A6D3E40C9CA}"/>
    <cellStyle name="Output 2 2 2 5 7 5" xfId="17278" xr:uid="{385081ED-BF7E-4304-A1B1-E0875F905372}"/>
    <cellStyle name="Output 2 2 2 5 7 6" xfId="20027" xr:uid="{09797673-7E32-46BC-B3F3-C0B1B7B807BC}"/>
    <cellStyle name="Output 2 2 2 5 8" xfId="3260" xr:uid="{00000000-0005-0000-0000-000033040000}"/>
    <cellStyle name="Output 2 2 2 5 8 2" xfId="6159" xr:uid="{285FCBB6-9748-4F2D-BE84-DB80543B8909}"/>
    <cellStyle name="Output 2 2 2 5 8 2 2" xfId="15020" xr:uid="{B488F7E8-B279-4347-B53E-6BB195F1D93A}"/>
    <cellStyle name="Output 2 2 2 5 8 2 3" xfId="11957" xr:uid="{88A8B288-6D0B-41B3-8725-1C14B82FF368}"/>
    <cellStyle name="Output 2 2 2 5 8 2 4" xfId="19481" xr:uid="{A3881913-8C4D-4E11-A79F-2CDBD35F3516}"/>
    <cellStyle name="Output 2 2 2 5 8 2 5" xfId="21664" xr:uid="{C9025CAC-EB10-40BA-950E-19C53C165449}"/>
    <cellStyle name="Output 2 2 2 5 8 3" xfId="13460" xr:uid="{F9574C83-E7DD-49CE-97D9-7A43D7D80191}"/>
    <cellStyle name="Output 2 2 2 5 8 4" xfId="9059" xr:uid="{9C69E62D-F1F8-4DD8-91AA-FB666BCFD3C6}"/>
    <cellStyle name="Output 2 2 2 5 8 5" xfId="17317" xr:uid="{0656A173-B191-4191-8E05-E28A0C78DC8F}"/>
    <cellStyle name="Output 2 2 2 5 8 6" xfId="20104" xr:uid="{DF931908-9360-46F7-B530-32F50C176565}"/>
    <cellStyle name="Output 2 2 2 5 9" xfId="5069" xr:uid="{86054DBF-DE9E-421F-A47E-CBA3FAA71337}"/>
    <cellStyle name="Output 2 2 2 5 9 2" xfId="13930" xr:uid="{1915752B-64C0-4B08-B8FA-E5AED4BADC36}"/>
    <cellStyle name="Output 2 2 2 5 9 3" xfId="10867" xr:uid="{D10D143C-181B-4C76-9C3D-00BF761C8B47}"/>
    <cellStyle name="Output 2 2 2 5 9 4" xfId="18889" xr:uid="{2411A870-E75D-4AF5-9BFC-83583ADFBF37}"/>
    <cellStyle name="Output 2 2 2 5 9 5" xfId="20574" xr:uid="{88D121F8-25AD-473D-B195-6E2D2984F1C1}"/>
    <cellStyle name="Output 2 2 2 6" xfId="1266" xr:uid="{00000000-0005-0000-0000-000034040000}"/>
    <cellStyle name="Output 2 2 2 6 2" xfId="4169" xr:uid="{F7716A8A-DAC4-4AB2-A9D3-5219818B67BC}"/>
    <cellStyle name="Output 2 2 2 6 2 2" xfId="13755" xr:uid="{086CD83F-0641-4FC5-9E4E-582DB426B2A3}"/>
    <cellStyle name="Output 2 2 2 6 2 3" xfId="9967" xr:uid="{1A4F41A0-AF9D-4189-AD51-A90EDD74D20F}"/>
    <cellStyle name="Output 2 2 2 6 2 4" xfId="18072" xr:uid="{FD835921-F174-4A53-AE6F-F02149519989}"/>
    <cellStyle name="Output 2 2 2 6 2 5" xfId="20399" xr:uid="{C118BD1A-7E08-46CF-9F45-29E6A4CE974A}"/>
    <cellStyle name="Output 2 2 2 6 3" xfId="12195" xr:uid="{2F8184FB-202F-46F8-ADC1-E82502D3E30C}"/>
    <cellStyle name="Output 2 2 2 6 4" xfId="7069" xr:uid="{C76DAA45-72EC-428E-833A-1397819E96F1}"/>
    <cellStyle name="Output 2 2 2 6 5" xfId="15918" xr:uid="{D52A05F7-57C2-4C90-A23F-8212A84A3CF5}"/>
    <cellStyle name="Output 2 2 2 6 6" xfId="17295" xr:uid="{57BE604F-5839-4EFD-9869-3808157D0051}"/>
    <cellStyle name="Output 2 2 2 7" xfId="2333" xr:uid="{00000000-0005-0000-0000-000035040000}"/>
    <cellStyle name="Output 2 2 2 7 2" xfId="5232" xr:uid="{28ECC4C9-3E06-48A3-8D25-9FA99D6927D9}"/>
    <cellStyle name="Output 2 2 2 7 2 2" xfId="14093" xr:uid="{2E2B520A-14AD-4F51-A75B-AD3121E6527E}"/>
    <cellStyle name="Output 2 2 2 7 2 3" xfId="11030" xr:uid="{792BE6FE-6F81-46F2-AC09-B06D5C4B8B6D}"/>
    <cellStyle name="Output 2 2 2 7 2 4" xfId="18974" xr:uid="{DB039056-E572-4DF5-9CED-115A336F783D}"/>
    <cellStyle name="Output 2 2 2 7 2 5" xfId="20737" xr:uid="{B74D3142-89F9-4738-AD05-50542F27150C}"/>
    <cellStyle name="Output 2 2 2 7 3" xfId="12533" xr:uid="{9CFDA658-DA94-46A3-B0F6-54164907C967}"/>
    <cellStyle name="Output 2 2 2 7 4" xfId="8132" xr:uid="{443ACE90-EC97-4E77-8BAE-0BE64A0D216B}"/>
    <cellStyle name="Output 2 2 2 7 5" xfId="16814" xr:uid="{1316F0AB-2208-450A-8C04-365EB2432532}"/>
    <cellStyle name="Output 2 2 2 7 6" xfId="16905" xr:uid="{E36350C6-B7E4-41D2-BBFD-DEF35872210F}"/>
    <cellStyle name="Output 2 2 2 8" xfId="2246" xr:uid="{00000000-0005-0000-0000-000036040000}"/>
    <cellStyle name="Output 2 2 2 8 2" xfId="5145" xr:uid="{88D163EF-1168-4A40-B18D-3B7B32F55D7C}"/>
    <cellStyle name="Output 2 2 2 8 2 2" xfId="14006" xr:uid="{4049C6F5-7AEC-4FD9-8707-D46594F80E46}"/>
    <cellStyle name="Output 2 2 2 8 2 3" xfId="10943" xr:uid="{E93A1090-E2F0-4E0A-A0F3-1BECCD6401DF}"/>
    <cellStyle name="Output 2 2 2 8 2 4" xfId="18932" xr:uid="{B10B73C2-339F-4A31-B2AA-49FE0EF2650A}"/>
    <cellStyle name="Output 2 2 2 8 2 5" xfId="20650" xr:uid="{40372EDD-1BFC-42A0-A1D7-FBAD4B2EC49D}"/>
    <cellStyle name="Output 2 2 2 8 3" xfId="12446" xr:uid="{013967E4-A8EF-49E4-AA9F-A7F8D3F28BF8}"/>
    <cellStyle name="Output 2 2 2 8 4" xfId="8045" xr:uid="{E874C8FB-42C1-4B6E-B14B-A8C8E9A65EB8}"/>
    <cellStyle name="Output 2 2 2 8 5" xfId="16774" xr:uid="{A0228E63-5F69-41A8-A8BD-7AB2317C006F}"/>
    <cellStyle name="Output 2 2 2 8 6" xfId="19085" xr:uid="{8B5910D7-7E37-4BAA-81E5-9D5C267DCF6B}"/>
    <cellStyle name="Output 2 2 2 9" xfId="2406" xr:uid="{00000000-0005-0000-0000-000037040000}"/>
    <cellStyle name="Output 2 2 2 9 2" xfId="5305" xr:uid="{8364B8E4-0B81-497A-B470-BDBB38069AA3}"/>
    <cellStyle name="Output 2 2 2 9 2 2" xfId="14166" xr:uid="{F32B9410-D52B-41E6-A79E-411BA26B6123}"/>
    <cellStyle name="Output 2 2 2 9 2 3" xfId="11103" xr:uid="{1116282E-1ED6-420E-BF86-A3605562E4B5}"/>
    <cellStyle name="Output 2 2 2 9 2 4" xfId="19015" xr:uid="{F2512607-6DEA-413C-A17C-80210156606A}"/>
    <cellStyle name="Output 2 2 2 9 2 5" xfId="20810" xr:uid="{FCB79F7C-4DF0-4370-9030-20A15AE402E8}"/>
    <cellStyle name="Output 2 2 2 9 3" xfId="12606" xr:uid="{26432514-1426-49D6-B91A-0E67CBDE8DC2}"/>
    <cellStyle name="Output 2 2 2 9 4" xfId="8205" xr:uid="{9CFF630C-FF74-4A4A-AB3F-B8E006B87AD0}"/>
    <cellStyle name="Output 2 2 2 9 5" xfId="16856" xr:uid="{D2866E25-8488-45CC-AE16-F5B381815A7F}"/>
    <cellStyle name="Output 2 2 2 9 6" xfId="15439" xr:uid="{CA421163-3421-4BF0-8E09-E2E5121566B4}"/>
    <cellStyle name="Output 2 2 3" xfId="1486" xr:uid="{00000000-0005-0000-0000-000038040000}"/>
    <cellStyle name="Output 2 2 3 10" xfId="12248" xr:uid="{AE9BB9BF-F7B0-457B-BBCA-0DADEF851400}"/>
    <cellStyle name="Output 2 2 3 11" xfId="7289" xr:uid="{B7A1C1FD-8C4A-4116-AAE0-DD21F2D6F841}"/>
    <cellStyle name="Output 2 2 3 12" xfId="16114" xr:uid="{2585B044-79E0-4B70-865D-536CB3EDB301}"/>
    <cellStyle name="Output 2 2 3 13" xfId="19281" xr:uid="{9D893769-8916-4D00-BAAB-56EBD983A5E5}"/>
    <cellStyle name="Output 2 2 3 2" xfId="2379" xr:uid="{00000000-0005-0000-0000-000039040000}"/>
    <cellStyle name="Output 2 2 3 2 2" xfId="5278" xr:uid="{96548153-54E8-4C7D-9DED-50691F791EDF}"/>
    <cellStyle name="Output 2 2 3 2 2 2" xfId="14139" xr:uid="{95AB8DAC-C913-4BB0-BF1D-1CB0F4F43EE9}"/>
    <cellStyle name="Output 2 2 3 2 2 3" xfId="11076" xr:uid="{DE8E7022-3501-40A4-920B-52C4A03ACE82}"/>
    <cellStyle name="Output 2 2 3 2 2 4" xfId="18996" xr:uid="{CAA6DAB9-158A-43C7-8203-B542AB543407}"/>
    <cellStyle name="Output 2 2 3 2 2 5" xfId="20783" xr:uid="{F64A5DBE-4EAC-48A1-BE79-3D0009D9E462}"/>
    <cellStyle name="Output 2 2 3 2 3" xfId="12579" xr:uid="{90555F44-F627-4B23-B88D-AC5B5D7EB88D}"/>
    <cellStyle name="Output 2 2 3 2 4" xfId="8178" xr:uid="{91890C0F-F4F1-485C-907D-59F5BCD54EF6}"/>
    <cellStyle name="Output 2 2 3 2 5" xfId="16838" xr:uid="{87EDC9C4-36CE-4B92-BB75-CD7B226575C1}"/>
    <cellStyle name="Output 2 2 3 2 6" xfId="19462" xr:uid="{74577996-3D79-4E28-8E60-892CBEFCDDAB}"/>
    <cellStyle name="Output 2 2 3 3" xfId="1116" xr:uid="{00000000-0005-0000-0000-00003A040000}"/>
    <cellStyle name="Output 2 2 3 3 2" xfId="4019" xr:uid="{460AB320-8F01-43DC-A3CB-845AE7BE25CB}"/>
    <cellStyle name="Output 2 2 3 3 2 2" xfId="13717" xr:uid="{5810D955-4A33-4AF3-BDFE-501142CA5359}"/>
    <cellStyle name="Output 2 2 3 3 2 3" xfId="9817" xr:uid="{9E6BE07B-6EB0-473E-8E90-9D8441D08BC7}"/>
    <cellStyle name="Output 2 2 3 3 2 4" xfId="17944" xr:uid="{DAD9588B-0FC3-40FA-B9E6-37518F91F289}"/>
    <cellStyle name="Output 2 2 3 3 2 5" xfId="20361" xr:uid="{2CB0AFD0-741E-4F75-AA85-D117FB3B1D5B}"/>
    <cellStyle name="Output 2 2 3 3 3" xfId="12157" xr:uid="{0EDD6D28-616B-4F24-BB54-9F351477D4D8}"/>
    <cellStyle name="Output 2 2 3 3 4" xfId="6919" xr:uid="{6A300609-74E1-413F-9DF5-5603CC00DDF6}"/>
    <cellStyle name="Output 2 2 3 3 5" xfId="15789" xr:uid="{2752EB0C-1585-4274-8DFE-5D655EE64244}"/>
    <cellStyle name="Output 2 2 3 3 6" xfId="18152" xr:uid="{54D8A7EE-21B3-4CED-9FA0-9C68AAEA116E}"/>
    <cellStyle name="Output 2 2 3 4" xfId="2779" xr:uid="{00000000-0005-0000-0000-00003B040000}"/>
    <cellStyle name="Output 2 2 3 4 2" xfId="5678" xr:uid="{C07BB51C-5CCE-4EDA-9AB9-6807172DB4FD}"/>
    <cellStyle name="Output 2 2 3 4 2 2" xfId="14539" xr:uid="{39BA210B-1B56-4F90-9F64-29B5B2AA5032}"/>
    <cellStyle name="Output 2 2 3 4 2 3" xfId="11476" xr:uid="{9F4AC243-26BB-437D-93B3-E8B2518D62C2}"/>
    <cellStyle name="Output 2 2 3 4 2 4" xfId="19218" xr:uid="{585762F3-AE91-4110-A6C5-E1861871AFB7}"/>
    <cellStyle name="Output 2 2 3 4 2 5" xfId="21183" xr:uid="{0E51D4A3-C5E2-4CC4-89EF-887636ABC564}"/>
    <cellStyle name="Output 2 2 3 4 3" xfId="12979" xr:uid="{575B8C37-6842-4254-8A21-2629D6779498}"/>
    <cellStyle name="Output 2 2 3 4 4" xfId="8578" xr:uid="{CF87B60F-5F1B-46E1-8E65-83EF30A941DA}"/>
    <cellStyle name="Output 2 2 3 4 5" xfId="17054" xr:uid="{A4C65288-307B-414A-A3EB-033C2C70E256}"/>
    <cellStyle name="Output 2 2 3 4 6" xfId="19623" xr:uid="{2CD3748A-AC38-4C48-B194-0B894D7065A8}"/>
    <cellStyle name="Output 2 2 3 5" xfId="760" xr:uid="{00000000-0005-0000-0000-00003C040000}"/>
    <cellStyle name="Output 2 2 3 5 2" xfId="3663" xr:uid="{B7F018E8-64C3-4D7E-A5D6-22F2482011AB}"/>
    <cellStyle name="Output 2 2 3 5 2 2" xfId="13528" xr:uid="{E50BEA40-6134-4819-AAC5-1AE1B22AD620}"/>
    <cellStyle name="Output 2 2 3 5 2 3" xfId="9461" xr:uid="{F62FA2C5-7C01-43AE-A58C-DCE397E002E7}"/>
    <cellStyle name="Output 2 2 3 5 2 4" xfId="17683" xr:uid="{7BC537F4-3CF5-4F14-B646-3D982BEAE1B7}"/>
    <cellStyle name="Output 2 2 3 5 2 5" xfId="20172" xr:uid="{FA2EFC98-27C3-4FBD-A5F1-683F2AD46450}"/>
    <cellStyle name="Output 2 2 3 5 3" xfId="11968" xr:uid="{4ED537E0-0CE0-4B68-9231-9E096C26CA8F}"/>
    <cellStyle name="Output 2 2 3 5 4" xfId="6563" xr:uid="{01DAC3B7-5805-4971-A5A8-12152F4E1BBE}"/>
    <cellStyle name="Output 2 2 3 5 5" xfId="15528" xr:uid="{B5483B7B-30B2-422F-A266-AF36A51E5185}"/>
    <cellStyle name="Output 2 2 3 5 6" xfId="17934" xr:uid="{49EC91F2-B96B-428D-AEE7-319A0880B9B4}"/>
    <cellStyle name="Output 2 2 3 6" xfId="2290" xr:uid="{00000000-0005-0000-0000-00003D040000}"/>
    <cellStyle name="Output 2 2 3 6 2" xfId="5189" xr:uid="{4E7F7F61-F406-46BD-98F8-210371B4EEDD}"/>
    <cellStyle name="Output 2 2 3 6 2 2" xfId="14050" xr:uid="{38B5596A-8EC3-4E74-9BD0-C3F2D845B888}"/>
    <cellStyle name="Output 2 2 3 6 2 3" xfId="10987" xr:uid="{F25B158A-4947-4CDA-83BC-86DC1574222C}"/>
    <cellStyle name="Output 2 2 3 6 2 4" xfId="18954" xr:uid="{61E7256C-945C-4C37-8206-DE7E5EFBC5A5}"/>
    <cellStyle name="Output 2 2 3 6 2 5" xfId="20694" xr:uid="{9B4630DD-2F7D-4647-8453-03C72E15A1D7}"/>
    <cellStyle name="Output 2 2 3 6 3" xfId="12490" xr:uid="{7E47296A-B3D0-43A1-A0F6-4012A7DA3327}"/>
    <cellStyle name="Output 2 2 3 6 4" xfId="8089" xr:uid="{F5223BD7-7E2D-4D00-8950-D46EA215D84E}"/>
    <cellStyle name="Output 2 2 3 6 5" xfId="16795" xr:uid="{2490ED13-0514-4018-8817-EA8BBC1014D3}"/>
    <cellStyle name="Output 2 2 3 6 6" xfId="16991" xr:uid="{5ACE29E6-6374-4B1A-A798-05BF9ABDA4E4}"/>
    <cellStyle name="Output 2 2 3 7" xfId="2894" xr:uid="{00000000-0005-0000-0000-00003E040000}"/>
    <cellStyle name="Output 2 2 3 7 2" xfId="5793" xr:uid="{8DFC70DC-45A8-4A99-A52B-47CA72D7A50C}"/>
    <cellStyle name="Output 2 2 3 7 2 2" xfId="14654" xr:uid="{0BB1D23C-C413-4FDD-A364-FDEE36ED5759}"/>
    <cellStyle name="Output 2 2 3 7 2 3" xfId="11591" xr:uid="{7509086F-BD54-4FC5-B616-AC1756A902C7}"/>
    <cellStyle name="Output 2 2 3 7 2 4" xfId="19269" xr:uid="{3B259A36-A46C-4098-8E6E-90A97899BACD}"/>
    <cellStyle name="Output 2 2 3 7 2 5" xfId="21298" xr:uid="{C3C4371D-E5E7-46CD-B4A4-F625F6B7C750}"/>
    <cellStyle name="Output 2 2 3 7 3" xfId="13094" xr:uid="{56E29115-85DC-4E22-AE17-C081179ED9F7}"/>
    <cellStyle name="Output 2 2 3 7 4" xfId="8693" xr:uid="{8827D09E-7006-4F7B-90F5-F986848F3CBB}"/>
    <cellStyle name="Output 2 2 3 7 5" xfId="17106" xr:uid="{3FA0FAF4-918C-4756-990D-E1A3DD6A65E4}"/>
    <cellStyle name="Output 2 2 3 7 6" xfId="19738" xr:uid="{D0D5A1AB-BA2E-46FF-861E-1C2180587BCE}"/>
    <cellStyle name="Output 2 2 3 8" xfId="2470" xr:uid="{00000000-0005-0000-0000-00003F040000}"/>
    <cellStyle name="Output 2 2 3 8 2" xfId="5369" xr:uid="{80FF6F56-3641-451A-8AEF-3EDF8E02F254}"/>
    <cellStyle name="Output 2 2 3 8 2 2" xfId="14230" xr:uid="{D037AFEB-2F95-4C30-ABEA-8DC709CD7DC5}"/>
    <cellStyle name="Output 2 2 3 8 2 3" xfId="11167" xr:uid="{6CE24926-D30B-47FE-9021-173CDD83A0E0}"/>
    <cellStyle name="Output 2 2 3 8 2 4" xfId="19050" xr:uid="{DC976FCB-110A-49B8-BCBC-54F6D3607E4E}"/>
    <cellStyle name="Output 2 2 3 8 2 5" xfId="20874" xr:uid="{8C460322-74DB-4D3B-980B-C34A7F3C0DFD}"/>
    <cellStyle name="Output 2 2 3 8 3" xfId="12670" xr:uid="{53DFFE5B-69C7-4066-9124-5D19F7B96BAD}"/>
    <cellStyle name="Output 2 2 3 8 4" xfId="8269" xr:uid="{337E513F-0EB7-4730-BB63-2F15155E8803}"/>
    <cellStyle name="Output 2 2 3 8 5" xfId="16889" xr:uid="{1558E509-4B1A-4C1C-985A-D8219332FDB3}"/>
    <cellStyle name="Output 2 2 3 8 6" xfId="19116" xr:uid="{B283092E-96CF-4E8D-8F01-2F0402F9035E}"/>
    <cellStyle name="Output 2 2 3 9" xfId="4389" xr:uid="{9A769FDA-4828-4258-B475-45D1E42DA613}"/>
    <cellStyle name="Output 2 2 3 9 2" xfId="13808" xr:uid="{E5EA2DE7-18E6-41F6-AB1D-36649FF790B9}"/>
    <cellStyle name="Output 2 2 3 9 3" xfId="10187" xr:uid="{AD3FA208-950C-4374-9534-E8742C9519AC}"/>
    <cellStyle name="Output 2 2 3 9 4" xfId="18269" xr:uid="{96E2E246-6FA7-4A54-B81F-37907F9B8A32}"/>
    <cellStyle name="Output 2 2 3 9 5" xfId="20452" xr:uid="{12E829A0-7FEE-48F1-9C6A-212771F19583}"/>
    <cellStyle name="Output 2 2 4" xfId="1546" xr:uid="{00000000-0005-0000-0000-000040040000}"/>
    <cellStyle name="Output 2 2 4 10" xfId="12253" xr:uid="{F494483B-2BD7-4251-8BC4-9E87DADF2956}"/>
    <cellStyle name="Output 2 2 4 11" xfId="7349" xr:uid="{5950DC6E-0149-478B-8DDE-5AF74F96ABAB}"/>
    <cellStyle name="Output 2 2 4 12" xfId="16172" xr:uid="{3062950D-1FC2-4B12-8732-9F97DF653B0B}"/>
    <cellStyle name="Output 2 2 4 13" xfId="16930" xr:uid="{503D13AD-4E01-47BE-9A1E-AC924A156B8B}"/>
    <cellStyle name="Output 2 2 4 2" xfId="2646" xr:uid="{00000000-0005-0000-0000-000041040000}"/>
    <cellStyle name="Output 2 2 4 2 2" xfId="5545" xr:uid="{E47C17D9-E5E9-44E6-AEFD-A87152B0A392}"/>
    <cellStyle name="Output 2 2 4 2 2 2" xfId="14406" xr:uid="{2AD52F17-DE5F-4A6C-A93D-99199264FCD5}"/>
    <cellStyle name="Output 2 2 4 2 2 3" xfId="11343" xr:uid="{4CA89504-016C-41E2-9626-0DCD14A1CF8B}"/>
    <cellStyle name="Output 2 2 4 2 2 4" xfId="19147" xr:uid="{1CE1741F-90E7-4D12-88E4-26CF2D1478F1}"/>
    <cellStyle name="Output 2 2 4 2 2 5" xfId="21050" xr:uid="{08899912-7CB6-4F4E-9672-3AF17DE7E9A3}"/>
    <cellStyle name="Output 2 2 4 2 3" xfId="12846" xr:uid="{84EDE6B9-B941-414B-9C2E-855A5F3157AF}"/>
    <cellStyle name="Output 2 2 4 2 4" xfId="8445" xr:uid="{EFE2456B-4054-4486-8A24-E5CCF5A2B735}"/>
    <cellStyle name="Output 2 2 4 2 5" xfId="16980" xr:uid="{C325409E-898E-42F8-847F-E46268D82E4E}"/>
    <cellStyle name="Output 2 2 4 2 6" xfId="19490" xr:uid="{18065470-6AE3-4041-8D21-276B658DF0FF}"/>
    <cellStyle name="Output 2 2 4 3" xfId="2440" xr:uid="{00000000-0005-0000-0000-000042040000}"/>
    <cellStyle name="Output 2 2 4 3 2" xfId="5339" xr:uid="{B6CC495D-CA5D-424E-833C-0B6ED9065A46}"/>
    <cellStyle name="Output 2 2 4 3 2 2" xfId="14200" xr:uid="{D28E05F1-779C-49B9-9DD1-D294D36EEF42}"/>
    <cellStyle name="Output 2 2 4 3 2 3" xfId="11137" xr:uid="{75B9BD2C-F09C-401E-B62D-3F54E119F0EA}"/>
    <cellStyle name="Output 2 2 4 3 2 4" xfId="19033" xr:uid="{11388BD2-E87A-485E-AE37-54F5454C848D}"/>
    <cellStyle name="Output 2 2 4 3 2 5" xfId="20844" xr:uid="{8FA0DB23-A673-4612-B386-D2DE20B9E757}"/>
    <cellStyle name="Output 2 2 4 3 3" xfId="12640" xr:uid="{C6081ABC-9C4A-4F43-ADD8-D605B96A6A76}"/>
    <cellStyle name="Output 2 2 4 3 4" xfId="8239" xr:uid="{CB434EB8-1095-4BDA-A374-001DB4BE5107}"/>
    <cellStyle name="Output 2 2 4 3 5" xfId="16872" xr:uid="{98BE3212-D045-49D1-81FA-9010C82B9EF9}"/>
    <cellStyle name="Output 2 2 4 3 6" xfId="19436" xr:uid="{7C2B6442-1E1A-4D45-B4EA-7392A849AC00}"/>
    <cellStyle name="Output 2 2 4 4" xfId="2203" xr:uid="{00000000-0005-0000-0000-000043040000}"/>
    <cellStyle name="Output 2 2 4 4 2" xfId="5102" xr:uid="{17957359-6E6C-452A-80AE-AE55030FA47A}"/>
    <cellStyle name="Output 2 2 4 4 2 2" xfId="13963" xr:uid="{B4D78639-D523-42A4-AAF5-168219C65177}"/>
    <cellStyle name="Output 2 2 4 4 2 3" xfId="10900" xr:uid="{F5E5E7DB-DBA2-41AA-8DD6-090E7F118A39}"/>
    <cellStyle name="Output 2 2 4 4 2 4" xfId="18905" xr:uid="{5FC625CC-0D55-41FE-A45C-7B0C13243A74}"/>
    <cellStyle name="Output 2 2 4 4 2 5" xfId="20607" xr:uid="{85C7E69C-0DFF-4A9A-82D2-CB5605163F44}"/>
    <cellStyle name="Output 2 2 4 4 3" xfId="12403" xr:uid="{C6657280-41E8-49F3-9F31-6750E33F282D}"/>
    <cellStyle name="Output 2 2 4 4 4" xfId="8002" xr:uid="{4E939C7B-62C2-4921-8102-4A71723D8CB4}"/>
    <cellStyle name="Output 2 2 4 4 5" xfId="16750" xr:uid="{0242A2AB-CD3C-4E07-9FCB-95C58A704D3B}"/>
    <cellStyle name="Output 2 2 4 4 6" xfId="17903" xr:uid="{A34E2E93-1259-487F-BB16-7D3C2FBB1FAD}"/>
    <cellStyle name="Output 2 2 4 5" xfId="2587" xr:uid="{00000000-0005-0000-0000-000044040000}"/>
    <cellStyle name="Output 2 2 4 5 2" xfId="5486" xr:uid="{7CA456A5-896B-42DF-8F6B-7DBA3787B344}"/>
    <cellStyle name="Output 2 2 4 5 2 2" xfId="14347" xr:uid="{E5EC5158-C4AA-47D5-A863-754BF279A7BA}"/>
    <cellStyle name="Output 2 2 4 5 2 3" xfId="11284" xr:uid="{A2BBC2EA-6F1D-4ECE-812F-BD40BEBC707D}"/>
    <cellStyle name="Output 2 2 4 5 2 4" xfId="19115" xr:uid="{CE7CD66B-A791-4944-8825-F26A1D518DEC}"/>
    <cellStyle name="Output 2 2 4 5 2 5" xfId="20991" xr:uid="{6FE2B0BE-0AB8-48AA-AB25-A4436969D17A}"/>
    <cellStyle name="Output 2 2 4 5 3" xfId="12787" xr:uid="{292601DF-4FB3-4475-9A51-D3B1A39A6458}"/>
    <cellStyle name="Output 2 2 4 5 4" xfId="8386" xr:uid="{947E8A04-F7CB-4F38-858A-FC7CBD44D05E}"/>
    <cellStyle name="Output 2 2 4 5 5" xfId="16948" xr:uid="{70E6DEFB-222E-4C62-8A83-CD6B84D31550}"/>
    <cellStyle name="Output 2 2 4 5 6" xfId="15302" xr:uid="{64530693-0B53-432D-A636-FA37A32CF9BF}"/>
    <cellStyle name="Output 2 2 4 6" xfId="2457" xr:uid="{00000000-0005-0000-0000-000045040000}"/>
    <cellStyle name="Output 2 2 4 6 2" xfId="5356" xr:uid="{628D8184-B06E-4D1C-9905-D1E26C4D9557}"/>
    <cellStyle name="Output 2 2 4 6 2 2" xfId="14217" xr:uid="{1A2DB092-6B7E-48C6-B4E5-277E29B28F2C}"/>
    <cellStyle name="Output 2 2 4 6 2 3" xfId="11154" xr:uid="{485BBE4F-AC82-4917-856F-B97589568589}"/>
    <cellStyle name="Output 2 2 4 6 2 4" xfId="19042" xr:uid="{370B4F08-75ED-49EA-8714-B995FEC545D4}"/>
    <cellStyle name="Output 2 2 4 6 2 5" xfId="20861" xr:uid="{B0B687F1-53F5-43EB-A0C9-AED58BE76188}"/>
    <cellStyle name="Output 2 2 4 6 3" xfId="12657" xr:uid="{51E89517-DCBC-4329-92F0-700D2CAE8F67}"/>
    <cellStyle name="Output 2 2 4 6 4" xfId="8256" xr:uid="{1B9CF0FA-EA02-4D1F-8743-3B627B39F425}"/>
    <cellStyle name="Output 2 2 4 6 5" xfId="16881" xr:uid="{294D82CF-CACE-488C-BD60-4E84A10669CA}"/>
    <cellStyle name="Output 2 2 4 6 6" xfId="17225" xr:uid="{D540816F-24B4-4C04-BF20-B8D1D25E7A99}"/>
    <cellStyle name="Output 2 2 4 7" xfId="2553" xr:uid="{00000000-0005-0000-0000-000046040000}"/>
    <cellStyle name="Output 2 2 4 7 2" xfId="5452" xr:uid="{D0D6578F-37A1-4D4A-987B-BF571EB8D264}"/>
    <cellStyle name="Output 2 2 4 7 2 2" xfId="14313" xr:uid="{5A94AA72-B174-453A-ADF2-5339B6C7DDF9}"/>
    <cellStyle name="Output 2 2 4 7 2 3" xfId="11250" xr:uid="{19FD56CA-0E9B-4E86-BF90-B0C5B8D94DB9}"/>
    <cellStyle name="Output 2 2 4 7 2 4" xfId="19097" xr:uid="{DF0DCB53-2DF8-452C-91ED-7AF9104C615C}"/>
    <cellStyle name="Output 2 2 4 7 2 5" xfId="20957" xr:uid="{0D7FB2BC-2C3D-47AC-B40B-65447D2157C5}"/>
    <cellStyle name="Output 2 2 4 7 3" xfId="12753" xr:uid="{FAF6B706-0D16-432A-8AA4-39D77D8A3C97}"/>
    <cellStyle name="Output 2 2 4 7 4" xfId="8352" xr:uid="{1F80B15A-01CB-45CB-A52A-9C83C45FD9A3}"/>
    <cellStyle name="Output 2 2 4 7 5" xfId="16932" xr:uid="{926ADE41-624B-4D70-9561-5E98887B3BD5}"/>
    <cellStyle name="Output 2 2 4 7 6" xfId="15319" xr:uid="{F649F7B4-1D86-4C1D-82AA-819E82136096}"/>
    <cellStyle name="Output 2 2 4 8" xfId="799" xr:uid="{00000000-0005-0000-0000-000047040000}"/>
    <cellStyle name="Output 2 2 4 8 2" xfId="3702" xr:uid="{EA8CA6AB-9BA9-4D87-B52E-A4D88988997F}"/>
    <cellStyle name="Output 2 2 4 8 2 2" xfId="13561" xr:uid="{D20F6366-0FD4-43DE-A546-EFE86BE80F1E}"/>
    <cellStyle name="Output 2 2 4 8 2 3" xfId="9500" xr:uid="{FC80601D-6EF6-498D-A85F-A9A780AE66B9}"/>
    <cellStyle name="Output 2 2 4 8 2 4" xfId="17706" xr:uid="{9A415228-15E2-4083-8D5A-8F152473DC71}"/>
    <cellStyle name="Output 2 2 4 8 2 5" xfId="20205" xr:uid="{067EEAFE-3494-4F1B-85CE-91A9C34DE080}"/>
    <cellStyle name="Output 2 2 4 8 3" xfId="12001" xr:uid="{365BB599-2D95-441F-BB28-32ABF9FE5FE2}"/>
    <cellStyle name="Output 2 2 4 8 4" xfId="6602" xr:uid="{BE73F1B6-E9EA-455B-B001-40787B64D7FA}"/>
    <cellStyle name="Output 2 2 4 8 5" xfId="15550" xr:uid="{84C6EC77-2FE8-4F58-B021-EEFB67122758}"/>
    <cellStyle name="Output 2 2 4 8 6" xfId="18886" xr:uid="{14B01BC3-3681-4899-A630-3DA8429BC179}"/>
    <cellStyle name="Output 2 2 4 9" xfId="4449" xr:uid="{2F947257-18B5-4FC3-A5C1-C16BFA0CC606}"/>
    <cellStyle name="Output 2 2 4 9 2" xfId="13813" xr:uid="{F900C78C-2A49-4205-B3BD-421A7319D02B}"/>
    <cellStyle name="Output 2 2 4 9 3" xfId="10247" xr:uid="{183FE0B1-A482-4071-9A42-4D95BACD6D08}"/>
    <cellStyle name="Output 2 2 4 9 4" xfId="18327" xr:uid="{38197B54-3741-45EB-9C2D-10A789BABE98}"/>
    <cellStyle name="Output 2 2 4 9 5" xfId="20457" xr:uid="{1768F549-8DD2-462E-AD22-893A9F944CE5}"/>
    <cellStyle name="Output 2 2 5" xfId="2154" xr:uid="{00000000-0005-0000-0000-000048040000}"/>
    <cellStyle name="Output 2 2 5 10" xfId="12354" xr:uid="{CBE1EFA6-9A93-4F6C-9D67-51E4BFBC1504}"/>
    <cellStyle name="Output 2 2 5 11" xfId="7953" xr:uid="{3976AA2F-0C69-4026-B092-BAF7A722B6BC}"/>
    <cellStyle name="Output 2 2 5 12" xfId="16727" xr:uid="{0F3AE869-44A8-4A6B-A6C2-291A58E21EFB}"/>
    <cellStyle name="Output 2 2 5 13" xfId="19366" xr:uid="{A31D84EA-29B9-454F-A371-6B5DED1AD947}"/>
    <cellStyle name="Output 2 2 5 2" xfId="2758" xr:uid="{00000000-0005-0000-0000-000049040000}"/>
    <cellStyle name="Output 2 2 5 2 2" xfId="5657" xr:uid="{62BF701E-99C8-48F8-9EE0-AA8C79BEF2DC}"/>
    <cellStyle name="Output 2 2 5 2 2 2" xfId="14518" xr:uid="{145A166B-B538-429F-99E0-8D30F10B8CF8}"/>
    <cellStyle name="Output 2 2 5 2 2 3" xfId="11455" xr:uid="{0332EFF2-F102-433B-858F-ACC1E3999A04}"/>
    <cellStyle name="Output 2 2 5 2 2 4" xfId="19209" xr:uid="{572AC414-523F-4BBF-8BD1-2E73D4BED0A7}"/>
    <cellStyle name="Output 2 2 5 2 2 5" xfId="21162" xr:uid="{B142D619-BD7B-48A3-9DBB-FEA401ECA31A}"/>
    <cellStyle name="Output 2 2 5 2 3" xfId="12958" xr:uid="{8D9138E6-ED9B-4EBE-90EE-C43DDBC7885F}"/>
    <cellStyle name="Output 2 2 5 2 4" xfId="8557" xr:uid="{5F155E09-1682-48E2-9FE4-0241F132A910}"/>
    <cellStyle name="Output 2 2 5 2 5" xfId="17044" xr:uid="{490935CC-42E3-41CB-B6E1-483019B0712F}"/>
    <cellStyle name="Output 2 2 5 2 6" xfId="19602" xr:uid="{C0846BC5-AA16-4BE0-AD95-83C101790DAB}"/>
    <cellStyle name="Output 2 2 5 3" xfId="2868" xr:uid="{00000000-0005-0000-0000-00004A040000}"/>
    <cellStyle name="Output 2 2 5 3 2" xfId="5767" xr:uid="{3CD8B6CA-A74C-4C62-813E-0F858BE6F738}"/>
    <cellStyle name="Output 2 2 5 3 2 2" xfId="14628" xr:uid="{0EBF320E-053D-4BB5-B9E5-19C19783D786}"/>
    <cellStyle name="Output 2 2 5 3 2 3" xfId="11565" xr:uid="{064F3610-289E-495F-86CE-0448AA30B7F3}"/>
    <cellStyle name="Output 2 2 5 3 2 4" xfId="19260" xr:uid="{DD725BEB-42F1-49E9-8674-01D06D972C2D}"/>
    <cellStyle name="Output 2 2 5 3 2 5" xfId="21272" xr:uid="{BEC495E7-22F5-459E-8947-8FAB62241861}"/>
    <cellStyle name="Output 2 2 5 3 3" xfId="13068" xr:uid="{7EE1DE1A-F35D-4C23-89C8-D54A43F9B0E3}"/>
    <cellStyle name="Output 2 2 5 3 4" xfId="8667" xr:uid="{6E61828F-9A89-44B4-9AE7-33CBD00A60D2}"/>
    <cellStyle name="Output 2 2 5 3 5" xfId="17097" xr:uid="{6B30D4AA-D40F-4DBA-A2DB-02AD3F6B10ED}"/>
    <cellStyle name="Output 2 2 5 3 6" xfId="19712" xr:uid="{8C6BA8C6-FCFB-4032-8944-23DAE2CA0A3F}"/>
    <cellStyle name="Output 2 2 5 4" xfId="2972" xr:uid="{00000000-0005-0000-0000-00004B040000}"/>
    <cellStyle name="Output 2 2 5 4 2" xfId="5871" xr:uid="{C83D47F5-CB88-478E-BA8B-780A95BE48CC}"/>
    <cellStyle name="Output 2 2 5 4 2 2" xfId="14732" xr:uid="{F265FD27-F286-422A-A356-FC54F9833880}"/>
    <cellStyle name="Output 2 2 5 4 2 3" xfId="11669" xr:uid="{96A457C3-6858-4162-AA8C-2BA49AC97E60}"/>
    <cellStyle name="Output 2 2 5 4 2 4" xfId="19309" xr:uid="{84A8DD89-A08B-4EDE-AF3F-EF01D65F739F}"/>
    <cellStyle name="Output 2 2 5 4 2 5" xfId="21376" xr:uid="{3F0AA9B2-B6DB-4B92-A4BE-FF67E9BBB22F}"/>
    <cellStyle name="Output 2 2 5 4 3" xfId="13172" xr:uid="{7BF1DD4D-CEFB-473E-8A0B-000781945ABA}"/>
    <cellStyle name="Output 2 2 5 4 4" xfId="8771" xr:uid="{ABCE9925-EA10-439A-A169-16CE7A4C1ED9}"/>
    <cellStyle name="Output 2 2 5 4 5" xfId="17145" xr:uid="{F8B33CBB-32E9-4DAD-BB03-C6564C6834A9}"/>
    <cellStyle name="Output 2 2 5 4 6" xfId="19816" xr:uid="{425703E0-BDBA-4C75-84C5-3325BDA07C8C}"/>
    <cellStyle name="Output 2 2 5 5" xfId="3095" xr:uid="{00000000-0005-0000-0000-00004C040000}"/>
    <cellStyle name="Output 2 2 5 5 2" xfId="5994" xr:uid="{347DEE4B-4CA8-4F59-9E52-5227DAA523EF}"/>
    <cellStyle name="Output 2 2 5 5 2 2" xfId="14855" xr:uid="{3F41ABF7-08FE-4B21-99B1-3EE10AAAE227}"/>
    <cellStyle name="Output 2 2 5 5 2 3" xfId="11792" xr:uid="{038B32E3-7F2F-45DB-9D83-D23DF496A69A}"/>
    <cellStyle name="Output 2 2 5 5 2 4" xfId="19386" xr:uid="{222C616F-DE7C-4543-906F-7B0B359F156B}"/>
    <cellStyle name="Output 2 2 5 5 2 5" xfId="21499" xr:uid="{B52BFB85-C018-4594-BA7C-C54F8549C495}"/>
    <cellStyle name="Output 2 2 5 5 3" xfId="13295" xr:uid="{E1D533E5-7755-448B-9B78-5A8A4B735474}"/>
    <cellStyle name="Output 2 2 5 5 4" xfId="8894" xr:uid="{981AE9F2-4DB6-461E-9875-8A8A507ED707}"/>
    <cellStyle name="Output 2 2 5 5 5" xfId="17222" xr:uid="{A2789337-F5A3-4663-BC25-65C5A5C9CFB7}"/>
    <cellStyle name="Output 2 2 5 5 6" xfId="19939" xr:uid="{DB65C31A-7FF4-404C-B73E-D196866D3C81}"/>
    <cellStyle name="Output 2 2 5 6" xfId="3148" xr:uid="{00000000-0005-0000-0000-00004D040000}"/>
    <cellStyle name="Output 2 2 5 6 2" xfId="6047" xr:uid="{8F7B45D2-2DA1-4E0A-86CA-F3DC195CE0D3}"/>
    <cellStyle name="Output 2 2 5 6 2 2" xfId="14908" xr:uid="{1FFFAE9A-9009-41AD-8060-764E17EFF5A6}"/>
    <cellStyle name="Output 2 2 5 6 2 3" xfId="11845" xr:uid="{E02C595F-4CDA-4505-A74B-D9F5DEDA7811}"/>
    <cellStyle name="Output 2 2 5 6 2 4" xfId="19423" xr:uid="{47FCAEA5-904C-454C-B016-7F6DDF5EBC75}"/>
    <cellStyle name="Output 2 2 5 6 2 5" xfId="21552" xr:uid="{EF27D154-F7E2-4CEE-9CB5-8274B049B1A8}"/>
    <cellStyle name="Output 2 2 5 6 3" xfId="13348" xr:uid="{CA2B23F0-9746-451C-AFD7-53683140DA16}"/>
    <cellStyle name="Output 2 2 5 6 4" xfId="8947" xr:uid="{C76BB06B-52D7-437F-BD8A-406EB62627E4}"/>
    <cellStyle name="Output 2 2 5 6 5" xfId="17258" xr:uid="{CEC596EE-76C7-41D2-BE29-2619BDEB03B8}"/>
    <cellStyle name="Output 2 2 5 6 6" xfId="19992" xr:uid="{60741124-7924-405B-8F78-008ED23D34DA}"/>
    <cellStyle name="Output 2 2 5 7" xfId="3167" xr:uid="{00000000-0005-0000-0000-00004E040000}"/>
    <cellStyle name="Output 2 2 5 7 2" xfId="6066" xr:uid="{C335FB89-78EC-42B8-B71A-8782700A8F6C}"/>
    <cellStyle name="Output 2 2 5 7 2 2" xfId="14927" xr:uid="{98C15900-36DC-4C6D-802D-01A16EAF36D0}"/>
    <cellStyle name="Output 2 2 5 7 2 3" xfId="11864" xr:uid="{A2CCCE49-02C5-4800-9EF5-503B6CFD408A}"/>
    <cellStyle name="Output 2 2 5 7 2 4" xfId="19434" xr:uid="{289B3E0C-EE5C-4FFC-BE6D-7F4D1C47C912}"/>
    <cellStyle name="Output 2 2 5 7 2 5" xfId="21571" xr:uid="{8FFE3BCD-47DF-4EB5-9A25-B53A2D7EF6F1}"/>
    <cellStyle name="Output 2 2 5 7 3" xfId="13367" xr:uid="{259FA862-4A76-434C-8D62-9C8798B56C35}"/>
    <cellStyle name="Output 2 2 5 7 4" xfId="8966" xr:uid="{6B008F6D-3796-4BA3-B39A-ECDC947646FF}"/>
    <cellStyle name="Output 2 2 5 7 5" xfId="17269" xr:uid="{954F12B2-2337-4B04-98BA-BFFDBD60C174}"/>
    <cellStyle name="Output 2 2 5 7 6" xfId="20011" xr:uid="{3BFB8B07-7F59-4305-A234-442D89F15618}"/>
    <cellStyle name="Output 2 2 5 8" xfId="3244" xr:uid="{00000000-0005-0000-0000-00004F040000}"/>
    <cellStyle name="Output 2 2 5 8 2" xfId="6143" xr:uid="{26289BF1-7C88-47A2-B7C0-9E7E23FC8702}"/>
    <cellStyle name="Output 2 2 5 8 2 2" xfId="15004" xr:uid="{A8A4E64C-336E-4F22-B0D9-218543D0E014}"/>
    <cellStyle name="Output 2 2 5 8 2 3" xfId="11941" xr:uid="{2777D0DE-9242-4344-BE66-B583CD5CFE90}"/>
    <cellStyle name="Output 2 2 5 8 2 4" xfId="19473" xr:uid="{E80F21CC-1715-4EDA-A339-D57E274DE2D7}"/>
    <cellStyle name="Output 2 2 5 8 2 5" xfId="21648" xr:uid="{D0CCB949-78B6-4CDF-BA7C-0B1695418E4E}"/>
    <cellStyle name="Output 2 2 5 8 3" xfId="13444" xr:uid="{58D93A45-A12E-4DA2-9C50-8B075110E68C}"/>
    <cellStyle name="Output 2 2 5 8 4" xfId="9043" xr:uid="{B933A2C9-5471-42EA-B288-61A9E04B1EC5}"/>
    <cellStyle name="Output 2 2 5 8 5" xfId="17309" xr:uid="{1A6BB629-1620-4F08-8E8D-61C5FFC0B5D3}"/>
    <cellStyle name="Output 2 2 5 8 6" xfId="20088" xr:uid="{50BF8A35-0C90-46A6-B140-A2A5B12B81D0}"/>
    <cellStyle name="Output 2 2 5 9" xfId="5053" xr:uid="{05DDBB9F-8D71-4809-BF4F-3D4D4EDDE489}"/>
    <cellStyle name="Output 2 2 5 9 2" xfId="13914" xr:uid="{0E717F46-6A93-4012-8499-61AC7F0B35C2}"/>
    <cellStyle name="Output 2 2 5 9 3" xfId="10851" xr:uid="{261EBC61-2553-4EDE-8CF9-757ECA9B6E79}"/>
    <cellStyle name="Output 2 2 5 9 4" xfId="18880" xr:uid="{6A95007B-0FEA-4F8E-BD54-7302ED0EE729}"/>
    <cellStyle name="Output 2 2 5 9 5" xfId="20558" xr:uid="{4866F90E-630C-4E3E-AFD5-0562A4DAB013}"/>
    <cellStyle name="Output 2 2 6" xfId="1560" xr:uid="{00000000-0005-0000-0000-000050040000}"/>
    <cellStyle name="Output 2 2 6 10" xfId="12267" xr:uid="{35AC0ED9-F079-4002-903B-F2BE9BC88914}"/>
    <cellStyle name="Output 2 2 6 11" xfId="7363" xr:uid="{55A2C19C-C3A7-47DD-928C-A0AF9D0F44EB}"/>
    <cellStyle name="Output 2 2 6 12" xfId="16178" xr:uid="{B1D6D3A9-01A7-4DAC-A0E2-BB7C4B53D1CA}"/>
    <cellStyle name="Output 2 2 6 13" xfId="15761" xr:uid="{4BE91E98-AB3E-402F-8CB7-C303189C15F0}"/>
    <cellStyle name="Output 2 2 6 2" xfId="2289" xr:uid="{00000000-0005-0000-0000-000051040000}"/>
    <cellStyle name="Output 2 2 6 2 2" xfId="5188" xr:uid="{CBBFCC3E-7ED8-4CBE-B0C2-928B4F4990E3}"/>
    <cellStyle name="Output 2 2 6 2 2 2" xfId="14049" xr:uid="{15DF083B-5081-4E64-A6BC-D215C84D81C1}"/>
    <cellStyle name="Output 2 2 6 2 2 3" xfId="10986" xr:uid="{B404076B-3668-4A47-BF6A-051283A8A7CF}"/>
    <cellStyle name="Output 2 2 6 2 2 4" xfId="18953" xr:uid="{FBE223EF-EB2B-4E39-BF81-CDCCDD31EAC2}"/>
    <cellStyle name="Output 2 2 6 2 2 5" xfId="20693" xr:uid="{C81D4A58-9E2D-4E47-A74C-7A743482AA2D}"/>
    <cellStyle name="Output 2 2 6 2 3" xfId="12489" xr:uid="{A39BF154-315B-46DB-BE54-0093EC2C507F}"/>
    <cellStyle name="Output 2 2 6 2 4" xfId="8088" xr:uid="{6B3158A3-B6CE-4513-8B67-C9DC9341D4DA}"/>
    <cellStyle name="Output 2 2 6 2 5" xfId="16794" xr:uid="{4D16AADE-3468-4481-869C-E66E8D7CD6E3}"/>
    <cellStyle name="Output 2 2 6 2 6" xfId="19158" xr:uid="{D9847F7C-570A-4D53-A873-7302DFEDBD71}"/>
    <cellStyle name="Output 2 2 6 3" xfId="2227" xr:uid="{00000000-0005-0000-0000-000052040000}"/>
    <cellStyle name="Output 2 2 6 3 2" xfId="5126" xr:uid="{778DBB72-16DD-4FA9-A087-41134AE06018}"/>
    <cellStyle name="Output 2 2 6 3 2 2" xfId="13987" xr:uid="{F643FBED-6537-48D1-9A42-1D49D7E1C8DD}"/>
    <cellStyle name="Output 2 2 6 3 2 3" xfId="10924" xr:uid="{7FC82B1E-18F0-4C77-9A61-729978A70A85}"/>
    <cellStyle name="Output 2 2 6 3 2 4" xfId="18921" xr:uid="{E1B2298E-FEB0-4C53-9B2A-9F7B7709D4BF}"/>
    <cellStyle name="Output 2 2 6 3 2 5" xfId="20631" xr:uid="{B891B95C-FA1B-43CF-951F-D45D0E3F80E2}"/>
    <cellStyle name="Output 2 2 6 3 3" xfId="12427" xr:uid="{3E69453D-121E-48C2-B433-5A692ED1078A}"/>
    <cellStyle name="Output 2 2 6 3 4" xfId="8026" xr:uid="{4094DC59-C549-4B6A-B12A-4734866977D3}"/>
    <cellStyle name="Output 2 2 6 3 5" xfId="16765" xr:uid="{5651F3C3-EDF3-4AF3-A61F-1750D3C3ACAB}"/>
    <cellStyle name="Output 2 2 6 3 6" xfId="16719" xr:uid="{9BA682EA-FF06-46CE-B981-B2EB89F17DBB}"/>
    <cellStyle name="Output 2 2 6 4" xfId="1082" xr:uid="{00000000-0005-0000-0000-000053040000}"/>
    <cellStyle name="Output 2 2 6 4 2" xfId="3985" xr:uid="{07D3AED1-850C-4B78-969C-0CC377EC30E2}"/>
    <cellStyle name="Output 2 2 6 4 2 2" xfId="13683" xr:uid="{610135F8-F38C-41F8-8915-BB9CAD8E9C13}"/>
    <cellStyle name="Output 2 2 6 4 2 3" xfId="9783" xr:uid="{2D1DDFBC-A89D-4B83-A26A-67F5FAA0D44E}"/>
    <cellStyle name="Output 2 2 6 4 2 4" xfId="17927" xr:uid="{E0D1EBAC-EBC7-4CFB-AE37-44F96B23E572}"/>
    <cellStyle name="Output 2 2 6 4 2 5" xfId="20327" xr:uid="{EF4ED264-B5E5-4663-8A6B-F80AC7C44812}"/>
    <cellStyle name="Output 2 2 6 4 3" xfId="12123" xr:uid="{32F61D7C-810A-416C-AACF-48CB82EBAA8C}"/>
    <cellStyle name="Output 2 2 6 4 4" xfId="6885" xr:uid="{61C8D327-DC04-42CD-B06E-9B4DAEC9E822}"/>
    <cellStyle name="Output 2 2 6 4 5" xfId="15772" xr:uid="{295D4FAC-52C2-4526-BD0F-63B0D690C843}"/>
    <cellStyle name="Output 2 2 6 4 6" xfId="15336" xr:uid="{4D00DE7A-891B-4791-AB8D-2AEA0CF3827E}"/>
    <cellStyle name="Output 2 2 6 5" xfId="2897" xr:uid="{00000000-0005-0000-0000-000054040000}"/>
    <cellStyle name="Output 2 2 6 5 2" xfId="5796" xr:uid="{697A6251-33C6-4010-B539-430306EB18C2}"/>
    <cellStyle name="Output 2 2 6 5 2 2" xfId="14657" xr:uid="{DFEB08AB-C298-4D08-9380-047A1A36016A}"/>
    <cellStyle name="Output 2 2 6 5 2 3" xfId="11594" xr:uid="{4AF5F6AC-D3AB-444B-A300-BD09D209A016}"/>
    <cellStyle name="Output 2 2 6 5 2 4" xfId="19271" xr:uid="{CCC26A93-BE59-44B0-8828-96E69AB2CCFA}"/>
    <cellStyle name="Output 2 2 6 5 2 5" xfId="21301" xr:uid="{3253B357-0426-414D-B157-622637060A05}"/>
    <cellStyle name="Output 2 2 6 5 3" xfId="13097" xr:uid="{FCA44286-C3AD-46AF-AE65-292DB97E8D6F}"/>
    <cellStyle name="Output 2 2 6 5 4" xfId="8696" xr:uid="{000963A7-C0D6-470E-A378-1A55A4AF7811}"/>
    <cellStyle name="Output 2 2 6 5 5" xfId="17108" xr:uid="{0665AE0A-68A4-4220-8068-13336069334C}"/>
    <cellStyle name="Output 2 2 6 5 6" xfId="19741" xr:uid="{3E662AAC-531A-4775-BC58-EBF217A1EA32}"/>
    <cellStyle name="Output 2 2 6 6" xfId="2671" xr:uid="{00000000-0005-0000-0000-000055040000}"/>
    <cellStyle name="Output 2 2 6 6 2" xfId="5570" xr:uid="{BACA4DF4-CD0B-40A5-9EB1-CAFF391A3CE9}"/>
    <cellStyle name="Output 2 2 6 6 2 2" xfId="14431" xr:uid="{1CBBE415-8450-4C72-9F71-EE4BFBF2B9B0}"/>
    <cellStyle name="Output 2 2 6 6 2 3" xfId="11368" xr:uid="{1FFC12CA-34FD-4998-A177-8AF55CE23371}"/>
    <cellStyle name="Output 2 2 6 6 2 4" xfId="19162" xr:uid="{C77C50E1-495A-4E40-8597-82DD4DB0ACBF}"/>
    <cellStyle name="Output 2 2 6 6 2 5" xfId="21075" xr:uid="{36C05C49-581C-4350-96E0-4F18434BECC0}"/>
    <cellStyle name="Output 2 2 6 6 3" xfId="12871" xr:uid="{0A72A772-9672-4454-8EA3-3F1D322EE239}"/>
    <cellStyle name="Output 2 2 6 6 4" xfId="8470" xr:uid="{3B427DE9-D044-4565-B2CC-6A88B2F52C03}"/>
    <cellStyle name="Output 2 2 6 6 5" xfId="16996" xr:uid="{4AC3BD3B-16EB-46F4-836B-5C8C37DB1E44}"/>
    <cellStyle name="Output 2 2 6 6 6" xfId="19515" xr:uid="{E0301727-3B63-4BA4-B538-119ECCE79ACF}"/>
    <cellStyle name="Output 2 2 6 7" xfId="2692" xr:uid="{00000000-0005-0000-0000-000056040000}"/>
    <cellStyle name="Output 2 2 6 7 2" xfId="5591" xr:uid="{CC5985BC-0A34-4DAC-A60E-E4DC5F8D7E75}"/>
    <cellStyle name="Output 2 2 6 7 2 2" xfId="14452" xr:uid="{C53905DE-BE35-45BA-98C3-63F57BE2386C}"/>
    <cellStyle name="Output 2 2 6 7 2 3" xfId="11389" xr:uid="{4C6FF761-F242-477B-85D9-942521F09CAA}"/>
    <cellStyle name="Output 2 2 6 7 2 4" xfId="19176" xr:uid="{DE579DA4-F8EF-432A-A1FE-AA6DC54AED2F}"/>
    <cellStyle name="Output 2 2 6 7 2 5" xfId="21096" xr:uid="{E7EF8382-F683-409E-A77E-2BB43DD141FC}"/>
    <cellStyle name="Output 2 2 6 7 3" xfId="12892" xr:uid="{DD7EDBE7-AAD6-4D4F-8AEF-350659270C96}"/>
    <cellStyle name="Output 2 2 6 7 4" xfId="8491" xr:uid="{83315B03-B3AF-4346-8A9E-6539C6AE547D}"/>
    <cellStyle name="Output 2 2 6 7 5" xfId="17010" xr:uid="{2438D884-F987-4704-A7BE-EB87CC89F150}"/>
    <cellStyle name="Output 2 2 6 7 6" xfId="19536" xr:uid="{4985CFC1-0C6B-483C-84CE-E93AACB4938A}"/>
    <cellStyle name="Output 2 2 6 8" xfId="3046" xr:uid="{00000000-0005-0000-0000-000057040000}"/>
    <cellStyle name="Output 2 2 6 8 2" xfId="5945" xr:uid="{E72CBA58-0C50-4DCF-9064-84EA27D38B7E}"/>
    <cellStyle name="Output 2 2 6 8 2 2" xfId="14806" xr:uid="{E6312D12-8F99-4F84-9CB8-DD6AD55386C0}"/>
    <cellStyle name="Output 2 2 6 8 2 3" xfId="11743" xr:uid="{B5A91943-DA75-4A30-BB25-BE052A78D566}"/>
    <cellStyle name="Output 2 2 6 8 2 4" xfId="19357" xr:uid="{68F0B37B-8C22-4417-8363-64DC735D3B09}"/>
    <cellStyle name="Output 2 2 6 8 2 5" xfId="21450" xr:uid="{278FD3E3-DCF0-4D9F-AA32-972A0B78A850}"/>
    <cellStyle name="Output 2 2 6 8 3" xfId="13246" xr:uid="{E98E3D1D-C0A0-4791-8C8E-7898CA28F3B2}"/>
    <cellStyle name="Output 2 2 6 8 4" xfId="8845" xr:uid="{BD8E2D08-4B1C-4279-83A3-EA4EB0FCAF71}"/>
    <cellStyle name="Output 2 2 6 8 5" xfId="17194" xr:uid="{10F0D756-E2F1-4029-9F9F-51D9824C3E36}"/>
    <cellStyle name="Output 2 2 6 8 6" xfId="19890" xr:uid="{D21CEE49-64B8-4E52-9BDA-5E4B0B779509}"/>
    <cellStyle name="Output 2 2 6 9" xfId="4463" xr:uid="{1C284CE4-6895-4702-B1ED-9D0E70EA529C}"/>
    <cellStyle name="Output 2 2 6 9 2" xfId="13827" xr:uid="{EA9186A7-B483-4F99-982B-7C0C708F4D0C}"/>
    <cellStyle name="Output 2 2 6 9 3" xfId="10261" xr:uid="{7F3B7457-D209-41FC-BF2E-961EDC69C655}"/>
    <cellStyle name="Output 2 2 6 9 4" xfId="18332" xr:uid="{F56D0B94-342F-445C-B08F-CB680C256205}"/>
    <cellStyle name="Output 2 2 6 9 5" xfId="20471" xr:uid="{E989732E-9A84-4C6E-A394-79058444D872}"/>
    <cellStyle name="Output 2 2 7" xfId="975" xr:uid="{00000000-0005-0000-0000-000058040000}"/>
    <cellStyle name="Output 2 2 7 2" xfId="3878" xr:uid="{04144DDA-DCF0-473B-83F0-9209B3EF6719}"/>
    <cellStyle name="Output 2 2 7 2 2" xfId="13631" xr:uid="{FFD55CDD-471B-4F3D-A730-C3654890EA23}"/>
    <cellStyle name="Output 2 2 7 2 3" xfId="9676" xr:uid="{9B41FE1E-DEE7-44B2-AC30-AAF066D2E725}"/>
    <cellStyle name="Output 2 2 7 2 4" xfId="17839" xr:uid="{0D961E49-8DA5-4EBC-A002-071D340E547D}"/>
    <cellStyle name="Output 2 2 7 2 5" xfId="20275" xr:uid="{C649EE15-C48F-4A1D-993F-5A7E4771EF66}"/>
    <cellStyle name="Output 2 2 7 3" xfId="12071" xr:uid="{F71B654E-7A8C-4465-8D5E-35224CCAF748}"/>
    <cellStyle name="Output 2 2 7 4" xfId="6778" xr:uid="{EF5500BB-5BB5-4B55-8691-5B7F246723BF}"/>
    <cellStyle name="Output 2 2 7 5" xfId="15684" xr:uid="{FFA3B6E4-2A4F-4ED7-BA9D-5CEEC08DCCC5}"/>
    <cellStyle name="Output 2 2 7 6" xfId="17223" xr:uid="{15B64D6E-4F49-48B5-85D9-071F994F1488}"/>
    <cellStyle name="Output 2 2 8" xfId="762" xr:uid="{00000000-0005-0000-0000-000059040000}"/>
    <cellStyle name="Output 2 2 8 2" xfId="3665" xr:uid="{6FFA57B7-5B1F-4771-86C1-11159305F60C}"/>
    <cellStyle name="Output 2 2 8 2 2" xfId="13530" xr:uid="{134F721C-DFBF-45C6-AABB-EA4B814D3561}"/>
    <cellStyle name="Output 2 2 8 2 3" xfId="9463" xr:uid="{B22FE073-F36A-4C92-A65B-4A5903EC6ED6}"/>
    <cellStyle name="Output 2 2 8 2 4" xfId="17685" xr:uid="{42F79DE6-7A1A-4BEF-8D35-49862F7D87F3}"/>
    <cellStyle name="Output 2 2 8 2 5" xfId="20174" xr:uid="{9A305291-6474-48BC-A171-E9CE2380E3AB}"/>
    <cellStyle name="Output 2 2 8 3" xfId="11970" xr:uid="{D6CC276B-D169-4BF8-91CF-E746D93F66AE}"/>
    <cellStyle name="Output 2 2 8 4" xfId="6565" xr:uid="{AEB50A71-78C3-487C-B0B1-6DA3F1121AFF}"/>
    <cellStyle name="Output 2 2 8 5" xfId="15530" xr:uid="{9E9F8487-0548-4AF1-8840-7CF18A9EF936}"/>
    <cellStyle name="Output 2 2 8 6" xfId="16710" xr:uid="{FF20B5B7-42A8-4C50-A178-61616F6175F7}"/>
    <cellStyle name="Output 2 2 9" xfId="2346" xr:uid="{00000000-0005-0000-0000-00005A040000}"/>
    <cellStyle name="Output 2 2 9 2" xfId="5245" xr:uid="{3E7CF208-4561-4C5D-A86E-64B70241E081}"/>
    <cellStyle name="Output 2 2 9 2 2" xfId="14106" xr:uid="{F2403A44-2EEC-41E3-81EE-F009F3B0D670}"/>
    <cellStyle name="Output 2 2 9 2 3" xfId="11043" xr:uid="{7461F8D3-E839-4284-AABC-33D73E676167}"/>
    <cellStyle name="Output 2 2 9 2 4" xfId="18980" xr:uid="{D03B51CB-2704-4DFD-9546-6F034A627A0F}"/>
    <cellStyle name="Output 2 2 9 2 5" xfId="20750" xr:uid="{F185ECFC-9AAB-491D-A60A-0BE66493CF9D}"/>
    <cellStyle name="Output 2 2 9 3" xfId="12546" xr:uid="{3318E12E-D630-4206-841D-CC9C97E87D40}"/>
    <cellStyle name="Output 2 2 9 4" xfId="8145" xr:uid="{9E5F76CC-2452-43C2-A2B5-2E04E1D4BDB3}"/>
    <cellStyle name="Output 2 2 9 5" xfId="16821" xr:uid="{6E704EFF-CD94-49E0-96E8-E8038E8461B8}"/>
    <cellStyle name="Output 2 2 9 6" xfId="19073" xr:uid="{4CEBF0E1-5861-456E-8AD4-D51FC4C15DBA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3504" xr:uid="{1D02E921-54EF-414E-A94B-BAF3CDE27C1E}"/>
    <cellStyle name="Output 2 4 10 3" xfId="9302" xr:uid="{5C39F092-327F-4C36-8661-A691937EACDB}"/>
    <cellStyle name="Output 2 4 10 4" xfId="17536" xr:uid="{6E920A0D-F1FC-4A50-9609-DAED0E9B68E1}"/>
    <cellStyle name="Output 2 4 10 5" xfId="20148" xr:uid="{C5BB42A2-C4E3-46F1-9372-422371FB447A}"/>
    <cellStyle name="Output 2 4 11" xfId="6404" xr:uid="{BD6B8C72-C434-424F-A3DF-3076D5312F70}"/>
    <cellStyle name="Output 2 4 12" xfId="15379" xr:uid="{A27C0ADB-EFA6-4BC0-BCD5-B88C28E1BBEB}"/>
    <cellStyle name="Output 2 4 13" xfId="16809" xr:uid="{0500B66D-F9B1-4CE5-848B-7869F5C047B7}"/>
    <cellStyle name="Output 2 4 2" xfId="1604" xr:uid="{00000000-0005-0000-0000-00005D040000}"/>
    <cellStyle name="Output 2 4 2 10" xfId="12279" xr:uid="{4E99DEED-F6D0-452C-9C07-10691686A515}"/>
    <cellStyle name="Output 2 4 2 11" xfId="7407" xr:uid="{3E6A4312-C9FC-4D89-8BD0-F153E6339C0A}"/>
    <cellStyle name="Output 2 4 2 12" xfId="16216" xr:uid="{5E9F7B50-3E5E-4DF7-AFD5-4FD79C742269}"/>
    <cellStyle name="Output 2 4 2 13" xfId="19311" xr:uid="{BE8BA825-9803-4092-BFA1-A308136824DC}"/>
    <cellStyle name="Output 2 4 2 2" xfId="2683" xr:uid="{00000000-0005-0000-0000-00005E040000}"/>
    <cellStyle name="Output 2 4 2 2 2" xfId="5582" xr:uid="{ED0EDE50-D0FE-435B-BB32-68D39A2B7F2C}"/>
    <cellStyle name="Output 2 4 2 2 2 2" xfId="14443" xr:uid="{D68993C2-DCE1-4577-93CF-94545937C79B}"/>
    <cellStyle name="Output 2 4 2 2 2 3" xfId="11380" xr:uid="{72F3F4C5-4027-49F6-BAA1-12881C06DB12}"/>
    <cellStyle name="Output 2 4 2 2 2 4" xfId="19169" xr:uid="{E416A2F3-71B3-4CFB-819E-E7D2BF320959}"/>
    <cellStyle name="Output 2 4 2 2 2 5" xfId="21087" xr:uid="{00BBB32A-8140-43B5-8B9F-2B2FEAE9589C}"/>
    <cellStyle name="Output 2 4 2 2 3" xfId="12883" xr:uid="{39D75927-30B6-4EA3-AB8D-2D4E758E46C8}"/>
    <cellStyle name="Output 2 4 2 2 4" xfId="8482" xr:uid="{382BE29A-F76A-4DEA-A6E1-77E97C099F0A}"/>
    <cellStyle name="Output 2 4 2 2 5" xfId="17003" xr:uid="{06FBA1B4-96B8-492E-A859-212BF5C68A7B}"/>
    <cellStyle name="Output 2 4 2 2 6" xfId="19527" xr:uid="{86A40831-1DE1-49F9-94EC-2D171334D194}"/>
    <cellStyle name="Output 2 4 2 3" xfId="2296" xr:uid="{00000000-0005-0000-0000-00005F040000}"/>
    <cellStyle name="Output 2 4 2 3 2" xfId="5195" xr:uid="{FA4B98FC-DE48-4E19-9C91-354F8C187FE5}"/>
    <cellStyle name="Output 2 4 2 3 2 2" xfId="14056" xr:uid="{5FB7EFA7-54AC-4BDB-A398-B380CB49112F}"/>
    <cellStyle name="Output 2 4 2 3 2 3" xfId="10993" xr:uid="{C3857D52-2830-4E4A-A158-6662DE2FF63F}"/>
    <cellStyle name="Output 2 4 2 3 2 4" xfId="18959" xr:uid="{DD6F2498-F590-4F64-8429-19EA77DFE380}"/>
    <cellStyle name="Output 2 4 2 3 2 5" xfId="20700" xr:uid="{AE6A0866-B66B-4347-89DF-E9B4232A48CF}"/>
    <cellStyle name="Output 2 4 2 3 3" xfId="12496" xr:uid="{61D175BD-BD72-4574-9DA1-E9BAB20FE23D}"/>
    <cellStyle name="Output 2 4 2 3 4" xfId="8095" xr:uid="{AE88759D-2FD8-4039-9B72-466A80FCCBDF}"/>
    <cellStyle name="Output 2 4 2 3 5" xfId="16799" xr:uid="{C8361C80-491F-4704-B450-B07825B148C9}"/>
    <cellStyle name="Output 2 4 2 3 6" xfId="15595" xr:uid="{A8E4D6D1-75D4-447F-B8E8-21FC77736621}"/>
    <cellStyle name="Output 2 4 2 4" xfId="2622" xr:uid="{00000000-0005-0000-0000-000060040000}"/>
    <cellStyle name="Output 2 4 2 4 2" xfId="5521" xr:uid="{71BF8DD1-4295-4638-8BEC-17FB3D9375C1}"/>
    <cellStyle name="Output 2 4 2 4 2 2" xfId="14382" xr:uid="{F4452C5F-AEF4-4C44-8D8C-DEE3579C0874}"/>
    <cellStyle name="Output 2 4 2 4 2 3" xfId="11319" xr:uid="{8F925BB3-9D0F-4C60-8E43-395C2AE77F31}"/>
    <cellStyle name="Output 2 4 2 4 2 4" xfId="19131" xr:uid="{742AAF2D-CB74-4A29-8C14-3AD7F57B08B8}"/>
    <cellStyle name="Output 2 4 2 4 2 5" xfId="21026" xr:uid="{BAE619CC-1B8B-41CB-880F-3658C6555F02}"/>
    <cellStyle name="Output 2 4 2 4 3" xfId="12822" xr:uid="{E065255F-5F7F-4114-B03C-4A270555FF94}"/>
    <cellStyle name="Output 2 4 2 4 4" xfId="8421" xr:uid="{10D49DA5-30D4-4E9C-9D1C-1622010B2F56}"/>
    <cellStyle name="Output 2 4 2 4 5" xfId="16964" xr:uid="{DC18DC36-12B5-4215-89A7-E2A89A38E6D6}"/>
    <cellStyle name="Output 2 4 2 4 6" xfId="15028" xr:uid="{D4453C81-D215-4A25-8101-1495546946B2}"/>
    <cellStyle name="Output 2 4 2 5" xfId="3016" xr:uid="{00000000-0005-0000-0000-000061040000}"/>
    <cellStyle name="Output 2 4 2 5 2" xfId="5915" xr:uid="{F3A10AF1-4D64-4EE3-A6D9-F22BB7828B0C}"/>
    <cellStyle name="Output 2 4 2 5 2 2" xfId="14776" xr:uid="{7DE9E2B9-36FE-479B-A174-0EFD8439E7D4}"/>
    <cellStyle name="Output 2 4 2 5 2 3" xfId="11713" xr:uid="{176D0C70-532E-40C8-B6AC-1D94C7F5BC41}"/>
    <cellStyle name="Output 2 4 2 5 2 4" xfId="19333" xr:uid="{313242AB-7796-4976-9BB9-6725A90D4BFD}"/>
    <cellStyle name="Output 2 4 2 5 2 5" xfId="21420" xr:uid="{01614195-9139-4236-997A-96A869D2F6DC}"/>
    <cellStyle name="Output 2 4 2 5 3" xfId="13216" xr:uid="{CD86D9CB-11A5-4037-84C6-2FB4075F7079}"/>
    <cellStyle name="Output 2 4 2 5 4" xfId="8815" xr:uid="{200DFBC4-6CAF-4DE2-BD08-30FEE22906CC}"/>
    <cellStyle name="Output 2 4 2 5 5" xfId="17169" xr:uid="{88B31A32-FBDC-4286-827D-0BE9A4840E20}"/>
    <cellStyle name="Output 2 4 2 5 6" xfId="19860" xr:uid="{0FC3DD6B-81CA-4278-B54D-ACD59641896E}"/>
    <cellStyle name="Output 2 4 2 6" xfId="1118" xr:uid="{00000000-0005-0000-0000-000062040000}"/>
    <cellStyle name="Output 2 4 2 6 2" xfId="4021" xr:uid="{F852A103-FD8E-4201-9C23-517B3361D1DE}"/>
    <cellStyle name="Output 2 4 2 6 2 2" xfId="13719" xr:uid="{8CDCECCA-8A89-488A-91A3-2341E53F7CC6}"/>
    <cellStyle name="Output 2 4 2 6 2 3" xfId="9819" xr:uid="{C3F38D47-103C-479B-8ADE-FDBCBFDD1441}"/>
    <cellStyle name="Output 2 4 2 6 2 4" xfId="17945" xr:uid="{7D266061-4989-4731-A264-EEF3C03E2748}"/>
    <cellStyle name="Output 2 4 2 6 2 5" xfId="20363" xr:uid="{D6D16C6C-AD38-43C2-8387-5E22FE502DD3}"/>
    <cellStyle name="Output 2 4 2 6 3" xfId="12159" xr:uid="{FEE79095-FED1-4FE9-A1DA-50C0CC0685AA}"/>
    <cellStyle name="Output 2 4 2 6 4" xfId="6921" xr:uid="{D00E073D-D8A3-496E-A461-CE721557AD6E}"/>
    <cellStyle name="Output 2 4 2 6 5" xfId="15790" xr:uid="{7F8F217A-1AC5-4550-B980-A8A74587DD87}"/>
    <cellStyle name="Output 2 4 2 6 6" xfId="17235" xr:uid="{2657C22B-7D9F-4261-878F-67E95688141E}"/>
    <cellStyle name="Output 2 4 2 7" xfId="3115" xr:uid="{00000000-0005-0000-0000-000063040000}"/>
    <cellStyle name="Output 2 4 2 7 2" xfId="6014" xr:uid="{C20EA177-7B09-4263-8B86-51D984311666}"/>
    <cellStyle name="Output 2 4 2 7 2 2" xfId="14875" xr:uid="{AA337913-779B-4537-9006-C29DBA50B1B9}"/>
    <cellStyle name="Output 2 4 2 7 2 3" xfId="11812" xr:uid="{F0FEC9A9-C667-422B-87B6-45824195DB9C}"/>
    <cellStyle name="Output 2 4 2 7 2 4" xfId="19397" xr:uid="{0BE7CDBD-7E87-430B-9C5A-BB32C849FAE6}"/>
    <cellStyle name="Output 2 4 2 7 2 5" xfId="21519" xr:uid="{1B00653F-EC96-4061-90AB-D4F1B3AA8097}"/>
    <cellStyle name="Output 2 4 2 7 3" xfId="13315" xr:uid="{94EF815B-01A6-40B5-8EE6-E52FA4B154F9}"/>
    <cellStyle name="Output 2 4 2 7 4" xfId="8914" xr:uid="{946C4435-A209-486C-B109-D70A5B8CEFAB}"/>
    <cellStyle name="Output 2 4 2 7 5" xfId="17232" xr:uid="{8883B032-3126-404D-82A6-33CF6DF6C967}"/>
    <cellStyle name="Output 2 4 2 7 6" xfId="19959" xr:uid="{4F9E9636-A00C-4A09-8C72-70DB3F1B1E90}"/>
    <cellStyle name="Output 2 4 2 8" xfId="2808" xr:uid="{00000000-0005-0000-0000-000064040000}"/>
    <cellStyle name="Output 2 4 2 8 2" xfId="5707" xr:uid="{B4F70BAF-3D68-4533-B3E1-E81377B86858}"/>
    <cellStyle name="Output 2 4 2 8 2 2" xfId="14568" xr:uid="{4994F304-370E-4FD5-9CB8-D4BC58D05BD5}"/>
    <cellStyle name="Output 2 4 2 8 2 3" xfId="11505" xr:uid="{97FEAD9E-4539-4209-8AF7-F909220A2315}"/>
    <cellStyle name="Output 2 4 2 8 2 4" xfId="19232" xr:uid="{BAB6DF65-2EE9-4559-85BC-43EE2CEFC53D}"/>
    <cellStyle name="Output 2 4 2 8 2 5" xfId="21212" xr:uid="{A2ADD624-B578-4806-B873-D5C17916F5BB}"/>
    <cellStyle name="Output 2 4 2 8 3" xfId="13008" xr:uid="{D7D2E835-2C6B-4C32-8C65-03882F7E3BE2}"/>
    <cellStyle name="Output 2 4 2 8 4" xfId="8607" xr:uid="{A53602F5-0846-44F4-B5EC-54FA2C82B56C}"/>
    <cellStyle name="Output 2 4 2 8 5" xfId="17068" xr:uid="{425514DA-959B-4FB0-9A3F-2216CD498C17}"/>
    <cellStyle name="Output 2 4 2 8 6" xfId="19652" xr:uid="{6D282EA6-DC51-4994-8A3D-8480AD6CA425}"/>
    <cellStyle name="Output 2 4 2 9" xfId="4507" xr:uid="{A45C99A1-78F7-47AB-BFDC-5172D041FC38}"/>
    <cellStyle name="Output 2 4 2 9 2" xfId="13839" xr:uid="{9EA7C217-AF92-4162-B759-E49A8852AC46}"/>
    <cellStyle name="Output 2 4 2 9 3" xfId="10305" xr:uid="{07497075-9A48-41DE-A234-4B93CE238597}"/>
    <cellStyle name="Output 2 4 2 9 4" xfId="18369" xr:uid="{D00C3415-2B1F-4695-990F-ECA08B34E734}"/>
    <cellStyle name="Output 2 4 2 9 5" xfId="20483" xr:uid="{C97F5EC4-E8E7-49FC-B293-9722E0E0F552}"/>
    <cellStyle name="Output 2 4 3" xfId="2122" xr:uid="{00000000-0005-0000-0000-000065040000}"/>
    <cellStyle name="Output 2 4 3 10" xfId="12322" xr:uid="{F12748EA-202D-4BD6-B6E6-481542CFC78C}"/>
    <cellStyle name="Output 2 4 3 11" xfId="7921" xr:uid="{BB06887E-EB47-4D3C-A961-2547A0E50C47}"/>
    <cellStyle name="Output 2 4 3 12" xfId="16709" xr:uid="{E4D8A064-9C70-46DB-BC92-EAD0FE78F781}"/>
    <cellStyle name="Output 2 4 3 13" xfId="17056" xr:uid="{9D41BA29-6216-448D-ACA6-8048DF3CE232}"/>
    <cellStyle name="Output 2 4 3 2" xfId="1033" xr:uid="{00000000-0005-0000-0000-000066040000}"/>
    <cellStyle name="Output 2 4 3 2 2" xfId="3936" xr:uid="{56317B73-4A26-44BB-B41B-293A166D36A6}"/>
    <cellStyle name="Output 2 4 3 2 2 2" xfId="13634" xr:uid="{8CF49160-EAD1-4C9D-A206-924A480D0390}"/>
    <cellStyle name="Output 2 4 3 2 2 3" xfId="9734" xr:uid="{B5991BB2-180B-4272-A800-6A2EC5CDCAF2}"/>
    <cellStyle name="Output 2 4 3 2 2 4" xfId="17896" xr:uid="{48EA47B4-39EF-483F-9ABB-DB0C6C051184}"/>
    <cellStyle name="Output 2 4 3 2 2 5" xfId="20278" xr:uid="{0751CC92-5815-48E1-B951-AA66B988AACC}"/>
    <cellStyle name="Output 2 4 3 2 3" xfId="12074" xr:uid="{49794DE7-5848-494D-9E2B-75D2B43FBA0C}"/>
    <cellStyle name="Output 2 4 3 2 4" xfId="6836" xr:uid="{43C9CF07-A154-4401-859B-6FA13DBAD893}"/>
    <cellStyle name="Output 2 4 3 2 5" xfId="15741" xr:uid="{6EE70C40-757B-491A-B1A5-04950B4830AE}"/>
    <cellStyle name="Output 2 4 3 2 6" xfId="16736" xr:uid="{559FBC47-0E45-4864-BF8E-5483CEB5C5AF}"/>
    <cellStyle name="Output 2 4 3 3" xfId="2836" xr:uid="{00000000-0005-0000-0000-000067040000}"/>
    <cellStyle name="Output 2 4 3 3 2" xfId="5735" xr:uid="{3C51C8D7-EBC5-4F07-B3F1-D27A18449CB7}"/>
    <cellStyle name="Output 2 4 3 3 2 2" xfId="14596" xr:uid="{6F3186FD-DD1A-4BC3-9FA5-4B89EC5CD2D6}"/>
    <cellStyle name="Output 2 4 3 3 2 3" xfId="11533" xr:uid="{0ECE32E2-8C18-424D-A4D4-9837B743F61C}"/>
    <cellStyle name="Output 2 4 3 3 2 4" xfId="19243" xr:uid="{154104FA-12D8-43C0-8A97-38D1AE8C28BE}"/>
    <cellStyle name="Output 2 4 3 3 2 5" xfId="21240" xr:uid="{113758FA-8BAD-4FF1-846C-64B305896D6E}"/>
    <cellStyle name="Output 2 4 3 3 3" xfId="13036" xr:uid="{8D767085-598E-485F-ACBA-FB686312AD89}"/>
    <cellStyle name="Output 2 4 3 3 4" xfId="8635" xr:uid="{EADDF7E4-34A8-4CFA-9635-2FE4E4F235CB}"/>
    <cellStyle name="Output 2 4 3 3 5" xfId="17080" xr:uid="{BC1783C7-E6A3-47BE-BCCC-11095C903FCA}"/>
    <cellStyle name="Output 2 4 3 3 6" xfId="19680" xr:uid="{41088EF1-7591-496C-BC6C-58B4A649226F}"/>
    <cellStyle name="Output 2 4 3 4" xfId="2940" xr:uid="{00000000-0005-0000-0000-000068040000}"/>
    <cellStyle name="Output 2 4 3 4 2" xfId="5839" xr:uid="{2256DF4B-FD2D-4108-ACA5-3764B47D15D7}"/>
    <cellStyle name="Output 2 4 3 4 2 2" xfId="14700" xr:uid="{D4D3518E-C16F-40DA-A915-494294910AB3}"/>
    <cellStyle name="Output 2 4 3 4 2 3" xfId="11637" xr:uid="{91B9117C-0B14-495B-A56E-75914CFB527B}"/>
    <cellStyle name="Output 2 4 3 4 2 4" xfId="19292" xr:uid="{E73C8AE3-47F9-431F-8A38-87C423E59996}"/>
    <cellStyle name="Output 2 4 3 4 2 5" xfId="21344" xr:uid="{A115512E-69CE-4DB7-8809-614D5F5092B5}"/>
    <cellStyle name="Output 2 4 3 4 3" xfId="13140" xr:uid="{FDB168AE-4B4F-4C8A-B944-BD3A998AEBB5}"/>
    <cellStyle name="Output 2 4 3 4 4" xfId="8739" xr:uid="{F49F40D1-785F-4387-BB76-75166589F2D7}"/>
    <cellStyle name="Output 2 4 3 4 5" xfId="17128" xr:uid="{E35D0460-67AA-4E65-9F85-88B02F92FC71}"/>
    <cellStyle name="Output 2 4 3 4 6" xfId="19784" xr:uid="{A3E1C751-4800-4B03-B9EB-78641447AA02}"/>
    <cellStyle name="Output 2 4 3 5" xfId="3063" xr:uid="{00000000-0005-0000-0000-000069040000}"/>
    <cellStyle name="Output 2 4 3 5 2" xfId="5962" xr:uid="{58D08430-7F77-4B9B-8284-5147FA423E33}"/>
    <cellStyle name="Output 2 4 3 5 2 2" xfId="14823" xr:uid="{67903BCE-FFC3-4681-B1BC-22A834185406}"/>
    <cellStyle name="Output 2 4 3 5 2 3" xfId="11760" xr:uid="{3B358CCD-F696-48F2-8BA6-C612AED08056}"/>
    <cellStyle name="Output 2 4 3 5 2 4" xfId="19369" xr:uid="{3DD96FAB-85C5-49D2-B002-4450D2DF5803}"/>
    <cellStyle name="Output 2 4 3 5 2 5" xfId="21467" xr:uid="{0D54BD7E-E46A-4F00-97E2-51CF2888B84C}"/>
    <cellStyle name="Output 2 4 3 5 3" xfId="13263" xr:uid="{75E986C3-2B1E-44F1-B1DD-CAAAA05EC992}"/>
    <cellStyle name="Output 2 4 3 5 4" xfId="8862" xr:uid="{FE85936D-0EF7-44EC-918D-377F615D04C7}"/>
    <cellStyle name="Output 2 4 3 5 5" xfId="17206" xr:uid="{FEADCE98-7606-487E-88C4-C420BFAA38D7}"/>
    <cellStyle name="Output 2 4 3 5 6" xfId="19907" xr:uid="{C126257F-D4F2-4BB9-AFC1-6BC02510CC73}"/>
    <cellStyle name="Output 2 4 3 6" xfId="3140" xr:uid="{00000000-0005-0000-0000-00006A040000}"/>
    <cellStyle name="Output 2 4 3 6 2" xfId="6039" xr:uid="{E26FF6C0-45B8-46A5-8C82-4925B7B4C73D}"/>
    <cellStyle name="Output 2 4 3 6 2 2" xfId="14900" xr:uid="{7F732874-A4B3-4A6C-B85D-FBA5ECB1B960}"/>
    <cellStyle name="Output 2 4 3 6 2 3" xfId="11837" xr:uid="{7268C9D2-F951-42F1-9798-ACE2FAB054FC}"/>
    <cellStyle name="Output 2 4 3 6 2 4" xfId="19416" xr:uid="{02697098-B808-48CC-8E57-D01E7A991950}"/>
    <cellStyle name="Output 2 4 3 6 2 5" xfId="21544" xr:uid="{08A36A46-B872-4A74-B594-2F8187C747C6}"/>
    <cellStyle name="Output 2 4 3 6 3" xfId="13340" xr:uid="{0B0C73AA-AFDC-4EA0-8FBD-7807BDD1B417}"/>
    <cellStyle name="Output 2 4 3 6 4" xfId="8939" xr:uid="{B0BAED7E-AC16-4A1C-B081-10EE239A66D2}"/>
    <cellStyle name="Output 2 4 3 6 5" xfId="17251" xr:uid="{9A95DDB8-EDDC-4A03-B4DE-51390158EB39}"/>
    <cellStyle name="Output 2 4 3 6 6" xfId="19984" xr:uid="{4C076438-6E2A-41D7-86BA-5A8E081A36F0}"/>
    <cellStyle name="Output 2 4 3 7" xfId="2907" xr:uid="{00000000-0005-0000-0000-00006B040000}"/>
    <cellStyle name="Output 2 4 3 7 2" xfId="5806" xr:uid="{FD5C10EA-FC47-4D61-BB8C-D0160D2317DB}"/>
    <cellStyle name="Output 2 4 3 7 2 2" xfId="14667" xr:uid="{286908BF-C1A7-47A2-A777-93FA977B32E7}"/>
    <cellStyle name="Output 2 4 3 7 2 3" xfId="11604" xr:uid="{B165D123-812B-4FDA-8F8C-9ED4997A85E1}"/>
    <cellStyle name="Output 2 4 3 7 2 4" xfId="19274" xr:uid="{06D176DB-847A-485F-8FE0-D20073EA3BD1}"/>
    <cellStyle name="Output 2 4 3 7 2 5" xfId="21311" xr:uid="{183AA497-E6BC-4133-828A-91EA21B62DAA}"/>
    <cellStyle name="Output 2 4 3 7 3" xfId="13107" xr:uid="{077271B5-144C-4675-9819-64DA3B77D3D0}"/>
    <cellStyle name="Output 2 4 3 7 4" xfId="8706" xr:uid="{3074864C-A49C-4792-9157-2967537457DB}"/>
    <cellStyle name="Output 2 4 3 7 5" xfId="17111" xr:uid="{7D5A6BA5-2061-4EC3-9B47-4591074A4EF6}"/>
    <cellStyle name="Output 2 4 3 7 6" xfId="19751" xr:uid="{D6ED7CF2-3002-4B73-BDBF-32A53566175E}"/>
    <cellStyle name="Output 2 4 3 8" xfId="3212" xr:uid="{00000000-0005-0000-0000-00006C040000}"/>
    <cellStyle name="Output 2 4 3 8 2" xfId="6111" xr:uid="{3EA2BF85-D858-44CE-8F4D-4E64991ACCDF}"/>
    <cellStyle name="Output 2 4 3 8 2 2" xfId="14972" xr:uid="{8B17FCBC-5E66-49AD-9EE0-E927AF3ACFBA}"/>
    <cellStyle name="Output 2 4 3 8 2 3" xfId="11909" xr:uid="{5A7A55EA-F7AD-466D-8877-1DB2FE9462CA}"/>
    <cellStyle name="Output 2 4 3 8 2 4" xfId="19457" xr:uid="{7CD3A93F-BD02-4266-9C6F-3EECACDE143F}"/>
    <cellStyle name="Output 2 4 3 8 2 5" xfId="21616" xr:uid="{B555B1D7-EE23-480B-850F-070646B71E80}"/>
    <cellStyle name="Output 2 4 3 8 3" xfId="13412" xr:uid="{9EE74A21-80F5-4D04-B5AD-3AB1819FEEF3}"/>
    <cellStyle name="Output 2 4 3 8 4" xfId="9011" xr:uid="{537F2623-07AD-4605-9545-0D4DC084756E}"/>
    <cellStyle name="Output 2 4 3 8 5" xfId="17292" xr:uid="{E2733FCB-792A-44AD-BEE5-95A356C11EA1}"/>
    <cellStyle name="Output 2 4 3 8 6" xfId="20056" xr:uid="{D8FA893B-C5CE-498B-B84A-BE6DA265FE7F}"/>
    <cellStyle name="Output 2 4 3 9" xfId="5021" xr:uid="{8723815B-3A96-482A-8CBC-80C48AA825A9}"/>
    <cellStyle name="Output 2 4 3 9 2" xfId="13882" xr:uid="{FF0E9478-DAE2-4AF7-8F14-A2578BB9B2DF}"/>
    <cellStyle name="Output 2 4 3 9 3" xfId="10819" xr:uid="{91D75ADA-7D9C-4B5E-BDC8-5979FCCF44ED}"/>
    <cellStyle name="Output 2 4 3 9 4" xfId="18864" xr:uid="{B189D65D-B807-4CEE-A10A-0C68638C8877}"/>
    <cellStyle name="Output 2 4 3 9 5" xfId="20526" xr:uid="{15632847-0782-46DD-A56A-E0A39E06EA4F}"/>
    <cellStyle name="Output 2 4 4" xfId="1330" xr:uid="{00000000-0005-0000-0000-00006D040000}"/>
    <cellStyle name="Output 2 4 4 10" xfId="12204" xr:uid="{32644E2D-52B3-45D0-88D7-5A8B4C333C1B}"/>
    <cellStyle name="Output 2 4 4 11" xfId="7133" xr:uid="{6804B64E-7337-48FB-B41E-E057BF52A2A4}"/>
    <cellStyle name="Output 2 4 4 12" xfId="15980" xr:uid="{B9877E0D-66E0-4BDF-941D-67C44336C66B}"/>
    <cellStyle name="Output 2 4 4 13" xfId="17946" xr:uid="{07C97367-8A80-492E-8B74-3357E55D3826}"/>
    <cellStyle name="Output 2 4 4 2" xfId="2232" xr:uid="{00000000-0005-0000-0000-00006E040000}"/>
    <cellStyle name="Output 2 4 4 2 2" xfId="5131" xr:uid="{1958238A-FC64-45DE-9FF8-4496E43529F3}"/>
    <cellStyle name="Output 2 4 4 2 2 2" xfId="13992" xr:uid="{EA8570EB-2970-4FCF-983D-E4C2C4E534BE}"/>
    <cellStyle name="Output 2 4 4 2 2 3" xfId="10929" xr:uid="{3E2AE34D-E123-477E-9518-26934DFB161B}"/>
    <cellStyle name="Output 2 4 4 2 2 4" xfId="18923" xr:uid="{68E56574-4C78-4E8D-8978-C36792C9F455}"/>
    <cellStyle name="Output 2 4 4 2 2 5" xfId="20636" xr:uid="{4EFE8430-C053-464D-B77F-53F5E712BD82}"/>
    <cellStyle name="Output 2 4 4 2 3" xfId="12432" xr:uid="{2FD2FC4A-1BE2-4B06-9FC8-86943472B9D5}"/>
    <cellStyle name="Output 2 4 4 2 4" xfId="8031" xr:uid="{9D935BF3-65FF-486E-950D-167C135F9244}"/>
    <cellStyle name="Output 2 4 4 2 5" xfId="16767" xr:uid="{3921CC43-E8CC-4792-B341-93823617871A}"/>
    <cellStyle name="Output 2 4 4 2 6" xfId="17240" xr:uid="{E615BF8F-09A4-4171-9B8E-0D2AB6AE6390}"/>
    <cellStyle name="Output 2 4 4 3" xfId="826" xr:uid="{00000000-0005-0000-0000-00006F040000}"/>
    <cellStyle name="Output 2 4 4 3 2" xfId="3729" xr:uid="{5D3470B7-F7EA-49F4-9713-48C59FC2996A}"/>
    <cellStyle name="Output 2 4 4 3 2 2" xfId="13587" xr:uid="{65163276-FBF7-4F87-8091-8FF3CE21351A}"/>
    <cellStyle name="Output 2 4 4 3 2 3" xfId="9527" xr:uid="{EF2C4763-3CB4-46B7-8BEC-3170AA3831C7}"/>
    <cellStyle name="Output 2 4 4 3 2 4" xfId="17716" xr:uid="{3DDB4D94-0059-45CF-8A96-D3341083ED19}"/>
    <cellStyle name="Output 2 4 4 3 2 5" xfId="20231" xr:uid="{9F535D04-63B5-495C-A4D1-300F8C9F2D2A}"/>
    <cellStyle name="Output 2 4 4 3 3" xfId="12027" xr:uid="{F1144795-9199-4D8E-B3A8-B77D0125A1CB}"/>
    <cellStyle name="Output 2 4 4 3 4" xfId="6629" xr:uid="{8010325E-CECE-4B24-B2DF-1B966547C58F}"/>
    <cellStyle name="Output 2 4 4 3 5" xfId="15560" xr:uid="{502B60DB-3E58-44DB-8CE0-892D0C73FA16}"/>
    <cellStyle name="Output 2 4 4 3 6" xfId="15976" xr:uid="{8AB80688-5720-40A4-BA2C-DB84A790F3F6}"/>
    <cellStyle name="Output 2 4 4 4" xfId="2426" xr:uid="{00000000-0005-0000-0000-000070040000}"/>
    <cellStyle name="Output 2 4 4 4 2" xfId="5325" xr:uid="{39C5407B-AC33-4567-A8AE-F6FAFD9F7DF7}"/>
    <cellStyle name="Output 2 4 4 4 2 2" xfId="14186" xr:uid="{3851E220-099B-4C33-9A6C-243503B114E4}"/>
    <cellStyle name="Output 2 4 4 4 2 3" xfId="11123" xr:uid="{5CB7E5C2-ECF3-4A7F-B616-6290EDE58563}"/>
    <cellStyle name="Output 2 4 4 4 2 4" xfId="19025" xr:uid="{FCC1D369-EC80-482B-ACE9-904DCE759523}"/>
    <cellStyle name="Output 2 4 4 4 2 5" xfId="20830" xr:uid="{5BCBE79D-95B0-432B-9ECC-B74AB0141051}"/>
    <cellStyle name="Output 2 4 4 4 3" xfId="12626" xr:uid="{BA8191FD-2433-4315-9A7D-EF3C3FA4142F}"/>
    <cellStyle name="Output 2 4 4 4 4" xfId="8225" xr:uid="{7A49B577-C941-41FB-88E0-9237BF745D5E}"/>
    <cellStyle name="Output 2 4 4 4 5" xfId="16865" xr:uid="{944366BD-7C94-4E51-9ACB-9DA64C0ED2E8}"/>
    <cellStyle name="Output 2 4 4 4 6" xfId="16876" xr:uid="{EC9156E9-3A3A-4868-A20B-4292CCBD7A3C}"/>
    <cellStyle name="Output 2 4 4 5" xfId="1115" xr:uid="{00000000-0005-0000-0000-000071040000}"/>
    <cellStyle name="Output 2 4 4 5 2" xfId="4018" xr:uid="{DC5BF773-1427-49EE-95FF-E96960EB7814}"/>
    <cellStyle name="Output 2 4 4 5 2 2" xfId="13716" xr:uid="{B770246B-3A48-4647-AE39-6E129FA0521A}"/>
    <cellStyle name="Output 2 4 4 5 2 3" xfId="9816" xr:uid="{B0617622-F6CB-48D3-AD19-3AD79F1C71E2}"/>
    <cellStyle name="Output 2 4 4 5 2 4" xfId="17943" xr:uid="{EA3886C9-9EDD-4480-85E8-A600CA5E438C}"/>
    <cellStyle name="Output 2 4 4 5 2 5" xfId="20360" xr:uid="{4D49988E-5ACE-4F6A-839A-010C22C54367}"/>
    <cellStyle name="Output 2 4 4 5 3" xfId="12156" xr:uid="{A40524C3-136B-41D3-88B3-CB55C06F70BE}"/>
    <cellStyle name="Output 2 4 4 5 4" xfId="6918" xr:uid="{5B0DB3F4-A955-42E2-B5B7-F693349692AA}"/>
    <cellStyle name="Output 2 4 4 5 5" xfId="15788" xr:uid="{8BD00F08-4B2C-490E-840D-F871D461A5E2}"/>
    <cellStyle name="Output 2 4 4 5 6" xfId="15991" xr:uid="{650C3E5D-4189-4092-99AD-68E5AF6A85B9}"/>
    <cellStyle name="Output 2 4 4 6" xfId="2906" xr:uid="{00000000-0005-0000-0000-000072040000}"/>
    <cellStyle name="Output 2 4 4 6 2" xfId="5805" xr:uid="{044F89DB-6A5C-4A1C-8231-6EC6A8E03751}"/>
    <cellStyle name="Output 2 4 4 6 2 2" xfId="14666" xr:uid="{94C9D3F3-A709-444E-ADF3-2D679031187C}"/>
    <cellStyle name="Output 2 4 4 6 2 3" xfId="11603" xr:uid="{35932E9A-6727-451B-8428-ECBB2C82B6D8}"/>
    <cellStyle name="Output 2 4 4 6 2 4" xfId="19273" xr:uid="{9AD3535A-21C6-4579-9644-81819B009763}"/>
    <cellStyle name="Output 2 4 4 6 2 5" xfId="21310" xr:uid="{9C529DC5-4E8D-4315-9458-42D2E6D7197C}"/>
    <cellStyle name="Output 2 4 4 6 3" xfId="13106" xr:uid="{BA54066D-0FE0-4CC3-A9DF-D9F1B686280E}"/>
    <cellStyle name="Output 2 4 4 6 4" xfId="8705" xr:uid="{976712D0-2226-41BA-90C4-9BBD13CFC14B}"/>
    <cellStyle name="Output 2 4 4 6 5" xfId="17110" xr:uid="{4DE50E95-0FA7-4668-86A8-3BA81A9A9D6B}"/>
    <cellStyle name="Output 2 4 4 6 6" xfId="19750" xr:uid="{101E53C0-7595-4FDA-A896-E89EF710BF10}"/>
    <cellStyle name="Output 2 4 4 7" xfId="2386" xr:uid="{00000000-0005-0000-0000-000073040000}"/>
    <cellStyle name="Output 2 4 4 7 2" xfId="5285" xr:uid="{8F7975B9-A42E-4113-B3F8-C2D6C4CED90B}"/>
    <cellStyle name="Output 2 4 4 7 2 2" xfId="14146" xr:uid="{A887CB6E-76E9-4CB0-8754-7EA03BE98A0A}"/>
    <cellStyle name="Output 2 4 4 7 2 3" xfId="11083" xr:uid="{A04816DE-2B81-4DA6-B08C-8630FD096FF8}"/>
    <cellStyle name="Output 2 4 4 7 2 4" xfId="19002" xr:uid="{53E2FF3E-7DB3-4A52-A8F7-A1898E9EBC17}"/>
    <cellStyle name="Output 2 4 4 7 2 5" xfId="20790" xr:uid="{B75371B0-275B-45B0-952E-DD33ECD19BC8}"/>
    <cellStyle name="Output 2 4 4 7 3" xfId="12586" xr:uid="{5F1DEFD6-4ED3-4BFB-A2BC-55AEF61DD111}"/>
    <cellStyle name="Output 2 4 4 7 4" xfId="8185" xr:uid="{A9F7E0CB-8EC6-483A-867B-6B539235581A}"/>
    <cellStyle name="Output 2 4 4 7 5" xfId="16843" xr:uid="{C188048F-1830-4795-843B-0EEE6F075B44}"/>
    <cellStyle name="Output 2 4 4 7 6" xfId="17133" xr:uid="{6E663BAC-3168-4D15-A00F-4D3ECEF6E700}"/>
    <cellStyle name="Output 2 4 4 8" xfId="2208" xr:uid="{00000000-0005-0000-0000-000074040000}"/>
    <cellStyle name="Output 2 4 4 8 2" xfId="5107" xr:uid="{2E0D150D-2140-46C0-ACAA-8B1B36B8A797}"/>
    <cellStyle name="Output 2 4 4 8 2 2" xfId="13968" xr:uid="{5E7FE5BB-19F4-4ACD-9197-73613E5BB87C}"/>
    <cellStyle name="Output 2 4 4 8 2 3" xfId="10905" xr:uid="{C7670A0A-27E9-4A78-9735-5AB91D264916}"/>
    <cellStyle name="Output 2 4 4 8 2 4" xfId="18910" xr:uid="{F640A1D5-1D05-4F6B-B010-A0188EC5F901}"/>
    <cellStyle name="Output 2 4 4 8 2 5" xfId="20612" xr:uid="{DD70E90F-A453-4060-B5ED-ECDABF253BBF}"/>
    <cellStyle name="Output 2 4 4 8 3" xfId="12408" xr:uid="{7F8ED45A-D57F-4AB6-AA07-09F7C14C9F79}"/>
    <cellStyle name="Output 2 4 4 8 4" xfId="8007" xr:uid="{FC37A39C-7997-4A0B-9DAB-E6D2F2D6B19B}"/>
    <cellStyle name="Output 2 4 4 8 5" xfId="16755" xr:uid="{FDBC5D75-C869-4FF3-B355-F80E324E698D}"/>
    <cellStyle name="Output 2 4 4 8 6" xfId="16900" xr:uid="{C05F94FC-0E6B-4EF1-A4BF-7FA16879D5FE}"/>
    <cellStyle name="Output 2 4 4 9" xfId="4233" xr:uid="{134E1072-470A-42E5-968B-610C6C431C0F}"/>
    <cellStyle name="Output 2 4 4 9 2" xfId="13764" xr:uid="{F275AB13-3707-48FC-A9A6-06F85318CF7A}"/>
    <cellStyle name="Output 2 4 4 9 3" xfId="10031" xr:uid="{3381AF4B-BA9B-4A40-B4FF-D48D7645DF8E}"/>
    <cellStyle name="Output 2 4 4 9 4" xfId="18135" xr:uid="{AF6152F9-B1C4-434D-934D-AE9BD3D9A1B5}"/>
    <cellStyle name="Output 2 4 4 9 5" xfId="20408" xr:uid="{A4158BFB-2E70-45E0-AB3B-178825ABB18A}"/>
    <cellStyle name="Output 2 4 5" xfId="2099" xr:uid="{00000000-0005-0000-0000-000075040000}"/>
    <cellStyle name="Output 2 4 5 10" xfId="12299" xr:uid="{30FC2CD8-9C40-4B0D-92C3-193EDD207C26}"/>
    <cellStyle name="Output 2 4 5 11" xfId="7898" xr:uid="{F98AC630-B2E3-4308-B567-5DA19490A8AA}"/>
    <cellStyle name="Output 2 4 5 12" xfId="16697" xr:uid="{A8503028-3C8C-4B29-802E-C200BB1927AB}"/>
    <cellStyle name="Output 2 4 5 13" xfId="16847" xr:uid="{222BDC92-8234-4F32-A7B8-CE4F8E479593}"/>
    <cellStyle name="Output 2 4 5 2" xfId="2183" xr:uid="{00000000-0005-0000-0000-000076040000}"/>
    <cellStyle name="Output 2 4 5 2 2" xfId="5082" xr:uid="{018E40F5-81B5-4932-8108-DE244AF1B3F7}"/>
    <cellStyle name="Output 2 4 5 2 2 2" xfId="13943" xr:uid="{2C586FF8-468A-4473-AAE6-03DC320E8C17}"/>
    <cellStyle name="Output 2 4 5 2 2 3" xfId="10880" xr:uid="{5E501018-B2AF-4CEF-97A6-5C0508E05E62}"/>
    <cellStyle name="Output 2 4 5 2 2 4" xfId="18895" xr:uid="{9062B3E6-9009-4663-99D1-48C3C12ABA12}"/>
    <cellStyle name="Output 2 4 5 2 2 5" xfId="20587" xr:uid="{A6988205-3902-4413-9787-ED64FF58B87F}"/>
    <cellStyle name="Output 2 4 5 2 3" xfId="12383" xr:uid="{A24EC889-C76D-4388-997A-15BCE003D64A}"/>
    <cellStyle name="Output 2 4 5 2 4" xfId="7982" xr:uid="{3D48D05D-B4CF-49CA-BAA8-73B1CDFB5AA2}"/>
    <cellStyle name="Output 2 4 5 2 5" xfId="16741" xr:uid="{A33A63CF-E754-481E-8AE8-BE393D95AA2D}"/>
    <cellStyle name="Output 2 4 5 2 6" xfId="16776" xr:uid="{EED782B9-5540-412F-98D6-61438ADDA9C4}"/>
    <cellStyle name="Output 2 4 5 3" xfId="2813" xr:uid="{00000000-0005-0000-0000-000077040000}"/>
    <cellStyle name="Output 2 4 5 3 2" xfId="5712" xr:uid="{C942306C-AE47-4421-AEA6-C757846CB5AB}"/>
    <cellStyle name="Output 2 4 5 3 2 2" xfId="14573" xr:uid="{9391E014-E797-4CED-823F-0AC08058F20E}"/>
    <cellStyle name="Output 2 4 5 3 2 3" xfId="11510" xr:uid="{A976FB0C-9C87-40CD-AC25-2908EA0C0938}"/>
    <cellStyle name="Output 2 4 5 3 2 4" xfId="19233" xr:uid="{F06D2C5F-A90C-4184-B481-2B5395F752B6}"/>
    <cellStyle name="Output 2 4 5 3 2 5" xfId="21217" xr:uid="{375D773C-6372-486F-A86C-A4001D36D564}"/>
    <cellStyle name="Output 2 4 5 3 3" xfId="13013" xr:uid="{A2EE9471-C11C-4639-83AD-4E94B93DA085}"/>
    <cellStyle name="Output 2 4 5 3 4" xfId="8612" xr:uid="{6E3CBA50-4364-469F-AC85-2B36D8CB1894}"/>
    <cellStyle name="Output 2 4 5 3 5" xfId="17069" xr:uid="{4E572D2F-FB7A-4BBC-B43A-C20D55C0533B}"/>
    <cellStyle name="Output 2 4 5 3 6" xfId="19657" xr:uid="{5224578F-19AB-4C73-A109-C26B2440FC79}"/>
    <cellStyle name="Output 2 4 5 4" xfId="2917" xr:uid="{00000000-0005-0000-0000-000078040000}"/>
    <cellStyle name="Output 2 4 5 4 2" xfId="5816" xr:uid="{A60ED64E-1EC7-4A4B-8C47-6D2ED01F7BF5}"/>
    <cellStyle name="Output 2 4 5 4 2 2" xfId="14677" xr:uid="{AC0B7C47-3C86-4E16-9DAA-8C4D2F8C5F14}"/>
    <cellStyle name="Output 2 4 5 4 2 3" xfId="11614" xr:uid="{F74CAD9F-3E12-47F4-98C0-F79EA5177901}"/>
    <cellStyle name="Output 2 4 5 4 2 4" xfId="19278" xr:uid="{F904AE50-25F8-44DF-B843-56BB7262D0DD}"/>
    <cellStyle name="Output 2 4 5 4 2 5" xfId="21321" xr:uid="{8C09F099-C597-41BB-B3ED-7B10D76B75CE}"/>
    <cellStyle name="Output 2 4 5 4 3" xfId="13117" xr:uid="{F3BE39CE-FFEB-4D08-9165-811FC100CDD5}"/>
    <cellStyle name="Output 2 4 5 4 4" xfId="8716" xr:uid="{18405C62-0CC2-43D2-A77C-C200003B4B42}"/>
    <cellStyle name="Output 2 4 5 4 5" xfId="17116" xr:uid="{9D28872E-9853-418A-A83B-D040F21D8B29}"/>
    <cellStyle name="Output 2 4 5 4 6" xfId="19761" xr:uid="{C54E1F97-7268-493C-9046-D7D815F7C3C6}"/>
    <cellStyle name="Output 2 4 5 5" xfId="3030" xr:uid="{00000000-0005-0000-0000-000079040000}"/>
    <cellStyle name="Output 2 4 5 5 2" xfId="5929" xr:uid="{5553532F-8C72-4284-8C5F-C8F4B7BFA9AC}"/>
    <cellStyle name="Output 2 4 5 5 2 2" xfId="14790" xr:uid="{9715B2AE-5D3F-499C-9DC2-A0C5623563C0}"/>
    <cellStyle name="Output 2 4 5 5 2 3" xfId="11727" xr:uid="{AE82E5A0-7C46-4088-B22F-709826B9C228}"/>
    <cellStyle name="Output 2 4 5 5 2 4" xfId="19343" xr:uid="{70B73522-0BD1-4344-B3D3-88B9A7C5721D}"/>
    <cellStyle name="Output 2 4 5 5 2 5" xfId="21434" xr:uid="{F49A96B4-D079-45FA-8C66-CFCCB4EC8FB7}"/>
    <cellStyle name="Output 2 4 5 5 3" xfId="13230" xr:uid="{BB2BDA93-5C46-4B59-8B71-2FBDE0249882}"/>
    <cellStyle name="Output 2 4 5 5 4" xfId="8829" xr:uid="{222376A7-5A8D-4195-8842-57F773527998}"/>
    <cellStyle name="Output 2 4 5 5 5" xfId="17180" xr:uid="{A47E45E5-7730-464A-A47B-44BE0BC484F1}"/>
    <cellStyle name="Output 2 4 5 5 6" xfId="19874" xr:uid="{B1B17B74-596B-4642-A518-C4A572EE04D8}"/>
    <cellStyle name="Output 2 4 5 6" xfId="2363" xr:uid="{00000000-0005-0000-0000-00007A040000}"/>
    <cellStyle name="Output 2 4 5 6 2" xfId="5262" xr:uid="{E742915F-B7EE-4E5E-945C-22633B77DF66}"/>
    <cellStyle name="Output 2 4 5 6 2 2" xfId="14123" xr:uid="{14FFA957-BE96-4696-AF23-0DDF8E7B6C54}"/>
    <cellStyle name="Output 2 4 5 6 2 3" xfId="11060" xr:uid="{0B155F56-9E57-468C-98E9-B14A844258BC}"/>
    <cellStyle name="Output 2 4 5 6 2 4" xfId="18987" xr:uid="{7662505A-B262-4807-815A-0BB20B3D32BE}"/>
    <cellStyle name="Output 2 4 5 6 2 5" xfId="20767" xr:uid="{07B6E0B3-0CCF-4A3F-B822-59827BA85665}"/>
    <cellStyle name="Output 2 4 5 6 3" xfId="12563" xr:uid="{7E34369B-7EF4-422F-A015-2D9ED561E7E2}"/>
    <cellStyle name="Output 2 4 5 6 4" xfId="8162" xr:uid="{C2C173A4-06E9-4400-8DA7-B8FE24539A41}"/>
    <cellStyle name="Output 2 4 5 6 5" xfId="16829" xr:uid="{6D5BF55D-3AE5-4536-A2E3-F5BE72C13F7A}"/>
    <cellStyle name="Output 2 4 5 6 6" xfId="15890" xr:uid="{F77FA2E8-A2F5-4CBD-87F9-B86D6F02E6FF}"/>
    <cellStyle name="Output 2 4 5 7" xfId="2611" xr:uid="{00000000-0005-0000-0000-00007B040000}"/>
    <cellStyle name="Output 2 4 5 7 2" xfId="5510" xr:uid="{F3F27BAE-ED0F-4B29-81D6-A25400980795}"/>
    <cellStyle name="Output 2 4 5 7 2 2" xfId="14371" xr:uid="{C94D5522-8A52-4FC3-837A-C356384CFF27}"/>
    <cellStyle name="Output 2 4 5 7 2 3" xfId="11308" xr:uid="{F0C82B5B-5A44-4571-ACFD-34B231B42FB0}"/>
    <cellStyle name="Output 2 4 5 7 2 4" xfId="19126" xr:uid="{01452F61-04B8-4DDE-AF54-D6256846755D}"/>
    <cellStyle name="Output 2 4 5 7 2 5" xfId="21015" xr:uid="{66ABD5F7-1FC7-4A61-8774-631488344D13}"/>
    <cellStyle name="Output 2 4 5 7 3" xfId="12811" xr:uid="{5AB83A61-0B6D-4D9E-96DC-19F50605C203}"/>
    <cellStyle name="Output 2 4 5 7 4" xfId="8410" xr:uid="{6BA65190-C642-4959-897D-98B59A9F40E4}"/>
    <cellStyle name="Output 2 4 5 7 5" xfId="16959" xr:uid="{37246C8B-6BEC-440B-8DD2-9F017666EC85}"/>
    <cellStyle name="Output 2 4 5 7 6" xfId="15290" xr:uid="{2F7A9EA3-2EAD-4BA1-9A6D-2D05D86F1BC2}"/>
    <cellStyle name="Output 2 4 5 8" xfId="3189" xr:uid="{00000000-0005-0000-0000-00007C040000}"/>
    <cellStyle name="Output 2 4 5 8 2" xfId="6088" xr:uid="{AE72DE2C-544C-407D-A21F-CF4D762EE1E4}"/>
    <cellStyle name="Output 2 4 5 8 2 2" xfId="14949" xr:uid="{093F9E16-0BAD-4256-9009-DEE6AE6D0372}"/>
    <cellStyle name="Output 2 4 5 8 2 3" xfId="11886" xr:uid="{4B92D6D2-F964-489A-953C-03C9D5784A51}"/>
    <cellStyle name="Output 2 4 5 8 2 4" xfId="19445" xr:uid="{FC34440F-7698-47B9-8387-A4BA04EFAA62}"/>
    <cellStyle name="Output 2 4 5 8 2 5" xfId="21593" xr:uid="{C6F14541-4AE0-4CC2-AC1C-E04A9CBADFED}"/>
    <cellStyle name="Output 2 4 5 8 3" xfId="13389" xr:uid="{03C37913-F5E2-481E-B40D-5E88E2DB5426}"/>
    <cellStyle name="Output 2 4 5 8 4" xfId="8988" xr:uid="{69B29CF4-D74F-4BE0-A766-718D548C47D7}"/>
    <cellStyle name="Output 2 4 5 8 5" xfId="17280" xr:uid="{8B76E0B2-F7F1-4954-AF3E-5A9CCD52B85E}"/>
    <cellStyle name="Output 2 4 5 8 6" xfId="20033" xr:uid="{6299C27B-F034-4059-B62F-90DE3BBA0E46}"/>
    <cellStyle name="Output 2 4 5 9" xfId="4998" xr:uid="{695D12A0-FA8B-4194-9265-60BB1C20B584}"/>
    <cellStyle name="Output 2 4 5 9 2" xfId="13859" xr:uid="{5F761851-19B1-4CB2-B6B7-E6EAC34B02B4}"/>
    <cellStyle name="Output 2 4 5 9 3" xfId="10796" xr:uid="{2B6475C0-A5F3-4310-A078-E0E622AA43E5}"/>
    <cellStyle name="Output 2 4 5 9 4" xfId="18852" xr:uid="{82C09326-9927-4A8F-A3DD-E710E6C442E6}"/>
    <cellStyle name="Output 2 4 5 9 5" xfId="20503" xr:uid="{6A6A23E4-AC8F-455F-8F69-4E6E77DB03ED}"/>
    <cellStyle name="Output 2 4 6" xfId="1171" xr:uid="{00000000-0005-0000-0000-00007D040000}"/>
    <cellStyle name="Output 2 4 6 2" xfId="4074" xr:uid="{9F528959-E351-4210-8EF1-3C389C09F988}"/>
    <cellStyle name="Output 2 4 6 2 2" xfId="13740" xr:uid="{CB5E4C56-9293-47A4-9468-45719C0C49AC}"/>
    <cellStyle name="Output 2 4 6 2 3" xfId="9872" xr:uid="{1015EA9B-8812-48E5-92AB-8EEF222EF10C}"/>
    <cellStyle name="Output 2 4 6 2 4" xfId="17986" xr:uid="{DAE7629D-4808-49DE-AFD7-8CCF76C53AD1}"/>
    <cellStyle name="Output 2 4 6 2 5" xfId="20384" xr:uid="{3A08905A-B6A1-4901-B11C-EE04382C9D1F}"/>
    <cellStyle name="Output 2 4 6 3" xfId="12180" xr:uid="{97CAFBBA-930C-4371-90AB-F92130E05DBB}"/>
    <cellStyle name="Output 2 4 6 4" xfId="6974" xr:uid="{A5ECB3BF-A2EA-4E44-859B-EE039AB38D65}"/>
    <cellStyle name="Output 2 4 6 5" xfId="15832" xr:uid="{FDD13F1A-F62B-462D-A016-2EC78D12C00C}"/>
    <cellStyle name="Output 2 4 6 6" xfId="16828" xr:uid="{668EAF80-EBB4-48FE-9C80-E948A6595B63}"/>
    <cellStyle name="Output 2 4 7" xfId="2280" xr:uid="{00000000-0005-0000-0000-00007E040000}"/>
    <cellStyle name="Output 2 4 7 2" xfId="5179" xr:uid="{B5BCC0D7-82ED-4A72-83DF-439A5CAA81B5}"/>
    <cellStyle name="Output 2 4 7 2 2" xfId="14040" xr:uid="{3C3295CB-9D1A-413A-B850-647C9C369AB0}"/>
    <cellStyle name="Output 2 4 7 2 3" xfId="10977" xr:uid="{3D60CDCD-AFA8-4EF2-AA6A-32B0C71B6E73}"/>
    <cellStyle name="Output 2 4 7 2 4" xfId="18948" xr:uid="{7FADBB3D-D7B6-4671-86DE-B021155F0FDC}"/>
    <cellStyle name="Output 2 4 7 2 5" xfId="20684" xr:uid="{598C5A54-C1B1-4E24-B62D-D738F03A8400}"/>
    <cellStyle name="Output 2 4 7 3" xfId="12480" xr:uid="{8A573B94-5372-425A-B25B-B4ACDF766DC0}"/>
    <cellStyle name="Output 2 4 7 4" xfId="8079" xr:uid="{241D1346-D351-47FB-96F7-7B1A4295BD4F}"/>
    <cellStyle name="Output 2 4 7 5" xfId="16789" xr:uid="{D9A9AEA5-E8D5-48A7-B7D2-0FE8734B9003}"/>
    <cellStyle name="Output 2 4 7 6" xfId="16953" xr:uid="{4761D074-0FFC-432B-9FCD-57AA22549B9A}"/>
    <cellStyle name="Output 2 4 8" xfId="2489" xr:uid="{00000000-0005-0000-0000-00007F040000}"/>
    <cellStyle name="Output 2 4 8 2" xfId="5388" xr:uid="{FDEF4FDF-AFE4-40A5-84BD-583AA0B982A7}"/>
    <cellStyle name="Output 2 4 8 2 2" xfId="14249" xr:uid="{3C5405C4-2A0C-4D9A-8D90-3991A59F035A}"/>
    <cellStyle name="Output 2 4 8 2 3" xfId="11186" xr:uid="{B825BB4B-00DB-4614-B216-C48D438D7981}"/>
    <cellStyle name="Output 2 4 8 2 4" xfId="19060" xr:uid="{803FA745-13C1-46E8-8F5F-1BB1AD992492}"/>
    <cellStyle name="Output 2 4 8 2 5" xfId="20893" xr:uid="{2D5FF9CA-4914-4D0B-8CCD-4F4C29DFDE4A}"/>
    <cellStyle name="Output 2 4 8 3" xfId="12689" xr:uid="{9298FD97-40FD-45E8-B198-081AEAC63643}"/>
    <cellStyle name="Output 2 4 8 4" xfId="8288" xr:uid="{6E9CB2B9-F9DA-4DF1-AF9E-29F813E83FC9}"/>
    <cellStyle name="Output 2 4 8 5" xfId="16897" xr:uid="{8F31F819-63FC-41D8-B396-140A3DBE56C1}"/>
    <cellStyle name="Output 2 4 8 6" xfId="16895" xr:uid="{4BB0ADBE-3B58-49A8-85E1-BCC1A4231CBB}"/>
    <cellStyle name="Output 2 4 9" xfId="3010" xr:uid="{00000000-0005-0000-0000-000080040000}"/>
    <cellStyle name="Output 2 4 9 2" xfId="5909" xr:uid="{862ABC5C-59EE-4C24-A734-F892F3566D95}"/>
    <cellStyle name="Output 2 4 9 2 2" xfId="14770" xr:uid="{8CC0DB52-33B3-46AA-979A-8039F792F481}"/>
    <cellStyle name="Output 2 4 9 2 3" xfId="11707" xr:uid="{56D8F62D-9F6F-4BCD-8843-46891676865F}"/>
    <cellStyle name="Output 2 4 9 2 4" xfId="19330" xr:uid="{7E5347B8-400E-486F-AC09-FB92B731A791}"/>
    <cellStyle name="Output 2 4 9 2 5" xfId="21414" xr:uid="{80C4D129-CB7D-4705-A058-37FFFD8D8127}"/>
    <cellStyle name="Output 2 4 9 3" xfId="13210" xr:uid="{20140572-D97C-4494-B639-6EEFE9909C99}"/>
    <cellStyle name="Output 2 4 9 4" xfId="8809" xr:uid="{B2EB4CBC-5C9C-4F42-A2F4-0E880B15ADAD}"/>
    <cellStyle name="Output 2 4 9 5" xfId="17166" xr:uid="{24C65C7F-7E59-4AB1-A7F1-D9F4BE8A7110}"/>
    <cellStyle name="Output 2 4 9 6" xfId="19854" xr:uid="{C0588A8D-8B97-4501-8BAF-3EE0EB481661}"/>
    <cellStyle name="Output 2 5" xfId="1391" xr:uid="{00000000-0005-0000-0000-000081040000}"/>
    <cellStyle name="Output 2 5 10" xfId="12233" xr:uid="{ADB73BA9-D59B-45BA-858E-4E206E2614B5}"/>
    <cellStyle name="Output 2 5 11" xfId="7194" xr:uid="{78FB1E0C-D58C-4EC2-B6C7-1ACA67772FD4}"/>
    <cellStyle name="Output 2 5 12" xfId="16028" xr:uid="{237AB483-A29A-4278-884E-748C6B937A46}"/>
    <cellStyle name="Output 2 5 13" xfId="17721" xr:uid="{3B0DB842-A6DF-4F03-9875-70157497CF57}"/>
    <cellStyle name="Output 2 5 2" xfId="2499" xr:uid="{00000000-0005-0000-0000-000082040000}"/>
    <cellStyle name="Output 2 5 2 2" xfId="5398" xr:uid="{50A7562B-C112-4DD5-861D-536C91E491FC}"/>
    <cellStyle name="Output 2 5 2 2 2" xfId="14259" xr:uid="{3E0D882A-60F6-4030-AA1E-E90F375F77AE}"/>
    <cellStyle name="Output 2 5 2 2 3" xfId="11196" xr:uid="{872C5FE2-AC08-4FBC-9F9F-826807BA2523}"/>
    <cellStyle name="Output 2 5 2 2 4" xfId="19067" xr:uid="{B181D166-3804-4C17-8235-88FA0833E42F}"/>
    <cellStyle name="Output 2 5 2 2 5" xfId="20903" xr:uid="{F1622137-C574-4DAA-ADA6-469311F66535}"/>
    <cellStyle name="Output 2 5 2 3" xfId="12699" xr:uid="{0396C9AB-AAAE-4525-95AA-4C47A423F2E8}"/>
    <cellStyle name="Output 2 5 2 4" xfId="8298" xr:uid="{1CC82F64-B45C-4E4A-8D01-1AE4685ED932}"/>
    <cellStyle name="Output 2 5 2 5" xfId="16903" xr:uid="{DB9FC303-F83B-4828-89FA-21373C769AF9}"/>
    <cellStyle name="Output 2 5 2 6" xfId="16812" xr:uid="{50ACD4AD-16D5-40D3-A274-7B58A229F1E4}"/>
    <cellStyle name="Output 2 5 3" xfId="2628" xr:uid="{00000000-0005-0000-0000-000083040000}"/>
    <cellStyle name="Output 2 5 3 2" xfId="5527" xr:uid="{8A2C4C10-EC74-4360-A2B4-F8A36946404D}"/>
    <cellStyle name="Output 2 5 3 2 2" xfId="14388" xr:uid="{3F54D759-FA9E-43B4-B3C8-42EEB6CBE3B2}"/>
    <cellStyle name="Output 2 5 3 2 3" xfId="11325" xr:uid="{83590FDA-3EF4-404D-8618-896D2FB2C532}"/>
    <cellStyle name="Output 2 5 3 2 4" xfId="19134" xr:uid="{576790AF-6891-4516-A8B4-9C0739BAE922}"/>
    <cellStyle name="Output 2 5 3 2 5" xfId="21032" xr:uid="{4A8E416E-1FA4-46C4-92BB-A4144FD3F4EE}"/>
    <cellStyle name="Output 2 5 3 3" xfId="12828" xr:uid="{CC41F4D0-F755-4A40-9E3F-380BE0582218}"/>
    <cellStyle name="Output 2 5 3 4" xfId="8427" xr:uid="{E8235DE7-D93F-42C6-9A79-C5A71038871B}"/>
    <cellStyle name="Output 2 5 3 5" xfId="16967" xr:uid="{F33FE942-11AC-4441-ABBB-D406A79B8C1B}"/>
    <cellStyle name="Output 2 5 3 6" xfId="15027" xr:uid="{72FFF20C-44B4-4E59-AA14-7EF66B5CA3A5}"/>
    <cellStyle name="Output 2 5 4" xfId="2219" xr:uid="{00000000-0005-0000-0000-000084040000}"/>
    <cellStyle name="Output 2 5 4 2" xfId="5118" xr:uid="{F7A1F480-20D2-4942-9A12-FD3F0380D8E8}"/>
    <cellStyle name="Output 2 5 4 2 2" xfId="13979" xr:uid="{A36E3D9E-8F1E-43D8-BC77-FE9ECC2EE128}"/>
    <cellStyle name="Output 2 5 4 2 3" xfId="10916" xr:uid="{68B3EE08-020C-43B7-9FF9-0583F1F8AD7E}"/>
    <cellStyle name="Output 2 5 4 2 4" xfId="18917" xr:uid="{33823FD9-5FF5-4006-8EF4-DF7350C507F6}"/>
    <cellStyle name="Output 2 5 4 2 5" xfId="20623" xr:uid="{D88FE974-C276-4735-87FE-1C17D4275028}"/>
    <cellStyle name="Output 2 5 4 3" xfId="12419" xr:uid="{C1A8A93B-7A66-4845-8902-C42798772D3D}"/>
    <cellStyle name="Output 2 5 4 4" xfId="8018" xr:uid="{713D1FF9-0008-4121-BB4B-BD2D241DD158}"/>
    <cellStyle name="Output 2 5 4 5" xfId="16762" xr:uid="{B9FCDFE8-D323-42C2-901D-F006A4DD87F8}"/>
    <cellStyle name="Output 2 5 4 6" xfId="19378" xr:uid="{0FAC2807-1CC4-411A-9C21-808998C9E8AF}"/>
    <cellStyle name="Output 2 5 5" xfId="2718" xr:uid="{00000000-0005-0000-0000-000085040000}"/>
    <cellStyle name="Output 2 5 5 2" xfId="5617" xr:uid="{F8DF9EB0-9BF0-411E-A7EE-0F2C922A468E}"/>
    <cellStyle name="Output 2 5 5 2 2" xfId="14478" xr:uid="{7E37C6C5-C74B-48B8-8DF4-907E4C7812C7}"/>
    <cellStyle name="Output 2 5 5 2 3" xfId="11415" xr:uid="{572237DE-8413-4813-893A-CFFF5478B9DE}"/>
    <cellStyle name="Output 2 5 5 2 4" xfId="19188" xr:uid="{1888C80E-A40E-43A8-B275-FB8C48289F7D}"/>
    <cellStyle name="Output 2 5 5 2 5" xfId="21122" xr:uid="{28246466-B192-416E-AEE6-64B3A7D14744}"/>
    <cellStyle name="Output 2 5 5 3" xfId="12918" xr:uid="{FDD6E930-8864-4AEB-8532-B5DE9673D47A}"/>
    <cellStyle name="Output 2 5 5 4" xfId="8517" xr:uid="{27995E88-0707-4737-9DCA-F967836F4982}"/>
    <cellStyle name="Output 2 5 5 5" xfId="17023" xr:uid="{3A894DE1-750C-4848-A40A-2D6659F7CE91}"/>
    <cellStyle name="Output 2 5 5 6" xfId="19562" xr:uid="{4ED60FC1-C8AA-4A44-B444-068E237F538C}"/>
    <cellStyle name="Output 2 5 6" xfId="2441" xr:uid="{00000000-0005-0000-0000-000086040000}"/>
    <cellStyle name="Output 2 5 6 2" xfId="5340" xr:uid="{4FC5B6EC-5B78-4ED2-BF20-923A322BF48E}"/>
    <cellStyle name="Output 2 5 6 2 2" xfId="14201" xr:uid="{0297671F-1724-4537-AACD-3F51ABD8AF07}"/>
    <cellStyle name="Output 2 5 6 2 3" xfId="11138" xr:uid="{160BA29E-FF0A-4F1A-95BF-B21CFF018774}"/>
    <cellStyle name="Output 2 5 6 2 4" xfId="19034" xr:uid="{58A9C460-D332-4C7C-AC3E-A43F2B34A81C}"/>
    <cellStyle name="Output 2 5 6 2 5" xfId="20845" xr:uid="{CA8F6CDF-C606-4131-9FB8-4C9DEF2FC23C}"/>
    <cellStyle name="Output 2 5 6 3" xfId="12641" xr:uid="{7D6298C8-834D-4D19-B7C7-B22E26D61964}"/>
    <cellStyle name="Output 2 5 6 4" xfId="8240" xr:uid="{A8D6C31B-A804-498C-8641-7AEF7D96C25C}"/>
    <cellStyle name="Output 2 5 6 5" xfId="16873" xr:uid="{1BF3F5E3-078C-41FB-B3E5-35D64EA94416}"/>
    <cellStyle name="Output 2 5 6 6" xfId="17271" xr:uid="{0D23493C-F097-47B4-BBC0-8F1505A584D6}"/>
    <cellStyle name="Output 2 5 7" xfId="2789" xr:uid="{00000000-0005-0000-0000-000087040000}"/>
    <cellStyle name="Output 2 5 7 2" xfId="5688" xr:uid="{3EABB7BA-9D5C-4EC3-91EB-FFF96B152E8A}"/>
    <cellStyle name="Output 2 5 7 2 2" xfId="14549" xr:uid="{3FE59D3B-B754-4C32-A194-A3C5C4823F93}"/>
    <cellStyle name="Output 2 5 7 2 3" xfId="11486" xr:uid="{CD25C3D8-59B2-4259-869C-4658657DBFC2}"/>
    <cellStyle name="Output 2 5 7 2 4" xfId="19223" xr:uid="{0A3BC307-5DAE-4632-8EEC-D9CF62F1A61C}"/>
    <cellStyle name="Output 2 5 7 2 5" xfId="21193" xr:uid="{4B85499A-87B3-41CF-828D-A47E75E47020}"/>
    <cellStyle name="Output 2 5 7 3" xfId="12989" xr:uid="{E589FEEE-9A19-4BA1-9B7F-A193DA1835EA}"/>
    <cellStyle name="Output 2 5 7 4" xfId="8588" xr:uid="{AFF4B6BE-C777-45FB-820E-F06EFBA66090}"/>
    <cellStyle name="Output 2 5 7 5" xfId="17059" xr:uid="{607DB5FA-CDD1-427D-9430-908BDFC266AF}"/>
    <cellStyle name="Output 2 5 7 6" xfId="19633" xr:uid="{CB50F708-7EAE-47DE-88D2-6F900AB01242}"/>
    <cellStyle name="Output 2 5 8" xfId="2539" xr:uid="{00000000-0005-0000-0000-000088040000}"/>
    <cellStyle name="Output 2 5 8 2" xfId="5438" xr:uid="{79B644D0-2D32-4A7C-8C6D-81B43BE6B02C}"/>
    <cellStyle name="Output 2 5 8 2 2" xfId="14299" xr:uid="{569FDB8E-AFBF-4569-A682-62B0D58E3BB2}"/>
    <cellStyle name="Output 2 5 8 2 3" xfId="11236" xr:uid="{3970AE34-6987-42ED-9380-AF700CBAEE8E}"/>
    <cellStyle name="Output 2 5 8 2 4" xfId="19090" xr:uid="{7AAF6F8F-BE11-4443-82C4-659C9991D5CB}"/>
    <cellStyle name="Output 2 5 8 2 5" xfId="20943" xr:uid="{8674820D-9941-48B4-93E8-01F737165338}"/>
    <cellStyle name="Output 2 5 8 3" xfId="12739" xr:uid="{C11C0770-320D-4353-8619-33A708A9EF2C}"/>
    <cellStyle name="Output 2 5 8 4" xfId="8338" xr:uid="{FF3BB01A-937E-4FF1-AD1B-C6F556FCC096}"/>
    <cellStyle name="Output 2 5 8 5" xfId="16925" xr:uid="{95A361B4-CAB2-41B0-B68C-0F2BC186AF04}"/>
    <cellStyle name="Output 2 5 8 6" xfId="19153" xr:uid="{A822236E-6616-4EB2-AA05-5300178274E5}"/>
    <cellStyle name="Output 2 5 9" xfId="4294" xr:uid="{F57D4A41-B9A3-4605-8DCF-17F0058EA663}"/>
    <cellStyle name="Output 2 5 9 2" xfId="13793" xr:uid="{B81679F9-3CF4-4FFB-A9FB-D031AA1D74A7}"/>
    <cellStyle name="Output 2 5 9 3" xfId="10092" xr:uid="{13E9FF08-FFDE-47A1-996E-8CAE9551603E}"/>
    <cellStyle name="Output 2 5 9 4" xfId="18181" xr:uid="{6B74A910-A9F2-4563-8BF1-148527565D65}"/>
    <cellStyle name="Output 2 5 9 5" xfId="20437" xr:uid="{6B200DE6-CA06-4185-9697-5FD11D7FAF0E}"/>
    <cellStyle name="Output 2 6" xfId="1550" xr:uid="{00000000-0005-0000-0000-000089040000}"/>
    <cellStyle name="Output 2 6 10" xfId="12257" xr:uid="{41527DC6-D4F3-4827-B1A9-B29930F42036}"/>
    <cellStyle name="Output 2 6 11" xfId="7353" xr:uid="{D6A99B42-6AFE-4BFF-96FE-1E73340B3C83}"/>
    <cellStyle name="Output 2 6 12" xfId="16174" xr:uid="{801C8613-23E2-4950-9557-9E5AC9038BE8}"/>
    <cellStyle name="Output 2 6 13" xfId="16974" xr:uid="{7D8DFACF-A9F9-480A-8B6D-72AD62FE7E76}"/>
    <cellStyle name="Output 2 6 2" xfId="2410" xr:uid="{00000000-0005-0000-0000-00008A040000}"/>
    <cellStyle name="Output 2 6 2 2" xfId="5309" xr:uid="{B8B4A707-20B0-407F-A357-09C615FEE487}"/>
    <cellStyle name="Output 2 6 2 2 2" xfId="14170" xr:uid="{591B03C2-E561-48E9-B67F-D8FE353461F2}"/>
    <cellStyle name="Output 2 6 2 2 3" xfId="11107" xr:uid="{2890E6EB-9182-4816-9165-5D3598ED7A24}"/>
    <cellStyle name="Output 2 6 2 2 4" xfId="19016" xr:uid="{106A4870-4BA4-45F9-88BF-D5434A977B09}"/>
    <cellStyle name="Output 2 6 2 2 5" xfId="20814" xr:uid="{3274A5F0-4616-4D78-8FBE-A816531F3B42}"/>
    <cellStyle name="Output 2 6 2 3" xfId="12610" xr:uid="{A4650E45-D0F4-40EA-9D6D-F6726E5A3174}"/>
    <cellStyle name="Output 2 6 2 4" xfId="8209" xr:uid="{8A4A245A-FEAF-41E1-81C1-9C9F5AB44282}"/>
    <cellStyle name="Output 2 6 2 5" xfId="16857" xr:uid="{5C3B9962-B9E6-4FBF-8AAD-633F90EDDC18}"/>
    <cellStyle name="Output 2 6 2 6" xfId="17682" xr:uid="{5675E5B8-AD39-4125-9D80-50B0B0455F83}"/>
    <cellStyle name="Output 2 6 3" xfId="1123" xr:uid="{00000000-0005-0000-0000-00008B040000}"/>
    <cellStyle name="Output 2 6 3 2" xfId="4026" xr:uid="{41B61B03-5E4E-40CC-946C-9CB34EF6A809}"/>
    <cellStyle name="Output 2 6 3 2 2" xfId="13724" xr:uid="{486248ED-EAC8-4D9B-9486-F7791BED5305}"/>
    <cellStyle name="Output 2 6 3 2 3" xfId="9824" xr:uid="{05F43AAD-8573-4786-A293-54143413F992}"/>
    <cellStyle name="Output 2 6 3 2 4" xfId="17949" xr:uid="{38577E8B-1F1F-4478-B250-C76941354F4E}"/>
    <cellStyle name="Output 2 6 3 2 5" xfId="20368" xr:uid="{B964CA36-6C13-4DFB-8727-581E5A3C7ADD}"/>
    <cellStyle name="Output 2 6 3 3" xfId="12164" xr:uid="{F846DA08-9A64-4442-94CE-BA56B392FCFF}"/>
    <cellStyle name="Output 2 6 3 4" xfId="6926" xr:uid="{C2F84BD1-3EBF-4102-AC46-3DB2B340E35E}"/>
    <cellStyle name="Output 2 6 3 5" xfId="15794" xr:uid="{E440C640-CDCF-4FDB-89D7-1E9CAEAD0A9C}"/>
    <cellStyle name="Output 2 6 3 6" xfId="17930" xr:uid="{55D1316F-7976-480B-9DF0-F597CB42D6B5}"/>
    <cellStyle name="Output 2 6 4" xfId="2796" xr:uid="{00000000-0005-0000-0000-00008C040000}"/>
    <cellStyle name="Output 2 6 4 2" xfId="5695" xr:uid="{17F0197E-ECC3-409D-8137-A456884F4435}"/>
    <cellStyle name="Output 2 6 4 2 2" xfId="14556" xr:uid="{FDDE6722-225E-43EF-A6EA-DF498711B46F}"/>
    <cellStyle name="Output 2 6 4 2 3" xfId="11493" xr:uid="{441B78A9-A16A-48FD-ACDE-84E91385181B}"/>
    <cellStyle name="Output 2 6 4 2 4" xfId="19225" xr:uid="{AB423D2B-D794-4AEF-9D90-07C4AC620E4D}"/>
    <cellStyle name="Output 2 6 4 2 5" xfId="21200" xr:uid="{C76162AE-FBD1-478E-882B-151BDFB33F16}"/>
    <cellStyle name="Output 2 6 4 3" xfId="12996" xr:uid="{6A547E6C-F9F2-4103-BD16-4B10E7732D8F}"/>
    <cellStyle name="Output 2 6 4 4" xfId="8595" xr:uid="{E2F94E7F-106C-4895-9E1D-232DFE929A69}"/>
    <cellStyle name="Output 2 6 4 5" xfId="17061" xr:uid="{50824925-5485-4587-98CE-4B34FC8CD01C}"/>
    <cellStyle name="Output 2 6 4 6" xfId="19640" xr:uid="{0308FB0D-29BB-4786-BBDB-080FE37B1532}"/>
    <cellStyle name="Output 2 6 5" xfId="2574" xr:uid="{00000000-0005-0000-0000-00008D040000}"/>
    <cellStyle name="Output 2 6 5 2" xfId="5473" xr:uid="{F5B11DE6-EE10-4907-80B2-444CB44E0C74}"/>
    <cellStyle name="Output 2 6 5 2 2" xfId="14334" xr:uid="{52642070-ABE9-4935-AA5F-FA2E8C0214B6}"/>
    <cellStyle name="Output 2 6 5 2 3" xfId="11271" xr:uid="{0F1ED719-E611-4609-9559-A71AF3457C91}"/>
    <cellStyle name="Output 2 6 5 2 4" xfId="19108" xr:uid="{ABD63FAD-F45A-46A5-B0B3-9C8ECBB153C5}"/>
    <cellStyle name="Output 2 6 5 2 5" xfId="20978" xr:uid="{14D3C6B5-A7BC-4F72-8624-D9E2266D3CF2}"/>
    <cellStyle name="Output 2 6 5 3" xfId="12774" xr:uid="{32EA2DB2-DF37-42A6-A454-7F96CED52DE4}"/>
    <cellStyle name="Output 2 6 5 4" xfId="8373" xr:uid="{716F7502-8BE5-4912-91F3-2D572E63DD7E}"/>
    <cellStyle name="Output 2 6 5 5" xfId="16941" xr:uid="{E7C291AF-9C94-42D2-8B99-80A61B710D84}"/>
    <cellStyle name="Output 2 6 5 6" xfId="15039" xr:uid="{9039AB29-3890-4F2E-8FEE-826EB75A214D}"/>
    <cellStyle name="Output 2 6 6" xfId="2209" xr:uid="{00000000-0005-0000-0000-00008E040000}"/>
    <cellStyle name="Output 2 6 6 2" xfId="5108" xr:uid="{C2D9E7CF-B8A8-401D-9192-058FB3CFC02D}"/>
    <cellStyle name="Output 2 6 6 2 2" xfId="13969" xr:uid="{DD52E404-1AFC-4829-8BCD-0C65B302DF8E}"/>
    <cellStyle name="Output 2 6 6 2 3" xfId="10906" xr:uid="{83347F98-BE67-4C55-9892-B1F59150CD07}"/>
    <cellStyle name="Output 2 6 6 2 4" xfId="18911" xr:uid="{155B0096-F909-4A30-BEE1-60D935EC7DD3}"/>
    <cellStyle name="Output 2 6 6 2 5" xfId="20613" xr:uid="{E3FD90D3-DE22-4AD5-A47F-D585F0C37A5B}"/>
    <cellStyle name="Output 2 6 6 3" xfId="12409" xr:uid="{B4ED4AB5-8D66-4278-9141-1C054A273D37}"/>
    <cellStyle name="Output 2 6 6 4" xfId="8008" xr:uid="{AE18838E-F357-4FA0-9A03-6C22E9D28AB1}"/>
    <cellStyle name="Output 2 6 6 5" xfId="16756" xr:uid="{8FDEBD27-E405-4902-8EFF-69529667EC8E}"/>
    <cellStyle name="Output 2 6 6 6" xfId="19011" xr:uid="{EDE0D730-AA19-4033-A483-A37821EBCE6C}"/>
    <cellStyle name="Output 2 6 7" xfId="2376" xr:uid="{00000000-0005-0000-0000-00008F040000}"/>
    <cellStyle name="Output 2 6 7 2" xfId="5275" xr:uid="{0372F03E-C202-49AE-A17A-730E4D721E76}"/>
    <cellStyle name="Output 2 6 7 2 2" xfId="14136" xr:uid="{FC5BA01B-DA33-4ACB-B9B0-43ECB1919A7E}"/>
    <cellStyle name="Output 2 6 7 2 3" xfId="11073" xr:uid="{0D9DF668-A106-4687-8BAA-2CFD247B2726}"/>
    <cellStyle name="Output 2 6 7 2 4" xfId="18994" xr:uid="{9EC9D2F1-0B04-468A-B9D3-1503F803AB2E}"/>
    <cellStyle name="Output 2 6 7 2 5" xfId="20780" xr:uid="{327EFF68-17E6-4367-BE74-C6A24A71DBD0}"/>
    <cellStyle name="Output 2 6 7 3" xfId="12576" xr:uid="{281B0281-9A0D-4BB0-8BEC-2C7B5FD91820}"/>
    <cellStyle name="Output 2 6 7 4" xfId="8175" xr:uid="{5532785E-6408-458B-BA01-32A73C20E4E2}"/>
    <cellStyle name="Output 2 6 7 5" xfId="16836" xr:uid="{8871666A-E046-40CA-A365-1218CC00B381}"/>
    <cellStyle name="Output 2 6 7 6" xfId="17039" xr:uid="{97E30173-5563-43E8-A461-7158E2B3B373}"/>
    <cellStyle name="Output 2 6 8" xfId="757" xr:uid="{00000000-0005-0000-0000-000090040000}"/>
    <cellStyle name="Output 2 6 8 2" xfId="3660" xr:uid="{4FF10EDB-B24F-4E38-B8A0-DD196C2E85CB}"/>
    <cellStyle name="Output 2 6 8 2 2" xfId="13525" xr:uid="{EF931822-2B89-4366-83CC-B3C659542262}"/>
    <cellStyle name="Output 2 6 8 2 3" xfId="9458" xr:uid="{CEB6E4C6-B4E3-4542-ACF5-BCEA2A2B519F}"/>
    <cellStyle name="Output 2 6 8 2 4" xfId="17681" xr:uid="{8E1FC4B9-7E0B-4B61-9B5D-12516C7CF5A7}"/>
    <cellStyle name="Output 2 6 8 2 5" xfId="20169" xr:uid="{494B391A-A038-491C-B757-92EDBFDEF482}"/>
    <cellStyle name="Output 2 6 8 3" xfId="11965" xr:uid="{AC8F6627-EC48-4B6A-BFC5-8F735F6C10A8}"/>
    <cellStyle name="Output 2 6 8 4" xfId="6560" xr:uid="{48F03310-667C-4FBE-B1EB-F9EF86DFAD9B}"/>
    <cellStyle name="Output 2 6 8 5" xfId="15526" xr:uid="{D803207E-017F-4720-B0D3-542D8822730B}"/>
    <cellStyle name="Output 2 6 8 6" xfId="17129" xr:uid="{AB66E205-D08A-4F3A-A516-91CC4958329B}"/>
    <cellStyle name="Output 2 6 9" xfId="4453" xr:uid="{A41A2019-66D2-447E-9C85-3C63FC6B109C}"/>
    <cellStyle name="Output 2 6 9 2" xfId="13817" xr:uid="{0C776E2C-80A5-44CB-8E96-F8F9CFFB403C}"/>
    <cellStyle name="Output 2 6 9 3" xfId="10251" xr:uid="{2812C74B-5C89-4237-8BF2-204E089EADA6}"/>
    <cellStyle name="Output 2 6 9 4" xfId="18329" xr:uid="{9E17B079-C13E-4620-B600-9F4FA03C99EB}"/>
    <cellStyle name="Output 2 6 9 5" xfId="20461" xr:uid="{903C88B8-9B9F-4B8A-8681-D2C3F66AB22B}"/>
    <cellStyle name="Output 2 7" xfId="2149" xr:uid="{00000000-0005-0000-0000-000091040000}"/>
    <cellStyle name="Output 2 7 10" xfId="12349" xr:uid="{F42005F3-6AA2-4114-8403-34C006A3A78C}"/>
    <cellStyle name="Output 2 7 11" xfId="7948" xr:uid="{F3CDB62C-164D-44E9-98BA-E26903D6ACEE}"/>
    <cellStyle name="Output 2 7 12" xfId="16724" xr:uid="{E61659B0-3285-46BB-9BBF-C23324D30F04}"/>
    <cellStyle name="Output 2 7 13" xfId="18861" xr:uid="{ECEB20A8-459A-43B7-9BC1-5C0D0F7B03E3}"/>
    <cellStyle name="Output 2 7 2" xfId="2753" xr:uid="{00000000-0005-0000-0000-000092040000}"/>
    <cellStyle name="Output 2 7 2 2" xfId="5652" xr:uid="{7C50C14B-EA4A-4849-957F-4DE357F51F0C}"/>
    <cellStyle name="Output 2 7 2 2 2" xfId="14513" xr:uid="{73B718F2-6517-42B6-8D86-5014C164E693}"/>
    <cellStyle name="Output 2 7 2 2 3" xfId="11450" xr:uid="{508A84A3-63EA-4618-B7F6-BF0892727404}"/>
    <cellStyle name="Output 2 7 2 2 4" xfId="19206" xr:uid="{5C3950B6-F88A-402F-86B7-517AA3051556}"/>
    <cellStyle name="Output 2 7 2 2 5" xfId="21157" xr:uid="{6CDE6CFB-9847-4570-AD49-293BB22962A3}"/>
    <cellStyle name="Output 2 7 2 3" xfId="12953" xr:uid="{FEE02A3B-2A38-40FE-A2D9-8F935B21F0A3}"/>
    <cellStyle name="Output 2 7 2 4" xfId="8552" xr:uid="{61517F50-6642-49CD-B8A4-D299FC3C8D0E}"/>
    <cellStyle name="Output 2 7 2 5" xfId="17041" xr:uid="{8C08BC4D-2C87-42E5-A2D1-FA39A9CF8288}"/>
    <cellStyle name="Output 2 7 2 6" xfId="19597" xr:uid="{EB53D916-E288-4BC8-98B5-6DD664EB3BB0}"/>
    <cellStyle name="Output 2 7 3" xfId="2863" xr:uid="{00000000-0005-0000-0000-000093040000}"/>
    <cellStyle name="Output 2 7 3 2" xfId="5762" xr:uid="{DF484760-37EF-439D-956A-5875FFF3E569}"/>
    <cellStyle name="Output 2 7 3 2 2" xfId="14623" xr:uid="{4B0CE535-EA15-4CE4-81E5-7E0A6A509880}"/>
    <cellStyle name="Output 2 7 3 2 3" xfId="11560" xr:uid="{FBE25576-D87D-4328-B7FC-933DB02882AB}"/>
    <cellStyle name="Output 2 7 3 2 4" xfId="19257" xr:uid="{81C6AB0E-981F-4F2A-A5F9-B7E3D9090F1C}"/>
    <cellStyle name="Output 2 7 3 2 5" xfId="21267" xr:uid="{6A16422A-84E2-457A-A4BA-6C015727A6D8}"/>
    <cellStyle name="Output 2 7 3 3" xfId="13063" xr:uid="{7A80DE1F-4872-45B7-AFBC-552F8289F241}"/>
    <cellStyle name="Output 2 7 3 4" xfId="8662" xr:uid="{06CAED3E-82D3-4821-9745-833B1099A713}"/>
    <cellStyle name="Output 2 7 3 5" xfId="17094" xr:uid="{F18C2CA1-E749-4FD0-8A66-3B1C059E451B}"/>
    <cellStyle name="Output 2 7 3 6" xfId="19707" xr:uid="{88DD4B30-5C20-44EE-97C0-6A100A0A7BE2}"/>
    <cellStyle name="Output 2 7 4" xfId="2967" xr:uid="{00000000-0005-0000-0000-000094040000}"/>
    <cellStyle name="Output 2 7 4 2" xfId="5866" xr:uid="{EC766309-3ABD-42DE-8BA1-07FE178FB11C}"/>
    <cellStyle name="Output 2 7 4 2 2" xfId="14727" xr:uid="{18F24200-0768-4601-8C87-5521FE9DF5AF}"/>
    <cellStyle name="Output 2 7 4 2 3" xfId="11664" xr:uid="{3ED5D225-4FDE-4B31-AF69-3FD786E460DC}"/>
    <cellStyle name="Output 2 7 4 2 4" xfId="19305" xr:uid="{C8D1819C-D8A2-434B-9910-42CC94C818A7}"/>
    <cellStyle name="Output 2 7 4 2 5" xfId="21371" xr:uid="{91672221-14A4-486D-A71E-72DAC903E030}"/>
    <cellStyle name="Output 2 7 4 3" xfId="13167" xr:uid="{C300C2DB-0951-4A6A-B410-0E800027F6E5}"/>
    <cellStyle name="Output 2 7 4 4" xfId="8766" xr:uid="{009887E1-5865-4A96-AD41-EC3685EAD3AA}"/>
    <cellStyle name="Output 2 7 4 5" xfId="17141" xr:uid="{C86A9A60-1C95-40A5-9038-1A5070B0D0E0}"/>
    <cellStyle name="Output 2 7 4 6" xfId="19811" xr:uid="{E3777D7B-8CA8-44CB-AC50-0E74B4269370}"/>
    <cellStyle name="Output 2 7 5" xfId="3044" xr:uid="{00000000-0005-0000-0000-000095040000}"/>
    <cellStyle name="Output 2 7 5 2" xfId="5943" xr:uid="{931BBE81-ECE7-41E9-A58A-C1706E48E8BA}"/>
    <cellStyle name="Output 2 7 5 2 2" xfId="14804" xr:uid="{A6F80D06-E10E-48E1-9BF3-9F4094CD1C50}"/>
    <cellStyle name="Output 2 7 5 2 3" xfId="11741" xr:uid="{1AB03EF8-DCB4-4B05-A523-DAD728E9965B}"/>
    <cellStyle name="Output 2 7 5 2 4" xfId="19355" xr:uid="{340C1ADF-1D86-4F52-A6A7-3984DB5872B9}"/>
    <cellStyle name="Output 2 7 5 2 5" xfId="21448" xr:uid="{75C76201-9835-41FB-AC9C-DB22CC28CC50}"/>
    <cellStyle name="Output 2 7 5 3" xfId="13244" xr:uid="{B5B39EB9-608A-4738-BCFD-AB4A11082E70}"/>
    <cellStyle name="Output 2 7 5 4" xfId="8843" xr:uid="{0003A6BF-4D91-417C-9677-AE7A30A6AED7}"/>
    <cellStyle name="Output 2 7 5 5" xfId="17192" xr:uid="{BCBC6B30-28B8-4845-8701-C0050DD86B8E}"/>
    <cellStyle name="Output 2 7 5 6" xfId="19888" xr:uid="{14D36D5E-32DC-41C3-9168-2B15964F72A8}"/>
    <cellStyle name="Output 2 7 6" xfId="3090" xr:uid="{00000000-0005-0000-0000-000096040000}"/>
    <cellStyle name="Output 2 7 6 2" xfId="5989" xr:uid="{22F89C93-2979-41C2-A6A7-76CD44531273}"/>
    <cellStyle name="Output 2 7 6 2 2" xfId="14850" xr:uid="{4B4B9101-5373-4F52-8F0F-9EFCD004168C}"/>
    <cellStyle name="Output 2 7 6 2 3" xfId="11787" xr:uid="{306FD015-7155-41E9-A955-73036CBE136B}"/>
    <cellStyle name="Output 2 7 6 2 4" xfId="19382" xr:uid="{28D67FE1-535F-4405-B9FB-C0120930CFB0}"/>
    <cellStyle name="Output 2 7 6 2 5" xfId="21494" xr:uid="{84FD94A3-5A85-4D8B-86A3-B0379FC93EBA}"/>
    <cellStyle name="Output 2 7 6 3" xfId="13290" xr:uid="{9003E1A8-4A24-459F-A8E1-58469A7E77DC}"/>
    <cellStyle name="Output 2 7 6 4" xfId="8889" xr:uid="{A794BB01-0FF6-4001-9147-6DBB92BB2A60}"/>
    <cellStyle name="Output 2 7 6 5" xfId="17219" xr:uid="{9D5A0F92-C01A-4F12-94DD-CE5C70738CB6}"/>
    <cellStyle name="Output 2 7 6 6" xfId="19934" xr:uid="{B1373C30-AA64-4D0C-8733-C8886F0C366E}"/>
    <cellStyle name="Output 2 7 7" xfId="3162" xr:uid="{00000000-0005-0000-0000-000097040000}"/>
    <cellStyle name="Output 2 7 7 2" xfId="6061" xr:uid="{194CD7A2-672B-423D-A870-EE45C807BB33}"/>
    <cellStyle name="Output 2 7 7 2 2" xfId="14922" xr:uid="{683C2529-0A99-491E-A328-BD73A001AF4D}"/>
    <cellStyle name="Output 2 7 7 2 3" xfId="11859" xr:uid="{2B2C098B-F631-41BD-8542-9E9A33F892CF}"/>
    <cellStyle name="Output 2 7 7 2 4" xfId="19430" xr:uid="{154B64B3-F711-48FA-9C75-612ED851CDA0}"/>
    <cellStyle name="Output 2 7 7 2 5" xfId="21566" xr:uid="{8D6791DF-6B32-4570-818F-ADBD0C69B0DF}"/>
    <cellStyle name="Output 2 7 7 3" xfId="13362" xr:uid="{23C318EF-910C-449C-AEFE-E10A12013A42}"/>
    <cellStyle name="Output 2 7 7 4" xfId="8961" xr:uid="{E9061C58-AAF9-42F5-8CDF-DC0CFB4083A5}"/>
    <cellStyle name="Output 2 7 7 5" xfId="17265" xr:uid="{55B12272-DFA0-4601-9ED5-D39BEA1FD246}"/>
    <cellStyle name="Output 2 7 7 6" xfId="20006" xr:uid="{416D28ED-C559-4A37-8C9D-780ADF342293}"/>
    <cellStyle name="Output 2 7 8" xfId="3239" xr:uid="{00000000-0005-0000-0000-000098040000}"/>
    <cellStyle name="Output 2 7 8 2" xfId="6138" xr:uid="{604EC11D-3264-415B-85C4-FC6B6D57C4DF}"/>
    <cellStyle name="Output 2 7 8 2 2" xfId="14999" xr:uid="{193C30B1-0727-4E3D-A875-4CAB826A010B}"/>
    <cellStyle name="Output 2 7 8 2 3" xfId="11936" xr:uid="{E00C67FA-F48C-428C-85A4-E2411F7A79A9}"/>
    <cellStyle name="Output 2 7 8 2 4" xfId="19470" xr:uid="{60DC5369-074D-4C60-B6F0-1E02A9BA4B7F}"/>
    <cellStyle name="Output 2 7 8 2 5" xfId="21643" xr:uid="{43C63454-05D5-4E59-8EBD-9DDD50961897}"/>
    <cellStyle name="Output 2 7 8 3" xfId="13439" xr:uid="{7574318D-2E5F-47C0-B05C-7E297C21599A}"/>
    <cellStyle name="Output 2 7 8 4" xfId="9038" xr:uid="{779272BB-BF3B-4B5A-9592-B4C58017559A}"/>
    <cellStyle name="Output 2 7 8 5" xfId="17306" xr:uid="{E99343AF-93FA-4F7E-88A8-A92D0CFE2B66}"/>
    <cellStyle name="Output 2 7 8 6" xfId="20083" xr:uid="{A5AF9D47-9A81-4BD4-8B29-DD25E75210FA}"/>
    <cellStyle name="Output 2 7 9" xfId="5048" xr:uid="{FB6F19A2-DB52-497B-BD80-93FB08183B62}"/>
    <cellStyle name="Output 2 7 9 2" xfId="13909" xr:uid="{D1D6B12D-16CF-41F7-8386-D8C2AD6B6ACE}"/>
    <cellStyle name="Output 2 7 9 3" xfId="10846" xr:uid="{AEE6067D-941B-471F-BA75-5A7ADF5B51D5}"/>
    <cellStyle name="Output 2 7 9 4" xfId="18877" xr:uid="{5631FAB2-BEEE-489F-BF7B-864E918C9ACE}"/>
    <cellStyle name="Output 2 7 9 5" xfId="20553" xr:uid="{96DE1074-C06F-48FA-820E-1E510028C1F7}"/>
    <cellStyle name="Output 2 8" xfId="878" xr:uid="{00000000-0005-0000-0000-000099040000}"/>
    <cellStyle name="Output 2 8 2" xfId="3781" xr:uid="{38F65D29-1533-479B-B16C-E310949A2B41}"/>
    <cellStyle name="Output 2 8 2 2" xfId="13614" xr:uid="{6DE69CE5-2D7E-4743-9B38-FEF617850344}"/>
    <cellStyle name="Output 2 8 2 3" xfId="9579" xr:uid="{101C7D5F-4DB6-4C6E-B12C-E43AF5132E10}"/>
    <cellStyle name="Output 2 8 2 4" xfId="17753" xr:uid="{4A0B64CA-6029-4322-880D-5D7EF0ACC990}"/>
    <cellStyle name="Output 2 8 2 5" xfId="20258" xr:uid="{8B0A5F13-F560-40CC-9E75-5DD19DADE630}"/>
    <cellStyle name="Output 2 8 3" xfId="12054" xr:uid="{F4F682FD-7E92-42EC-ACCA-6CA9BC8F46DB}"/>
    <cellStyle name="Output 2 8 4" xfId="6681" xr:uid="{23C4E565-F7BD-4295-BB1E-E1ED62A3B513}"/>
    <cellStyle name="Output 2 8 5" xfId="15598" xr:uid="{7192D394-7FBF-4F45-B96E-BFA6F643AB1C}"/>
    <cellStyle name="Output 2 8 6" xfId="18460" xr:uid="{F9DE9A4D-A052-4F22-A85D-75CBFB039986}"/>
    <cellStyle name="Output 2 9" xfId="1070" xr:uid="{00000000-0005-0000-0000-00009A040000}"/>
    <cellStyle name="Output 2 9 2" xfId="3973" xr:uid="{953A847D-50B3-4E90-9DE7-C2BC9FA5B29E}"/>
    <cellStyle name="Output 2 9 2 2" xfId="13671" xr:uid="{E8D1C037-5872-45E7-912A-EB1D9AC1964C}"/>
    <cellStyle name="Output 2 9 2 3" xfId="9771" xr:uid="{8F5DE721-9723-467A-9281-8D0B6C807924}"/>
    <cellStyle name="Output 2 9 2 4" xfId="17919" xr:uid="{95C36B54-828D-4473-9455-F7617DD46A86}"/>
    <cellStyle name="Output 2 9 2 5" xfId="20315" xr:uid="{01A9945E-5BCD-4442-A8B7-0B848E621440}"/>
    <cellStyle name="Output 2 9 3" xfId="12111" xr:uid="{17835291-451C-4B66-83F5-48B8662A6488}"/>
    <cellStyle name="Output 2 9 4" xfId="6873" xr:uid="{845A4F32-875F-4804-A884-BAB5B3652533}"/>
    <cellStyle name="Output 2 9 5" xfId="15764" xr:uid="{153A1E59-ABDD-42F3-8F65-266DE5788C01}"/>
    <cellStyle name="Output 2 9 6" xfId="15342" xr:uid="{30CB790A-40CD-40F9-91E3-E818B7B54CC9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4451" xr:uid="{0F4FAA82-541A-4942-AEA9-005C5F08A5CF}"/>
    <cellStyle name="Output 3 10 2 3" xfId="11388" xr:uid="{EBF6E2C1-1BBC-482E-BDB6-7AB37A008997}"/>
    <cellStyle name="Output 3 10 2 4" xfId="19175" xr:uid="{09C74B13-73F9-4EAD-BC1A-0682C8BE2498}"/>
    <cellStyle name="Output 3 10 2 5" xfId="21095" xr:uid="{D345DD53-C9C3-4E68-98D1-5F91752E0203}"/>
    <cellStyle name="Output 3 10 3" xfId="12891" xr:uid="{E4B440E4-F3F5-49FB-853D-303496C1E684}"/>
    <cellStyle name="Output 3 10 4" xfId="8490" xr:uid="{73468436-85E1-4B28-88C7-4F6FF8A00277}"/>
    <cellStyle name="Output 3 10 5" xfId="17009" xr:uid="{3CD45549-7BA4-4C9B-87FE-3690E2C35171}"/>
    <cellStyle name="Output 3 10 6" xfId="19535" xr:uid="{AB6CC8E8-6CAE-482C-AAFF-D13FD4BF1A40}"/>
    <cellStyle name="Output 3 11" xfId="2405" xr:uid="{00000000-0005-0000-0000-00009D040000}"/>
    <cellStyle name="Output 3 11 2" xfId="5304" xr:uid="{6ED1C712-C044-4B03-9162-9DB3615739F1}"/>
    <cellStyle name="Output 3 11 2 2" xfId="14165" xr:uid="{A7091949-A3F4-4816-93E8-54D8060EBCEB}"/>
    <cellStyle name="Output 3 11 2 3" xfId="11102" xr:uid="{02A4721A-5BCB-4159-A8F7-AC44D52CBDDF}"/>
    <cellStyle name="Output 3 11 2 4" xfId="19014" xr:uid="{C24EEA08-D451-49B0-803C-0F3FBDC9B5F1}"/>
    <cellStyle name="Output 3 11 2 5" xfId="20809" xr:uid="{77DBBF7D-195F-4415-8ABB-858C9F8BBF30}"/>
    <cellStyle name="Output 3 11 3" xfId="12605" xr:uid="{97CF7D3F-0CC7-4C57-88E5-C490798F8C36}"/>
    <cellStyle name="Output 3 11 4" xfId="8204" xr:uid="{E8265B8D-B054-4664-8A68-3B9144109E4D}"/>
    <cellStyle name="Output 3 11 5" xfId="16855" xr:uid="{F2D69912-86B1-4199-B29F-CD17EB0FD933}"/>
    <cellStyle name="Output 3 11 6" xfId="16276" xr:uid="{DE0B83AB-CCAB-465B-918F-67BBDA89191C}"/>
    <cellStyle name="Output 3 12" xfId="3378" xr:uid="{13C4D054-759F-4CCD-9875-478E8473CA62}"/>
    <cellStyle name="Output 3 12 2" xfId="13489" xr:uid="{E1036BBC-212E-4F10-858C-25AD49FDD055}"/>
    <cellStyle name="Output 3 12 3" xfId="9176" xr:uid="{9DC47943-DF18-4B8E-9203-DD77D7C98855}"/>
    <cellStyle name="Output 3 12 4" xfId="17417" xr:uid="{67588280-991B-44A0-A584-BB42088E89CB}"/>
    <cellStyle name="Output 3 12 5" xfId="20133" xr:uid="{C5254A85-CA27-4428-AD9C-DC5AFB75B422}"/>
    <cellStyle name="Output 3 13" xfId="6278" xr:uid="{5A2264C0-15A4-4EBB-852F-BB9ECFE1EA86}"/>
    <cellStyle name="Output 3 14" xfId="17315" xr:uid="{7533B549-6A5D-430C-98C5-DD4A6ADB7C19}"/>
    <cellStyle name="Output 3 2" xfId="666" xr:uid="{00000000-0005-0000-0000-00009E040000}"/>
    <cellStyle name="Output 3 2 10" xfId="3570" xr:uid="{964F6592-43E4-445D-A447-8245C3D70874}"/>
    <cellStyle name="Output 3 2 10 2" xfId="13514" xr:uid="{11347D41-681E-4C6E-952C-A4E8CEF1571F}"/>
    <cellStyle name="Output 3 2 10 3" xfId="9368" xr:uid="{16E65939-A2AB-47B6-9408-F35AE506A672}"/>
    <cellStyle name="Output 3 2 10 4" xfId="17595" xr:uid="{CD162E71-0AC2-4E1F-ACE7-447DEF1FD480}"/>
    <cellStyle name="Output 3 2 10 5" xfId="20158" xr:uid="{E9A061F8-B85E-407F-8D26-CCCC0AC2EC96}"/>
    <cellStyle name="Output 3 2 11" xfId="6470" xr:uid="{8E364B87-75BF-441E-BA27-FBB8B7535D59}"/>
    <cellStyle name="Output 3 2 12" xfId="15441" xr:uid="{608006E4-D396-4229-8136-CD41B159327B}"/>
    <cellStyle name="Output 3 2 13" xfId="18901" xr:uid="{A33FD534-A68C-4DBC-80C4-30BED914CD42}"/>
    <cellStyle name="Output 3 2 2" xfId="1670" xr:uid="{00000000-0005-0000-0000-00009F040000}"/>
    <cellStyle name="Output 3 2 2 10" xfId="12289" xr:uid="{350353BC-FA0D-4E33-B9A3-09C059842344}"/>
    <cellStyle name="Output 3 2 2 11" xfId="7473" xr:uid="{13A7BC35-1249-419D-9678-EF91F77A095A}"/>
    <cellStyle name="Output 3 2 2 12" xfId="16278" xr:uid="{8D1357F9-0734-4C55-AB69-F4303449E784}"/>
    <cellStyle name="Output 3 2 2 13" xfId="15795" xr:uid="{2DED386B-6459-4C80-88D3-0BF88EB5CFC0}"/>
    <cellStyle name="Output 3 2 2 2" xfId="1061" xr:uid="{00000000-0005-0000-0000-0000A0040000}"/>
    <cellStyle name="Output 3 2 2 2 2" xfId="3964" xr:uid="{A4BD58B3-D7A9-473A-BD83-2F0922DF4C29}"/>
    <cellStyle name="Output 3 2 2 2 2 2" xfId="13662" xr:uid="{77D5B14C-611C-461C-BFF5-727007B27374}"/>
    <cellStyle name="Output 3 2 2 2 2 3" xfId="9762" xr:uid="{A0400E72-F333-4732-AAAD-BEA7001C1801}"/>
    <cellStyle name="Output 3 2 2 2 2 4" xfId="17912" xr:uid="{DB0D3436-7C5B-4EEF-9396-4DB69EAF32CD}"/>
    <cellStyle name="Output 3 2 2 2 2 5" xfId="20306" xr:uid="{FD6BE567-6859-4918-A018-6CC331F834B5}"/>
    <cellStyle name="Output 3 2 2 2 3" xfId="12102" xr:uid="{50103A38-65A0-4F1E-A98A-92BA71B2A6C8}"/>
    <cellStyle name="Output 3 2 2 2 4" xfId="6864" xr:uid="{39C393E1-E9EE-4E75-8A9D-27A895B4F813}"/>
    <cellStyle name="Output 3 2 2 2 5" xfId="15757" xr:uid="{F00961E4-86B1-4A52-9C78-F2F1746B9DAF}"/>
    <cellStyle name="Output 3 2 2 2 6" xfId="16274" xr:uid="{E6ECACE0-5835-4901-AD41-48F0C2FF45F6}"/>
    <cellStyle name="Output 3 2 2 3" xfId="2397" xr:uid="{00000000-0005-0000-0000-0000A1040000}"/>
    <cellStyle name="Output 3 2 2 3 2" xfId="5296" xr:uid="{D1371A97-6B77-4808-865B-E9BDF3069627}"/>
    <cellStyle name="Output 3 2 2 3 2 2" xfId="14157" xr:uid="{BAFDA1A3-6DAA-49D5-A778-C565BBCA537C}"/>
    <cellStyle name="Output 3 2 2 3 2 3" xfId="11094" xr:uid="{91286D81-5A2E-4B46-B7C3-4BF21D65E447}"/>
    <cellStyle name="Output 3 2 2 3 2 4" xfId="19008" xr:uid="{139FE2F1-31F2-451A-BAF5-3311A9405F3B}"/>
    <cellStyle name="Output 3 2 2 3 2 5" xfId="20801" xr:uid="{FDF45435-5A16-4659-8602-F5D3E311B5D2}"/>
    <cellStyle name="Output 3 2 2 3 3" xfId="12597" xr:uid="{582395B9-61C2-4D0C-97EE-EC0D2B78DA61}"/>
    <cellStyle name="Output 3 2 2 3 4" xfId="8196" xr:uid="{61590A67-75EC-4619-A425-200432ABA1F1}"/>
    <cellStyle name="Output 3 2 2 3 5" xfId="16849" xr:uid="{B52A55EB-5AB2-4E1E-BB44-5EEBA5B8BF89}"/>
    <cellStyle name="Output 3 2 2 3 6" xfId="19341" xr:uid="{DAF8BAE8-E9BA-4FC4-92F1-F7CCEC2D6E76}"/>
    <cellStyle name="Output 3 2 2 4" xfId="2382" xr:uid="{00000000-0005-0000-0000-0000A2040000}"/>
    <cellStyle name="Output 3 2 2 4 2" xfId="5281" xr:uid="{8AB86D20-F355-4E72-9739-CC3E90D7F34C}"/>
    <cellStyle name="Output 3 2 2 4 2 2" xfId="14142" xr:uid="{61C1A58D-444B-4893-BF49-CA554B2B70D3}"/>
    <cellStyle name="Output 3 2 2 4 2 3" xfId="11079" xr:uid="{99B36102-79AF-4F63-830C-34C3F81BDA95}"/>
    <cellStyle name="Output 3 2 2 4 2 4" xfId="18999" xr:uid="{EA5B4087-8F79-4306-B9B8-7D18B317BF6D}"/>
    <cellStyle name="Output 3 2 2 4 2 5" xfId="20786" xr:uid="{4DB3E371-9541-4933-9CB6-8472D72A187C}"/>
    <cellStyle name="Output 3 2 2 4 3" xfId="12582" xr:uid="{C820AD83-679B-44C5-B6B6-49AA833B6ED1}"/>
    <cellStyle name="Output 3 2 2 4 4" xfId="8181" xr:uid="{90826F56-35F7-4E45-AA43-8CE1ED41E1C6}"/>
    <cellStyle name="Output 3 2 2 4 5" xfId="16840" xr:uid="{5FC60411-CA14-4791-B730-AC5DDE7D76E7}"/>
    <cellStyle name="Output 3 2 2 4 6" xfId="17173" xr:uid="{BB2A4273-5558-4AEF-AB64-84ADF296DA37}"/>
    <cellStyle name="Output 3 2 2 5" xfId="2909" xr:uid="{00000000-0005-0000-0000-0000A3040000}"/>
    <cellStyle name="Output 3 2 2 5 2" xfId="5808" xr:uid="{409460C7-AC4F-47F9-8014-45BEBB457124}"/>
    <cellStyle name="Output 3 2 2 5 2 2" xfId="14669" xr:uid="{95D77752-D373-41CE-A44E-CEE23FCFC1FF}"/>
    <cellStyle name="Output 3 2 2 5 2 3" xfId="11606" xr:uid="{5A6D02E3-7ADB-4F93-8E8F-E4287AA15915}"/>
    <cellStyle name="Output 3 2 2 5 2 4" xfId="19276" xr:uid="{6A1A992B-A991-4B9E-941C-B7105A236167}"/>
    <cellStyle name="Output 3 2 2 5 2 5" xfId="21313" xr:uid="{DC12097E-0F0A-4ED4-933E-7D11036164F4}"/>
    <cellStyle name="Output 3 2 2 5 3" xfId="13109" xr:uid="{760FB504-2A93-4159-B261-51731FFFDCFE}"/>
    <cellStyle name="Output 3 2 2 5 4" xfId="8708" xr:uid="{E23186D8-38B4-4664-A910-D93BAE5951CC}"/>
    <cellStyle name="Output 3 2 2 5 5" xfId="17113" xr:uid="{173C4000-8345-49CB-B6A5-22553768471D}"/>
    <cellStyle name="Output 3 2 2 5 6" xfId="19753" xr:uid="{DA067B7A-47F5-4B7B-AD96-5ED9F3AE6E97}"/>
    <cellStyle name="Output 3 2 2 6" xfId="2187" xr:uid="{00000000-0005-0000-0000-0000A4040000}"/>
    <cellStyle name="Output 3 2 2 6 2" xfId="5086" xr:uid="{19344DC1-922F-4908-A310-6BD59E96B17A}"/>
    <cellStyle name="Output 3 2 2 6 2 2" xfId="13947" xr:uid="{299A239E-6076-4B2B-82FE-F715996ECF07}"/>
    <cellStyle name="Output 3 2 2 6 2 3" xfId="10884" xr:uid="{3EF0618E-4629-4D2E-B34C-D460EBD8A260}"/>
    <cellStyle name="Output 3 2 2 6 2 4" xfId="18896" xr:uid="{EB77A9B3-43DE-48E5-AD87-88D9C20F6F80}"/>
    <cellStyle name="Output 3 2 2 6 2 5" xfId="20591" xr:uid="{CB2DB959-4B2B-4101-A1EE-2BA27A12CA3F}"/>
    <cellStyle name="Output 3 2 2 6 3" xfId="12387" xr:uid="{BAAAA7F9-9DDF-4211-89B1-5CBF818DBBA4}"/>
    <cellStyle name="Output 3 2 2 6 4" xfId="7986" xr:uid="{88EB1D8E-AC10-42E4-A8B9-F29D070B20C4}"/>
    <cellStyle name="Output 3 2 2 6 5" xfId="16742" xr:uid="{869BAA46-0C4B-4F69-88C3-E5A5E917194B}"/>
    <cellStyle name="Output 3 2 2 6 6" xfId="16907" xr:uid="{BC9E3D55-45AB-4134-985E-F4270CBA6A2A}"/>
    <cellStyle name="Output 3 2 2 7" xfId="2515" xr:uid="{00000000-0005-0000-0000-0000A5040000}"/>
    <cellStyle name="Output 3 2 2 7 2" xfId="5414" xr:uid="{A305D31A-BE05-46D2-B543-F18B4AE7B412}"/>
    <cellStyle name="Output 3 2 2 7 2 2" xfId="14275" xr:uid="{016276A8-C609-4054-9497-B4E184E0B745}"/>
    <cellStyle name="Output 3 2 2 7 2 3" xfId="11212" xr:uid="{2ED1BECB-AD18-47BB-BCF4-0839AA5865FC}"/>
    <cellStyle name="Output 3 2 2 7 2 4" xfId="19077" xr:uid="{70196739-783C-4E85-8BB0-9D355705139E}"/>
    <cellStyle name="Output 3 2 2 7 2 5" xfId="20919" xr:uid="{5E72B4A5-2F2E-415F-A9F7-16722CA3A829}"/>
    <cellStyle name="Output 3 2 2 7 3" xfId="12715" xr:uid="{965E8F73-BEFC-43D2-8584-43332D8A81F2}"/>
    <cellStyle name="Output 3 2 2 7 4" xfId="8314" xr:uid="{3DED627B-320F-4B1C-AF68-008487E86E20}"/>
    <cellStyle name="Output 3 2 2 7 5" xfId="16912" xr:uid="{FB83628C-F1CF-4379-AE5B-8930F8F1CA1A}"/>
    <cellStyle name="Output 3 2 2 7 6" xfId="15975" xr:uid="{DB22A006-725F-4AA0-9CF8-0F7020F11587}"/>
    <cellStyle name="Output 3 2 2 8" xfId="3035" xr:uid="{00000000-0005-0000-0000-0000A6040000}"/>
    <cellStyle name="Output 3 2 2 8 2" xfId="5934" xr:uid="{86789893-565C-4BD1-AFD3-350DAFF6752A}"/>
    <cellStyle name="Output 3 2 2 8 2 2" xfId="14795" xr:uid="{336E3695-FC25-4328-BA85-292A3BD00C27}"/>
    <cellStyle name="Output 3 2 2 8 2 3" xfId="11732" xr:uid="{152C02B4-6060-4223-A553-0916BCE75D7C}"/>
    <cellStyle name="Output 3 2 2 8 2 4" xfId="19347" xr:uid="{DD97E2B0-5183-4A65-B0A9-F7871EE18F75}"/>
    <cellStyle name="Output 3 2 2 8 2 5" xfId="21439" xr:uid="{4383C7F2-490D-4A7D-B130-0772D79309BF}"/>
    <cellStyle name="Output 3 2 2 8 3" xfId="13235" xr:uid="{FC21C6AD-65B1-4CE3-9B65-622434947126}"/>
    <cellStyle name="Output 3 2 2 8 4" xfId="8834" xr:uid="{F5169C5C-99AA-4803-AB11-B746B2C2DA39}"/>
    <cellStyle name="Output 3 2 2 8 5" xfId="17184" xr:uid="{DB316F5F-ABA9-4009-BC46-52834813661C}"/>
    <cellStyle name="Output 3 2 2 8 6" xfId="19879" xr:uid="{78110DEE-83CD-4919-8B77-C309A0766791}"/>
    <cellStyle name="Output 3 2 2 9" xfId="4573" xr:uid="{01E6F92F-8EEA-47DE-BC07-C275991864B0}"/>
    <cellStyle name="Output 3 2 2 9 2" xfId="13849" xr:uid="{DC0A1320-E73F-47F9-AE40-A00121996EB3}"/>
    <cellStyle name="Output 3 2 2 9 3" xfId="10371" xr:uid="{2089E53E-AAA1-422D-83B6-A0DEE7CA25ED}"/>
    <cellStyle name="Output 3 2 2 9 4" xfId="18431" xr:uid="{3C8C9DFE-1BED-4FB2-BCD8-4CC7A9882F88}"/>
    <cellStyle name="Output 3 2 2 9 5" xfId="20493" xr:uid="{4A282BA9-98C8-43B0-BE18-3B3F96541BB1}"/>
    <cellStyle name="Output 3 2 3" xfId="2137" xr:uid="{00000000-0005-0000-0000-0000A7040000}"/>
    <cellStyle name="Output 3 2 3 10" xfId="12337" xr:uid="{5CB1EC47-9AA5-45D4-A210-6EB36D628988}"/>
    <cellStyle name="Output 3 2 3 11" xfId="7936" xr:uid="{CF2282EA-3F07-4C79-835E-971BC0CCC1B7}"/>
    <cellStyle name="Output 3 2 3 12" xfId="16715" xr:uid="{92EBF10A-9DE9-4088-A4D6-D4B880B268AB}"/>
    <cellStyle name="Output 3 2 3 13" xfId="17185" xr:uid="{63F09C94-44DD-46CC-92DD-B30E8DE0EEDB}"/>
    <cellStyle name="Output 3 2 3 2" xfId="2741" xr:uid="{00000000-0005-0000-0000-0000A8040000}"/>
    <cellStyle name="Output 3 2 3 2 2" xfId="5640" xr:uid="{FE01CB27-91B6-4E25-A3B0-487CC988B653}"/>
    <cellStyle name="Output 3 2 3 2 2 2" xfId="14501" xr:uid="{C6E7CD27-D275-4839-8E59-3A11723170DC}"/>
    <cellStyle name="Output 3 2 3 2 2 3" xfId="11438" xr:uid="{B159E088-FF8A-4E87-B20B-58DCC2E65552}"/>
    <cellStyle name="Output 3 2 3 2 2 4" xfId="19199" xr:uid="{95527962-EFB3-4BC7-A6E0-F3B913977D28}"/>
    <cellStyle name="Output 3 2 3 2 2 5" xfId="21145" xr:uid="{AB24BBF9-CB2F-4357-A856-87939762278D}"/>
    <cellStyle name="Output 3 2 3 2 3" xfId="12941" xr:uid="{1C740F7D-9399-4F73-84D8-8E8BC4FD9208}"/>
    <cellStyle name="Output 3 2 3 2 4" xfId="8540" xr:uid="{E36745C2-ED74-4F88-8BED-02F9E6C599B9}"/>
    <cellStyle name="Output 3 2 3 2 5" xfId="17034" xr:uid="{E022EE16-CD86-470A-9DF2-6806FF6BECA8}"/>
    <cellStyle name="Output 3 2 3 2 6" xfId="19585" xr:uid="{1758A5FA-880B-4A88-8384-BF7140F59D70}"/>
    <cellStyle name="Output 3 2 3 3" xfId="2851" xr:uid="{00000000-0005-0000-0000-0000A9040000}"/>
    <cellStyle name="Output 3 2 3 3 2" xfId="5750" xr:uid="{EA777267-15E1-4C5A-9D1F-C2DC11529DE8}"/>
    <cellStyle name="Output 3 2 3 3 2 2" xfId="14611" xr:uid="{3E1C28EF-9F37-4B85-8F1D-09C61E0400D0}"/>
    <cellStyle name="Output 3 2 3 3 2 3" xfId="11548" xr:uid="{50815399-EF25-4950-A3D5-8388E408D99E}"/>
    <cellStyle name="Output 3 2 3 3 2 4" xfId="19250" xr:uid="{721A70C9-02BB-40C8-AC61-AA0F4A008132}"/>
    <cellStyle name="Output 3 2 3 3 2 5" xfId="21255" xr:uid="{AF57A69A-111E-4839-9BC9-2D09E5E4D72C}"/>
    <cellStyle name="Output 3 2 3 3 3" xfId="13051" xr:uid="{14C75FBA-AD55-439E-9945-344B9136674B}"/>
    <cellStyle name="Output 3 2 3 3 4" xfId="8650" xr:uid="{6D15FF7E-88DF-4868-AB97-205C3BBDDAD1}"/>
    <cellStyle name="Output 3 2 3 3 5" xfId="17087" xr:uid="{4920E9D3-E71A-4CC2-8BA3-BA78509545AD}"/>
    <cellStyle name="Output 3 2 3 3 6" xfId="19695" xr:uid="{080D3EB2-9CAC-460D-A842-3FDE2E11A109}"/>
    <cellStyle name="Output 3 2 3 4" xfId="2955" xr:uid="{00000000-0005-0000-0000-0000AA040000}"/>
    <cellStyle name="Output 3 2 3 4 2" xfId="5854" xr:uid="{A386BC7D-F3FA-4ADB-AD11-EAB81A029B64}"/>
    <cellStyle name="Output 3 2 3 4 2 2" xfId="14715" xr:uid="{C5683BEC-F106-439A-A767-EEBE204BF755}"/>
    <cellStyle name="Output 3 2 3 4 2 3" xfId="11652" xr:uid="{AE70118A-F6B9-43DF-B4B4-4B437F23088D}"/>
    <cellStyle name="Output 3 2 3 4 2 4" xfId="19299" xr:uid="{AB2512BB-238E-480A-835D-EE8282DF6E00}"/>
    <cellStyle name="Output 3 2 3 4 2 5" xfId="21359" xr:uid="{744CE77C-FC6D-4594-BA97-C72DDD216D83}"/>
    <cellStyle name="Output 3 2 3 4 3" xfId="13155" xr:uid="{DB00F7FF-610E-484C-9F3D-D897D766C042}"/>
    <cellStyle name="Output 3 2 3 4 4" xfId="8754" xr:uid="{AD1DBBC7-071A-48F9-B31D-BAB61DB416C3}"/>
    <cellStyle name="Output 3 2 3 4 5" xfId="17135" xr:uid="{967B6952-A3CB-484D-8440-E88AA9DA5505}"/>
    <cellStyle name="Output 3 2 3 4 6" xfId="19799" xr:uid="{166605F7-ABE2-4D70-97B5-464AD42D0363}"/>
    <cellStyle name="Output 3 2 3 5" xfId="3078" xr:uid="{00000000-0005-0000-0000-0000AB040000}"/>
    <cellStyle name="Output 3 2 3 5 2" xfId="5977" xr:uid="{5C6BE9A4-42DE-4B88-8CA5-6F62CBFBBEE7}"/>
    <cellStyle name="Output 3 2 3 5 2 2" xfId="14838" xr:uid="{FFAA2955-9096-4375-A64C-BCC45140316E}"/>
    <cellStyle name="Output 3 2 3 5 2 3" xfId="11775" xr:uid="{D4262E61-7CD7-4A3B-826E-D5269F064CEF}"/>
    <cellStyle name="Output 3 2 3 5 2 4" xfId="19376" xr:uid="{69EF756D-2D9F-428C-A032-B0EEDC4943EE}"/>
    <cellStyle name="Output 3 2 3 5 2 5" xfId="21482" xr:uid="{291BA4A4-AA7D-4CA7-A0FC-419C9095E5FB}"/>
    <cellStyle name="Output 3 2 3 5 3" xfId="13278" xr:uid="{0440EBCE-1A34-456B-9461-058D871B68F6}"/>
    <cellStyle name="Output 3 2 3 5 4" xfId="8877" xr:uid="{3B80F271-1282-45B3-B7E5-B15094D1583A}"/>
    <cellStyle name="Output 3 2 3 5 5" xfId="17213" xr:uid="{8B019ECA-A259-49D8-A4CD-F24979FD3351}"/>
    <cellStyle name="Output 3 2 3 5 6" xfId="19922" xr:uid="{14DC268F-0BFF-419B-8876-DB0AC8E0F3DD}"/>
    <cellStyle name="Output 3 2 3 6" xfId="3144" xr:uid="{00000000-0005-0000-0000-0000AC040000}"/>
    <cellStyle name="Output 3 2 3 6 2" xfId="6043" xr:uid="{43D6873F-CC16-4AC0-8209-8593F3CDC460}"/>
    <cellStyle name="Output 3 2 3 6 2 2" xfId="14904" xr:uid="{9E91304D-BD39-4824-B8EE-22B1DFE7AD7B}"/>
    <cellStyle name="Output 3 2 3 6 2 3" xfId="11841" xr:uid="{F67A299D-4A15-44FB-92E2-1D35314A1E88}"/>
    <cellStyle name="Output 3 2 3 6 2 4" xfId="19419" xr:uid="{958A1ACD-C60F-4CA9-A7FD-54B46C833564}"/>
    <cellStyle name="Output 3 2 3 6 2 5" xfId="21548" xr:uid="{37E28BBA-900C-46B4-A761-635E3D4C218A}"/>
    <cellStyle name="Output 3 2 3 6 3" xfId="13344" xr:uid="{FDB284F3-7A17-4707-82E8-0E4F54F9F9CD}"/>
    <cellStyle name="Output 3 2 3 6 4" xfId="8943" xr:uid="{035305C5-8F85-4C86-A360-8E23436025D5}"/>
    <cellStyle name="Output 3 2 3 6 5" xfId="17254" xr:uid="{53DEB129-9E43-4C8F-9ECB-BB3993AB06EE}"/>
    <cellStyle name="Output 3 2 3 6 6" xfId="19988" xr:uid="{FA31366F-A2C2-4663-8B78-7B641BF4A529}"/>
    <cellStyle name="Output 3 2 3 7" xfId="2276" xr:uid="{00000000-0005-0000-0000-0000AD040000}"/>
    <cellStyle name="Output 3 2 3 7 2" xfId="5175" xr:uid="{40E1DBA3-2730-41F7-8339-7578B03FD5BD}"/>
    <cellStyle name="Output 3 2 3 7 2 2" xfId="14036" xr:uid="{A4C88517-839F-4A4B-952C-6417290F0B9A}"/>
    <cellStyle name="Output 3 2 3 7 2 3" xfId="10973" xr:uid="{2B5A2DE6-7CBE-4A75-8774-A3BAED6C9A4A}"/>
    <cellStyle name="Output 3 2 3 7 2 4" xfId="18946" xr:uid="{102DFDEF-3064-4D16-850A-5144B4016F93}"/>
    <cellStyle name="Output 3 2 3 7 2 5" xfId="20680" xr:uid="{6534507A-F1AE-42E3-A0A0-CFA19C17E416}"/>
    <cellStyle name="Output 3 2 3 7 3" xfId="12476" xr:uid="{75E6BC54-A084-4D6F-9D8C-AED62B37287D}"/>
    <cellStyle name="Output 3 2 3 7 4" xfId="8075" xr:uid="{59EFD082-DBBE-470E-8ABD-347B6B3463EF}"/>
    <cellStyle name="Output 3 2 3 7 5" xfId="16787" xr:uid="{05F56F28-0E4D-4860-A89E-D535FB5A235A}"/>
    <cellStyle name="Output 3 2 3 7 6" xfId="17690" xr:uid="{B1A8C2A7-EA82-4B1D-BA5D-6822FE6A1020}"/>
    <cellStyle name="Output 3 2 3 8" xfId="3227" xr:uid="{00000000-0005-0000-0000-0000AE040000}"/>
    <cellStyle name="Output 3 2 3 8 2" xfId="6126" xr:uid="{3CCD1AC4-3431-42DA-AC24-217930D1C425}"/>
    <cellStyle name="Output 3 2 3 8 2 2" xfId="14987" xr:uid="{4D2D6325-B203-49CC-B78D-00ED360367BE}"/>
    <cellStyle name="Output 3 2 3 8 2 3" xfId="11924" xr:uid="{1088A973-4FA9-48EA-9C06-D75377380E39}"/>
    <cellStyle name="Output 3 2 3 8 2 4" xfId="19464" xr:uid="{22D43330-946D-42E6-9520-1F7C5B8861CF}"/>
    <cellStyle name="Output 3 2 3 8 2 5" xfId="21631" xr:uid="{CB936BF7-8B91-40D7-8D77-3B39B080CE6B}"/>
    <cellStyle name="Output 3 2 3 8 3" xfId="13427" xr:uid="{BDFFA902-1298-421E-B790-CE823CB2F6FE}"/>
    <cellStyle name="Output 3 2 3 8 4" xfId="9026" xr:uid="{0997C5FE-47FF-4722-860A-2965A7EA47E8}"/>
    <cellStyle name="Output 3 2 3 8 5" xfId="17299" xr:uid="{2E436DEE-50AB-4D8F-A9A6-8B2019F91D16}"/>
    <cellStyle name="Output 3 2 3 8 6" xfId="20071" xr:uid="{031AF7A8-6EC8-456C-80FF-CAFE151C3952}"/>
    <cellStyle name="Output 3 2 3 9" xfId="5036" xr:uid="{787A3DDB-1597-4760-9967-E8D8D4AE914A}"/>
    <cellStyle name="Output 3 2 3 9 2" xfId="13897" xr:uid="{F4FA726B-FB47-411D-A5B6-53CA0554C49A}"/>
    <cellStyle name="Output 3 2 3 9 3" xfId="10834" xr:uid="{69A5449F-A482-4ED3-BBC5-C5AD27BF9EC0}"/>
    <cellStyle name="Output 3 2 3 9 4" xfId="18871" xr:uid="{7A5D4177-B0A6-45F6-8D11-1FFA3D3B2100}"/>
    <cellStyle name="Output 3 2 3 9 5" xfId="20541" xr:uid="{09A31FFC-7D1F-4C24-9EEB-A96653097D60}"/>
    <cellStyle name="Output 3 2 4" xfId="1553" xr:uid="{00000000-0005-0000-0000-0000AF040000}"/>
    <cellStyle name="Output 3 2 4 10" xfId="12260" xr:uid="{0358ACAE-31AB-4216-9E72-7943E8AD3BBF}"/>
    <cellStyle name="Output 3 2 4 11" xfId="7356" xr:uid="{4702F04B-0820-4AA7-861C-9B13F8381F2D}"/>
    <cellStyle name="Output 3 2 4 12" xfId="16175" xr:uid="{D09A8995-F961-496B-B1CC-12101E31C338}"/>
    <cellStyle name="Output 3 2 4 13" xfId="19113" xr:uid="{AFB0C360-2BBD-4ECE-9677-428FB6DB35CD}"/>
    <cellStyle name="Output 3 2 4 2" xfId="2676" xr:uid="{00000000-0005-0000-0000-0000B0040000}"/>
    <cellStyle name="Output 3 2 4 2 2" xfId="5575" xr:uid="{F1726D0B-6F9E-4D28-822F-5DAF36B3CA32}"/>
    <cellStyle name="Output 3 2 4 2 2 2" xfId="14436" xr:uid="{CF6D22D8-82FC-42EE-81D3-BA801181F232}"/>
    <cellStyle name="Output 3 2 4 2 2 3" xfId="11373" xr:uid="{0BA9F653-8E65-4FA6-B186-9696BFEA201E}"/>
    <cellStyle name="Output 3 2 4 2 2 4" xfId="19166" xr:uid="{745E8534-577E-4198-BD26-D917DA5D2311}"/>
    <cellStyle name="Output 3 2 4 2 2 5" xfId="21080" xr:uid="{383153F3-0705-4FEE-8083-864DFE94B520}"/>
    <cellStyle name="Output 3 2 4 2 3" xfId="12876" xr:uid="{FD74C507-A849-430A-8880-77785375BE44}"/>
    <cellStyle name="Output 3 2 4 2 4" xfId="8475" xr:uid="{26545769-0DF7-442A-B332-622EB8669C53}"/>
    <cellStyle name="Output 3 2 4 2 5" xfId="17000" xr:uid="{9BA6E841-F72A-4792-9043-8716023858DB}"/>
    <cellStyle name="Output 3 2 4 2 6" xfId="19520" xr:uid="{F5EC9115-C3A1-45CC-8A7F-0AF4CE1D1114}"/>
    <cellStyle name="Output 3 2 4 3" xfId="2620" xr:uid="{00000000-0005-0000-0000-0000B1040000}"/>
    <cellStyle name="Output 3 2 4 3 2" xfId="5519" xr:uid="{33EF6DA5-E11C-4E49-9FEF-DE1E782B1668}"/>
    <cellStyle name="Output 3 2 4 3 2 2" xfId="14380" xr:uid="{7A38D707-468F-4AB1-A75D-A39E2373F6EA}"/>
    <cellStyle name="Output 3 2 4 3 2 3" xfId="11317" xr:uid="{37DDD51C-4548-41A8-AB64-AD3BE744B345}"/>
    <cellStyle name="Output 3 2 4 3 2 4" xfId="19130" xr:uid="{C73CEF88-0955-499E-903E-04EC0BB76BD1}"/>
    <cellStyle name="Output 3 2 4 3 2 5" xfId="21024" xr:uid="{180A4FAA-3B86-49D3-AF18-B51AD49F1FDA}"/>
    <cellStyle name="Output 3 2 4 3 3" xfId="12820" xr:uid="{21557485-6845-4B91-82DD-055E12A92535}"/>
    <cellStyle name="Output 3 2 4 3 4" xfId="8419" xr:uid="{0F79BF85-8F03-46DE-8561-0F2E3D8D8478}"/>
    <cellStyle name="Output 3 2 4 3 5" xfId="16963" xr:uid="{71316F2D-960E-426C-8C24-44B5B16EADFE}"/>
    <cellStyle name="Output 3 2 4 3 6" xfId="15029" xr:uid="{B0D9054C-4ABD-4E29-88D7-4E31D6C5E747}"/>
    <cellStyle name="Output 3 2 4 4" xfId="1068" xr:uid="{00000000-0005-0000-0000-0000B2040000}"/>
    <cellStyle name="Output 3 2 4 4 2" xfId="3971" xr:uid="{F0C192A4-91DA-43F4-B60B-4612D87FC5DD}"/>
    <cellStyle name="Output 3 2 4 4 2 2" xfId="13669" xr:uid="{9E921CF0-FE0D-4063-A8C5-1219216D915D}"/>
    <cellStyle name="Output 3 2 4 4 2 3" xfId="9769" xr:uid="{1FCF5BDE-5D2F-444F-B2A8-21BC607A3802}"/>
    <cellStyle name="Output 3 2 4 4 2 4" xfId="17917" xr:uid="{EB979C47-37A9-4FD4-9ECA-366287C8DC2D}"/>
    <cellStyle name="Output 3 2 4 4 2 5" xfId="20313" xr:uid="{897C1661-BB88-4FBA-A66E-90B4D198691C}"/>
    <cellStyle name="Output 3 2 4 4 3" xfId="12109" xr:uid="{2F47D2DA-D868-4AAB-8863-5643E52F646C}"/>
    <cellStyle name="Output 3 2 4 4 4" xfId="6871" xr:uid="{3667EDE6-BBB9-440F-B868-B5F824DAC7D3}"/>
    <cellStyle name="Output 3 2 4 4 5" xfId="15762" xr:uid="{92227348-E66F-45D3-8396-67656FA9E8FB}"/>
    <cellStyle name="Output 3 2 4 4 6" xfId="15190" xr:uid="{C3A74397-9349-48C8-87C2-D29D6A922820}"/>
    <cellStyle name="Output 3 2 4 5" xfId="3007" xr:uid="{00000000-0005-0000-0000-0000B3040000}"/>
    <cellStyle name="Output 3 2 4 5 2" xfId="5906" xr:uid="{D46A7432-E7A0-4C41-9E3A-E7FE17BE3125}"/>
    <cellStyle name="Output 3 2 4 5 2 2" xfId="14767" xr:uid="{D650E9EB-8996-40E9-BBE4-151DA8DCCD58}"/>
    <cellStyle name="Output 3 2 4 5 2 3" xfId="11704" xr:uid="{AA0682E7-B3F2-4635-B267-58280F862EAD}"/>
    <cellStyle name="Output 3 2 4 5 2 4" xfId="19327" xr:uid="{9FC821E9-2198-41DB-9CB8-E2BD3DAAFA70}"/>
    <cellStyle name="Output 3 2 4 5 2 5" xfId="21411" xr:uid="{F54DCAF5-FE45-4BBC-A48C-29DC0689E24F}"/>
    <cellStyle name="Output 3 2 4 5 3" xfId="13207" xr:uid="{8C6FA939-14DC-41F9-BDB2-552430C3B44B}"/>
    <cellStyle name="Output 3 2 4 5 4" xfId="8806" xr:uid="{3E9E4BA7-A945-459E-A3CC-FE69373B87D9}"/>
    <cellStyle name="Output 3 2 4 5 5" xfId="17163" xr:uid="{6848FC87-1D5A-43F5-A6C4-4854E56FA900}"/>
    <cellStyle name="Output 3 2 4 5 6" xfId="19851" xr:uid="{2B9203B9-091E-46A2-A368-AF390957980D}"/>
    <cellStyle name="Output 3 2 4 6" xfId="2635" xr:uid="{00000000-0005-0000-0000-0000B4040000}"/>
    <cellStyle name="Output 3 2 4 6 2" xfId="5534" xr:uid="{8D5725A0-E1E4-4BD3-9F38-0CAF043524C3}"/>
    <cellStyle name="Output 3 2 4 6 2 2" xfId="14395" xr:uid="{9334F5D9-2382-43CB-AF0D-C93ED0245E89}"/>
    <cellStyle name="Output 3 2 4 6 2 3" xfId="11332" xr:uid="{3601291F-123A-45FA-B959-205C9BF9C611}"/>
    <cellStyle name="Output 3 2 4 6 2 4" xfId="19139" xr:uid="{08ECF529-1A2A-48FC-A21A-FEE0EA205715}"/>
    <cellStyle name="Output 3 2 4 6 2 5" xfId="21039" xr:uid="{4F7266CF-BEC5-47AB-B336-5204F126F583}"/>
    <cellStyle name="Output 3 2 4 6 3" xfId="12835" xr:uid="{E29B24A4-7FF1-47C7-86C5-BE460818A736}"/>
    <cellStyle name="Output 3 2 4 6 4" xfId="8434" xr:uid="{C06146C1-8520-4562-B534-F0487610BFD7}"/>
    <cellStyle name="Output 3 2 4 6 5" xfId="16972" xr:uid="{829CDAE0-3FE5-41FD-966F-05098FD4CCC6}"/>
    <cellStyle name="Output 3 2 4 6 6" xfId="15279" xr:uid="{BF5B2C5F-1F75-4E20-91F5-8A548DFB8F8E}"/>
    <cellStyle name="Output 3 2 4 7" xfId="2317" xr:uid="{00000000-0005-0000-0000-0000B5040000}"/>
    <cellStyle name="Output 3 2 4 7 2" xfId="5216" xr:uid="{196C26C3-B408-4EE4-B4B2-1AD1B4C5061A}"/>
    <cellStyle name="Output 3 2 4 7 2 2" xfId="14077" xr:uid="{0164DECA-D547-4124-A1AA-F8C870159EFC}"/>
    <cellStyle name="Output 3 2 4 7 2 3" xfId="11014" xr:uid="{CFC3A4F9-006E-490B-97C1-747BB14F5F32}"/>
    <cellStyle name="Output 3 2 4 7 2 4" xfId="18969" xr:uid="{10E5B33E-2F64-4C2E-BD03-882C13562D64}"/>
    <cellStyle name="Output 3 2 4 7 2 5" xfId="20721" xr:uid="{C718ABD2-F7B3-41D8-A033-EBEC0243EBA8}"/>
    <cellStyle name="Output 3 2 4 7 3" xfId="12517" xr:uid="{50BEBBD0-8ECA-4949-B1E6-8F5B07190349}"/>
    <cellStyle name="Output 3 2 4 7 4" xfId="8116" xr:uid="{DB3D8D76-E37A-4EEE-8B86-1925C7FA1B97}"/>
    <cellStyle name="Output 3 2 4 7 5" xfId="16808" xr:uid="{CBD3302C-C29A-4BD0-B184-4E0E15AFA3AC}"/>
    <cellStyle name="Output 3 2 4 7 6" xfId="17268" xr:uid="{74909C5E-13CA-4C7C-BA68-F112CAD93D34}"/>
    <cellStyle name="Output 3 2 4 8" xfId="2625" xr:uid="{00000000-0005-0000-0000-0000B6040000}"/>
    <cellStyle name="Output 3 2 4 8 2" xfId="5524" xr:uid="{9A944860-8436-444A-8CE5-BA3CAA40BECB}"/>
    <cellStyle name="Output 3 2 4 8 2 2" xfId="14385" xr:uid="{FB1196E8-7C6D-41E8-AE4B-0D712AA52C89}"/>
    <cellStyle name="Output 3 2 4 8 2 3" xfId="11322" xr:uid="{14BC6C9E-CCD5-4763-8743-D9BFDBCE99CD}"/>
    <cellStyle name="Output 3 2 4 8 2 4" xfId="19132" xr:uid="{3938B77C-CD7D-4D7D-B16B-265F5E109E09}"/>
    <cellStyle name="Output 3 2 4 8 2 5" xfId="21029" xr:uid="{AADCE212-357F-4616-AD57-DCE63F8A4DD9}"/>
    <cellStyle name="Output 3 2 4 8 3" xfId="12825" xr:uid="{884415E3-4D32-4DDC-8928-568323A140D0}"/>
    <cellStyle name="Output 3 2 4 8 4" xfId="8424" xr:uid="{7827A5CD-C07A-43B4-B36A-CE8303487D2A}"/>
    <cellStyle name="Output 3 2 4 8 5" xfId="16965" xr:uid="{360A5DB0-298B-4BF0-8083-6631B41BF92A}"/>
    <cellStyle name="Output 3 2 4 8 6" xfId="15284" xr:uid="{9D3F35B3-4266-4689-AB6B-1EB868C59CCD}"/>
    <cellStyle name="Output 3 2 4 9" xfId="4456" xr:uid="{952FB735-A310-42CD-94CD-5054DFEDA961}"/>
    <cellStyle name="Output 3 2 4 9 2" xfId="13820" xr:uid="{849CD8D3-D46D-4AC5-9FE6-CE3CB166A438}"/>
    <cellStyle name="Output 3 2 4 9 3" xfId="10254" xr:uid="{A5ACFB12-AA6A-4003-B8AA-07878AD915DD}"/>
    <cellStyle name="Output 3 2 4 9 4" xfId="18330" xr:uid="{E35B5AFB-2FBE-49DE-9C62-3560795B58A3}"/>
    <cellStyle name="Output 3 2 4 9 5" xfId="20464" xr:uid="{8956911F-FE6E-404A-80F2-FAF825893D7D}"/>
    <cellStyle name="Output 3 2 5" xfId="2161" xr:uid="{00000000-0005-0000-0000-0000B7040000}"/>
    <cellStyle name="Output 3 2 5 10" xfId="12361" xr:uid="{665FCC22-AC1A-47C9-88A8-64AC70E51871}"/>
    <cellStyle name="Output 3 2 5 11" xfId="7960" xr:uid="{A58439B1-07A6-4464-A43D-19A23E2D45D5}"/>
    <cellStyle name="Output 3 2 5 12" xfId="16730" xr:uid="{A4E7B9EC-B74C-46E9-A4E3-49FFC0E675EA}"/>
    <cellStyle name="Output 3 2 5 13" xfId="15778" xr:uid="{6A07CD49-FF16-4551-9D90-B43CAD11B23D}"/>
    <cellStyle name="Output 3 2 5 2" xfId="2765" xr:uid="{00000000-0005-0000-0000-0000B8040000}"/>
    <cellStyle name="Output 3 2 5 2 2" xfId="5664" xr:uid="{6457430C-550E-4308-8A8C-9A298ED4B24C}"/>
    <cellStyle name="Output 3 2 5 2 2 2" xfId="14525" xr:uid="{1DE98DDE-6209-4EC8-947B-FC3F8A099A9B}"/>
    <cellStyle name="Output 3 2 5 2 2 3" xfId="11462" xr:uid="{6FEFA153-1A0B-48F4-B648-3EFB3E0EA236}"/>
    <cellStyle name="Output 3 2 5 2 2 4" xfId="19212" xr:uid="{68029856-4267-44BF-B771-7B06314C52BE}"/>
    <cellStyle name="Output 3 2 5 2 2 5" xfId="21169" xr:uid="{C0AC9387-4234-4D18-9D51-43AD2E6D3E3B}"/>
    <cellStyle name="Output 3 2 5 2 3" xfId="12965" xr:uid="{585C7583-5242-41D1-AB43-B3F805D449A7}"/>
    <cellStyle name="Output 3 2 5 2 4" xfId="8564" xr:uid="{6735AB9E-8A5A-4C54-A011-B54828255874}"/>
    <cellStyle name="Output 3 2 5 2 5" xfId="17047" xr:uid="{08950121-C990-4CBA-AF62-E20248CC96A3}"/>
    <cellStyle name="Output 3 2 5 2 6" xfId="19609" xr:uid="{1F6653BD-2714-40BB-A4D9-373B2D37B4AA}"/>
    <cellStyle name="Output 3 2 5 3" xfId="2875" xr:uid="{00000000-0005-0000-0000-0000B9040000}"/>
    <cellStyle name="Output 3 2 5 3 2" xfId="5774" xr:uid="{3B5DA0FA-DE1D-4FEE-897A-6750FC992236}"/>
    <cellStyle name="Output 3 2 5 3 2 2" xfId="14635" xr:uid="{F6E3D193-F3E4-4C1D-9907-85CAFA2CECA1}"/>
    <cellStyle name="Output 3 2 5 3 2 3" xfId="11572" xr:uid="{0314D72E-F15F-4286-86D5-30F78F85C61A}"/>
    <cellStyle name="Output 3 2 5 3 2 4" xfId="19263" xr:uid="{89C01C00-93B2-416D-9DB5-E5233A867657}"/>
    <cellStyle name="Output 3 2 5 3 2 5" xfId="21279" xr:uid="{8F6A7D97-C6E8-4F65-A646-32D958FCE028}"/>
    <cellStyle name="Output 3 2 5 3 3" xfId="13075" xr:uid="{97D83784-9150-4F10-8AFF-D8C4BCBCE721}"/>
    <cellStyle name="Output 3 2 5 3 4" xfId="8674" xr:uid="{8B8C9391-F540-46E6-AC60-5725A3E0BA50}"/>
    <cellStyle name="Output 3 2 5 3 5" xfId="17100" xr:uid="{C81CE132-69EA-4698-8639-B9322DCCEA49}"/>
    <cellStyle name="Output 3 2 5 3 6" xfId="19719" xr:uid="{AD20B0E7-5A4D-417D-A68A-8203C7FA3F8C}"/>
    <cellStyle name="Output 3 2 5 4" xfId="2979" xr:uid="{00000000-0005-0000-0000-0000BA040000}"/>
    <cellStyle name="Output 3 2 5 4 2" xfId="5878" xr:uid="{CEEE0145-58A3-4D6C-8661-788704796989}"/>
    <cellStyle name="Output 3 2 5 4 2 2" xfId="14739" xr:uid="{914273FB-4DF7-4450-A5D5-7BDB707503B6}"/>
    <cellStyle name="Output 3 2 5 4 2 3" xfId="11676" xr:uid="{A9A71A16-D96C-4AC7-8C78-E8BAF4510B91}"/>
    <cellStyle name="Output 3 2 5 4 2 4" xfId="19314" xr:uid="{21CBAB7A-F897-42D7-8CC5-E753F8E20E30}"/>
    <cellStyle name="Output 3 2 5 4 2 5" xfId="21383" xr:uid="{B333B9FD-976F-4D75-9AD6-2F9A7BC51627}"/>
    <cellStyle name="Output 3 2 5 4 3" xfId="13179" xr:uid="{9780106E-6224-4B63-868A-8054EE222994}"/>
    <cellStyle name="Output 3 2 5 4 4" xfId="8778" xr:uid="{33B32EFF-A632-4E29-970F-2143E4D9CE76}"/>
    <cellStyle name="Output 3 2 5 4 5" xfId="17149" xr:uid="{AF01AB87-F4DA-47A4-BA72-EA4D4F74B074}"/>
    <cellStyle name="Output 3 2 5 4 6" xfId="19823" xr:uid="{BEBE1039-53FD-4CD6-9359-82BC386A419E}"/>
    <cellStyle name="Output 3 2 5 5" xfId="3047" xr:uid="{00000000-0005-0000-0000-0000BB040000}"/>
    <cellStyle name="Output 3 2 5 5 2" xfId="5946" xr:uid="{54CC4E58-5CE1-421D-AAAA-90FF20515C4D}"/>
    <cellStyle name="Output 3 2 5 5 2 2" xfId="14807" xr:uid="{6BA3D2E7-5508-4F71-831F-F94718774FDA}"/>
    <cellStyle name="Output 3 2 5 5 2 3" xfId="11744" xr:uid="{2C55D073-3770-43CC-B51B-3CFF4512892C}"/>
    <cellStyle name="Output 3 2 5 5 2 4" xfId="19358" xr:uid="{6428EC26-BFEF-4A11-A88E-BA36ED034925}"/>
    <cellStyle name="Output 3 2 5 5 2 5" xfId="21451" xr:uid="{63097DD5-FDD7-46E5-8249-757B9992D35F}"/>
    <cellStyle name="Output 3 2 5 5 3" xfId="13247" xr:uid="{F0BE319D-A5E3-4D05-A53B-20FFF344F4D8}"/>
    <cellStyle name="Output 3 2 5 5 4" xfId="8846" xr:uid="{D2332A37-F7E1-4DD4-875E-AB5891059CFD}"/>
    <cellStyle name="Output 3 2 5 5 5" xfId="17195" xr:uid="{60C187A4-A72B-4232-8CEC-73A198D9F9D3}"/>
    <cellStyle name="Output 3 2 5 5 6" xfId="19891" xr:uid="{9EC9F636-FC34-4474-AC09-6A1474A5F658}"/>
    <cellStyle name="Output 3 2 5 6" xfId="3102" xr:uid="{00000000-0005-0000-0000-0000BC040000}"/>
    <cellStyle name="Output 3 2 5 6 2" xfId="6001" xr:uid="{8407517C-724D-436C-BAD6-3E5796C16043}"/>
    <cellStyle name="Output 3 2 5 6 2 2" xfId="14862" xr:uid="{8893DAE8-6852-4633-BDA4-D14D8C5D8BBC}"/>
    <cellStyle name="Output 3 2 5 6 2 3" xfId="11799" xr:uid="{B9E2255B-97FD-46E8-94E1-4A552BF2A1B6}"/>
    <cellStyle name="Output 3 2 5 6 2 4" xfId="19390" xr:uid="{4AAFD8B3-15A3-4D0E-8838-C0EC7FCC7D0A}"/>
    <cellStyle name="Output 3 2 5 6 2 5" xfId="21506" xr:uid="{7AD00460-5D40-42B1-A9F3-EC054F2DFDAF}"/>
    <cellStyle name="Output 3 2 5 6 3" xfId="13302" xr:uid="{185291C6-405D-4623-A987-C758A9F6BAAF}"/>
    <cellStyle name="Output 3 2 5 6 4" xfId="8901" xr:uid="{0762856C-4C18-403A-B852-B69BF2DABBDB}"/>
    <cellStyle name="Output 3 2 5 6 5" xfId="17226" xr:uid="{725E06B4-16AA-47C7-AB73-EC1A97A59287}"/>
    <cellStyle name="Output 3 2 5 6 6" xfId="19946" xr:uid="{1D51CB7B-64F1-4CB2-85B9-F024F7394903}"/>
    <cellStyle name="Output 3 2 5 7" xfId="3174" xr:uid="{00000000-0005-0000-0000-0000BD040000}"/>
    <cellStyle name="Output 3 2 5 7 2" xfId="6073" xr:uid="{6F8B9FFA-D253-4C46-9249-0D526143B596}"/>
    <cellStyle name="Output 3 2 5 7 2 2" xfId="14934" xr:uid="{17A782C5-4055-4D35-A589-BF22363F1A87}"/>
    <cellStyle name="Output 3 2 5 7 2 3" xfId="11871" xr:uid="{021060A0-ADAD-4411-81B4-093F87D6C6BB}"/>
    <cellStyle name="Output 3 2 5 7 2 4" xfId="19438" xr:uid="{A469B32A-263C-4A7C-9E2A-E7FC425AC257}"/>
    <cellStyle name="Output 3 2 5 7 2 5" xfId="21578" xr:uid="{A1857FCA-ADFF-4ACA-9B20-39C84A9D05C5}"/>
    <cellStyle name="Output 3 2 5 7 3" xfId="13374" xr:uid="{824B59FB-1032-4908-93BA-57B6EF41881D}"/>
    <cellStyle name="Output 3 2 5 7 4" xfId="8973" xr:uid="{E473ECFF-0DCB-49C0-AD5C-79291844059A}"/>
    <cellStyle name="Output 3 2 5 7 5" xfId="17273" xr:uid="{4BEA1132-2D87-4C5F-8B48-AF52B3058788}"/>
    <cellStyle name="Output 3 2 5 7 6" xfId="20018" xr:uid="{E1A23E5B-4590-4AB8-9B57-0BDE0D05811E}"/>
    <cellStyle name="Output 3 2 5 8" xfId="3251" xr:uid="{00000000-0005-0000-0000-0000BE040000}"/>
    <cellStyle name="Output 3 2 5 8 2" xfId="6150" xr:uid="{0A20C9E2-605B-4C4E-9A9E-4F61AA27F185}"/>
    <cellStyle name="Output 3 2 5 8 2 2" xfId="15011" xr:uid="{FCDEC07D-A43B-4F5A-BC63-7C9D32618667}"/>
    <cellStyle name="Output 3 2 5 8 2 3" xfId="11948" xr:uid="{C79ECEEB-773C-4080-88B8-AF7EAE7DDF9F}"/>
    <cellStyle name="Output 3 2 5 8 2 4" xfId="19476" xr:uid="{0D2D0F3F-9370-4652-BCEF-B83096C11AE5}"/>
    <cellStyle name="Output 3 2 5 8 2 5" xfId="21655" xr:uid="{758FAB14-7F45-47D0-895D-C274CB92EEBE}"/>
    <cellStyle name="Output 3 2 5 8 3" xfId="13451" xr:uid="{AF1A1077-AFB7-4F45-9F04-5D4993D0C5BF}"/>
    <cellStyle name="Output 3 2 5 8 4" xfId="9050" xr:uid="{E985B40D-D1DD-4CFE-9B6E-008B1981F26C}"/>
    <cellStyle name="Output 3 2 5 8 5" xfId="17312" xr:uid="{477309D0-C303-4659-9489-83D8AD52FB04}"/>
    <cellStyle name="Output 3 2 5 8 6" xfId="20095" xr:uid="{22B7A532-ED59-461F-9A65-3182572437A0}"/>
    <cellStyle name="Output 3 2 5 9" xfId="5060" xr:uid="{2794B7BB-7812-49F5-A9E8-8BC2C6B86453}"/>
    <cellStyle name="Output 3 2 5 9 2" xfId="13921" xr:uid="{A948CBE8-529A-44BD-AE92-526F9FEB4A89}"/>
    <cellStyle name="Output 3 2 5 9 3" xfId="10858" xr:uid="{378F4363-24DA-40A7-AD99-F3AF1394AC43}"/>
    <cellStyle name="Output 3 2 5 9 4" xfId="18883" xr:uid="{2B678394-67E7-46FF-84E3-C43EB85F487F}"/>
    <cellStyle name="Output 3 2 5 9 5" xfId="20565" xr:uid="{52A1D169-BBC1-4C19-B7C0-B2DAD17FF3BA}"/>
    <cellStyle name="Output 3 2 6" xfId="1237" xr:uid="{00000000-0005-0000-0000-0000BF040000}"/>
    <cellStyle name="Output 3 2 6 2" xfId="4140" xr:uid="{4890FCBD-F445-41D2-A02A-AEBEB4153642}"/>
    <cellStyle name="Output 3 2 6 2 2" xfId="13750" xr:uid="{7FBC3335-4633-4BF3-97FD-A5C18D159CEF}"/>
    <cellStyle name="Output 3 2 6 2 3" xfId="9938" xr:uid="{17056220-CA6A-469F-B671-33AB457D6C76}"/>
    <cellStyle name="Output 3 2 6 2 4" xfId="18045" xr:uid="{30780467-F0A4-4243-BDC8-67EE227BF0F1}"/>
    <cellStyle name="Output 3 2 6 2 5" xfId="20394" xr:uid="{D4B6795B-7523-4022-92AC-E33D5D27A76B}"/>
    <cellStyle name="Output 3 2 6 3" xfId="12190" xr:uid="{357EA227-66F6-4639-A072-C241C959AA99}"/>
    <cellStyle name="Output 3 2 6 4" xfId="7040" xr:uid="{7F785D30-682C-4CC1-A215-26EB253A920C}"/>
    <cellStyle name="Output 3 2 6 5" xfId="15891" xr:uid="{63B76981-CAE1-4989-AD99-81197EFDE103}"/>
    <cellStyle name="Output 3 2 6 6" xfId="15753" xr:uid="{6154B782-B4A1-43FA-AE89-B3DBE645C9E1}"/>
    <cellStyle name="Output 3 2 7" xfId="2315" xr:uid="{00000000-0005-0000-0000-0000C0040000}"/>
    <cellStyle name="Output 3 2 7 2" xfId="5214" xr:uid="{E3C8E6E1-E242-405C-9337-FD617628B6C2}"/>
    <cellStyle name="Output 3 2 7 2 2" xfId="14075" xr:uid="{2B20EBAB-5AB7-49E8-BBFB-C0144339D40C}"/>
    <cellStyle name="Output 3 2 7 2 3" xfId="11012" xr:uid="{14A18DD3-CD6B-4AEF-9C10-E1A7E1D33EB1}"/>
    <cellStyle name="Output 3 2 7 2 4" xfId="18968" xr:uid="{7A44D2CA-EEAB-48E1-9F55-59BDA5E06DAA}"/>
    <cellStyle name="Output 3 2 7 2 5" xfId="20719" xr:uid="{91C61197-6405-4214-B0F9-FFEF1B4733EC}"/>
    <cellStyle name="Output 3 2 7 3" xfId="12515" xr:uid="{6E32CEDB-AD5C-460F-B168-A0D95F0891B8}"/>
    <cellStyle name="Output 3 2 7 4" xfId="8114" xr:uid="{0684E7CA-AD42-46E0-86BE-4F6B387C44C3}"/>
    <cellStyle name="Output 3 2 7 5" xfId="16807" xr:uid="{7CB42A54-8F33-4424-9EF0-2A748F1A42B6}"/>
    <cellStyle name="Output 3 2 7 6" xfId="17308" xr:uid="{7FAF7DE7-26A2-4765-9FDA-0ABED2F4643B}"/>
    <cellStyle name="Output 3 2 8" xfId="2675" xr:uid="{00000000-0005-0000-0000-0000C1040000}"/>
    <cellStyle name="Output 3 2 8 2" xfId="5574" xr:uid="{8CF7B2B9-4883-4CB6-B6CB-FF5CCDDE1848}"/>
    <cellStyle name="Output 3 2 8 2 2" xfId="14435" xr:uid="{5F7C3768-C651-407D-B863-7CCA3C42CA79}"/>
    <cellStyle name="Output 3 2 8 2 3" xfId="11372" xr:uid="{3ACE7429-CADF-4777-B37A-D34961DCD876}"/>
    <cellStyle name="Output 3 2 8 2 4" xfId="19165" xr:uid="{66F40930-5E96-4FEA-98EE-86440F0F80A2}"/>
    <cellStyle name="Output 3 2 8 2 5" xfId="21079" xr:uid="{CDD6C64A-3238-45B4-879B-C13DDDD9A2EE}"/>
    <cellStyle name="Output 3 2 8 3" xfId="12875" xr:uid="{EBB05424-278E-4C25-8D6C-3EDA15CE1B50}"/>
    <cellStyle name="Output 3 2 8 4" xfId="8474" xr:uid="{21441674-FAE8-4A8C-B14D-96C8B363F1CC}"/>
    <cellStyle name="Output 3 2 8 5" xfId="16999" xr:uid="{2FFFEAA9-EDC4-408F-BC44-191C6BCDB90C}"/>
    <cellStyle name="Output 3 2 8 6" xfId="19519" xr:uid="{1D24F427-21EE-41A0-B13E-52C2CADBA9DE}"/>
    <cellStyle name="Output 3 2 9" xfId="2275" xr:uid="{00000000-0005-0000-0000-0000C2040000}"/>
    <cellStyle name="Output 3 2 9 2" xfId="5174" xr:uid="{6B79DB35-B2B0-4AA9-9241-8FE19E454634}"/>
    <cellStyle name="Output 3 2 9 2 2" xfId="14035" xr:uid="{4A24E8B3-0054-46A4-BDAC-1AF177411F11}"/>
    <cellStyle name="Output 3 2 9 2 3" xfId="10972" xr:uid="{0D7F7C3C-9DBF-48ED-ADD3-45914A38407C}"/>
    <cellStyle name="Output 3 2 9 2 4" xfId="18945" xr:uid="{131C56E7-2068-4AD9-B752-B4E7D767A472}"/>
    <cellStyle name="Output 3 2 9 2 5" xfId="20679" xr:uid="{6EA52A02-6CD4-4A5B-A94E-9294D48F35ED}"/>
    <cellStyle name="Output 3 2 9 3" xfId="12475" xr:uid="{341E8807-72F2-4EE2-BEA7-5DCCE10E4DED}"/>
    <cellStyle name="Output 3 2 9 4" xfId="8074" xr:uid="{E3376C85-8E8E-4012-9BD3-908959DDEFE4}"/>
    <cellStyle name="Output 3 2 9 5" xfId="16786" xr:uid="{82B67302-7623-47A3-9C3E-1223511F9F11}"/>
    <cellStyle name="Output 3 2 9 6" xfId="17319" xr:uid="{F327705D-16B5-4BD7-B29C-3CBCED474D14}"/>
    <cellStyle name="Output 3 3" xfId="1457" xr:uid="{00000000-0005-0000-0000-0000C3040000}"/>
    <cellStyle name="Output 3 3 10" xfId="12243" xr:uid="{DE9F8B1F-7026-4DE0-8022-FFBD8150247A}"/>
    <cellStyle name="Output 3 3 11" xfId="7260" xr:uid="{9787A6E0-67F3-4911-A03E-604AEA04FF16}"/>
    <cellStyle name="Output 3 3 12" xfId="16087" xr:uid="{47574D2D-EC90-4C86-8389-B2C64CAD304A}"/>
    <cellStyle name="Output 3 3 13" xfId="16705" xr:uid="{E5E44405-B129-47C3-90B0-A97B4239B67A}"/>
    <cellStyle name="Output 3 3 2" xfId="2464" xr:uid="{00000000-0005-0000-0000-0000C4040000}"/>
    <cellStyle name="Output 3 3 2 2" xfId="5363" xr:uid="{889D2A21-31FF-4BE3-A8E3-91178867B506}"/>
    <cellStyle name="Output 3 3 2 2 2" xfId="14224" xr:uid="{0773324E-BC2C-4E22-ABEE-5CCE2EF443A1}"/>
    <cellStyle name="Output 3 3 2 2 3" xfId="11161" xr:uid="{A4F188F3-36EB-4E42-9C9A-E54080D3D0B7}"/>
    <cellStyle name="Output 3 3 2 2 4" xfId="19047" xr:uid="{311B04C4-2B4A-4BDF-A1A3-00879448B94A}"/>
    <cellStyle name="Output 3 3 2 2 5" xfId="20868" xr:uid="{B8BA1620-EC62-4F66-9B1B-52DD4A914321}"/>
    <cellStyle name="Output 3 3 2 3" xfId="12664" xr:uid="{B4FBB587-468A-4A2C-9622-C42F178B1411}"/>
    <cellStyle name="Output 3 3 2 4" xfId="8263" xr:uid="{D608CF39-65D6-4102-8D0B-983288C87A44}"/>
    <cellStyle name="Output 3 3 2 5" xfId="16886" xr:uid="{92674D94-9AD4-49A5-8967-41D4811C90AA}"/>
    <cellStyle name="Output 3 3 2 6" xfId="16729" xr:uid="{F37F5F9F-2489-45D7-AFFC-D86820804627}"/>
    <cellStyle name="Output 3 3 3" xfId="2350" xr:uid="{00000000-0005-0000-0000-0000C5040000}"/>
    <cellStyle name="Output 3 3 3 2" xfId="5249" xr:uid="{D2A34CE4-A44B-4CBF-8839-B59B99514392}"/>
    <cellStyle name="Output 3 3 3 2 2" xfId="14110" xr:uid="{4FCA94A7-CEC5-478D-91E3-5B54175D9F2F}"/>
    <cellStyle name="Output 3 3 3 2 3" xfId="11047" xr:uid="{18F00AD7-0884-4AF3-B686-312592F1CF02}"/>
    <cellStyle name="Output 3 3 3 2 4" xfId="18982" xr:uid="{19D0FA36-6CC1-4BBA-A81B-6D38C34DEB80}"/>
    <cellStyle name="Output 3 3 3 2 5" xfId="20754" xr:uid="{B9457CCE-D06C-42E1-B410-355B5A135DBA}"/>
    <cellStyle name="Output 3 3 3 3" xfId="12550" xr:uid="{61BD3B41-153E-45B4-8ADB-A3B93B83198E}"/>
    <cellStyle name="Output 3 3 3 4" xfId="8149" xr:uid="{2C129D24-C69E-466E-843F-D5D36AE0409A}"/>
    <cellStyle name="Output 3 3 3 5" xfId="16823" xr:uid="{BD89751C-CA0B-4DD8-B32E-C22D2931A980}"/>
    <cellStyle name="Output 3 3 3 6" xfId="19043" xr:uid="{D9D5403A-0A1D-4D24-AFA7-43C0F426ED5B}"/>
    <cellStyle name="Output 3 3 4" xfId="2569" xr:uid="{00000000-0005-0000-0000-0000C6040000}"/>
    <cellStyle name="Output 3 3 4 2" xfId="5468" xr:uid="{F589516F-5527-46FD-9214-3AC7CE00D636}"/>
    <cellStyle name="Output 3 3 4 2 2" xfId="14329" xr:uid="{13E7280E-9DB8-43FD-B6CB-80450690804D}"/>
    <cellStyle name="Output 3 3 4 2 3" xfId="11266" xr:uid="{83132FC6-6D53-453F-9F76-EA9214C1356F}"/>
    <cellStyle name="Output 3 3 4 2 4" xfId="19104" xr:uid="{EED0B63B-5E3D-41A2-AEDB-B018F525AFCF}"/>
    <cellStyle name="Output 3 3 4 2 5" xfId="20973" xr:uid="{BC142EF8-6F8B-450A-BE34-655F707EDB38}"/>
    <cellStyle name="Output 3 3 4 3" xfId="12769" xr:uid="{90B3CDA7-1C01-43D6-AA74-813B6FC83A87}"/>
    <cellStyle name="Output 3 3 4 4" xfId="8368" xr:uid="{7C4A4D39-5A9A-428B-9FFB-7513911D51B1}"/>
    <cellStyle name="Output 3 3 4 5" xfId="16938" xr:uid="{12CE4EE2-B759-4E5B-8986-A7EE5F069702}"/>
    <cellStyle name="Output 3 3 4 6" xfId="15311" xr:uid="{6A9CA863-701C-43FC-815B-C6FD84A17DDC}"/>
    <cellStyle name="Output 3 3 5" xfId="768" xr:uid="{00000000-0005-0000-0000-0000C7040000}"/>
    <cellStyle name="Output 3 3 5 2" xfId="3671" xr:uid="{7ABCB3F4-7C17-4127-A28D-AAEBD5761909}"/>
    <cellStyle name="Output 3 3 5 2 2" xfId="13536" xr:uid="{5551751B-742A-4781-BF6F-E94CCD44F349}"/>
    <cellStyle name="Output 3 3 5 2 3" xfId="9469" xr:uid="{2C17E7EB-3ED1-4306-9E17-1F39F1B504C8}"/>
    <cellStyle name="Output 3 3 5 2 4" xfId="17687" xr:uid="{72F6820B-57C1-4C38-AB13-7772F7C4804E}"/>
    <cellStyle name="Output 3 3 5 2 5" xfId="20180" xr:uid="{B8663A0D-0C14-4727-B6B5-F9577E62694A}"/>
    <cellStyle name="Output 3 3 5 3" xfId="11976" xr:uid="{6ABA7F4C-AAB2-4ADA-A831-38D02C84CE2E}"/>
    <cellStyle name="Output 3 3 5 4" xfId="6571" xr:uid="{440BDAA9-61E2-4AB8-BF32-5735A8DB6B39}"/>
    <cellStyle name="Output 3 3 5 5" xfId="15532" xr:uid="{CA1F14A6-E4B3-425B-B917-E6E02FB66D39}"/>
    <cellStyle name="Output 3 3 5 6" xfId="18957" xr:uid="{1C154DDA-EBC1-4389-9168-2E9D55232B13}"/>
    <cellStyle name="Output 3 3 6" xfId="2547" xr:uid="{00000000-0005-0000-0000-0000C8040000}"/>
    <cellStyle name="Output 3 3 6 2" xfId="5446" xr:uid="{E10D8C08-A073-461C-9E84-59250CED1BCE}"/>
    <cellStyle name="Output 3 3 6 2 2" xfId="14307" xr:uid="{DF3C8245-0D8D-4ADB-A548-9CC19BB725F0}"/>
    <cellStyle name="Output 3 3 6 2 3" xfId="11244" xr:uid="{38BDB57A-BF46-49C3-8B30-13857D211B9C}"/>
    <cellStyle name="Output 3 3 6 2 4" xfId="19093" xr:uid="{1DE89F28-7AD2-431A-ADF3-862280CB73D3}"/>
    <cellStyle name="Output 3 3 6 2 5" xfId="20951" xr:uid="{2FDE8AD6-4E15-4C1B-A3AC-E685E0B4DD1D}"/>
    <cellStyle name="Output 3 3 6 3" xfId="12747" xr:uid="{75E21B2C-618A-40F8-B058-F05EFD32941F}"/>
    <cellStyle name="Output 3 3 6 4" xfId="8346" xr:uid="{0923CE70-2190-4ADE-BC4C-0C3830FE1940}"/>
    <cellStyle name="Output 3 3 6 5" xfId="16928" xr:uid="{88058CDD-0280-461C-88EF-4482DAE3386B}"/>
    <cellStyle name="Output 3 3 6 6" xfId="16743" xr:uid="{1B877084-B75F-4A18-87AA-EA8083164152}"/>
    <cellStyle name="Output 3 3 7" xfId="2512" xr:uid="{00000000-0005-0000-0000-0000C9040000}"/>
    <cellStyle name="Output 3 3 7 2" xfId="5411" xr:uid="{594B3A8C-9329-4E49-87F2-712446AF2926}"/>
    <cellStyle name="Output 3 3 7 2 2" xfId="14272" xr:uid="{EC6746AA-606B-4E73-86C8-1BFE9DE9682D}"/>
    <cellStyle name="Output 3 3 7 2 3" xfId="11209" xr:uid="{68332A34-FFF4-4DB7-9B58-E794A78BEE43}"/>
    <cellStyle name="Output 3 3 7 2 4" xfId="19074" xr:uid="{72C1523C-7E33-440C-AFB9-A80553FC5AD2}"/>
    <cellStyle name="Output 3 3 7 2 5" xfId="20916" xr:uid="{F86BB2D6-8574-484D-A88B-D927530AF5C9}"/>
    <cellStyle name="Output 3 3 7 3" xfId="12712" xr:uid="{07683778-9271-4A9C-B10C-BE63302E56D9}"/>
    <cellStyle name="Output 3 3 7 4" xfId="8311" xr:uid="{A497CAB4-307F-4C07-9121-DB419A6E50A0}"/>
    <cellStyle name="Output 3 3 7 5" xfId="16910" xr:uid="{F3DFAC6F-4344-4A87-8A03-E3FDB75BCC66}"/>
    <cellStyle name="Output 3 3 7 6" xfId="16853" xr:uid="{7240B990-7121-491C-9FB5-1E957E8DD1A0}"/>
    <cellStyle name="Output 3 3 8" xfId="2542" xr:uid="{00000000-0005-0000-0000-0000CA040000}"/>
    <cellStyle name="Output 3 3 8 2" xfId="5441" xr:uid="{6A51E9AF-3080-4E5A-B62D-4D826AD40F5C}"/>
    <cellStyle name="Output 3 3 8 2 2" xfId="14302" xr:uid="{2B7A118B-EF10-4905-9438-01DAFAF9E54B}"/>
    <cellStyle name="Output 3 3 8 2 3" xfId="11239" xr:uid="{71B018B3-628A-4495-8627-5A40BA1B6C40}"/>
    <cellStyle name="Output 3 3 8 2 4" xfId="19091" xr:uid="{45B982A2-CB30-4A9B-92EF-ECE30CEBAADE}"/>
    <cellStyle name="Output 3 3 8 2 5" xfId="20946" xr:uid="{5063ED5E-1990-4F35-87FE-3470F02E2253}"/>
    <cellStyle name="Output 3 3 8 3" xfId="12742" xr:uid="{1AA167C3-5183-4137-9D01-77B68E65BE71}"/>
    <cellStyle name="Output 3 3 8 4" xfId="8341" xr:uid="{D2D29D3A-F3DC-44EE-B072-1F1C924E3198}"/>
    <cellStyle name="Output 3 3 8 5" xfId="16926" xr:uid="{B4F69219-7F1A-46D3-82A7-0C7BFBA437FF}"/>
    <cellStyle name="Output 3 3 8 6" xfId="17016" xr:uid="{1C293DF3-27F5-43A2-806A-10F6D606B2DB}"/>
    <cellStyle name="Output 3 3 9" xfId="4360" xr:uid="{8D5B29FD-11C3-4A5F-B681-8BEF779ECD41}"/>
    <cellStyle name="Output 3 3 9 2" xfId="13803" xr:uid="{DFC00FA2-0FB1-4D3C-B824-F5133567DAF3}"/>
    <cellStyle name="Output 3 3 9 3" xfId="10158" xr:uid="{B2D76E82-A776-4F37-9CF0-D9ACF5FE2D09}"/>
    <cellStyle name="Output 3 3 9 4" xfId="18242" xr:uid="{77DCB3E5-B904-4C30-B310-1FDBB45458A4}"/>
    <cellStyle name="Output 3 3 9 5" xfId="20447" xr:uid="{B1A6ED30-FEE8-46AD-8153-F5383E89BFE2}"/>
    <cellStyle name="Output 3 4" xfId="1348" xr:uid="{00000000-0005-0000-0000-0000CB040000}"/>
    <cellStyle name="Output 3 4 10" xfId="12216" xr:uid="{02FF98A6-70C9-4E95-9CC4-1B992E39CFB3}"/>
    <cellStyle name="Output 3 4 11" xfId="7151" xr:uid="{05B64002-4D78-4447-8AD4-F8E08B339C8C}"/>
    <cellStyle name="Output 3 4 12" xfId="15992" xr:uid="{60E82573-0510-4914-8BBA-EC369512E21A}"/>
    <cellStyle name="Output 3 4 13" xfId="16887" xr:uid="{BB7F60FB-11B7-4FA8-ACF4-B783C4245A88}"/>
    <cellStyle name="Output 3 4 2" xfId="798" xr:uid="{00000000-0005-0000-0000-0000CC040000}"/>
    <cellStyle name="Output 3 4 2 2" xfId="3701" xr:uid="{F1FAAF0C-0ED5-4E2B-B234-85747A6AB2EB}"/>
    <cellStyle name="Output 3 4 2 2 2" xfId="13560" xr:uid="{2C8E2659-83AB-4FCC-B035-5B747DC19A91}"/>
    <cellStyle name="Output 3 4 2 2 3" xfId="9499" xr:uid="{C41E4F72-9574-417D-847B-1C5988E47DB0}"/>
    <cellStyle name="Output 3 4 2 2 4" xfId="17705" xr:uid="{39F0FB43-980B-4A79-A55C-F19672FAF73A}"/>
    <cellStyle name="Output 3 4 2 2 5" xfId="20204" xr:uid="{68F73C0B-3FE3-4C8E-8F40-1AD772662434}"/>
    <cellStyle name="Output 3 4 2 3" xfId="12000" xr:uid="{63E52600-0915-4853-A981-FFFE1A07FC51}"/>
    <cellStyle name="Output 3 4 2 4" xfId="6601" xr:uid="{FAFBA862-EDB6-481F-9065-64A1888ECFEA}"/>
    <cellStyle name="Output 3 4 2 5" xfId="15549" xr:uid="{08CCFC35-ED23-4897-85D6-5E255A451E83}"/>
    <cellStyle name="Output 3 4 2 6" xfId="16180" xr:uid="{721C85E0-6E24-46C5-A82F-F56C246AD79F}"/>
    <cellStyle name="Output 3 4 3" xfId="2375" xr:uid="{00000000-0005-0000-0000-0000CD040000}"/>
    <cellStyle name="Output 3 4 3 2" xfId="5274" xr:uid="{557B81C1-19DF-4272-BB46-B5EC3F9C1CB2}"/>
    <cellStyle name="Output 3 4 3 2 2" xfId="14135" xr:uid="{1E969E71-B325-41D6-8A52-67C419CF686E}"/>
    <cellStyle name="Output 3 4 3 2 3" xfId="11072" xr:uid="{96C735D0-392C-47AE-AB3E-1C611986DA80}"/>
    <cellStyle name="Output 3 4 3 2 4" xfId="18993" xr:uid="{0D7EE453-4251-48C2-94AF-CC1217468136}"/>
    <cellStyle name="Output 3 4 3 2 5" xfId="20779" xr:uid="{1F4D01CF-A652-404D-8BE3-90A34E6EEE5E}"/>
    <cellStyle name="Output 3 4 3 3" xfId="12575" xr:uid="{DA89CF66-698F-45BC-8561-C43710F71EED}"/>
    <cellStyle name="Output 3 4 3 4" xfId="8174" xr:uid="{B3BDD88E-D9D7-41A2-B505-D4DFF32BDEFA}"/>
    <cellStyle name="Output 3 4 3 5" xfId="16835" xr:uid="{795DB384-BE63-4615-8474-34C88F0376A0}"/>
    <cellStyle name="Output 3 4 3 6" xfId="19204" xr:uid="{4CFE7BB3-292E-4C26-A926-068F9412905D}"/>
    <cellStyle name="Output 3 4 4" xfId="2521" xr:uid="{00000000-0005-0000-0000-0000CE040000}"/>
    <cellStyle name="Output 3 4 4 2" xfId="5420" xr:uid="{0240DDFB-EE68-491A-9ACC-62E96B4B6FC7}"/>
    <cellStyle name="Output 3 4 4 2 2" xfId="14281" xr:uid="{41A67658-204E-4470-AC9B-DED579ABA226}"/>
    <cellStyle name="Output 3 4 4 2 3" xfId="11218" xr:uid="{015D1950-33CA-4E99-990B-37216E856AC5}"/>
    <cellStyle name="Output 3 4 4 2 4" xfId="19080" xr:uid="{BEC38D5F-8F03-403F-B865-228557F08BB0}"/>
    <cellStyle name="Output 3 4 4 2 5" xfId="20925" xr:uid="{E2F839E3-B657-4B59-A92A-26E09E201B6B}"/>
    <cellStyle name="Output 3 4 4 3" xfId="12721" xr:uid="{57299E70-C5DC-46AE-A73A-B66B2BEC47B0}"/>
    <cellStyle name="Output 3 4 4 4" xfId="8320" xr:uid="{D919A50B-EFB7-43BE-843F-792D1C2CBF62}"/>
    <cellStyle name="Output 3 4 4 5" xfId="16915" xr:uid="{0FFE9E93-6A4C-41EA-80C9-B4B681740D9B}"/>
    <cellStyle name="Output 3 4 4 6" xfId="19377" xr:uid="{1E07B716-5CE9-484A-97E0-6D1618DA95F0}"/>
    <cellStyle name="Output 3 4 5" xfId="2651" xr:uid="{00000000-0005-0000-0000-0000CF040000}"/>
    <cellStyle name="Output 3 4 5 2" xfId="5550" xr:uid="{03C53641-1515-4894-957C-0C9260BDF366}"/>
    <cellStyle name="Output 3 4 5 2 2" xfId="14411" xr:uid="{1DF04A82-B7DF-4AC8-A4C2-3DF0AA111A9C}"/>
    <cellStyle name="Output 3 4 5 2 3" xfId="11348" xr:uid="{2443B8A0-3169-46EA-BDBD-B27DABF927D4}"/>
    <cellStyle name="Output 3 4 5 2 4" xfId="19151" xr:uid="{B92A46D2-2798-4918-85F5-F384544457AC}"/>
    <cellStyle name="Output 3 4 5 2 5" xfId="21055" xr:uid="{437B372E-DDB9-46CE-BEBF-0073B1C81364}"/>
    <cellStyle name="Output 3 4 5 3" xfId="12851" xr:uid="{09F3B231-EEE4-4C70-9434-A253BFDB027C}"/>
    <cellStyle name="Output 3 4 5 4" xfId="8450" xr:uid="{0D3C40F4-D5C4-4BE7-B287-E8ADC41FB14B}"/>
    <cellStyle name="Output 3 4 5 5" xfId="16984" xr:uid="{E7671DA7-929F-4B5F-9B5A-E7F8C70270E2}"/>
    <cellStyle name="Output 3 4 5 6" xfId="19495" xr:uid="{D67D77CB-76E1-4C31-B595-6D340E7509D3}"/>
    <cellStyle name="Output 3 4 6" xfId="1040" xr:uid="{00000000-0005-0000-0000-0000D0040000}"/>
    <cellStyle name="Output 3 4 6 2" xfId="3943" xr:uid="{F458276B-0A2D-46A9-9DF7-F5C099A64FA5}"/>
    <cellStyle name="Output 3 4 6 2 2" xfId="13641" xr:uid="{4D30D590-2E9B-4054-8C04-7124A13C59D7}"/>
    <cellStyle name="Output 3 4 6 2 3" xfId="9741" xr:uid="{CC2C54A7-9C90-4B28-A835-6D9638D221B9}"/>
    <cellStyle name="Output 3 4 6 2 4" xfId="17899" xr:uid="{5E866A25-54A3-43CA-A768-4FE106233225}"/>
    <cellStyle name="Output 3 4 6 2 5" xfId="20285" xr:uid="{A0C2BE33-537A-4BF0-83A3-D3AB9C04896D}"/>
    <cellStyle name="Output 3 4 6 3" xfId="12081" xr:uid="{7246BDDB-0026-49B7-9A16-04337DAA8201}"/>
    <cellStyle name="Output 3 4 6 4" xfId="6843" xr:uid="{B83D6C7C-8AD3-43E3-8A6F-F50EB02C1D5D}"/>
    <cellStyle name="Output 3 4 6 5" xfId="15744" xr:uid="{877F5B65-679F-4333-802D-233D89EFE681}"/>
    <cellStyle name="Output 3 4 6 6" xfId="17210" xr:uid="{94837B59-13BE-4F73-A7AB-D4BFD8459711}"/>
    <cellStyle name="Output 3 4 7" xfId="2523" xr:uid="{00000000-0005-0000-0000-0000D1040000}"/>
    <cellStyle name="Output 3 4 7 2" xfId="5422" xr:uid="{B41F93EF-F418-4172-AB42-C3B282FDE15B}"/>
    <cellStyle name="Output 3 4 7 2 2" xfId="14283" xr:uid="{3FD69B68-525C-4A69-A0A1-622212ED41D5}"/>
    <cellStyle name="Output 3 4 7 2 3" xfId="11220" xr:uid="{6A92F22E-AAFA-4B01-9895-3F3FC55A6855}"/>
    <cellStyle name="Output 3 4 7 2 4" xfId="19081" xr:uid="{BBB1A9F0-4303-4C67-93BA-F8963E76B455}"/>
    <cellStyle name="Output 3 4 7 2 5" xfId="20927" xr:uid="{D62353C4-F3CC-43CD-8712-6435F30C1690}"/>
    <cellStyle name="Output 3 4 7 3" xfId="12723" xr:uid="{841F6C0B-E320-4612-98B7-550FDC671855}"/>
    <cellStyle name="Output 3 4 7 4" xfId="8322" xr:uid="{4DEC206F-09D1-4F78-BEB0-3EF739B57568}"/>
    <cellStyle name="Output 3 4 7 5" xfId="16916" xr:uid="{109EBF83-B0FF-46ED-A515-5CBC7FB55B77}"/>
    <cellStyle name="Output 3 4 7 6" xfId="19300" xr:uid="{C1E0CBE2-2AEC-42DA-9F22-797EB73C853E}"/>
    <cellStyle name="Output 3 4 8" xfId="2239" xr:uid="{00000000-0005-0000-0000-0000D2040000}"/>
    <cellStyle name="Output 3 4 8 2" xfId="5138" xr:uid="{E244E3AB-C3FC-482C-A826-1072687D11C9}"/>
    <cellStyle name="Output 3 4 8 2 2" xfId="13999" xr:uid="{342F1687-8B45-4DBC-A9A4-697BB40982C7}"/>
    <cellStyle name="Output 3 4 8 2 3" xfId="10936" xr:uid="{70DCE0AA-4A52-4A14-94FF-6563645511A1}"/>
    <cellStyle name="Output 3 4 8 2 4" xfId="18928" xr:uid="{5C57DCA6-4D4E-4865-AC46-5FF633F18F4F}"/>
    <cellStyle name="Output 3 4 8 2 5" xfId="20643" xr:uid="{89A022B3-F9B7-48C1-AF1B-55061BE965BF}"/>
    <cellStyle name="Output 3 4 8 3" xfId="12439" xr:uid="{D5232CBC-D302-44CE-94A7-BA0B0913BB06}"/>
    <cellStyle name="Output 3 4 8 4" xfId="8038" xr:uid="{A27FBFBA-D5A7-48E3-85A9-45FEC195100C}"/>
    <cellStyle name="Output 3 4 8 5" xfId="16771" xr:uid="{33FCAD84-BE8E-49F2-8E75-42402BA29F1B}"/>
    <cellStyle name="Output 3 4 8 6" xfId="19039" xr:uid="{ED30C07A-7181-4CA6-B8DC-5D02504D4BAC}"/>
    <cellStyle name="Output 3 4 9" xfId="4251" xr:uid="{9A1D069F-3D63-4695-BADF-B005AB89C2AD}"/>
    <cellStyle name="Output 3 4 9 2" xfId="13776" xr:uid="{72EDC357-7B29-497D-9280-D64FC21AD12E}"/>
    <cellStyle name="Output 3 4 9 3" xfId="10049" xr:uid="{A5C3EF36-5AE9-416C-AAE0-B181B10397C8}"/>
    <cellStyle name="Output 3 4 9 4" xfId="18148" xr:uid="{B9A8FC28-A712-45A8-842F-7279D7ED6AFE}"/>
    <cellStyle name="Output 3 4 9 5" xfId="20420" xr:uid="{F3C6AB26-F63B-4B85-A88F-5ED86E4ABE40}"/>
    <cellStyle name="Output 3 5" xfId="2109" xr:uid="{00000000-0005-0000-0000-0000D3040000}"/>
    <cellStyle name="Output 3 5 10" xfId="12309" xr:uid="{C2ADCD14-B158-425E-804B-3455389911E9}"/>
    <cellStyle name="Output 3 5 11" xfId="7908" xr:uid="{5A87BF25-1CFC-48AA-8411-F77D47CB04AE}"/>
    <cellStyle name="Output 3 5 12" xfId="16702" xr:uid="{F3970C50-FD9C-40FD-82B8-1DED72F54F97}"/>
    <cellStyle name="Output 3 5 13" xfId="15193" xr:uid="{587E3CAD-9670-4F6A-99C3-8A2FEB0BE88E}"/>
    <cellStyle name="Output 3 5 2" xfId="779" xr:uid="{00000000-0005-0000-0000-0000D4040000}"/>
    <cellStyle name="Output 3 5 2 2" xfId="3682" xr:uid="{67C689CE-035E-4B02-9E6D-AE45A02BE5A2}"/>
    <cellStyle name="Output 3 5 2 2 2" xfId="13547" xr:uid="{B3220E08-A28B-4FBB-A4DB-60AC215468F9}"/>
    <cellStyle name="Output 3 5 2 2 3" xfId="9480" xr:uid="{92019935-F0C7-496F-B160-6080F1C604DB}"/>
    <cellStyle name="Output 3 5 2 2 4" xfId="17694" xr:uid="{20F5797B-505D-4A1F-8A0D-C42B9C0221EA}"/>
    <cellStyle name="Output 3 5 2 2 5" xfId="20191" xr:uid="{0437CB73-22C4-4D8B-9E4E-2FFB3B520B8B}"/>
    <cellStyle name="Output 3 5 2 3" xfId="11987" xr:uid="{D6F6B47D-2D83-4FC1-BA5F-6702147B719C}"/>
    <cellStyle name="Output 3 5 2 4" xfId="6582" xr:uid="{A920708C-DD9F-4A0D-9961-1087AC594440}"/>
    <cellStyle name="Output 3 5 2 5" xfId="15538" xr:uid="{A381AE35-F2C0-4DAD-918A-E001AE901EB7}"/>
    <cellStyle name="Output 3 5 2 6" xfId="19100" xr:uid="{3267A1FB-F13F-459D-935C-0CD989E0F15C}"/>
    <cellStyle name="Output 3 5 3" xfId="2823" xr:uid="{00000000-0005-0000-0000-0000D5040000}"/>
    <cellStyle name="Output 3 5 3 2" xfId="5722" xr:uid="{CDC21673-3108-477F-B6AD-25A0DD39106F}"/>
    <cellStyle name="Output 3 5 3 2 2" xfId="14583" xr:uid="{4143F832-CC7D-4EDA-9D3C-A5751BF0E6F5}"/>
    <cellStyle name="Output 3 5 3 2 3" xfId="11520" xr:uid="{7A7357A0-D0A6-433F-8EC9-20ABF93C9FD0}"/>
    <cellStyle name="Output 3 5 3 2 4" xfId="19237" xr:uid="{12D79036-14FE-4FB9-AE7F-34809225D281}"/>
    <cellStyle name="Output 3 5 3 2 5" xfId="21227" xr:uid="{2AC7F666-92B2-4CF5-8858-3B0F09775795}"/>
    <cellStyle name="Output 3 5 3 3" xfId="13023" xr:uid="{EE7FE0CD-CB69-412A-BB16-CF684059AFA2}"/>
    <cellStyle name="Output 3 5 3 4" xfId="8622" xr:uid="{C5C8A6FD-E1D1-4F5F-93E9-43988615C7A0}"/>
    <cellStyle name="Output 3 5 3 5" xfId="17073" xr:uid="{66F3480C-91EE-41A9-B4C1-E60298FB1D88}"/>
    <cellStyle name="Output 3 5 3 6" xfId="19667" xr:uid="{B8137219-898B-4BC8-8987-018612134291}"/>
    <cellStyle name="Output 3 5 4" xfId="2927" xr:uid="{00000000-0005-0000-0000-0000D6040000}"/>
    <cellStyle name="Output 3 5 4 2" xfId="5826" xr:uid="{D41C9F64-2EAE-4413-A422-7BE8C8CE39C2}"/>
    <cellStyle name="Output 3 5 4 2 2" xfId="14687" xr:uid="{E8D0F004-D6F4-4E74-8D27-DD28C7DC54B3}"/>
    <cellStyle name="Output 3 5 4 2 3" xfId="11624" xr:uid="{B19BC885-AAC6-4C32-A81E-0B985F598EC6}"/>
    <cellStyle name="Output 3 5 4 2 4" xfId="19283" xr:uid="{7A4E8675-F485-407F-94E8-C300342AA13C}"/>
    <cellStyle name="Output 3 5 4 2 5" xfId="21331" xr:uid="{D4AC7157-A8E0-4EC7-A74F-B9CA2F8596F2}"/>
    <cellStyle name="Output 3 5 4 3" xfId="13127" xr:uid="{DA929057-5D66-42F2-9702-D297187D1DC3}"/>
    <cellStyle name="Output 3 5 4 4" xfId="8726" xr:uid="{2F194EDE-405B-4FA5-84E1-C92DEF121EB2}"/>
    <cellStyle name="Output 3 5 4 5" xfId="17120" xr:uid="{F024EAF2-C8F0-4184-ADCD-2A4BA0773202}"/>
    <cellStyle name="Output 3 5 4 6" xfId="19771" xr:uid="{CA2B682D-9E13-499D-870C-066BD1DE9B56}"/>
    <cellStyle name="Output 3 5 5" xfId="2492" xr:uid="{00000000-0005-0000-0000-0000D7040000}"/>
    <cellStyle name="Output 3 5 5 2" xfId="5391" xr:uid="{31C4D9AF-FBF2-4B92-85CA-D05A15928F9F}"/>
    <cellStyle name="Output 3 5 5 2 2" xfId="14252" xr:uid="{A597B2FD-0917-4B4C-B8A8-76A3D0F498FC}"/>
    <cellStyle name="Output 3 5 5 2 3" xfId="11189" xr:uid="{D92D731F-0CCA-4506-9041-367157732C33}"/>
    <cellStyle name="Output 3 5 5 2 4" xfId="19062" xr:uid="{FEF5AF0A-64E2-4B9F-BFB8-DE920E251685}"/>
    <cellStyle name="Output 3 5 5 2 5" xfId="20896" xr:uid="{8DAE470D-D27C-4659-859D-92EDBE13B381}"/>
    <cellStyle name="Output 3 5 5 3" xfId="12692" xr:uid="{4BC5BEBB-74CA-4C12-822E-2B4BE0118D1E}"/>
    <cellStyle name="Output 3 5 5 4" xfId="8291" xr:uid="{145AED53-AF7A-432A-B525-FE2F96740608}"/>
    <cellStyle name="Output 3 5 5 5" xfId="16899" xr:uid="{C8EB4405-37D2-48ED-9DF2-BED3ACD03A79}"/>
    <cellStyle name="Output 3 5 5 6" xfId="16112" xr:uid="{554D44D5-644D-4E9C-9FB7-8B6A0C694B3E}"/>
    <cellStyle name="Output 3 5 6" xfId="3134" xr:uid="{00000000-0005-0000-0000-0000D8040000}"/>
    <cellStyle name="Output 3 5 6 2" xfId="6033" xr:uid="{8FFD0C36-FF0B-492A-AACF-01BB42FD2848}"/>
    <cellStyle name="Output 3 5 6 2 2" xfId="14894" xr:uid="{7C8008A3-9967-4301-AEDF-4448FDAEBCD5}"/>
    <cellStyle name="Output 3 5 6 2 3" xfId="11831" xr:uid="{1280EB03-031F-4F06-BDD4-AA460A933188}"/>
    <cellStyle name="Output 3 5 6 2 4" xfId="19411" xr:uid="{57076F08-69AC-4386-A9ED-DB0FBAF85A75}"/>
    <cellStyle name="Output 3 5 6 2 5" xfId="21538" xr:uid="{9674A57F-F394-422C-A086-A563CEB67ECD}"/>
    <cellStyle name="Output 3 5 6 3" xfId="13334" xr:uid="{E8CEDB99-F2D9-4A62-A2B7-A6AA52F4BF57}"/>
    <cellStyle name="Output 3 5 6 4" xfId="8933" xr:uid="{DAE70BF7-6B56-4127-A147-0FF9B6276C64}"/>
    <cellStyle name="Output 3 5 6 5" xfId="17246" xr:uid="{595C402C-0411-4B0E-8B10-2664C39901C9}"/>
    <cellStyle name="Output 3 5 6 6" xfId="19978" xr:uid="{6B17D13D-87DE-4E6C-A5FD-C72A97228EAA}"/>
    <cellStyle name="Output 3 5 7" xfId="2802" xr:uid="{00000000-0005-0000-0000-0000D9040000}"/>
    <cellStyle name="Output 3 5 7 2" xfId="5701" xr:uid="{C88AE12C-4D8A-423F-89E3-2DA99FE772A0}"/>
    <cellStyle name="Output 3 5 7 2 2" xfId="14562" xr:uid="{020CE62A-E465-49A5-8E6C-3168A0AAC572}"/>
    <cellStyle name="Output 3 5 7 2 3" xfId="11499" xr:uid="{A2BB0AB5-E40F-4B4B-B805-EDC6A4750BF5}"/>
    <cellStyle name="Output 3 5 7 2 4" xfId="19227" xr:uid="{5F05B8B0-7D06-4022-9AB3-B30C25A57C23}"/>
    <cellStyle name="Output 3 5 7 2 5" xfId="21206" xr:uid="{C03E8764-16B1-404C-9EC4-D3D30545AB44}"/>
    <cellStyle name="Output 3 5 7 3" xfId="13002" xr:uid="{A0EFF35B-F7FB-4881-A43C-3E1BE2D6E978}"/>
    <cellStyle name="Output 3 5 7 4" xfId="8601" xr:uid="{F15572B9-A31C-4396-ADEF-5CDB0407AA9A}"/>
    <cellStyle name="Output 3 5 7 5" xfId="17063" xr:uid="{EA269933-E6D6-4220-9694-A972D3F4D149}"/>
    <cellStyle name="Output 3 5 7 6" xfId="19646" xr:uid="{CA2706FD-BC42-4E16-839D-DE6F4406426D}"/>
    <cellStyle name="Output 3 5 8" xfId="3199" xr:uid="{00000000-0005-0000-0000-0000DA040000}"/>
    <cellStyle name="Output 3 5 8 2" xfId="6098" xr:uid="{4D3BD0A8-95AC-4B55-82A4-243577F730F8}"/>
    <cellStyle name="Output 3 5 8 2 2" xfId="14959" xr:uid="{33CCBA4C-3CC7-42A9-88D8-DC81A6EADD23}"/>
    <cellStyle name="Output 3 5 8 2 3" xfId="11896" xr:uid="{712F45B5-BDA8-4751-996D-76E1621E6F7D}"/>
    <cellStyle name="Output 3 5 8 2 4" xfId="19450" xr:uid="{0FF3C5A2-26E9-4B74-90AE-C794FC2D3592}"/>
    <cellStyle name="Output 3 5 8 2 5" xfId="21603" xr:uid="{DB02F200-2BDC-4E7E-93C3-186762821C69}"/>
    <cellStyle name="Output 3 5 8 3" xfId="13399" xr:uid="{81EE1ADA-9CC7-4FDE-9154-34F846E02D02}"/>
    <cellStyle name="Output 3 5 8 4" xfId="8998" xr:uid="{DB845D71-2B43-4F58-8F8C-4B099F057598}"/>
    <cellStyle name="Output 3 5 8 5" xfId="17285" xr:uid="{48A0D2AB-E8D3-49EB-844C-771D7B44A2A4}"/>
    <cellStyle name="Output 3 5 8 6" xfId="20043" xr:uid="{F3221F9E-523C-4D07-B365-6767CD008DA9}"/>
    <cellStyle name="Output 3 5 9" xfId="5008" xr:uid="{08A7D5C3-76C9-44FF-AA33-643EAA3CAC41}"/>
    <cellStyle name="Output 3 5 9 2" xfId="13869" xr:uid="{A4288651-A73E-41FE-A989-584FAD4D6FAD}"/>
    <cellStyle name="Output 3 5 9 3" xfId="10806" xr:uid="{8160CDDA-177F-4A42-886E-6B54F131C128}"/>
    <cellStyle name="Output 3 5 9 4" xfId="18857" xr:uid="{D7C901F9-FD35-428D-9ED5-1A1C5007B03E}"/>
    <cellStyle name="Output 3 5 9 5" xfId="20513" xr:uid="{3CC4DC5C-33CF-4033-BA63-714533B479A0}"/>
    <cellStyle name="Output 3 6" xfId="2108" xr:uid="{00000000-0005-0000-0000-0000DB040000}"/>
    <cellStyle name="Output 3 6 10" xfId="12308" xr:uid="{4EFB7800-0F48-4B78-891D-6FC9FA858B9B}"/>
    <cellStyle name="Output 3 6 11" xfId="7907" xr:uid="{7854E63D-4A36-4026-BFF0-7E39EC2BF2DD}"/>
    <cellStyle name="Output 3 6 12" xfId="16701" xr:uid="{099141EC-FB2F-4D4A-BC2F-F7979317A992}"/>
    <cellStyle name="Output 3 6 13" xfId="16988" xr:uid="{55A72E14-3ACC-4E36-99AE-F5CE24771B5A}"/>
    <cellStyle name="Output 3 6 2" xfId="2179" xr:uid="{00000000-0005-0000-0000-0000DC040000}"/>
    <cellStyle name="Output 3 6 2 2" xfId="5078" xr:uid="{187E314C-6C76-43C5-8B62-E6CBE77A38D6}"/>
    <cellStyle name="Output 3 6 2 2 2" xfId="13939" xr:uid="{B60844C3-B24E-4B5F-9225-7A2E6DC4BAE7}"/>
    <cellStyle name="Output 3 6 2 2 3" xfId="10876" xr:uid="{6CDD3ECF-D8A8-42F2-9C40-CE8F6489D4B5}"/>
    <cellStyle name="Output 3 6 2 2 4" xfId="18893" xr:uid="{C026557E-2347-4095-A23E-C332524C52B2}"/>
    <cellStyle name="Output 3 6 2 2 5" xfId="20583" xr:uid="{2EF08627-6FF0-4E94-B88F-BD9EE3982685}"/>
    <cellStyle name="Output 3 6 2 3" xfId="12379" xr:uid="{6E33EBA7-12F9-4014-A3DF-E8D3702B7A23}"/>
    <cellStyle name="Output 3 6 2 4" xfId="7978" xr:uid="{2767A9D6-67C2-4CDD-AF63-0AFC6D227E87}"/>
    <cellStyle name="Output 3 6 2 5" xfId="16739" xr:uid="{5F814AC7-6137-4165-A623-756B8D5EC951}"/>
    <cellStyle name="Output 3 6 2 6" xfId="17018" xr:uid="{000EF24B-BC68-458C-B7AE-608E69D75934}"/>
    <cellStyle name="Output 3 6 3" xfId="2822" xr:uid="{00000000-0005-0000-0000-0000DD040000}"/>
    <cellStyle name="Output 3 6 3 2" xfId="5721" xr:uid="{18EFAEFB-CC59-42FA-B27E-B076A3AD6486}"/>
    <cellStyle name="Output 3 6 3 2 2" xfId="14582" xr:uid="{B8F38E3C-7D8D-49C1-ABE1-DBB3181C72D4}"/>
    <cellStyle name="Output 3 6 3 2 3" xfId="11519" xr:uid="{D23CA865-1178-4714-AB2B-3CE3FF712084}"/>
    <cellStyle name="Output 3 6 3 2 4" xfId="19236" xr:uid="{458F3AEE-09FB-4690-91F6-7F5B81ABE5F5}"/>
    <cellStyle name="Output 3 6 3 2 5" xfId="21226" xr:uid="{07163BCF-6E83-44B6-9B7D-00D9048FD170}"/>
    <cellStyle name="Output 3 6 3 3" xfId="13022" xr:uid="{32D8A588-E551-4188-B39C-8291A19DDF46}"/>
    <cellStyle name="Output 3 6 3 4" xfId="8621" xr:uid="{BDDE08F3-4C79-42B9-999F-A445C11D37D7}"/>
    <cellStyle name="Output 3 6 3 5" xfId="17072" xr:uid="{A70F105E-1F3E-40D6-84BB-CD65A92EBABA}"/>
    <cellStyle name="Output 3 6 3 6" xfId="19666" xr:uid="{D236AD20-2172-4256-8002-CE054BF4110D}"/>
    <cellStyle name="Output 3 6 4" xfId="2926" xr:uid="{00000000-0005-0000-0000-0000DE040000}"/>
    <cellStyle name="Output 3 6 4 2" xfId="5825" xr:uid="{F53743EB-C96D-4941-AE1F-D7A8E03752DE}"/>
    <cellStyle name="Output 3 6 4 2 2" xfId="14686" xr:uid="{FABF3189-D498-4066-8180-52804AE17318}"/>
    <cellStyle name="Output 3 6 4 2 3" xfId="11623" xr:uid="{7E1697C3-AD64-476A-9BAE-DCC3F9303018}"/>
    <cellStyle name="Output 3 6 4 2 4" xfId="19282" xr:uid="{BF670163-5483-4116-B2A7-A2F539B36481}"/>
    <cellStyle name="Output 3 6 4 2 5" xfId="21330" xr:uid="{D2970E97-A1DA-46AF-9C7E-E45166E70722}"/>
    <cellStyle name="Output 3 6 4 3" xfId="13126" xr:uid="{830B7294-3D5F-4910-9CA9-8CFF730B9CF0}"/>
    <cellStyle name="Output 3 6 4 4" xfId="8725" xr:uid="{E3CAC2D8-CF80-4975-A786-6D40C095189C}"/>
    <cellStyle name="Output 3 6 4 5" xfId="17119" xr:uid="{EE0ACE89-A625-4ED0-A8AD-3674B47ABB7E}"/>
    <cellStyle name="Output 3 6 4 6" xfId="19770" xr:uid="{715C3AFE-815D-4F66-B827-55DD01FC7C71}"/>
    <cellStyle name="Output 3 6 5" xfId="3031" xr:uid="{00000000-0005-0000-0000-0000DF040000}"/>
    <cellStyle name="Output 3 6 5 2" xfId="5930" xr:uid="{2FFC6EC9-C36C-43B7-B6E0-90973E00CABA}"/>
    <cellStyle name="Output 3 6 5 2 2" xfId="14791" xr:uid="{A53CDE15-3A5A-45D8-8A7F-42983D3446BE}"/>
    <cellStyle name="Output 3 6 5 2 3" xfId="11728" xr:uid="{8EA35B39-56F2-42B6-A981-4625024ED412}"/>
    <cellStyle name="Output 3 6 5 2 4" xfId="19344" xr:uid="{423295EA-300D-4780-A95B-0CD0767D10A1}"/>
    <cellStyle name="Output 3 6 5 2 5" xfId="21435" xr:uid="{CFA4D737-E56C-49AC-9EA8-198B90B67E9B}"/>
    <cellStyle name="Output 3 6 5 3" xfId="13231" xr:uid="{759A7C26-E427-43E0-BE02-90BF9AA045CD}"/>
    <cellStyle name="Output 3 6 5 4" xfId="8830" xr:uid="{D959A758-4F86-43A1-80C4-A9DB141CADD8}"/>
    <cellStyle name="Output 3 6 5 5" xfId="17181" xr:uid="{8B912D96-F2BF-4D7C-81C8-1EE296A37976}"/>
    <cellStyle name="Output 3 6 5 6" xfId="19875" xr:uid="{CB7DDED8-8A7C-4CD8-ABB5-A3539EC332B7}"/>
    <cellStyle name="Output 3 6 6" xfId="2709" xr:uid="{00000000-0005-0000-0000-0000E0040000}"/>
    <cellStyle name="Output 3 6 6 2" xfId="5608" xr:uid="{1FBA2F01-F3C4-4A38-9942-B59A944A0F4C}"/>
    <cellStyle name="Output 3 6 6 2 2" xfId="14469" xr:uid="{5F79D36F-87C5-4779-960C-FD1A62A735EC}"/>
    <cellStyle name="Output 3 6 6 2 3" xfId="11406" xr:uid="{87FCD0AF-2BAA-479F-8067-2429D479F70D}"/>
    <cellStyle name="Output 3 6 6 2 4" xfId="19185" xr:uid="{23FAC585-58EE-4957-A124-17BD59B79ABD}"/>
    <cellStyle name="Output 3 6 6 2 5" xfId="21113" xr:uid="{DFB28BD0-E300-4FBD-A6B6-59963DEF2AF9}"/>
    <cellStyle name="Output 3 6 6 3" xfId="12909" xr:uid="{D323C536-A20A-435D-894C-FBD7FE5D96F7}"/>
    <cellStyle name="Output 3 6 6 4" xfId="8508" xr:uid="{DC43E4AE-E25D-411C-8CC7-7D6798223AA1}"/>
    <cellStyle name="Output 3 6 6 5" xfId="17019" xr:uid="{8F792D18-D9E7-416F-A5A9-4E03A0D04564}"/>
    <cellStyle name="Output 3 6 6 6" xfId="19553" xr:uid="{7E5111D9-CE66-4825-9757-1A4A66DA54A6}"/>
    <cellStyle name="Output 3 6 7" xfId="3012" xr:uid="{00000000-0005-0000-0000-0000E1040000}"/>
    <cellStyle name="Output 3 6 7 2" xfId="5911" xr:uid="{3C042557-9B07-4273-9812-D56A9415FB03}"/>
    <cellStyle name="Output 3 6 7 2 2" xfId="14772" xr:uid="{79662D34-DE4A-435B-9012-5B294BA5AD12}"/>
    <cellStyle name="Output 3 6 7 2 3" xfId="11709" xr:uid="{3437C68F-8EDE-496D-B6A8-3D5DCF0DB81A}"/>
    <cellStyle name="Output 3 6 7 2 4" xfId="19332" xr:uid="{AEE53D6A-1460-4190-A797-8A189E0FCFC3}"/>
    <cellStyle name="Output 3 6 7 2 5" xfId="21416" xr:uid="{3481FD6D-7A8E-4272-9432-A75AA96CAA7C}"/>
    <cellStyle name="Output 3 6 7 3" xfId="13212" xr:uid="{3F062552-FDDF-4937-B54F-9709061712B9}"/>
    <cellStyle name="Output 3 6 7 4" xfId="8811" xr:uid="{C8C7C8B1-BC4F-4EE0-AF8E-91F6F724E5A7}"/>
    <cellStyle name="Output 3 6 7 5" xfId="17168" xr:uid="{EBF95E81-3145-495D-9000-205931C442BD}"/>
    <cellStyle name="Output 3 6 7 6" xfId="19856" xr:uid="{A0AFFE41-DA44-4798-A280-908DDF0874C6}"/>
    <cellStyle name="Output 3 6 8" xfId="3198" xr:uid="{00000000-0005-0000-0000-0000E2040000}"/>
    <cellStyle name="Output 3 6 8 2" xfId="6097" xr:uid="{282DFFBE-74E9-4B06-99D8-0F72D41AAA6B}"/>
    <cellStyle name="Output 3 6 8 2 2" xfId="14958" xr:uid="{8DC72CF1-77F3-463E-A220-81FAD6A7F51C}"/>
    <cellStyle name="Output 3 6 8 2 3" xfId="11895" xr:uid="{83958AA5-67EF-49CF-8D26-1CCA70E73846}"/>
    <cellStyle name="Output 3 6 8 2 4" xfId="19449" xr:uid="{E8025BD1-DC50-4231-AFF8-47FACF73DFE1}"/>
    <cellStyle name="Output 3 6 8 2 5" xfId="21602" xr:uid="{811392E5-55C0-410C-BBF5-2089346E32D6}"/>
    <cellStyle name="Output 3 6 8 3" xfId="13398" xr:uid="{9EDF3C07-4F8F-4891-92F1-5B91DB25EB55}"/>
    <cellStyle name="Output 3 6 8 4" xfId="8997" xr:uid="{7F402641-CE77-4CB4-8169-65B085DEB3BC}"/>
    <cellStyle name="Output 3 6 8 5" xfId="17284" xr:uid="{0FC1E7CA-FE84-4C86-B2C5-DB5F7C8BFCE9}"/>
    <cellStyle name="Output 3 6 8 6" xfId="20042" xr:uid="{E399C45C-6331-44D5-9DD3-DC5E80FE6009}"/>
    <cellStyle name="Output 3 6 9" xfId="5007" xr:uid="{B3CA69EC-6380-4EA0-B1E6-7CE0CD78F1F8}"/>
    <cellStyle name="Output 3 6 9 2" xfId="13868" xr:uid="{BF1E5677-3E50-44E4-B014-FA0330F0DDA5}"/>
    <cellStyle name="Output 3 6 9 3" xfId="10805" xr:uid="{41BC595F-88F5-420A-AA62-E471F4BB8377}"/>
    <cellStyle name="Output 3 6 9 4" xfId="18856" xr:uid="{A205068A-8A6F-4211-BC3A-FDAC8D400EA0}"/>
    <cellStyle name="Output 3 6 9 5" xfId="20512" xr:uid="{9409747F-8340-4562-AFDE-89E0C43C1080}"/>
    <cellStyle name="Output 3 7" xfId="946" xr:uid="{00000000-0005-0000-0000-0000E3040000}"/>
    <cellStyle name="Output 3 7 2" xfId="3849" xr:uid="{3E5A9C42-A1DD-4E5D-A57C-56503F8EB522}"/>
    <cellStyle name="Output 3 7 2 2" xfId="13626" xr:uid="{42603E95-4EBE-41F0-A6A7-A8895F7830FF}"/>
    <cellStyle name="Output 3 7 2 3" xfId="9647" xr:uid="{39EF6F4F-973F-4612-86A8-88C87AA80652}"/>
    <cellStyle name="Output 3 7 2 4" xfId="17812" xr:uid="{3F9F8582-6C6F-4384-81C0-917AEB3C6028}"/>
    <cellStyle name="Output 3 7 2 5" xfId="20270" xr:uid="{6A999B88-0682-4B3E-8BF1-C0F03A7E38C4}"/>
    <cellStyle name="Output 3 7 3" xfId="12066" xr:uid="{93CC92CB-88C3-48AD-B3A7-AA2C654019FC}"/>
    <cellStyle name="Output 3 7 4" xfId="6749" xr:uid="{117920AF-DBE1-4362-A6B8-1B42ED26BDCE}"/>
    <cellStyle name="Output 3 7 5" xfId="15657" xr:uid="{36ADD93B-D24A-4B97-A947-1C154D4B8B4C}"/>
    <cellStyle name="Output 3 7 6" xfId="16783" xr:uid="{C48310BA-1BDF-47D4-8F65-506586909EFC}"/>
    <cellStyle name="Output 3 8" xfId="1059" xr:uid="{00000000-0005-0000-0000-0000E4040000}"/>
    <cellStyle name="Output 3 8 2" xfId="3962" xr:uid="{C3718F16-9193-496D-92C2-3082FCD14A87}"/>
    <cellStyle name="Output 3 8 2 2" xfId="13660" xr:uid="{3768FE82-B9B7-4865-9C53-96ADA2F77D68}"/>
    <cellStyle name="Output 3 8 2 3" xfId="9760" xr:uid="{A556B8FA-C24C-4EA1-BB06-5C360DA08114}"/>
    <cellStyle name="Output 3 8 2 4" xfId="17911" xr:uid="{86B2E9A3-ACA4-432A-A752-5E6B50574D75}"/>
    <cellStyle name="Output 3 8 2 5" xfId="20304" xr:uid="{18070571-8AFE-4E7C-999B-9076B845B77A}"/>
    <cellStyle name="Output 3 8 3" xfId="12100" xr:uid="{1E6DAB21-3B41-4560-984D-8BCFDD13CB4B}"/>
    <cellStyle name="Output 3 8 4" xfId="6862" xr:uid="{22AAB65A-FC4F-4AF3-B064-E041DCD2FC80}"/>
    <cellStyle name="Output 3 8 5" xfId="15756" xr:uid="{BC1DA86D-4256-4519-B8AD-86A7BC08F8C7}"/>
    <cellStyle name="Output 3 8 6" xfId="18919" xr:uid="{F9023762-EB90-4304-B893-A93AB964179B}"/>
    <cellStyle name="Output 3 9" xfId="1036" xr:uid="{00000000-0005-0000-0000-0000E5040000}"/>
    <cellStyle name="Output 3 9 2" xfId="3939" xr:uid="{0FC37A4B-5C0D-41A4-B0EF-FB9A2B668E9E}"/>
    <cellStyle name="Output 3 9 2 2" xfId="13637" xr:uid="{DB910604-D671-41C4-9A97-AA881B28BA95}"/>
    <cellStyle name="Output 3 9 2 3" xfId="9737" xr:uid="{E434A08F-EC93-4A92-A4DD-5E6F0F77F374}"/>
    <cellStyle name="Output 3 9 2 4" xfId="17898" xr:uid="{79257791-EE81-47D8-A1C0-9C5B2C1A8EC1}"/>
    <cellStyle name="Output 3 9 2 5" xfId="20281" xr:uid="{64749D87-843C-411D-AF89-ED07B7108EDE}"/>
    <cellStyle name="Output 3 9 3" xfId="12077" xr:uid="{5D5177BD-DB14-4695-A858-A71BEDDD6088}"/>
    <cellStyle name="Output 3 9 4" xfId="6839" xr:uid="{EBB6F666-68A9-454C-AFA2-D88B03E2D9E5}"/>
    <cellStyle name="Output 3 9 5" xfId="15743" xr:uid="{63F76186-1ABD-4000-AC67-3369FA734619}"/>
    <cellStyle name="Output 3 9 6" xfId="17296" xr:uid="{264796E5-C35E-4D39-8974-247D6EA3FA2B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3497" xr:uid="{42611AA8-A007-4B40-B222-19484BB829A8}"/>
    <cellStyle name="Output 5 10 3" xfId="9263" xr:uid="{C78A75E0-B761-4071-AF8F-7EAEB0CF7B75}"/>
    <cellStyle name="Output 5 10 4" xfId="17500" xr:uid="{40A6466B-72F3-43B3-B2AC-EC2A9E9F9DB6}"/>
    <cellStyle name="Output 5 10 5" xfId="20141" xr:uid="{60389D09-3864-469C-AC48-0154DDF47657}"/>
    <cellStyle name="Output 5 11" xfId="6365" xr:uid="{F0E61F57-6439-4329-B329-A29EC49DACDC}"/>
    <cellStyle name="Output 5 12" xfId="15344" xr:uid="{76FC996F-F8D7-4FD5-BD48-C1D93F4D2548}"/>
    <cellStyle name="Output 5 13" xfId="16983" xr:uid="{D9EB2072-A19E-44C3-B9DB-23A48B0B3F6D}"/>
    <cellStyle name="Output 5 2" xfId="1565" xr:uid="{00000000-0005-0000-0000-0000E8040000}"/>
    <cellStyle name="Output 5 2 10" xfId="12272" xr:uid="{2DAF356E-C4B9-4956-A754-948C13EB6FCB}"/>
    <cellStyle name="Output 5 2 11" xfId="7368" xr:uid="{9C335B9E-5056-42F2-B703-8D7549BD6E6D}"/>
    <cellStyle name="Output 5 2 12" xfId="16181" xr:uid="{41CC0009-4D88-43E7-AE38-7862C2DDA852}"/>
    <cellStyle name="Output 5 2 13" xfId="19249" xr:uid="{F650ED44-8C27-460D-828A-1FB94B0F3636}"/>
    <cellStyle name="Output 5 2 2" xfId="2690" xr:uid="{00000000-0005-0000-0000-0000E9040000}"/>
    <cellStyle name="Output 5 2 2 2" xfId="5589" xr:uid="{7ABBCAEB-9559-49A1-8700-7444484FC970}"/>
    <cellStyle name="Output 5 2 2 2 2" xfId="14450" xr:uid="{C63A05DE-4393-491C-8167-01A58BDA63DA}"/>
    <cellStyle name="Output 5 2 2 2 3" xfId="11387" xr:uid="{81E6DE35-FBB4-4244-BFDA-74D2030C5CC5}"/>
    <cellStyle name="Output 5 2 2 2 4" xfId="19174" xr:uid="{1F29FF45-B878-4C4E-9A0A-7FFAB45E7FD7}"/>
    <cellStyle name="Output 5 2 2 2 5" xfId="21094" xr:uid="{D9DB5558-BE2E-4414-B582-C2B777D19C1C}"/>
    <cellStyle name="Output 5 2 2 3" xfId="12890" xr:uid="{1CCE3093-E1DA-4E5A-82E7-38D4C35B84DF}"/>
    <cellStyle name="Output 5 2 2 4" xfId="8489" xr:uid="{814C5B5F-6A95-4520-B487-AD5B1D708EC9}"/>
    <cellStyle name="Output 5 2 2 5" xfId="17008" xr:uid="{E5978625-A07C-4D3F-AE21-CA110B096937}"/>
    <cellStyle name="Output 5 2 2 6" xfId="19534" xr:uid="{67619B38-C25A-40D7-910F-817CADE779BC}"/>
    <cellStyle name="Output 5 2 3" xfId="2677" xr:uid="{00000000-0005-0000-0000-0000EA040000}"/>
    <cellStyle name="Output 5 2 3 2" xfId="5576" xr:uid="{CE8FD11F-C7F6-458C-AC95-B432FC7A0659}"/>
    <cellStyle name="Output 5 2 3 2 2" xfId="14437" xr:uid="{F08AA817-1EB3-461F-A253-73F5B87812AC}"/>
    <cellStyle name="Output 5 2 3 2 3" xfId="11374" xr:uid="{B54B803E-51B1-43C2-AE24-1DDAB2996DAD}"/>
    <cellStyle name="Output 5 2 3 2 4" xfId="19167" xr:uid="{A9BEDFD9-AAA9-4ACA-8422-9F64C6B4D4DD}"/>
    <cellStyle name="Output 5 2 3 2 5" xfId="21081" xr:uid="{90A283F1-C1A2-4774-885D-34CA0E770ECA}"/>
    <cellStyle name="Output 5 2 3 3" xfId="12877" xr:uid="{C0BDA5BD-8AF7-40C7-BA9D-B4C40F1B7593}"/>
    <cellStyle name="Output 5 2 3 4" xfId="8476" xr:uid="{9F8B5C8C-048E-4598-981C-063091C80794}"/>
    <cellStyle name="Output 5 2 3 5" xfId="17001" xr:uid="{EC78BDD1-B86A-40DE-A862-2CDA483DC283}"/>
    <cellStyle name="Output 5 2 3 6" xfId="19521" xr:uid="{5B86B576-371C-44B0-A430-7CE47A1273F6}"/>
    <cellStyle name="Output 5 2 4" xfId="2476" xr:uid="{00000000-0005-0000-0000-0000EB040000}"/>
    <cellStyle name="Output 5 2 4 2" xfId="5375" xr:uid="{B44B6DE7-D184-43C7-AB7F-FF84F51A6A8B}"/>
    <cellStyle name="Output 5 2 4 2 2" xfId="14236" xr:uid="{0B87EB07-9071-4F16-8A22-0459A5A658C4}"/>
    <cellStyle name="Output 5 2 4 2 3" xfId="11173" xr:uid="{0115AE83-2476-4BD5-811F-A1E15ADF480D}"/>
    <cellStyle name="Output 5 2 4 2 4" xfId="19054" xr:uid="{E8A49411-A81E-41B2-8F50-FC9C1D0F81FD}"/>
    <cellStyle name="Output 5 2 4 2 5" xfId="20880" xr:uid="{97DDD00F-F67A-484A-B213-7BF20D33302D}"/>
    <cellStyle name="Output 5 2 4 3" xfId="12676" xr:uid="{610A0FE5-724C-4FD2-A820-AB3555F74FE8}"/>
    <cellStyle name="Output 5 2 4 4" xfId="8275" xr:uid="{57CDAC35-E2BD-4297-8641-B0EE8CA2C360}"/>
    <cellStyle name="Output 5 2 4 5" xfId="16893" xr:uid="{1B9AFA43-431F-4515-ACB0-300464F01970}"/>
    <cellStyle name="Output 5 2 4 6" xfId="19057" xr:uid="{364EE0C5-8CAC-4560-A796-FEE2B9B84C3F}"/>
    <cellStyle name="Output 5 2 5" xfId="3021" xr:uid="{00000000-0005-0000-0000-0000EC040000}"/>
    <cellStyle name="Output 5 2 5 2" xfId="5920" xr:uid="{762548D0-BD53-45BB-A3CD-4C33819EC8E9}"/>
    <cellStyle name="Output 5 2 5 2 2" xfId="14781" xr:uid="{3994F05B-08C0-41EC-B102-41B84847E852}"/>
    <cellStyle name="Output 5 2 5 2 3" xfId="11718" xr:uid="{8E107769-1558-435A-8FF2-6C229AE4D04F}"/>
    <cellStyle name="Output 5 2 5 2 4" xfId="19336" xr:uid="{A6DCA10C-2AE5-4C46-BA1F-86216F522F5A}"/>
    <cellStyle name="Output 5 2 5 2 5" xfId="21425" xr:uid="{69581175-6871-420B-A213-668C20DA1ED4}"/>
    <cellStyle name="Output 5 2 5 3" xfId="13221" xr:uid="{B1F0FD31-D97E-4451-AFB8-88FF4BDB7976}"/>
    <cellStyle name="Output 5 2 5 4" xfId="8820" xr:uid="{8588992E-10D4-42F5-A05A-B6EC5AC8410E}"/>
    <cellStyle name="Output 5 2 5 5" xfId="17172" xr:uid="{2D67A34F-2643-4187-9B2E-4395D532493A}"/>
    <cellStyle name="Output 5 2 5 6" xfId="19865" xr:uid="{37C5C68D-58A7-49C7-B3BB-D263637C0088}"/>
    <cellStyle name="Output 5 2 6" xfId="2498" xr:uid="{00000000-0005-0000-0000-0000ED040000}"/>
    <cellStyle name="Output 5 2 6 2" xfId="5397" xr:uid="{0C465028-CF86-48D7-993A-35743CBFA3D7}"/>
    <cellStyle name="Output 5 2 6 2 2" xfId="14258" xr:uid="{F5D3103C-A5A1-41E5-87F2-276F5C368C5B}"/>
    <cellStyle name="Output 5 2 6 2 3" xfId="11195" xr:uid="{E3D616CD-D37B-4D43-856E-C4AA79E95C1F}"/>
    <cellStyle name="Output 5 2 6 2 4" xfId="19066" xr:uid="{AEEAAC4F-561A-4E10-B9BD-2E37D4043522}"/>
    <cellStyle name="Output 5 2 6 2 5" xfId="20902" xr:uid="{60A50596-9371-4513-A776-C82D156309ED}"/>
    <cellStyle name="Output 5 2 6 3" xfId="12698" xr:uid="{8AC0CE5B-ED39-4A27-85A5-0E9619AA2078}"/>
    <cellStyle name="Output 5 2 6 4" xfId="8297" xr:uid="{46CD7845-C9B2-4160-8E82-DDD8C3F1529D}"/>
    <cellStyle name="Output 5 2 6 5" xfId="16902" xr:uid="{F02E8002-953C-4290-89CE-4D84E1358A29}"/>
    <cellStyle name="Output 5 2 6 6" xfId="18972" xr:uid="{041F620D-B76C-40DF-8F84-75F9C36AF7E4}"/>
    <cellStyle name="Output 5 2 7" xfId="3117" xr:uid="{00000000-0005-0000-0000-0000EE040000}"/>
    <cellStyle name="Output 5 2 7 2" xfId="6016" xr:uid="{D6998705-A0C6-4BAF-ACE9-1BB08F0D5FB6}"/>
    <cellStyle name="Output 5 2 7 2 2" xfId="14877" xr:uid="{3A413859-F1E4-4C15-99C4-25AEE4555761}"/>
    <cellStyle name="Output 5 2 7 2 3" xfId="11814" xr:uid="{1BD30F4A-3A76-479B-AC3E-52C3EDFF7C6C}"/>
    <cellStyle name="Output 5 2 7 2 4" xfId="19399" xr:uid="{A020CFBF-C2BE-430E-AEBE-C565EE58FD66}"/>
    <cellStyle name="Output 5 2 7 2 5" xfId="21521" xr:uid="{7716B97E-FED6-4D0A-B318-A955653752FA}"/>
    <cellStyle name="Output 5 2 7 3" xfId="13317" xr:uid="{AA33EC60-07DC-4524-9460-B033E976BB73}"/>
    <cellStyle name="Output 5 2 7 4" xfId="8916" xr:uid="{77B89D84-C068-4F7F-BFA6-AC7050D2474D}"/>
    <cellStyle name="Output 5 2 7 5" xfId="17234" xr:uid="{05E1C6DB-0C6A-41A7-9457-A6DEE3D98BE2}"/>
    <cellStyle name="Output 5 2 7 6" xfId="19961" xr:uid="{74F2157E-3B8A-47F9-AE77-B4F7C74498C1}"/>
    <cellStyle name="Output 5 2 8" xfId="3020" xr:uid="{00000000-0005-0000-0000-0000EF040000}"/>
    <cellStyle name="Output 5 2 8 2" xfId="5919" xr:uid="{3CFCEE8A-A2BE-4989-A8D4-DAB6E32BEC1E}"/>
    <cellStyle name="Output 5 2 8 2 2" xfId="14780" xr:uid="{8A777039-BA6D-4DC6-B2FE-EDD72D6147D6}"/>
    <cellStyle name="Output 5 2 8 2 3" xfId="11717" xr:uid="{A8DC5051-1D66-4F17-89A2-679A32B52848}"/>
    <cellStyle name="Output 5 2 8 2 4" xfId="19335" xr:uid="{C0786697-88FF-4D31-8035-D3BA48DAE112}"/>
    <cellStyle name="Output 5 2 8 2 5" xfId="21424" xr:uid="{AF7A4B31-422B-455D-ABC5-6B8BF51D23C6}"/>
    <cellStyle name="Output 5 2 8 3" xfId="13220" xr:uid="{7D919EFC-B8F9-4F9D-BF51-EFE4FDD28584}"/>
    <cellStyle name="Output 5 2 8 4" xfId="8819" xr:uid="{16F18840-B394-4DB4-BEB1-F74BFF6B94EE}"/>
    <cellStyle name="Output 5 2 8 5" xfId="17171" xr:uid="{35250616-89D1-4064-B7A9-E477916CDAC2}"/>
    <cellStyle name="Output 5 2 8 6" xfId="19864" xr:uid="{66782E60-A7B1-4EC6-B0D1-4A89F4BAB5DB}"/>
    <cellStyle name="Output 5 2 9" xfId="4468" xr:uid="{C5C95207-0B83-4446-8D67-E228EB28B7D1}"/>
    <cellStyle name="Output 5 2 9 2" xfId="13832" xr:uid="{A36CB65D-A95D-4120-AF59-17C136B83AFE}"/>
    <cellStyle name="Output 5 2 9 3" xfId="10266" xr:uid="{61456BB4-3D2F-4302-9819-39E785E3208D}"/>
    <cellStyle name="Output 5 2 9 4" xfId="18334" xr:uid="{8A26F202-E362-443B-A50C-D32885676D3C}"/>
    <cellStyle name="Output 5 2 9 5" xfId="20476" xr:uid="{4A29DC51-34CC-4165-A39C-575725DAA0FA}"/>
    <cellStyle name="Output 5 3" xfId="2112" xr:uid="{00000000-0005-0000-0000-0000F0040000}"/>
    <cellStyle name="Output 5 3 10" xfId="12312" xr:uid="{917C92DC-889E-40DE-8792-4CECECE97C8D}"/>
    <cellStyle name="Output 5 3 11" xfId="7911" xr:uid="{3806DA82-B109-4B9F-8762-743E9FC5C6EE}"/>
    <cellStyle name="Output 5 3 12" xfId="16703" xr:uid="{B9E04E10-D17B-4BE7-BEC0-7AB4F95FA601}"/>
    <cellStyle name="Output 5 3 13" xfId="17710" xr:uid="{AE718B9D-726D-448F-959C-AE41D1CE0EF9}"/>
    <cellStyle name="Output 5 3 2" xfId="2177" xr:uid="{00000000-0005-0000-0000-0000F1040000}"/>
    <cellStyle name="Output 5 3 2 2" xfId="5076" xr:uid="{D33BC03E-FE66-4991-8519-E2C7B90BBE3D}"/>
    <cellStyle name="Output 5 3 2 2 2" xfId="13937" xr:uid="{B8564D93-A492-436A-A08C-E8BF7A53A1C9}"/>
    <cellStyle name="Output 5 3 2 2 3" xfId="10874" xr:uid="{EB9B0732-24FE-4D4B-95DB-FC8E122A5DF7}"/>
    <cellStyle name="Output 5 3 2 2 4" xfId="18892" xr:uid="{8D3D712D-D8BD-496B-99DC-4DA11AA16253}"/>
    <cellStyle name="Output 5 3 2 2 5" xfId="20581" xr:uid="{C905DB29-6E0A-4D3E-B628-A1E0D05942E6}"/>
    <cellStyle name="Output 5 3 2 3" xfId="12377" xr:uid="{800B9EAA-8E00-4CC4-A706-C5147F331ABE}"/>
    <cellStyle name="Output 5 3 2 4" xfId="7976" xr:uid="{10D373BB-A7BF-41DA-8098-06D44589C85C}"/>
    <cellStyle name="Output 5 3 2 5" xfId="16738" xr:uid="{72603650-97D3-4B01-A38D-262A30C49F80}"/>
    <cellStyle name="Output 5 3 2 6" xfId="18268" xr:uid="{19242C97-7CAB-4A0C-B47B-5B997A232051}"/>
    <cellStyle name="Output 5 3 3" xfId="2826" xr:uid="{00000000-0005-0000-0000-0000F2040000}"/>
    <cellStyle name="Output 5 3 3 2" xfId="5725" xr:uid="{BB3399AC-3220-4DEB-9E8D-BFED5E4E7D98}"/>
    <cellStyle name="Output 5 3 3 2 2" xfId="14586" xr:uid="{E5FABFFE-7693-40D7-A95A-9C96869BFF35}"/>
    <cellStyle name="Output 5 3 3 2 3" xfId="11523" xr:uid="{DED4CB51-3BD2-463F-B930-579ED0E438EF}"/>
    <cellStyle name="Output 5 3 3 2 4" xfId="19238" xr:uid="{21A2E458-103C-455D-8C7C-38041FB3A01B}"/>
    <cellStyle name="Output 5 3 3 2 5" xfId="21230" xr:uid="{0D59583C-B2B4-42B4-8D4B-D81DE8566C1F}"/>
    <cellStyle name="Output 5 3 3 3" xfId="13026" xr:uid="{7A2EDF34-CF60-44D6-9146-EEAF44CEC5AC}"/>
    <cellStyle name="Output 5 3 3 4" xfId="8625" xr:uid="{14F12FC3-15A6-45D8-9908-41E7E9B206B9}"/>
    <cellStyle name="Output 5 3 3 5" xfId="17074" xr:uid="{B156C231-2014-4B49-B3D4-92AAB8391A43}"/>
    <cellStyle name="Output 5 3 3 6" xfId="19670" xr:uid="{6D2BFFF2-9593-4CDD-BA63-150A02792290}"/>
    <cellStyle name="Output 5 3 4" xfId="2930" xr:uid="{00000000-0005-0000-0000-0000F3040000}"/>
    <cellStyle name="Output 5 3 4 2" xfId="5829" xr:uid="{5FBCC4AF-A0AE-420D-BD0A-8AFD44562050}"/>
    <cellStyle name="Output 5 3 4 2 2" xfId="14690" xr:uid="{B614B799-A9C7-47F9-8283-A855EC2AA982}"/>
    <cellStyle name="Output 5 3 4 2 3" xfId="11627" xr:uid="{F1DC9E28-822F-4F6B-9513-D9460D69ED6F}"/>
    <cellStyle name="Output 5 3 4 2 4" xfId="19286" xr:uid="{05DA383B-4727-45AB-AB68-61DB1804E5FB}"/>
    <cellStyle name="Output 5 3 4 2 5" xfId="21334" xr:uid="{04896D8A-234B-41C6-9113-E7D5DD812D9C}"/>
    <cellStyle name="Output 5 3 4 3" xfId="13130" xr:uid="{DAB03537-B160-4A6F-8288-0904269BA799}"/>
    <cellStyle name="Output 5 3 4 4" xfId="8729" xr:uid="{5898E771-94CE-4197-B24C-49B968845C01}"/>
    <cellStyle name="Output 5 3 4 5" xfId="17122" xr:uid="{E6CF22D6-A1D6-472E-BED2-04742EDF657A}"/>
    <cellStyle name="Output 5 3 4 6" xfId="19774" xr:uid="{6DB0D38D-5140-4917-A6FA-4F7DE3F19B3D}"/>
    <cellStyle name="Output 5 3 5" xfId="3053" xr:uid="{00000000-0005-0000-0000-0000F4040000}"/>
    <cellStyle name="Output 5 3 5 2" xfId="5952" xr:uid="{615803A4-45F4-4E29-A3FE-DBD446862CD7}"/>
    <cellStyle name="Output 5 3 5 2 2" xfId="14813" xr:uid="{89E5C54D-49A5-42A0-AF71-33BB2F9871E1}"/>
    <cellStyle name="Output 5 3 5 2 3" xfId="11750" xr:uid="{45F93B6C-35A3-48BF-BCFB-E5C31E8C4FB5}"/>
    <cellStyle name="Output 5 3 5 2 4" xfId="19363" xr:uid="{BFEA2149-FC30-4804-9D83-4EBC30301602}"/>
    <cellStyle name="Output 5 3 5 2 5" xfId="21457" xr:uid="{E3AB5719-A950-4514-8CE4-C28952024098}"/>
    <cellStyle name="Output 5 3 5 3" xfId="13253" xr:uid="{50D9BA15-291F-4438-826C-937B1507432F}"/>
    <cellStyle name="Output 5 3 5 4" xfId="8852" xr:uid="{8F27DA59-482D-4039-B91F-114AD1F4FF4F}"/>
    <cellStyle name="Output 5 3 5 5" xfId="17200" xr:uid="{BE995067-6014-4589-83A8-287201213D8A}"/>
    <cellStyle name="Output 5 3 5 6" xfId="19897" xr:uid="{3E6F73FF-1302-4A45-BE78-4577B11DE64E}"/>
    <cellStyle name="Output 5 3 6" xfId="3135" xr:uid="{00000000-0005-0000-0000-0000F5040000}"/>
    <cellStyle name="Output 5 3 6 2" xfId="6034" xr:uid="{3ADDCC4E-54EF-4F0B-9C0A-1467D0D2C05F}"/>
    <cellStyle name="Output 5 3 6 2 2" xfId="14895" xr:uid="{6BC9F968-C3D0-4F60-A8D8-13EF335AC578}"/>
    <cellStyle name="Output 5 3 6 2 3" xfId="11832" xr:uid="{934E5FC6-EF66-4EED-B111-F47FD437E4D6}"/>
    <cellStyle name="Output 5 3 6 2 4" xfId="19412" xr:uid="{A710AEEB-D0BD-411F-AEAC-64EAA675CAFE}"/>
    <cellStyle name="Output 5 3 6 2 5" xfId="21539" xr:uid="{2D5698D6-9CC6-435E-8930-BF9FCE76E82C}"/>
    <cellStyle name="Output 5 3 6 3" xfId="13335" xr:uid="{0F92DB7C-4C66-4884-872E-CF5E84988236}"/>
    <cellStyle name="Output 5 3 6 4" xfId="8934" xr:uid="{00696F56-7CA8-4DEA-ADC2-14856F072F15}"/>
    <cellStyle name="Output 5 3 6 5" xfId="17247" xr:uid="{46CDBF18-4F0D-4446-9189-483C4EF8B185}"/>
    <cellStyle name="Output 5 3 6 6" xfId="19979" xr:uid="{3530E8F0-80F9-4352-BFE4-75709A371E3B}"/>
    <cellStyle name="Output 5 3 7" xfId="2913" xr:uid="{00000000-0005-0000-0000-0000F6040000}"/>
    <cellStyle name="Output 5 3 7 2" xfId="5812" xr:uid="{C55F668B-4F8F-491A-A443-308B3699B5F0}"/>
    <cellStyle name="Output 5 3 7 2 2" xfId="14673" xr:uid="{B4BC6982-5773-4447-975A-B23C080C64AE}"/>
    <cellStyle name="Output 5 3 7 2 3" xfId="11610" xr:uid="{B80CAB41-7D0C-4DCB-B0BD-F32EE2421F6D}"/>
    <cellStyle name="Output 5 3 7 2 4" xfId="19277" xr:uid="{63CE8128-5652-4954-9DBC-D5CBD866E89F}"/>
    <cellStyle name="Output 5 3 7 2 5" xfId="21317" xr:uid="{2C6EFFDD-BA3D-4F03-9BA1-F2716B730E1D}"/>
    <cellStyle name="Output 5 3 7 3" xfId="13113" xr:uid="{2AC86BC4-828A-4D6F-B753-69926F005B8F}"/>
    <cellStyle name="Output 5 3 7 4" xfId="8712" xr:uid="{CA81C3E6-40CD-4939-ADD4-6A19CF776263}"/>
    <cellStyle name="Output 5 3 7 5" xfId="17115" xr:uid="{8615D40B-7841-4269-95DE-2BD3609071B5}"/>
    <cellStyle name="Output 5 3 7 6" xfId="19757" xr:uid="{39D313F1-7464-462C-8C9B-D868405B8623}"/>
    <cellStyle name="Output 5 3 8" xfId="3202" xr:uid="{00000000-0005-0000-0000-0000F7040000}"/>
    <cellStyle name="Output 5 3 8 2" xfId="6101" xr:uid="{49904DC5-B48A-48B1-ACBE-F2B37F14EC40}"/>
    <cellStyle name="Output 5 3 8 2 2" xfId="14962" xr:uid="{87403B66-E47A-4A51-9160-D3194FC05D92}"/>
    <cellStyle name="Output 5 3 8 2 3" xfId="11899" xr:uid="{2579A691-1DE2-4422-AFBF-BED0B2424A78}"/>
    <cellStyle name="Output 5 3 8 2 4" xfId="19452" xr:uid="{EB260178-0D24-4F6E-AAF6-6FF8E401B5B7}"/>
    <cellStyle name="Output 5 3 8 2 5" xfId="21606" xr:uid="{D0FCE77C-CC15-48F1-9667-AE3601466D30}"/>
    <cellStyle name="Output 5 3 8 3" xfId="13402" xr:uid="{3910BA23-B008-465D-A5B2-AEBF2C412ED5}"/>
    <cellStyle name="Output 5 3 8 4" xfId="9001" xr:uid="{88B728C6-4FF4-4739-BB18-51B034005C7A}"/>
    <cellStyle name="Output 5 3 8 5" xfId="17287" xr:uid="{6588E27B-E50E-4138-BD06-7806F832CBD2}"/>
    <cellStyle name="Output 5 3 8 6" xfId="20046" xr:uid="{DE7D54BB-DA8D-45A9-A2CF-EC0F1C52FAAB}"/>
    <cellStyle name="Output 5 3 9" xfId="5011" xr:uid="{762CC8CF-61C2-4BC2-A875-FB5DB91FB6B1}"/>
    <cellStyle name="Output 5 3 9 2" xfId="13872" xr:uid="{14BD7F35-2895-4FFD-B28D-24058CC4B361}"/>
    <cellStyle name="Output 5 3 9 3" xfId="10809" xr:uid="{BC669F9F-7A7E-4313-8562-7CEF3BED669D}"/>
    <cellStyle name="Output 5 3 9 4" xfId="18859" xr:uid="{9F5AC462-3FB6-43E8-8C28-BBD7009798D7}"/>
    <cellStyle name="Output 5 3 9 5" xfId="20516" xr:uid="{23DBA675-9B35-4795-9997-6177129B3CA0}"/>
    <cellStyle name="Output 5 4" xfId="2171" xr:uid="{00000000-0005-0000-0000-0000F8040000}"/>
    <cellStyle name="Output 5 4 10" xfId="12371" xr:uid="{CD50F6E0-E24B-4F2C-A041-E6F18C23ABE5}"/>
    <cellStyle name="Output 5 4 11" xfId="7970" xr:uid="{D95A4239-D7A5-43AE-B6ED-7AA742BF201A}"/>
    <cellStyle name="Output 5 4 12" xfId="16735" xr:uid="{213678F3-5932-407A-A9EA-28FECA593F88}"/>
    <cellStyle name="Output 5 4 13" xfId="16839" xr:uid="{1A330C8F-D40F-4647-A72E-5F5D8FF3CAE2}"/>
    <cellStyle name="Output 5 4 2" xfId="2775" xr:uid="{00000000-0005-0000-0000-0000F9040000}"/>
    <cellStyle name="Output 5 4 2 2" xfId="5674" xr:uid="{2A439F4B-197E-48CE-B275-8D9E27F8307F}"/>
    <cellStyle name="Output 5 4 2 2 2" xfId="14535" xr:uid="{C4D1C72A-A84A-420D-8ABC-452831F11135}"/>
    <cellStyle name="Output 5 4 2 2 3" xfId="11472" xr:uid="{BD793BEB-D9F0-4948-AD40-DF06374867B4}"/>
    <cellStyle name="Output 5 4 2 2 4" xfId="19217" xr:uid="{4652715C-F7AD-4C0D-9771-DA6E84D629EA}"/>
    <cellStyle name="Output 5 4 2 2 5" xfId="21179" xr:uid="{8E467DB2-7D1D-42F5-BC82-7DA1A6EEF2F6}"/>
    <cellStyle name="Output 5 4 2 3" xfId="12975" xr:uid="{905B0F61-AC5E-4037-805F-C4BDBC570C71}"/>
    <cellStyle name="Output 5 4 2 4" xfId="8574" xr:uid="{F39E43EE-9CDB-4253-85E9-1AB60F39182E}"/>
    <cellStyle name="Output 5 4 2 5" xfId="17052" xr:uid="{CF670AAC-7B27-40A2-9690-8A103B7A3509}"/>
    <cellStyle name="Output 5 4 2 6" xfId="19619" xr:uid="{FC653194-D13D-4FCE-9985-AF27B5437D6A}"/>
    <cellStyle name="Output 5 4 3" xfId="2885" xr:uid="{00000000-0005-0000-0000-0000FA040000}"/>
    <cellStyle name="Output 5 4 3 2" xfId="5784" xr:uid="{1EA5ABB1-5FA4-477E-A3DE-1E3848B9ED9A}"/>
    <cellStyle name="Output 5 4 3 2 2" xfId="14645" xr:uid="{15610FA5-6FDD-4071-9207-D8A70C25CE45}"/>
    <cellStyle name="Output 5 4 3 2 3" xfId="11582" xr:uid="{F286121C-2953-45BC-BD2D-FE48772C9C41}"/>
    <cellStyle name="Output 5 4 3 2 4" xfId="19268" xr:uid="{C2BA0847-C1EE-4DCF-9CD7-D5C1C5F9279D}"/>
    <cellStyle name="Output 5 4 3 2 5" xfId="21289" xr:uid="{D96D188C-C9BC-43A5-9215-2A2D15707648}"/>
    <cellStyle name="Output 5 4 3 3" xfId="13085" xr:uid="{6DED44E1-08DC-40EA-A34A-171209A81C98}"/>
    <cellStyle name="Output 5 4 3 4" xfId="8684" xr:uid="{3BFACC2B-5E3C-4B9B-B5AE-DF3E7736F7C3}"/>
    <cellStyle name="Output 5 4 3 5" xfId="17105" xr:uid="{53F09306-F953-4313-B0DE-4B2D5009A235}"/>
    <cellStyle name="Output 5 4 3 6" xfId="19729" xr:uid="{A832F505-31B2-4135-B2CD-E7BD0852E52E}"/>
    <cellStyle name="Output 5 4 4" xfId="2989" xr:uid="{00000000-0005-0000-0000-0000FB040000}"/>
    <cellStyle name="Output 5 4 4 2" xfId="5888" xr:uid="{9949FF47-55F6-4F13-A8EC-7B02B4813599}"/>
    <cellStyle name="Output 5 4 4 2 2" xfId="14749" xr:uid="{31181CDC-D63D-46C5-8E47-2B03ADF71B48}"/>
    <cellStyle name="Output 5 4 4 2 3" xfId="11686" xr:uid="{1BA719C9-8C52-4A96-BD84-2A2CFDB9E3F4}"/>
    <cellStyle name="Output 5 4 4 2 4" xfId="19319" xr:uid="{AE901241-D749-44B9-A5F7-6FB09F420709}"/>
    <cellStyle name="Output 5 4 4 2 5" xfId="21393" xr:uid="{D9E78352-8116-4B05-B807-6A4BC1584E86}"/>
    <cellStyle name="Output 5 4 4 3" xfId="13189" xr:uid="{159DC92C-176E-4A49-A9E8-7985F3BD4C7E}"/>
    <cellStyle name="Output 5 4 4 4" xfId="8788" xr:uid="{2A237441-6786-438A-846D-05927A1C8065}"/>
    <cellStyle name="Output 5 4 4 5" xfId="17154" xr:uid="{500836CE-4325-49C6-A4E6-7839A6B8CE33}"/>
    <cellStyle name="Output 5 4 4 6" xfId="19833" xr:uid="{6E27EB55-2232-4AA5-8A5E-99ECBAA0E3B0}"/>
    <cellStyle name="Output 5 4 5" xfId="3112" xr:uid="{00000000-0005-0000-0000-0000FC040000}"/>
    <cellStyle name="Output 5 4 5 2" xfId="6011" xr:uid="{81921E6E-90FD-4755-BD95-1F7C59139F4B}"/>
    <cellStyle name="Output 5 4 5 2 2" xfId="14872" xr:uid="{78F5AB46-A9DB-49AF-8CB5-1DB2EECCF2F0}"/>
    <cellStyle name="Output 5 4 5 2 3" xfId="11809" xr:uid="{69022DFA-F1D5-4EFD-A4BB-9BD673BFC65A}"/>
    <cellStyle name="Output 5 4 5 2 4" xfId="19396" xr:uid="{F5D1CD81-4A14-407C-AC62-60AD8CBA4ECC}"/>
    <cellStyle name="Output 5 4 5 2 5" xfId="21516" xr:uid="{96433276-B770-4C4C-A1F4-4DA137980929}"/>
    <cellStyle name="Output 5 4 5 3" xfId="13312" xr:uid="{EC4966F8-F36D-4D97-AA88-D0527B39E78D}"/>
    <cellStyle name="Output 5 4 5 4" xfId="8911" xr:uid="{9E43103F-45BF-4297-B528-D7B553141D17}"/>
    <cellStyle name="Output 5 4 5 5" xfId="17231" xr:uid="{7F826CD0-7B00-477D-A664-95F4F3682470}"/>
    <cellStyle name="Output 5 4 5 6" xfId="19956" xr:uid="{C613FF91-6DF0-4C14-868F-6792475AFD5D}"/>
    <cellStyle name="Output 5 4 6" xfId="3153" xr:uid="{00000000-0005-0000-0000-0000FD040000}"/>
    <cellStyle name="Output 5 4 6 2" xfId="6052" xr:uid="{120343B7-E3DF-47A4-A822-FEB45B45F18B}"/>
    <cellStyle name="Output 5 4 6 2 2" xfId="14913" xr:uid="{DB39056B-0C63-466F-90E1-FB519FB47C0A}"/>
    <cellStyle name="Output 5 4 6 2 3" xfId="11850" xr:uid="{F839DDC7-6EFC-427F-938A-2C994C6CCA3B}"/>
    <cellStyle name="Output 5 4 6 2 4" xfId="19425" xr:uid="{4700AC01-4FE2-4214-992B-158AF7BE1BD5}"/>
    <cellStyle name="Output 5 4 6 2 5" xfId="21557" xr:uid="{9D2DEB8D-AB9A-4886-A143-F60E9F7EBF47}"/>
    <cellStyle name="Output 5 4 6 3" xfId="13353" xr:uid="{9D34CC17-F0DA-47E3-B889-E4ACA1196CEE}"/>
    <cellStyle name="Output 5 4 6 4" xfId="8952" xr:uid="{9C5B0398-2FA4-49DE-AD48-3A2EC2041582}"/>
    <cellStyle name="Output 5 4 6 5" xfId="17260" xr:uid="{FF9EA647-DA8B-4E85-8957-630E8C1F32E8}"/>
    <cellStyle name="Output 5 4 6 6" xfId="19997" xr:uid="{A7B49B6A-A08B-4DC3-A49E-8B529F192192}"/>
    <cellStyle name="Output 5 4 7" xfId="3184" xr:uid="{00000000-0005-0000-0000-0000FE040000}"/>
    <cellStyle name="Output 5 4 7 2" xfId="6083" xr:uid="{7B1F938B-9862-4659-B17C-01D4F1280428}"/>
    <cellStyle name="Output 5 4 7 2 2" xfId="14944" xr:uid="{6BCACFD6-C2B2-46E9-A5FD-6B8546F09186}"/>
    <cellStyle name="Output 5 4 7 2 3" xfId="11881" xr:uid="{1408E700-5BC1-46C3-9D7F-1A80C91ED407}"/>
    <cellStyle name="Output 5 4 7 2 4" xfId="19444" xr:uid="{292EE2E2-E33D-47B4-B8D4-FCDF03375412}"/>
    <cellStyle name="Output 5 4 7 2 5" xfId="21588" xr:uid="{06F645D6-ACB6-4040-B3EB-7380974C1C3C}"/>
    <cellStyle name="Output 5 4 7 3" xfId="13384" xr:uid="{2751C5D7-1D1E-48D0-BC51-A2EEAFE1FFDE}"/>
    <cellStyle name="Output 5 4 7 4" xfId="8983" xr:uid="{4C109C85-E434-4024-87DF-B04146451685}"/>
    <cellStyle name="Output 5 4 7 5" xfId="17279" xr:uid="{387582F5-C73C-45F2-95D7-998EB65F291C}"/>
    <cellStyle name="Output 5 4 7 6" xfId="20028" xr:uid="{0DB51E5B-7F63-459E-9070-886C31EEC243}"/>
    <cellStyle name="Output 5 4 8" xfId="3261" xr:uid="{00000000-0005-0000-0000-0000FF040000}"/>
    <cellStyle name="Output 5 4 8 2" xfId="6160" xr:uid="{5F244887-D819-49D0-81FD-FAA4797DE6EF}"/>
    <cellStyle name="Output 5 4 8 2 2" xfId="15021" xr:uid="{1FEB0650-CBE7-4C3F-BB38-82003B379397}"/>
    <cellStyle name="Output 5 4 8 2 3" xfId="11958" xr:uid="{D44659BC-6EC0-42C5-A5AC-D673B5C01311}"/>
    <cellStyle name="Output 5 4 8 2 4" xfId="19482" xr:uid="{BB433274-1116-446D-976A-EECF00AA1DAF}"/>
    <cellStyle name="Output 5 4 8 2 5" xfId="21665" xr:uid="{1AF230F3-07AE-4DEB-90E3-C65A451A4EC2}"/>
    <cellStyle name="Output 5 4 8 3" xfId="13461" xr:uid="{EDF726AF-84A2-4D84-8A34-96D9DBEF9AA0}"/>
    <cellStyle name="Output 5 4 8 4" xfId="9060" xr:uid="{53FA1E7C-F616-4122-B1DA-4A01CD5F1D07}"/>
    <cellStyle name="Output 5 4 8 5" xfId="17318" xr:uid="{2CA8601F-5A2C-41E3-989D-BF6B75CE7FF4}"/>
    <cellStyle name="Output 5 4 8 6" xfId="20105" xr:uid="{ABB3B797-1BD1-4FB8-AB1E-BE5B4D75C233}"/>
    <cellStyle name="Output 5 4 9" xfId="5070" xr:uid="{E643023F-D2D4-48CD-B0F4-F7902908084F}"/>
    <cellStyle name="Output 5 4 9 2" xfId="13931" xr:uid="{0C5833EC-EA17-4146-9C0F-2534B3AE57F3}"/>
    <cellStyle name="Output 5 4 9 3" xfId="10868" xr:uid="{3D8F2D39-6022-4F31-AF78-F778B57249E8}"/>
    <cellStyle name="Output 5 4 9 4" xfId="18890" xr:uid="{29495FFF-0862-434B-AB09-7DB381E38AD6}"/>
    <cellStyle name="Output 5 4 9 5" xfId="20575" xr:uid="{005D2E05-778B-48E1-9BFA-29A2E38C5DF9}"/>
    <cellStyle name="Output 5 5" xfId="1362" xr:uid="{00000000-0005-0000-0000-000000050000}"/>
    <cellStyle name="Output 5 5 10" xfId="12228" xr:uid="{476953FF-9488-40AC-9A31-6F645E5B75D6}"/>
    <cellStyle name="Output 5 5 11" xfId="7165" xr:uid="{D1CC9855-43E3-4100-82A7-EF83101055B8}"/>
    <cellStyle name="Output 5 5 12" xfId="16002" xr:uid="{DB9757E3-3A1C-46FF-A189-946DA61BC9B3}"/>
    <cellStyle name="Output 5 5 13" xfId="16956" xr:uid="{01DCD8A4-24B4-4F45-BE3D-8E45289B44D8}"/>
    <cellStyle name="Output 5 5 2" xfId="2323" xr:uid="{00000000-0005-0000-0000-000001050000}"/>
    <cellStyle name="Output 5 5 2 2" xfId="5222" xr:uid="{45EA41E5-C2D5-45B1-8EEB-C1D3DDA29E8C}"/>
    <cellStyle name="Output 5 5 2 2 2" xfId="14083" xr:uid="{49AD21AD-D2BF-4FB0-8B43-8C3586F4DF9C}"/>
    <cellStyle name="Output 5 5 2 2 3" xfId="11020" xr:uid="{4A51BC65-EA5E-4140-819F-8AA08EC97CFA}"/>
    <cellStyle name="Output 5 5 2 2 4" xfId="18970" xr:uid="{DB6E5E80-33C1-4CAF-82D7-07D348EF488F}"/>
    <cellStyle name="Output 5 5 2 2 5" xfId="20727" xr:uid="{9257B837-5BF2-4E7E-87D2-FC7182704598}"/>
    <cellStyle name="Output 5 5 2 3" xfId="12523" xr:uid="{009E0FD5-88C7-4473-A344-B816F0AEA19F}"/>
    <cellStyle name="Output 5 5 2 4" xfId="8122" xr:uid="{BEF8C8DD-0002-4690-AEFF-4D4C18B1C8C6}"/>
    <cellStyle name="Output 5 5 2 5" xfId="16810" xr:uid="{06A28F68-3B52-4E22-8057-1CEE256586F4}"/>
    <cellStyle name="Output 5 5 2 6" xfId="17096" xr:uid="{00812000-0F0D-4AD9-86A4-4AE183DF443F}"/>
    <cellStyle name="Output 5 5 3" xfId="756" xr:uid="{00000000-0005-0000-0000-000002050000}"/>
    <cellStyle name="Output 5 5 3 2" xfId="3659" xr:uid="{5FB1E127-31AC-43AC-A3A0-4B46C03F9A19}"/>
    <cellStyle name="Output 5 5 3 2 2" xfId="13524" xr:uid="{2CEB2B21-4DDD-436F-8346-482E46991A96}"/>
    <cellStyle name="Output 5 5 3 2 3" xfId="9457" xr:uid="{03C6E9C7-956B-488E-97EF-C808C999C10A}"/>
    <cellStyle name="Output 5 5 3 2 4" xfId="17680" xr:uid="{51ACB7DB-4C2E-43AC-85DD-4E3DA568AAFF}"/>
    <cellStyle name="Output 5 5 3 2 5" xfId="20168" xr:uid="{B5064C00-0060-4173-9720-D846590B6DE8}"/>
    <cellStyle name="Output 5 5 3 3" xfId="11964" xr:uid="{7B370CE2-D482-44D7-86C4-EAA8F6057F58}"/>
    <cellStyle name="Output 5 5 3 4" xfId="6559" xr:uid="{037212A8-22EE-4488-B131-DA70E72A455D}"/>
    <cellStyle name="Output 5 5 3 5" xfId="15525" xr:uid="{0A21B7E7-2421-4F8F-9368-2CEA0D9B6142}"/>
    <cellStyle name="Output 5 5 3 6" xfId="19293" xr:uid="{F9E6EA70-E6D2-4D03-8861-53335281C4FA}"/>
    <cellStyle name="Output 5 5 4" xfId="2678" xr:uid="{00000000-0005-0000-0000-000003050000}"/>
    <cellStyle name="Output 5 5 4 2" xfId="5577" xr:uid="{13B2F899-FF21-44D5-8BF7-5DF0DC392B02}"/>
    <cellStyle name="Output 5 5 4 2 2" xfId="14438" xr:uid="{973F9336-601C-4145-AEDB-3788B26136B2}"/>
    <cellStyle name="Output 5 5 4 2 3" xfId="11375" xr:uid="{72F3C651-9AFC-4A03-B8C0-B943B6B5CC4C}"/>
    <cellStyle name="Output 5 5 4 2 4" xfId="19168" xr:uid="{89C2CDC5-555D-4885-940F-72E7A92F3DCE}"/>
    <cellStyle name="Output 5 5 4 2 5" xfId="21082" xr:uid="{5E20CB1D-CEF7-4342-BAE5-3A9DD670D44E}"/>
    <cellStyle name="Output 5 5 4 3" xfId="12878" xr:uid="{38312F17-8013-40AB-8C38-C817F360A716}"/>
    <cellStyle name="Output 5 5 4 4" xfId="8477" xr:uid="{67F5DBD4-ADCC-4BDC-B25C-A3D2E396331B}"/>
    <cellStyle name="Output 5 5 4 5" xfId="17002" xr:uid="{DF0DB59A-C186-4B5B-9D89-DAEC68F4313A}"/>
    <cellStyle name="Output 5 5 4 6" xfId="19522" xr:uid="{EED22EED-543F-4678-850C-74218D7DD1C6}"/>
    <cellStyle name="Output 5 5 5" xfId="2533" xr:uid="{00000000-0005-0000-0000-000004050000}"/>
    <cellStyle name="Output 5 5 5 2" xfId="5432" xr:uid="{371235D3-F63D-49EA-8A62-C519B974770E}"/>
    <cellStyle name="Output 5 5 5 2 2" xfId="14293" xr:uid="{F42E62C9-0AC7-484D-8242-31C43422F78E}"/>
    <cellStyle name="Output 5 5 5 2 3" xfId="11230" xr:uid="{46936597-19DC-4918-8A7A-296AFA9D1591}"/>
    <cellStyle name="Output 5 5 5 2 4" xfId="19086" xr:uid="{9C79B208-A5DD-4C6E-B0DF-E781ECE44DF0}"/>
    <cellStyle name="Output 5 5 5 2 5" xfId="20937" xr:uid="{7D62A23C-4FC6-405A-A950-A646950B150B}"/>
    <cellStyle name="Output 5 5 5 3" xfId="12733" xr:uid="{18E63EAC-46FE-4F65-A064-DD86E5825887}"/>
    <cellStyle name="Output 5 5 5 4" xfId="8332" xr:uid="{0545CF70-83D4-4114-AC14-5F060C10760D}"/>
    <cellStyle name="Output 5 5 5 5" xfId="16921" xr:uid="{EB1D7D22-A1D4-4ADC-B5EE-C715FD2EEFAC}"/>
    <cellStyle name="Output 5 5 5 6" xfId="17938" xr:uid="{72544309-DA2B-437D-92F7-55A989C32668}"/>
    <cellStyle name="Output 5 5 6" xfId="2337" xr:uid="{00000000-0005-0000-0000-000005050000}"/>
    <cellStyle name="Output 5 5 6 2" xfId="5236" xr:uid="{F2BE9DB4-6A00-412F-9359-DE5EF8416AE1}"/>
    <cellStyle name="Output 5 5 6 2 2" xfId="14097" xr:uid="{6467E964-8BDC-49BE-B9A0-F719CF0EEE5D}"/>
    <cellStyle name="Output 5 5 6 2 3" xfId="11034" xr:uid="{930A2206-7983-4738-A686-9F31EF89ED84}"/>
    <cellStyle name="Output 5 5 6 2 4" xfId="18976" xr:uid="{B66CD168-19A5-436E-BAE4-E2F8A5B3C134}"/>
    <cellStyle name="Output 5 5 6 2 5" xfId="20741" xr:uid="{160EB2C8-CCD1-4C66-8EB5-5653B11C5C97}"/>
    <cellStyle name="Output 5 5 6 3" xfId="12537" xr:uid="{B93432FA-837B-4B5B-8988-44D3B27DC9ED}"/>
    <cellStyle name="Output 5 5 6 4" xfId="8136" xr:uid="{B8A79B81-26DD-4A8A-9E2A-01AE5718D02B}"/>
    <cellStyle name="Output 5 5 6 5" xfId="16817" xr:uid="{C6918979-2C35-4E2A-A286-6B8967ECE7B3}"/>
    <cellStyle name="Output 5 5 6 6" xfId="15540" xr:uid="{ABEF88BC-EE34-4A9F-9FD8-3F4E85D2B09A}"/>
    <cellStyle name="Output 5 5 7" xfId="3004" xr:uid="{00000000-0005-0000-0000-000006050000}"/>
    <cellStyle name="Output 5 5 7 2" xfId="5903" xr:uid="{16A1615B-025E-4CF7-91B1-141A084897E3}"/>
    <cellStyle name="Output 5 5 7 2 2" xfId="14764" xr:uid="{FA4E7669-6E63-48E6-9560-AEE5D673288B}"/>
    <cellStyle name="Output 5 5 7 2 3" xfId="11701" xr:uid="{C77219B8-ED80-486F-9F7E-31A3A07A189B}"/>
    <cellStyle name="Output 5 5 7 2 4" xfId="19325" xr:uid="{2D188764-09E2-43F8-8251-F9E56F1B3F66}"/>
    <cellStyle name="Output 5 5 7 2 5" xfId="21408" xr:uid="{BD89B646-9016-49B7-9E97-77A0FBFF2794}"/>
    <cellStyle name="Output 5 5 7 3" xfId="13204" xr:uid="{1215E21C-8573-43E6-848A-1C101B634F4E}"/>
    <cellStyle name="Output 5 5 7 4" xfId="8803" xr:uid="{9E3490C5-185E-490E-87E8-F50AF424B1F5}"/>
    <cellStyle name="Output 5 5 7 5" xfId="17161" xr:uid="{E3C108D3-87D3-454A-97AB-A07DA3A353E1}"/>
    <cellStyle name="Output 5 5 7 6" xfId="19848" xr:uid="{70F3E2E7-841A-4ED8-9B72-B12B94A0DCB7}"/>
    <cellStyle name="Output 5 5 8" xfId="2996" xr:uid="{00000000-0005-0000-0000-000007050000}"/>
    <cellStyle name="Output 5 5 8 2" xfId="5895" xr:uid="{BF4C89A1-2FD7-4AA9-85FF-D4C008FE980B}"/>
    <cellStyle name="Output 5 5 8 2 2" xfId="14756" xr:uid="{6C00ABE3-B0BA-4944-BFCC-C0272514D142}"/>
    <cellStyle name="Output 5 5 8 2 3" xfId="11693" xr:uid="{0A22CC74-21A2-4A3F-8151-3CD86C6CE07C}"/>
    <cellStyle name="Output 5 5 8 2 4" xfId="19322" xr:uid="{828F4610-992C-43B8-A738-D0217693536B}"/>
    <cellStyle name="Output 5 5 8 2 5" xfId="21400" xr:uid="{9F8261EA-807F-4505-8A79-353EBB51178B}"/>
    <cellStyle name="Output 5 5 8 3" xfId="13196" xr:uid="{B700D688-2707-4E1B-BBBA-D609C7DDA3D4}"/>
    <cellStyle name="Output 5 5 8 4" xfId="8795" xr:uid="{44DC9292-755B-4DBF-9BB9-E94914338297}"/>
    <cellStyle name="Output 5 5 8 5" xfId="17157" xr:uid="{FEA4DA6F-A25D-45B7-BEF6-F63F74B7D371}"/>
    <cellStyle name="Output 5 5 8 6" xfId="19840" xr:uid="{A8BF9688-8CBF-4CEF-92D0-9B0CEE5B9CD2}"/>
    <cellStyle name="Output 5 5 9" xfId="4265" xr:uid="{C82ECE60-45E7-4ACC-B110-8FF8D2B2A6B2}"/>
    <cellStyle name="Output 5 5 9 2" xfId="13788" xr:uid="{108D7042-58B8-4D3C-9319-5F594CFB7B62}"/>
    <cellStyle name="Output 5 5 9 3" xfId="10063" xr:uid="{6D6960DE-B006-4AEF-A01C-40AFC19134B9}"/>
    <cellStyle name="Output 5 5 9 4" xfId="18155" xr:uid="{FF3341EA-18B8-4629-B010-DEC04418E822}"/>
    <cellStyle name="Output 5 5 9 5" xfId="20432" xr:uid="{8D7E9F99-49E9-48F0-A10A-00376B696902}"/>
    <cellStyle name="Output 5 6" xfId="1132" xr:uid="{00000000-0005-0000-0000-000008050000}"/>
    <cellStyle name="Output 5 6 2" xfId="4035" xr:uid="{FD754B97-D443-440C-9EA0-B4EDC811928F}"/>
    <cellStyle name="Output 5 6 2 2" xfId="13733" xr:uid="{4E37C6CF-1C96-4276-AB7B-6AD9FAE70B19}"/>
    <cellStyle name="Output 5 6 2 3" xfId="9833" xr:uid="{965EC0C7-D4F7-4E45-A406-2DC72A5E41DB}"/>
    <cellStyle name="Output 5 6 2 4" xfId="17952" xr:uid="{B59139E6-BCD2-467E-93BB-5506C5DF5337}"/>
    <cellStyle name="Output 5 6 2 5" xfId="20377" xr:uid="{86E0F83F-2C9F-40AC-B5DB-DEF44D7DEAE1}"/>
    <cellStyle name="Output 5 6 3" xfId="12173" xr:uid="{A22BA317-5745-4C39-BE3F-0C870FA0DC87}"/>
    <cellStyle name="Output 5 6 4" xfId="6935" xr:uid="{88900597-A88A-4765-B693-2FC2DADBF833}"/>
    <cellStyle name="Output 5 6 5" xfId="15798" xr:uid="{84719219-9E08-450C-A5F4-28E8F7A03FA8}"/>
    <cellStyle name="Output 5 6 6" xfId="16906" xr:uid="{8F1FFC34-9B5B-4971-B713-C2DB57CC25B0}"/>
    <cellStyle name="Output 5 7" xfId="2257" xr:uid="{00000000-0005-0000-0000-000009050000}"/>
    <cellStyle name="Output 5 7 2" xfId="5156" xr:uid="{C7331B1D-2690-46B5-9C3B-C7A3B5D37174}"/>
    <cellStyle name="Output 5 7 2 2" xfId="14017" xr:uid="{A2512672-71F6-41F4-A840-491A63C19C8A}"/>
    <cellStyle name="Output 5 7 2 3" xfId="10954" xr:uid="{2D6D7EB8-7D00-45AB-86AF-A47B6D3D7ADF}"/>
    <cellStyle name="Output 5 7 2 4" xfId="18936" xr:uid="{45A0CD58-CA50-471F-A3F5-230949804105}"/>
    <cellStyle name="Output 5 7 2 5" xfId="20661" xr:uid="{ABD398A2-1760-4342-9B53-9D684E7E2CE4}"/>
    <cellStyle name="Output 5 7 3" xfId="12457" xr:uid="{63F2BFBA-A267-4D21-964D-F5406A839B23}"/>
    <cellStyle name="Output 5 7 4" xfId="8056" xr:uid="{B16D5F2E-8395-4A98-B141-6AC0D0C7AABF}"/>
    <cellStyle name="Output 5 7 5" xfId="16778" xr:uid="{6CF93C7A-B150-458B-8528-F8615ABCA3F5}"/>
    <cellStyle name="Output 5 7 6" xfId="15055" xr:uid="{1AF2F07C-4E9B-4E3F-B6B3-5265619185D5}"/>
    <cellStyle name="Output 5 8" xfId="2210" xr:uid="{00000000-0005-0000-0000-00000A050000}"/>
    <cellStyle name="Output 5 8 2" xfId="5109" xr:uid="{EF9F8F6E-3CDE-4693-B864-FB0487BF52B4}"/>
    <cellStyle name="Output 5 8 2 2" xfId="13970" xr:uid="{84ADD59B-7A92-4281-BF42-587EF39DB212}"/>
    <cellStyle name="Output 5 8 2 3" xfId="10907" xr:uid="{84479749-AD86-48F8-8DB3-ADE9883ADF55}"/>
    <cellStyle name="Output 5 8 2 4" xfId="18912" xr:uid="{9EE949B7-1ED5-4B65-9C76-AEE9152E5F4A}"/>
    <cellStyle name="Output 5 8 2 5" xfId="20614" xr:uid="{5EDC6964-F731-4949-A7A3-9B25A9520981}"/>
    <cellStyle name="Output 5 8 3" xfId="12410" xr:uid="{E18A958F-4B16-4B34-A5FF-7DA1BDCAAC15}"/>
    <cellStyle name="Output 5 8 4" xfId="8009" xr:uid="{74E0400F-BBFD-4FB6-9CDE-770347841EE3}"/>
    <cellStyle name="Output 5 8 5" xfId="16757" xr:uid="{E33574D4-282A-4B0C-B7B8-34D08C9594B6}"/>
    <cellStyle name="Output 5 8 6" xfId="16852" xr:uid="{9D478DA9-F450-4CAB-B1E5-3978B66C693D}"/>
    <cellStyle name="Output 5 9" xfId="2475" xr:uid="{00000000-0005-0000-0000-00000B050000}"/>
    <cellStyle name="Output 5 9 2" xfId="5374" xr:uid="{954A6E94-8468-44EE-8B8D-031FFC0CC10B}"/>
    <cellStyle name="Output 5 9 2 2" xfId="14235" xr:uid="{39D84D29-C191-4C23-8713-4ED02C73F84B}"/>
    <cellStyle name="Output 5 9 2 3" xfId="11172" xr:uid="{326A6EFE-93A0-4BE6-AB49-25FCC1FA1773}"/>
    <cellStyle name="Output 5 9 2 4" xfId="19053" xr:uid="{675CF6E5-11F1-4755-9E1A-BFEABE746265}"/>
    <cellStyle name="Output 5 9 2 5" xfId="20879" xr:uid="{60BBC73E-9261-4E61-9EF3-DFFC05012DF4}"/>
    <cellStyle name="Output 5 9 3" xfId="12675" xr:uid="{DA2ACCEA-2234-4DBB-909F-DC4492AAB98E}"/>
    <cellStyle name="Output 5 9 4" xfId="8274" xr:uid="{C0A632F1-6CB9-465C-9B81-806F05AF84D5}"/>
    <cellStyle name="Output 5 9 5" xfId="16892" xr:uid="{9452D403-EB9A-4001-B65A-5E03B3D5A217}"/>
    <cellStyle name="Output 5 9 6" xfId="17006" xr:uid="{3A2F978F-BC2D-4121-B0C1-E6F4A14DC2FD}"/>
    <cellStyle name="Output 6" xfId="1334" xr:uid="{00000000-0005-0000-0000-00000C050000}"/>
    <cellStyle name="Output 6 10" xfId="12208" xr:uid="{C9BD6005-D88A-49FE-903B-1F2392FC6420}"/>
    <cellStyle name="Output 6 11" xfId="7137" xr:uid="{30465053-3C91-4680-9A34-891D73395E52}"/>
    <cellStyle name="Output 6 12" xfId="15982" xr:uid="{5B88B2D3-9D10-43E2-8C47-8962D4DD6134}"/>
    <cellStyle name="Output 6 13" xfId="19083" xr:uid="{DA12D31C-59A0-44B7-8CF8-9087F63DBEE9}"/>
    <cellStyle name="Output 6 2" xfId="2687" xr:uid="{00000000-0005-0000-0000-00000D050000}"/>
    <cellStyle name="Output 6 2 2" xfId="5586" xr:uid="{807862B5-EC7C-4217-B0D0-3A8490F0BD8D}"/>
    <cellStyle name="Output 6 2 2 2" xfId="14447" xr:uid="{2C42B827-3F52-4FD8-88B2-1F17A17169D8}"/>
    <cellStyle name="Output 6 2 2 3" xfId="11384" xr:uid="{5ACDB008-0E32-4980-BAB3-597A614D0B28}"/>
    <cellStyle name="Output 6 2 2 4" xfId="19173" xr:uid="{9F45E612-3A83-402A-81DC-5942C2B0116C}"/>
    <cellStyle name="Output 6 2 2 5" xfId="21091" xr:uid="{FC3F5208-AFEC-4555-8387-AF8C1BAC0903}"/>
    <cellStyle name="Output 6 2 3" xfId="12887" xr:uid="{DE3A29D3-C189-468C-A329-59EAEA3D2411}"/>
    <cellStyle name="Output 6 2 4" xfId="8486" xr:uid="{7B16538F-1BB1-41A9-BC3B-BF9E7AA949EF}"/>
    <cellStyle name="Output 6 2 5" xfId="17007" xr:uid="{92D1E9A4-F1A1-4D80-B840-5ECCCF6061EE}"/>
    <cellStyle name="Output 6 2 6" xfId="19531" xr:uid="{393E18E1-B3DF-4FC6-A28B-D29FF2A3914B}"/>
    <cellStyle name="Output 6 3" xfId="2575" xr:uid="{00000000-0005-0000-0000-00000E050000}"/>
    <cellStyle name="Output 6 3 2" xfId="5474" xr:uid="{95BDF69F-B021-4DB6-BA97-4EF80671CBEF}"/>
    <cellStyle name="Output 6 3 2 2" xfId="14335" xr:uid="{D0213656-4D8D-4FF9-B1B4-26F2276F089E}"/>
    <cellStyle name="Output 6 3 2 3" xfId="11272" xr:uid="{3F25DE54-8892-4D71-B096-B7112236A29A}"/>
    <cellStyle name="Output 6 3 2 4" xfId="19109" xr:uid="{A5429A96-A322-4AF9-A078-8AEAE5AF90E8}"/>
    <cellStyle name="Output 6 3 2 5" xfId="20979" xr:uid="{53C72A11-BDEE-49EA-BFCF-CED7105C1C98}"/>
    <cellStyle name="Output 6 3 3" xfId="12775" xr:uid="{401B7854-9253-4C41-ABB1-FDF42336F0DD}"/>
    <cellStyle name="Output 6 3 4" xfId="8374" xr:uid="{B1C7355F-E36B-4283-AF4D-64D68D86EABB}"/>
    <cellStyle name="Output 6 3 5" xfId="16942" xr:uid="{C7EBED5A-E9F2-445B-9C12-83D9AC2FBD1D}"/>
    <cellStyle name="Output 6 3 6" xfId="15308" xr:uid="{362642AB-B485-433D-B290-EFB916DAE839}"/>
    <cellStyle name="Output 6 4" xfId="1072" xr:uid="{00000000-0005-0000-0000-00000F050000}"/>
    <cellStyle name="Output 6 4 2" xfId="3975" xr:uid="{6E085D41-E2A0-43D8-B2B3-A98D43C72611}"/>
    <cellStyle name="Output 6 4 2 2" xfId="13673" xr:uid="{8C6FEB11-CC38-46F0-B911-CBEA242CD830}"/>
    <cellStyle name="Output 6 4 2 3" xfId="9773" xr:uid="{AEB6A3AA-2174-40B5-A4F4-05BFAAE43B7B}"/>
    <cellStyle name="Output 6 4 2 4" xfId="17920" xr:uid="{BF88ACB0-CF11-41A3-9508-303276B72A2D}"/>
    <cellStyle name="Output 6 4 2 5" xfId="20317" xr:uid="{DB9F5C75-F3E0-4E44-990E-8D7F5531BB84}"/>
    <cellStyle name="Output 6 4 3" xfId="12113" xr:uid="{B1FF5401-3B71-4EE7-BF6D-065286CAF9BE}"/>
    <cellStyle name="Output 6 4 4" xfId="6875" xr:uid="{A5E5DB7C-D920-4C60-833F-7B38134A780E}"/>
    <cellStyle name="Output 6 4 5" xfId="15765" xr:uid="{AA495B17-EE72-458F-BCE9-F3CE4F5479D7}"/>
    <cellStyle name="Output 6 4 6" xfId="15341" xr:uid="{84090C5A-A673-425D-A514-AD4774A64CB1}"/>
    <cellStyle name="Output 6 5" xfId="3019" xr:uid="{00000000-0005-0000-0000-000010050000}"/>
    <cellStyle name="Output 6 5 2" xfId="5918" xr:uid="{1E87FE5F-2157-44EE-9AB3-C607D3AF2014}"/>
    <cellStyle name="Output 6 5 2 2" xfId="14779" xr:uid="{290D9CF5-C9B8-4B43-931A-F5BCCD6040C8}"/>
    <cellStyle name="Output 6 5 2 3" xfId="11716" xr:uid="{C797A626-102B-405D-88B3-7296BF9AF1CC}"/>
    <cellStyle name="Output 6 5 2 4" xfId="19334" xr:uid="{18C89448-4377-4B14-A643-3B1DC0EF7E28}"/>
    <cellStyle name="Output 6 5 2 5" xfId="21423" xr:uid="{9D0283DC-B9E0-4745-A355-2977FABD15CF}"/>
    <cellStyle name="Output 6 5 3" xfId="13219" xr:uid="{21EC1082-4235-4D36-89E0-FA5250D41F35}"/>
    <cellStyle name="Output 6 5 4" xfId="8818" xr:uid="{D30E8386-D498-4AA3-9533-90201F3E5A88}"/>
    <cellStyle name="Output 6 5 5" xfId="17170" xr:uid="{0E742D4A-C333-4C04-B928-8FF895E0E5C5}"/>
    <cellStyle name="Output 6 5 6" xfId="19863" xr:uid="{E31D884F-5572-4D9B-B1E8-5346FCE07349}"/>
    <cellStyle name="Output 6 6" xfId="2389" xr:uid="{00000000-0005-0000-0000-000011050000}"/>
    <cellStyle name="Output 6 6 2" xfId="5288" xr:uid="{57854A61-4FA2-4373-908C-533CB0F8EDB9}"/>
    <cellStyle name="Output 6 6 2 2" xfId="14149" xr:uid="{FFCABF6A-89A1-441B-9C61-08230C10776F}"/>
    <cellStyle name="Output 6 6 2 3" xfId="11086" xr:uid="{CBE1D75C-0658-4A20-B2E2-E67E1A2A5F44}"/>
    <cellStyle name="Output 6 6 2 4" xfId="19004" xr:uid="{A89B5D07-B4DD-4AD7-9508-26B9CB8552DF}"/>
    <cellStyle name="Output 6 6 2 5" xfId="20793" xr:uid="{88D78413-1776-403E-A2ED-D10EDAC0CD58}"/>
    <cellStyle name="Output 6 6 3" xfId="12589" xr:uid="{9E71B86B-F684-4E12-A1DC-A1D8927C810C}"/>
    <cellStyle name="Output 6 6 4" xfId="8188" xr:uid="{F2AA58A3-7881-426B-ABF2-F416826E9D00}"/>
    <cellStyle name="Output 6 6 5" xfId="16845" xr:uid="{CA0ED048-20CB-4F21-8652-EA94AC7D51AC}"/>
    <cellStyle name="Output 6 6 6" xfId="19198" xr:uid="{5C550480-2F9C-4DDA-99D4-49EEB0B90D90}"/>
    <cellStyle name="Output 6 7" xfId="3116" xr:uid="{00000000-0005-0000-0000-000012050000}"/>
    <cellStyle name="Output 6 7 2" xfId="6015" xr:uid="{6EDD49CE-493D-45E0-9B0A-C61E7236086E}"/>
    <cellStyle name="Output 6 7 2 2" xfId="14876" xr:uid="{922F676D-4EE7-4E1C-84F2-ADE8ACFB3F28}"/>
    <cellStyle name="Output 6 7 2 3" xfId="11813" xr:uid="{752D0992-0D01-42C3-AB6B-A1B68E8902D4}"/>
    <cellStyle name="Output 6 7 2 4" xfId="19398" xr:uid="{D3D8AC16-F9A6-494A-9137-6E8E2C74D086}"/>
    <cellStyle name="Output 6 7 2 5" xfId="21520" xr:uid="{094E95B8-3C41-403B-884C-6AEB79A3F341}"/>
    <cellStyle name="Output 6 7 3" xfId="13316" xr:uid="{EB1D5CA1-7B2A-41CC-A6F1-75BD95AF3E85}"/>
    <cellStyle name="Output 6 7 4" xfId="8915" xr:uid="{1B9D841F-AFEC-4F68-8BC2-62D6725B58F6}"/>
    <cellStyle name="Output 6 7 5" xfId="17233" xr:uid="{1F90E86E-43E0-4D3B-9196-9B295F0AB8DA}"/>
    <cellStyle name="Output 6 7 6" xfId="19960" xr:uid="{63CFD788-EFC1-4C6A-B92D-BA86C504EA7D}"/>
    <cellStyle name="Output 6 8" xfId="2594" xr:uid="{00000000-0005-0000-0000-000013050000}"/>
    <cellStyle name="Output 6 8 2" xfId="5493" xr:uid="{395A82DE-46BE-45C0-A312-E2486AC47D31}"/>
    <cellStyle name="Output 6 8 2 2" xfId="14354" xr:uid="{EAC0AED3-C634-4D88-81A2-16B16289D69E}"/>
    <cellStyle name="Output 6 8 2 3" xfId="11291" xr:uid="{D0C1D910-45EB-4812-A7C5-B4F70EE6B27F}"/>
    <cellStyle name="Output 6 8 2 4" xfId="19117" xr:uid="{E7A1C604-3C77-4C1C-943F-8E803F85CF58}"/>
    <cellStyle name="Output 6 8 2 5" xfId="20998" xr:uid="{F204AAB1-FD8F-49D3-B0CC-B42B02E4F26D}"/>
    <cellStyle name="Output 6 8 3" xfId="12794" xr:uid="{12CC034B-A6F3-4C25-8C2C-A9EB833CFCD2}"/>
    <cellStyle name="Output 6 8 4" xfId="8393" xr:uid="{6BB72FB4-56C2-4750-94E0-18AE05DD7C69}"/>
    <cellStyle name="Output 6 8 5" xfId="16950" xr:uid="{07E90C6D-0378-4C23-8D20-F94C94753397}"/>
    <cellStyle name="Output 6 8 6" xfId="15035" xr:uid="{9CF676E5-9CB0-4564-9E4A-FF5E6E84CC0C}"/>
    <cellStyle name="Output 6 9" xfId="4237" xr:uid="{7CD14D77-054B-41A1-BE3B-1BFB823CD7A5}"/>
    <cellStyle name="Output 6 9 2" xfId="13768" xr:uid="{FF998A62-F48F-40C8-8D59-100FA9E13C60}"/>
    <cellStyle name="Output 6 9 3" xfId="10035" xr:uid="{5040DF8F-4B0F-4381-ACBA-88D27A6634B0}"/>
    <cellStyle name="Output 6 9 4" xfId="18138" xr:uid="{99C2D445-58C3-4B32-9023-339E68E9DEA9}"/>
    <cellStyle name="Output 6 9 5" xfId="20412" xr:uid="{DFA633BC-411C-4981-B6D0-563F85E224ED}"/>
    <cellStyle name="Output 7" xfId="1559" xr:uid="{00000000-0005-0000-0000-000014050000}"/>
    <cellStyle name="Output 7 10" xfId="12266" xr:uid="{DC1380CF-7E7F-4295-AA11-46831CBFB3FE}"/>
    <cellStyle name="Output 7 11" xfId="7362" xr:uid="{6E3CFE55-CD81-4F3A-827E-3F7A12D1F138}"/>
    <cellStyle name="Output 7 12" xfId="16177" xr:uid="{3E4C1188-0EBA-4E9A-A77F-DE2865959224}"/>
    <cellStyle name="Output 7 13" xfId="17916" xr:uid="{2A073FAB-A2F8-42EE-BB0A-84838C63E9A5}"/>
    <cellStyle name="Output 7 2" xfId="2664" xr:uid="{00000000-0005-0000-0000-000015050000}"/>
    <cellStyle name="Output 7 2 2" xfId="5563" xr:uid="{47C0C0BA-C377-4982-82C8-2ED875F3DD04}"/>
    <cellStyle name="Output 7 2 2 2" xfId="14424" xr:uid="{58226178-6EDC-4D6A-8506-DFA93DD503CD}"/>
    <cellStyle name="Output 7 2 2 3" xfId="11361" xr:uid="{C6E6A447-1613-4FBB-9216-CC47068869AB}"/>
    <cellStyle name="Output 7 2 2 4" xfId="19159" xr:uid="{5E8A7904-A5E7-4881-BB96-4FEEF58B898D}"/>
    <cellStyle name="Output 7 2 2 5" xfId="21068" xr:uid="{C9673E75-35AB-4034-AC36-D50028CC9A65}"/>
    <cellStyle name="Output 7 2 3" xfId="12864" xr:uid="{9DAF418E-F591-4030-98CB-DA76D67EA4E7}"/>
    <cellStyle name="Output 7 2 4" xfId="8463" xr:uid="{31AE12A7-B1CD-4559-B69E-CDAF6B67C262}"/>
    <cellStyle name="Output 7 2 5" xfId="16993" xr:uid="{EE759FF2-6CB1-48B8-8681-CE1E8764F9AC}"/>
    <cellStyle name="Output 7 2 6" xfId="19508" xr:uid="{5D743CCC-2256-4AD8-8399-0BD20CA10C0D}"/>
    <cellStyle name="Output 7 3" xfId="2299" xr:uid="{00000000-0005-0000-0000-000016050000}"/>
    <cellStyle name="Output 7 3 2" xfId="5198" xr:uid="{E0A62EA6-EBC9-4689-B3B9-837C53D2AF45}"/>
    <cellStyle name="Output 7 3 2 2" xfId="14059" xr:uid="{9C79D811-B473-4404-AF99-90D7B85C412F}"/>
    <cellStyle name="Output 7 3 2 3" xfId="10996" xr:uid="{802BA567-1B0C-441F-BE78-7E269F7CB2E1}"/>
    <cellStyle name="Output 7 3 2 4" xfId="18962" xr:uid="{361AEFCC-C225-4CA5-A8B3-1B34C4E3FFCC}"/>
    <cellStyle name="Output 7 3 2 5" xfId="20703" xr:uid="{EBBCA908-6902-44A6-8035-B67982AE743B}"/>
    <cellStyle name="Output 7 3 3" xfId="12499" xr:uid="{44780A0C-6184-4AFA-8E21-C96745DAA6EF}"/>
    <cellStyle name="Output 7 3 4" xfId="8098" xr:uid="{4E70C14D-ED0E-42F8-8F18-227983F68E03}"/>
    <cellStyle name="Output 7 3 5" xfId="16802" xr:uid="{24535E02-3DB2-4430-B795-185BEDC771C7}"/>
    <cellStyle name="Output 7 3 6" xfId="18853" xr:uid="{31341A90-6514-4678-80AC-33AD5B54F231}"/>
    <cellStyle name="Output 7 4" xfId="2468" xr:uid="{00000000-0005-0000-0000-000017050000}"/>
    <cellStyle name="Output 7 4 2" xfId="5367" xr:uid="{91990DAC-8C61-4E3F-9347-8D3A7611F624}"/>
    <cellStyle name="Output 7 4 2 2" xfId="14228" xr:uid="{36409105-4433-4275-BA43-DC6BC17BB8CF}"/>
    <cellStyle name="Output 7 4 2 3" xfId="11165" xr:uid="{F6799241-2A3B-4EC4-B9C9-25DF90A7DE39}"/>
    <cellStyle name="Output 7 4 2 4" xfId="19049" xr:uid="{598DF67C-376A-4BF7-A8AB-0CD354B28452}"/>
    <cellStyle name="Output 7 4 2 5" xfId="20872" xr:uid="{344EC6C1-2AB3-4558-A701-424B075506EF}"/>
    <cellStyle name="Output 7 4 3" xfId="12668" xr:uid="{000D6497-5C34-4E9A-8878-A8CB54467293}"/>
    <cellStyle name="Output 7 4 4" xfId="8267" xr:uid="{42609A5E-5A4E-446D-9A67-A7A3B740D123}"/>
    <cellStyle name="Output 7 4 5" xfId="16888" xr:uid="{5BF9EDFE-C446-43AC-A899-DF8B8DDFA833}"/>
    <cellStyle name="Output 7 4 6" xfId="19408" xr:uid="{4FDEDA10-7A87-42F2-BC3A-E5287B225345}"/>
    <cellStyle name="Output 7 5" xfId="2995" xr:uid="{00000000-0005-0000-0000-000018050000}"/>
    <cellStyle name="Output 7 5 2" xfId="5894" xr:uid="{DBE0E6E6-C37E-48A4-8506-CA263BC17BD8}"/>
    <cellStyle name="Output 7 5 2 2" xfId="14755" xr:uid="{BED4BD22-4925-4A06-9503-6D29190DF22B}"/>
    <cellStyle name="Output 7 5 2 3" xfId="11692" xr:uid="{4E2761C5-26DD-44CC-803C-5259533AF9F8}"/>
    <cellStyle name="Output 7 5 2 4" xfId="19321" xr:uid="{DB6D57DF-2164-4DCE-B3AA-8CAEEDE95E80}"/>
    <cellStyle name="Output 7 5 2 5" xfId="21399" xr:uid="{1B54FF9D-0D7C-4CD6-BABF-82130B2B1DEE}"/>
    <cellStyle name="Output 7 5 3" xfId="13195" xr:uid="{2386B4EF-0FA0-45EA-8845-80FE1AAEE471}"/>
    <cellStyle name="Output 7 5 4" xfId="8794" xr:uid="{D6E1B174-67A4-48D8-9F9C-F7F1E7F4D347}"/>
    <cellStyle name="Output 7 5 5" xfId="17156" xr:uid="{A9A407B3-C911-4656-8989-FBEE13413A49}"/>
    <cellStyle name="Output 7 5 6" xfId="19839" xr:uid="{53A91E86-43DF-44BC-A03A-EE12146C92BE}"/>
    <cellStyle name="Output 7 6" xfId="3009" xr:uid="{00000000-0005-0000-0000-000019050000}"/>
    <cellStyle name="Output 7 6 2" xfId="5908" xr:uid="{8A4C3859-7F8B-47F3-A84E-A116504DB4E3}"/>
    <cellStyle name="Output 7 6 2 2" xfId="14769" xr:uid="{2981E430-844E-47D6-8217-F18393567CD4}"/>
    <cellStyle name="Output 7 6 2 3" xfId="11706" xr:uid="{E06C45B3-60B0-4FDD-A224-5AF7566291C2}"/>
    <cellStyle name="Output 7 6 2 4" xfId="19329" xr:uid="{859B285B-7AF3-45B5-B034-B3C10BAC9D2A}"/>
    <cellStyle name="Output 7 6 2 5" xfId="21413" xr:uid="{7CC9639F-7612-4E64-AD53-C43542883154}"/>
    <cellStyle name="Output 7 6 3" xfId="13209" xr:uid="{8D2FCC7A-16B8-439C-83FA-E95B7DB16AD4}"/>
    <cellStyle name="Output 7 6 4" xfId="8808" xr:uid="{21869F6B-511F-434C-8E35-C1313C031B99}"/>
    <cellStyle name="Output 7 6 5" xfId="17165" xr:uid="{19C59016-1221-4EBC-9054-7A8E9D3DD9DB}"/>
    <cellStyle name="Output 7 6 6" xfId="19853" xr:uid="{78003D7B-D7B4-4319-869C-530BB903C809}"/>
    <cellStyle name="Output 7 7" xfId="3127" xr:uid="{00000000-0005-0000-0000-00001A050000}"/>
    <cellStyle name="Output 7 7 2" xfId="6026" xr:uid="{358A7E1F-37DF-4B9F-B4BF-2A635283CF47}"/>
    <cellStyle name="Output 7 7 2 2" xfId="14887" xr:uid="{1EA97120-1395-4F69-AA07-5DDC6359340F}"/>
    <cellStyle name="Output 7 7 2 3" xfId="11824" xr:uid="{E165DB65-57F8-4499-8C09-C57BD2315EA7}"/>
    <cellStyle name="Output 7 7 2 4" xfId="19406" xr:uid="{56C222A8-55B8-4F9A-A7F8-E09B32DF60D6}"/>
    <cellStyle name="Output 7 7 2 5" xfId="21531" xr:uid="{7668B281-860D-4301-A315-CCA172048AF6}"/>
    <cellStyle name="Output 7 7 3" xfId="13327" xr:uid="{EF042FBC-316D-40E9-89DE-12E05BFB6A07}"/>
    <cellStyle name="Output 7 7 4" xfId="8926" xr:uid="{ED60216E-6126-43DB-A45E-F8755741C5BF}"/>
    <cellStyle name="Output 7 7 5" xfId="17241" xr:uid="{7AF541D8-8046-4507-92DA-628C515813DF}"/>
    <cellStyle name="Output 7 7 6" xfId="19971" xr:uid="{48E3BA7B-1B27-48C1-8D8F-72F372616AF7}"/>
    <cellStyle name="Output 7 8" xfId="1108" xr:uid="{00000000-0005-0000-0000-00001B050000}"/>
    <cellStyle name="Output 7 8 2" xfId="4011" xr:uid="{4D835CE0-A610-41EB-8B97-325ACACB227B}"/>
    <cellStyle name="Output 7 8 2 2" xfId="13709" xr:uid="{30C10E84-511D-4F7A-B6DB-6B535B23A447}"/>
    <cellStyle name="Output 7 8 2 3" xfId="9809" xr:uid="{4E9C1C1E-BCB1-4BD8-97E4-F42F509A7BA7}"/>
    <cellStyle name="Output 7 8 2 4" xfId="17940" xr:uid="{37934658-C8C0-4261-887F-6E5B5891C531}"/>
    <cellStyle name="Output 7 8 2 5" xfId="20353" xr:uid="{DA9CB0E8-881A-4D95-96A9-AC3D76245723}"/>
    <cellStyle name="Output 7 8 3" xfId="12149" xr:uid="{F3911657-44B7-4251-A513-7654A9F6447F}"/>
    <cellStyle name="Output 7 8 4" xfId="6911" xr:uid="{8D9F1983-2AF4-4E1C-B281-FB208E5D574E}"/>
    <cellStyle name="Output 7 8 5" xfId="15785" xr:uid="{9B799A02-E61F-475E-9D72-E77CB901EEF6}"/>
    <cellStyle name="Output 7 8 6" xfId="17004" xr:uid="{66DAE7E3-5D02-4BB3-B429-44032FF1A392}"/>
    <cellStyle name="Output 7 9" xfId="4462" xr:uid="{F69FA9BA-F22B-4ACF-8439-0A94F4B64084}"/>
    <cellStyle name="Output 7 9 2" xfId="13826" xr:uid="{099A86A0-C8A1-4718-8B0B-27AFA0AF3E56}"/>
    <cellStyle name="Output 7 9 3" xfId="10260" xr:uid="{530989AF-D94D-409E-A7C7-6730D2D3028C}"/>
    <cellStyle name="Output 7 9 4" xfId="18331" xr:uid="{40C1F7BF-4301-4AAC-A8E7-323FE0AB22BF}"/>
    <cellStyle name="Output 7 9 5" xfId="20470" xr:uid="{BA686A91-9FCE-41E5-B7FF-65DF03849C63}"/>
    <cellStyle name="Output 8" xfId="2151" xr:uid="{00000000-0005-0000-0000-00001C050000}"/>
    <cellStyle name="Output 8 10" xfId="12351" xr:uid="{74052FF6-C12A-4033-A080-020F6CC29F93}"/>
    <cellStyle name="Output 8 11" xfId="7950" xr:uid="{5F4D4C9B-7AA4-49B2-AEFC-F1979B7318EB}"/>
    <cellStyle name="Output 8 12" xfId="16725" xr:uid="{1E4B99E5-2160-448D-B612-413936548A1E}"/>
    <cellStyle name="Output 8 13" xfId="17289" xr:uid="{939113FF-D44E-400B-8EB8-82AFC1CD37AF}"/>
    <cellStyle name="Output 8 2" xfId="2755" xr:uid="{00000000-0005-0000-0000-00001D050000}"/>
    <cellStyle name="Output 8 2 2" xfId="5654" xr:uid="{3FBFB88D-3826-4FA7-9325-514F1A18D0FC}"/>
    <cellStyle name="Output 8 2 2 2" xfId="14515" xr:uid="{4089DF19-30D2-4C03-AF96-F5AA952B6DC8}"/>
    <cellStyle name="Output 8 2 2 3" xfId="11452" xr:uid="{6747F35F-3DAD-4A9D-97F3-D04F060E6D1B}"/>
    <cellStyle name="Output 8 2 2 4" xfId="19207" xr:uid="{E8F52CE1-3894-4787-A787-174680361068}"/>
    <cellStyle name="Output 8 2 2 5" xfId="21159" xr:uid="{A6A56587-62BA-4E7D-B999-04E72723752F}"/>
    <cellStyle name="Output 8 2 3" xfId="12955" xr:uid="{C84DCBCA-5433-4A80-98C4-E335F6805791}"/>
    <cellStyle name="Output 8 2 4" xfId="8554" xr:uid="{E62382EA-259D-4C39-867D-163262E37EE9}"/>
    <cellStyle name="Output 8 2 5" xfId="17042" xr:uid="{FDBD1C97-188E-43FF-9998-F006A88D5F59}"/>
    <cellStyle name="Output 8 2 6" xfId="19599" xr:uid="{8C6044AA-D148-488E-8244-BB0FAA1CBEC2}"/>
    <cellStyle name="Output 8 3" xfId="2865" xr:uid="{00000000-0005-0000-0000-00001E050000}"/>
    <cellStyle name="Output 8 3 2" xfId="5764" xr:uid="{6290DDD9-E84C-4A11-A804-060FCF628885}"/>
    <cellStyle name="Output 8 3 2 2" xfId="14625" xr:uid="{381FC0BD-3965-429C-90AC-66EC1C792277}"/>
    <cellStyle name="Output 8 3 2 3" xfId="11562" xr:uid="{89D0172D-57D6-415F-A268-D37B023ACA43}"/>
    <cellStyle name="Output 8 3 2 4" xfId="19258" xr:uid="{22943EB3-47F5-421D-A619-4CA8CBBD2EB8}"/>
    <cellStyle name="Output 8 3 2 5" xfId="21269" xr:uid="{93392088-B60A-4968-AD76-97839CBE6A8F}"/>
    <cellStyle name="Output 8 3 3" xfId="13065" xr:uid="{BF77D1B2-4325-4363-8FBA-A1A88389BAA2}"/>
    <cellStyle name="Output 8 3 4" xfId="8664" xr:uid="{0647C362-2075-4A33-9766-DEEE89AE6F83}"/>
    <cellStyle name="Output 8 3 5" xfId="17095" xr:uid="{04EE4BC8-3670-405F-AC2C-C943312CBB84}"/>
    <cellStyle name="Output 8 3 6" xfId="19709" xr:uid="{F07B00F0-ADC8-40E6-9A03-35B800E22DB5}"/>
    <cellStyle name="Output 8 4" xfId="2969" xr:uid="{00000000-0005-0000-0000-00001F050000}"/>
    <cellStyle name="Output 8 4 2" xfId="5868" xr:uid="{EC3F5DAE-2F0F-4D12-9786-9596FC3C80B1}"/>
    <cellStyle name="Output 8 4 2 2" xfId="14729" xr:uid="{AF35158F-4ACA-43FD-B86B-338CF1C274C2}"/>
    <cellStyle name="Output 8 4 2 3" xfId="11666" xr:uid="{2D7189CF-28C4-4850-8F3F-1EF4839186A3}"/>
    <cellStyle name="Output 8 4 2 4" xfId="19307" xr:uid="{42878551-8E07-430B-B8D4-73B330A8195A}"/>
    <cellStyle name="Output 8 4 2 5" xfId="21373" xr:uid="{F79E754C-B104-4B23-A065-EF3586E34826}"/>
    <cellStyle name="Output 8 4 3" xfId="13169" xr:uid="{F220D15C-79B6-4B45-8D54-713DFC880E14}"/>
    <cellStyle name="Output 8 4 4" xfId="8768" xr:uid="{93473877-25E4-4295-8F37-7E1FEE7D6C5D}"/>
    <cellStyle name="Output 8 4 5" xfId="17143" xr:uid="{7BDC0909-64D5-4F54-BC9C-A00F9F8557EA}"/>
    <cellStyle name="Output 8 4 6" xfId="19813" xr:uid="{61CFE6B7-33EA-4BFC-8A26-BC87365D1565}"/>
    <cellStyle name="Output 8 5" xfId="3045" xr:uid="{00000000-0005-0000-0000-000020050000}"/>
    <cellStyle name="Output 8 5 2" xfId="5944" xr:uid="{CA8BFF63-AD4B-4E5D-9BFF-3AA2BC195E3C}"/>
    <cellStyle name="Output 8 5 2 2" xfId="14805" xr:uid="{B068AEF4-483D-4F60-AB9E-2310D569A487}"/>
    <cellStyle name="Output 8 5 2 3" xfId="11742" xr:uid="{8B654A0F-190A-4D53-9FEB-49992BCF2566}"/>
    <cellStyle name="Output 8 5 2 4" xfId="19356" xr:uid="{B31CC0B2-F4D6-4F9C-BD8D-980865A4FA62}"/>
    <cellStyle name="Output 8 5 2 5" xfId="21449" xr:uid="{A1F5DE1C-7492-40A5-A39D-9B477AFF5344}"/>
    <cellStyle name="Output 8 5 3" xfId="13245" xr:uid="{3CC7CE86-F962-42E4-9866-30CB465A3A60}"/>
    <cellStyle name="Output 8 5 4" xfId="8844" xr:uid="{0F976981-A430-49FF-A6A0-FB92048943E6}"/>
    <cellStyle name="Output 8 5 5" xfId="17193" xr:uid="{EEC6B373-C083-4735-933E-BC3DA678E30E}"/>
    <cellStyle name="Output 8 5 6" xfId="19889" xr:uid="{51FEB795-7220-4884-BCD9-8732174BABC4}"/>
    <cellStyle name="Output 8 6" xfId="3092" xr:uid="{00000000-0005-0000-0000-000021050000}"/>
    <cellStyle name="Output 8 6 2" xfId="5991" xr:uid="{900E2779-60A7-42A1-8469-C6B55BCF885E}"/>
    <cellStyle name="Output 8 6 2 2" xfId="14852" xr:uid="{F70C87DB-6590-48FD-909F-1665352B7777}"/>
    <cellStyle name="Output 8 6 2 3" xfId="11789" xr:uid="{CB18C7EB-14FD-4AF5-8068-1EE0D47CBE62}"/>
    <cellStyle name="Output 8 6 2 4" xfId="19384" xr:uid="{671D5540-2629-4434-B65F-A48736FAC150}"/>
    <cellStyle name="Output 8 6 2 5" xfId="21496" xr:uid="{59DA2F60-6C1A-4645-878D-BEE4CFCEF79D}"/>
    <cellStyle name="Output 8 6 3" xfId="13292" xr:uid="{89F180DE-8DC3-4AFC-A37E-71B9F8714002}"/>
    <cellStyle name="Output 8 6 4" xfId="8891" xr:uid="{00EDC90C-DAD3-4949-A1B0-4BD5497810E0}"/>
    <cellStyle name="Output 8 6 5" xfId="17220" xr:uid="{502E978C-AC44-48DE-B09E-8AF42A3EEC28}"/>
    <cellStyle name="Output 8 6 6" xfId="19936" xr:uid="{744543BB-B8CF-4028-BAC6-7F2C8E10C2B3}"/>
    <cellStyle name="Output 8 7" xfId="3164" xr:uid="{00000000-0005-0000-0000-000022050000}"/>
    <cellStyle name="Output 8 7 2" xfId="6063" xr:uid="{F6A82B4F-7E84-4B23-A027-16BEA98D2213}"/>
    <cellStyle name="Output 8 7 2 2" xfId="14924" xr:uid="{70C0E55E-A770-432E-A560-7466273FA9AE}"/>
    <cellStyle name="Output 8 7 2 3" xfId="11861" xr:uid="{8151D66B-107E-4AD9-AEBA-FC9A351773B4}"/>
    <cellStyle name="Output 8 7 2 4" xfId="19432" xr:uid="{2ABF8384-6FB9-422A-B48E-4D94B503E9FD}"/>
    <cellStyle name="Output 8 7 2 5" xfId="21568" xr:uid="{73BBB684-29C2-49AA-8CE9-C1B9C89D1029}"/>
    <cellStyle name="Output 8 7 3" xfId="13364" xr:uid="{D22B38AB-B37B-4952-8EAB-1CABF78A541E}"/>
    <cellStyle name="Output 8 7 4" xfId="8963" xr:uid="{61DA6D60-0D88-4D02-9E07-57DEEC58E262}"/>
    <cellStyle name="Output 8 7 5" xfId="17267" xr:uid="{0B7AC8C2-72C7-4877-AF85-9B5B8ECDAAA9}"/>
    <cellStyle name="Output 8 7 6" xfId="20008" xr:uid="{E1402674-4C49-4F8D-AFD7-167A8783E1CF}"/>
    <cellStyle name="Output 8 8" xfId="3241" xr:uid="{00000000-0005-0000-0000-000023050000}"/>
    <cellStyle name="Output 8 8 2" xfId="6140" xr:uid="{8EBA8450-6502-4E64-8920-34E64ED88CB6}"/>
    <cellStyle name="Output 8 8 2 2" xfId="15001" xr:uid="{F2A5B024-0DBB-4906-876D-06C4A219FFBC}"/>
    <cellStyle name="Output 8 8 2 3" xfId="11938" xr:uid="{D0F1DE84-BEE9-44AB-A8A3-810EAB836155}"/>
    <cellStyle name="Output 8 8 2 4" xfId="19471" xr:uid="{9176C52C-587B-44B9-9D18-18603EE2B121}"/>
    <cellStyle name="Output 8 8 2 5" xfId="21645" xr:uid="{38E18845-02EC-4857-870A-CC9B29416DDA}"/>
    <cellStyle name="Output 8 8 3" xfId="13441" xr:uid="{75E96283-CFE1-48C3-84AD-AAA29A8595B7}"/>
    <cellStyle name="Output 8 8 4" xfId="9040" xr:uid="{A7CA910F-096A-439F-8BF5-16ABC271898C}"/>
    <cellStyle name="Output 8 8 5" xfId="17307" xr:uid="{8BDFB59E-3C7D-4634-A59A-94531272340E}"/>
    <cellStyle name="Output 8 8 6" xfId="20085" xr:uid="{1B93CDBC-7046-4501-953D-E8EC9E118082}"/>
    <cellStyle name="Output 8 9" xfId="5050" xr:uid="{6C57C189-41E7-4762-B354-EDBCE6392EE3}"/>
    <cellStyle name="Output 8 9 2" xfId="13911" xr:uid="{699CD738-439D-4CC3-A1C0-7DEA541AB73E}"/>
    <cellStyle name="Output 8 9 3" xfId="10848" xr:uid="{AC8FF0DB-2664-4D9C-A7C0-BEF166BECBD9}"/>
    <cellStyle name="Output 8 9 4" xfId="18878" xr:uid="{E58AE8D3-25D2-4723-9148-0E3EE8848F6B}"/>
    <cellStyle name="Output 8 9 5" xfId="20555" xr:uid="{0B5DCF08-7DC9-443E-8595-6FD54732BCC1}"/>
    <cellStyle name="Output 9" xfId="776" xr:uid="{00000000-0005-0000-0000-000024050000}"/>
    <cellStyle name="Output 9 2" xfId="3679" xr:uid="{A0726161-1D60-4953-A183-44A6353F13B8}"/>
    <cellStyle name="Output 9 2 2" xfId="13544" xr:uid="{DB8E8417-3020-4ABA-82A6-B158C03944A1}"/>
    <cellStyle name="Output 9 2 3" xfId="9477" xr:uid="{CC873C02-F2E5-49EB-BB90-4FBDC93A4C41}"/>
    <cellStyle name="Output 9 2 4" xfId="17693" xr:uid="{487E5A4A-2E2D-4C48-BA59-DD2E1D6D8372}"/>
    <cellStyle name="Output 9 2 5" xfId="20188" xr:uid="{C1DD7331-E5B7-49A3-9F5F-E04571F3B289}"/>
    <cellStyle name="Output 9 3" xfId="11984" xr:uid="{5489D346-F23C-43B4-871B-5A7333FB9F58}"/>
    <cellStyle name="Output 9 4" xfId="6579" xr:uid="{8811B1E4-0AEA-4E78-AD2E-D8845FA6ED89}"/>
    <cellStyle name="Output 9 5" xfId="15537" xr:uid="{5AABAC61-6D76-4417-BDDA-6D6AA726D125}"/>
    <cellStyle name="Output 9 6" xfId="16217" xr:uid="{0097F611-C7DA-480C-B6BB-0F27CCC4BEC6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4065" xr:uid="{1FAF93F2-02E3-451A-BA70-64BE361BCFFC}"/>
    <cellStyle name="Računanje 2 2 10 2 3" xfId="11002" xr:uid="{9B224E0B-9CAB-466C-8B6E-C8B67B900572}"/>
    <cellStyle name="Računanje 2 2 10 2 4" xfId="20709" xr:uid="{0A9BE76D-9965-4A19-89A5-05DD0BF8CB33}"/>
    <cellStyle name="Računanje 2 2 10 3" xfId="12505" xr:uid="{395E60CF-1FD4-4F57-B908-D4D42F518089}"/>
    <cellStyle name="Računanje 2 2 10 4" xfId="8104" xr:uid="{2A4D991F-CC27-4C9F-BB1D-668FD17BE6F8}"/>
    <cellStyle name="Računanje 2 2 10 5" xfId="16877" xr:uid="{514270B1-2815-4A29-9E65-07BBF40A8B6A}"/>
    <cellStyle name="Računanje 2 2 11" xfId="2806" xr:uid="{00000000-0005-0000-0000-00003A050000}"/>
    <cellStyle name="Računanje 2 2 11 2" xfId="5705" xr:uid="{69421BB7-D178-4468-AC24-B7AC3E462C81}"/>
    <cellStyle name="Računanje 2 2 11 2 2" xfId="14566" xr:uid="{BB61E399-3C74-42AC-9782-CC54E2C38143}"/>
    <cellStyle name="Računanje 2 2 11 2 3" xfId="11503" xr:uid="{9FBFF66E-5E74-42BC-A4E8-EF220D9283A2}"/>
    <cellStyle name="Računanje 2 2 11 2 4" xfId="21210" xr:uid="{27A048FA-BF6F-43F0-A18D-3DC729F3A54C}"/>
    <cellStyle name="Računanje 2 2 11 3" xfId="13006" xr:uid="{E40F5251-F879-4538-8E88-04C55DD213BB}"/>
    <cellStyle name="Računanje 2 2 11 4" xfId="8605" xr:uid="{7F47289C-3B53-438F-A9D2-05DBD28A57CB}"/>
    <cellStyle name="Računanje 2 2 11 5" xfId="19650" xr:uid="{1D4629F9-E7A8-4C43-9BBD-DA173C9E678F}"/>
    <cellStyle name="Računanje 2 2 12" xfId="3371" xr:uid="{F9EDA3CA-B3EE-41B4-B5C7-9BFF841E7D14}"/>
    <cellStyle name="Računanje 2 2 12 2" xfId="13483" xr:uid="{0A59E05C-9638-45C1-BAB2-A368B8344A97}"/>
    <cellStyle name="Računanje 2 2 12 3" xfId="9169" xr:uid="{0AD0C3A6-2790-4037-94A8-502EF29708B1}"/>
    <cellStyle name="Računanje 2 2 12 4" xfId="20127" xr:uid="{B3A51E3B-6048-4644-81B5-D6C1ABF82E07}"/>
    <cellStyle name="Računanje 2 2 13" xfId="6271" xr:uid="{377A3446-AE02-468D-BF99-A81DB4DAA2B1}"/>
    <cellStyle name="Računanje 2 2 14" xfId="17926" xr:uid="{D70560E8-56A5-488C-BBC4-E56390C3DE7B}"/>
    <cellStyle name="Računanje 2 2 2" xfId="659" xr:uid="{00000000-0005-0000-0000-00003B050000}"/>
    <cellStyle name="Računanje 2 2 2 10" xfId="6463" xr:uid="{3305EDAB-B114-42E5-A860-893C7FFFEA30}"/>
    <cellStyle name="Računanje 2 2 2 11" xfId="18432" xr:uid="{3C87EA8C-0F80-4DC6-B058-547E52E585D3}"/>
    <cellStyle name="Računanje 2 2 2 2" xfId="1663" xr:uid="{00000000-0005-0000-0000-00003C050000}"/>
    <cellStyle name="Računanje 2 2 2 2 10" xfId="7466" xr:uid="{A8612F04-4FC7-430D-B800-03CEA0E622C4}"/>
    <cellStyle name="Računanje 2 2 2 2 11" xfId="17925" xr:uid="{5D0EBC64-D604-4312-914F-977C467B110C}"/>
    <cellStyle name="Računanje 2 2 2 2 2" xfId="2222" xr:uid="{00000000-0005-0000-0000-00003D050000}"/>
    <cellStyle name="Računanje 2 2 2 2 2 2" xfId="5121" xr:uid="{9F5203AB-5EEC-4EE4-80D1-6A0FA04E52C0}"/>
    <cellStyle name="Računanje 2 2 2 2 2 2 2" xfId="13982" xr:uid="{9697A6B9-7F6B-416B-828A-3B80619E06CA}"/>
    <cellStyle name="Računanje 2 2 2 2 2 2 3" xfId="10919" xr:uid="{829AD3D8-B0FF-435B-AB9D-7AF8954FD7D9}"/>
    <cellStyle name="Računanje 2 2 2 2 2 2 4" xfId="20626" xr:uid="{949B5C97-DB1C-4FD8-8E7A-28A379291B19}"/>
    <cellStyle name="Računanje 2 2 2 2 2 3" xfId="12422" xr:uid="{FB13B682-1EED-4EA3-8032-8A0A825DAE90}"/>
    <cellStyle name="Računanje 2 2 2 2 2 4" xfId="8021" xr:uid="{BC8F47B2-C418-4270-B810-E5DDD2134403}"/>
    <cellStyle name="Računanje 2 2 2 2 2 5" xfId="17137" xr:uid="{30256025-4078-431D-B855-BCA1705ABE75}"/>
    <cellStyle name="Računanje 2 2 2 2 3" xfId="1069" xr:uid="{00000000-0005-0000-0000-00003E050000}"/>
    <cellStyle name="Računanje 2 2 2 2 3 2" xfId="3972" xr:uid="{31051EB7-8108-42CA-9F0B-D0A3D1444B64}"/>
    <cellStyle name="Računanje 2 2 2 2 3 2 2" xfId="13670" xr:uid="{B3B42552-2651-4B95-97E1-5C0E0E1409A6}"/>
    <cellStyle name="Računanje 2 2 2 2 3 2 3" xfId="9770" xr:uid="{883E6463-FE21-4970-9BD7-5FB49D6F2758}"/>
    <cellStyle name="Računanje 2 2 2 2 3 2 4" xfId="20314" xr:uid="{0A0651E8-E8C8-49DE-B034-DF330CC50BC5}"/>
    <cellStyle name="Računanje 2 2 2 2 3 3" xfId="12110" xr:uid="{34AFC264-08FC-4F54-8B28-4907C57CE294}"/>
    <cellStyle name="Računanje 2 2 2 2 3 4" xfId="6872" xr:uid="{FBE4CE0D-0D8D-470D-A200-1AC779B8B22E}"/>
    <cellStyle name="Računanje 2 2 2 2 3 5" xfId="15103" xr:uid="{0FB48444-41CF-4B7B-A4F0-2915C592B9EE}"/>
    <cellStyle name="Računanje 2 2 2 2 4" xfId="2537" xr:uid="{00000000-0005-0000-0000-00003F050000}"/>
    <cellStyle name="Računanje 2 2 2 2 4 2" xfId="5436" xr:uid="{8FA1D4CB-A9C3-46A3-AC16-9930E0ED4616}"/>
    <cellStyle name="Računanje 2 2 2 2 4 2 2" xfId="14297" xr:uid="{0B133B6F-5532-4453-A40C-D86014353966}"/>
    <cellStyle name="Računanje 2 2 2 2 4 2 3" xfId="11234" xr:uid="{47E2DF42-0081-4374-9979-6D34D67B37FE}"/>
    <cellStyle name="Računanje 2 2 2 2 4 2 4" xfId="20941" xr:uid="{2783375F-2BC2-42C0-9710-543628C1CEC8}"/>
    <cellStyle name="Računanje 2 2 2 2 4 3" xfId="12737" xr:uid="{FACD002D-08AD-4928-87A0-8E10FE2F8F01}"/>
    <cellStyle name="Računanje 2 2 2 2 4 4" xfId="8336" xr:uid="{E168F7E3-50BB-4D05-AE03-2E25AB694C39}"/>
    <cellStyle name="Računanje 2 2 2 2 4 5" xfId="19118" xr:uid="{08259B1A-64CF-4903-9C01-2CC8FA41D012}"/>
    <cellStyle name="Računanje 2 2 2 2 5" xfId="2237" xr:uid="{00000000-0005-0000-0000-000040050000}"/>
    <cellStyle name="Računanje 2 2 2 2 5 2" xfId="5136" xr:uid="{D7AB2414-D99E-41E8-97BB-B6BC6C0A8CF2}"/>
    <cellStyle name="Računanje 2 2 2 2 5 2 2" xfId="13997" xr:uid="{1CAA65AE-4837-4F6C-BBDC-8F9BA6659CF7}"/>
    <cellStyle name="Računanje 2 2 2 2 5 2 3" xfId="10934" xr:uid="{3CAE5423-20BE-4208-BD21-C4AF0FFF1821}"/>
    <cellStyle name="Računanje 2 2 2 2 5 2 4" xfId="20641" xr:uid="{EC939C68-F384-4D7E-ABE2-B5F5EAEF264E}"/>
    <cellStyle name="Računanje 2 2 2 2 5 3" xfId="12437" xr:uid="{4CB41B5B-8857-4594-9929-1B0EDCD2932E}"/>
    <cellStyle name="Računanje 2 2 2 2 5 4" xfId="8036" xr:uid="{A2BD1AA0-8227-478F-9B2E-14CC97A01ACF}"/>
    <cellStyle name="Računanje 2 2 2 2 5 5" xfId="19072" xr:uid="{D3DB5DDA-FF8D-454C-B43E-0D3F95873EB8}"/>
    <cellStyle name="Računanje 2 2 2 2 6" xfId="2549" xr:uid="{00000000-0005-0000-0000-000041050000}"/>
    <cellStyle name="Računanje 2 2 2 2 6 2" xfId="5448" xr:uid="{F1D5651C-926B-4835-9F13-087E387E465F}"/>
    <cellStyle name="Računanje 2 2 2 2 6 2 2" xfId="14309" xr:uid="{59ED9D49-0741-4BFC-9571-EBC0AB61DA77}"/>
    <cellStyle name="Računanje 2 2 2 2 6 2 3" xfId="11246" xr:uid="{106870C0-70A8-4F29-92FF-A9BBF9E2CBD4}"/>
    <cellStyle name="Računanje 2 2 2 2 6 2 4" xfId="20953" xr:uid="{43C2F27C-8CA4-4B38-9B51-C2ACD389A03E}"/>
    <cellStyle name="Računanje 2 2 2 2 6 3" xfId="12749" xr:uid="{4BCEF010-698B-4E8D-B65B-BFC3DBDDF516}"/>
    <cellStyle name="Računanje 2 2 2 2 6 4" xfId="8348" xr:uid="{6742D1A3-DB4B-40AB-8239-A8343A910E09}"/>
    <cellStyle name="Računanje 2 2 2 2 6 5" xfId="15553" xr:uid="{3FBBC639-2A9C-431B-AFA7-E4E2244A35DD}"/>
    <cellStyle name="Računanje 2 2 2 2 7" xfId="3133" xr:uid="{00000000-0005-0000-0000-000042050000}"/>
    <cellStyle name="Računanje 2 2 2 2 7 2" xfId="6032" xr:uid="{6F637E86-5171-461E-A098-DA9714AE2E44}"/>
    <cellStyle name="Računanje 2 2 2 2 7 2 2" xfId="14893" xr:uid="{5D82AB43-008E-4E7F-A6CE-74CE2DEEB2A7}"/>
    <cellStyle name="Računanje 2 2 2 2 7 2 3" xfId="11830" xr:uid="{864E04A7-D169-442D-8DE7-BF4A23FB5EE7}"/>
    <cellStyle name="Računanje 2 2 2 2 7 2 4" xfId="21537" xr:uid="{C1516856-2D33-4BAF-8894-0A2ABF2A085B}"/>
    <cellStyle name="Računanje 2 2 2 2 7 3" xfId="13333" xr:uid="{50241ABB-E2E3-4B62-8DBB-132A5AB59216}"/>
    <cellStyle name="Računanje 2 2 2 2 7 4" xfId="8932" xr:uid="{17EE8323-1128-4AB8-AF27-133FE1996A92}"/>
    <cellStyle name="Računanje 2 2 2 2 7 5" xfId="19977" xr:uid="{CEF37703-DA58-4E90-8E30-049465604161}"/>
    <cellStyle name="Računanje 2 2 2 2 8" xfId="4566" xr:uid="{B88D64DD-AD08-4E0B-B4FD-92AC367F621F}"/>
    <cellStyle name="Računanje 2 2 2 2 8 2" xfId="13843" xr:uid="{C48334C0-40D0-4AA8-9A8A-EED603CD7269}"/>
    <cellStyle name="Računanje 2 2 2 2 8 3" xfId="10364" xr:uid="{93611626-5ACB-4D56-B96D-8BEE42BC0D0E}"/>
    <cellStyle name="Računanje 2 2 2 2 8 4" xfId="20487" xr:uid="{90E780A1-C94A-4AFE-8359-7A9941D32E1C}"/>
    <cellStyle name="Računanje 2 2 2 2 9" xfId="12283" xr:uid="{8474E61A-1838-49FA-BF7B-3AC5E1F2870F}"/>
    <cellStyle name="Računanje 2 2 2 3" xfId="2131" xr:uid="{00000000-0005-0000-0000-000043050000}"/>
    <cellStyle name="Računanje 2 2 2 3 10" xfId="7930" xr:uid="{7B4BBE42-6B8E-45A2-9A18-5576717C9FC2}"/>
    <cellStyle name="Računanje 2 2 2 3 11" xfId="17686" xr:uid="{FB51B293-6438-4CC7-88DE-C54D28EC5E2D}"/>
    <cellStyle name="Računanje 2 2 2 3 2" xfId="2735" xr:uid="{00000000-0005-0000-0000-000044050000}"/>
    <cellStyle name="Računanje 2 2 2 3 2 2" xfId="5634" xr:uid="{FF6A82A6-5BE1-4074-8F76-13BAECD6961C}"/>
    <cellStyle name="Računanje 2 2 2 3 2 2 2" xfId="14495" xr:uid="{91ACE9BD-06FA-4BEE-BAD4-805499EF35B9}"/>
    <cellStyle name="Računanje 2 2 2 3 2 2 3" xfId="11432" xr:uid="{9AC86B23-D29D-4328-BF6D-5444BA5BF9AE}"/>
    <cellStyle name="Računanje 2 2 2 3 2 2 4" xfId="21139" xr:uid="{4AC60A0E-B52A-412F-8C05-DEBA20DB00C4}"/>
    <cellStyle name="Računanje 2 2 2 3 2 3" xfId="12935" xr:uid="{31BDF404-63E5-4F67-834C-BF224EAE58D0}"/>
    <cellStyle name="Računanje 2 2 2 3 2 4" xfId="8534" xr:uid="{362B5E94-1FBD-4043-9A21-32B5D4FCE29A}"/>
    <cellStyle name="Računanje 2 2 2 3 2 5" xfId="19579" xr:uid="{6026D406-F648-4BC5-A735-87B5AB26C7D1}"/>
    <cellStyle name="Računanje 2 2 2 3 3" xfId="2845" xr:uid="{00000000-0005-0000-0000-000045050000}"/>
    <cellStyle name="Računanje 2 2 2 3 3 2" xfId="5744" xr:uid="{6B0C4F9B-7C04-43E9-AB62-ED8020165A90}"/>
    <cellStyle name="Računanje 2 2 2 3 3 2 2" xfId="14605" xr:uid="{F6C79543-E4C2-4A27-9A6B-CCB27969705D}"/>
    <cellStyle name="Računanje 2 2 2 3 3 2 3" xfId="11542" xr:uid="{D6AFCBE6-9430-4A72-84E6-DA76690472E2}"/>
    <cellStyle name="Računanje 2 2 2 3 3 2 4" xfId="21249" xr:uid="{40A3FBF0-BCA3-47B2-9AD7-40CDF7F9066A}"/>
    <cellStyle name="Računanje 2 2 2 3 3 3" xfId="13045" xr:uid="{A4DDDE7C-4095-4395-9C16-7060C679B7DF}"/>
    <cellStyle name="Računanje 2 2 2 3 3 4" xfId="8644" xr:uid="{2AB577AF-5003-4A43-B66F-2B095EEDB705}"/>
    <cellStyle name="Računanje 2 2 2 3 3 5" xfId="19689" xr:uid="{4113C20D-3A97-4F2E-BC2A-A17A28D3AA2C}"/>
    <cellStyle name="Računanje 2 2 2 3 4" xfId="2949" xr:uid="{00000000-0005-0000-0000-000046050000}"/>
    <cellStyle name="Računanje 2 2 2 3 4 2" xfId="5848" xr:uid="{38FBC8B1-CADF-4D92-96F6-F40B5C4B5E17}"/>
    <cellStyle name="Računanje 2 2 2 3 4 2 2" xfId="14709" xr:uid="{17C516C9-E4BB-4E54-A076-38A144A21F34}"/>
    <cellStyle name="Računanje 2 2 2 3 4 2 3" xfId="11646" xr:uid="{3D1C5577-DEAF-4DBE-AA6D-88A3F6C2F56D}"/>
    <cellStyle name="Računanje 2 2 2 3 4 2 4" xfId="21353" xr:uid="{6F20496E-BAF9-4253-8770-A244F4D34138}"/>
    <cellStyle name="Računanje 2 2 2 3 4 3" xfId="13149" xr:uid="{481CA618-14C0-4664-9912-62C18E96FA89}"/>
    <cellStyle name="Računanje 2 2 2 3 4 4" xfId="8748" xr:uid="{6452D4F9-1864-4FA5-8E70-3338825058F3}"/>
    <cellStyle name="Računanje 2 2 2 3 4 5" xfId="19793" xr:uid="{D1F4D883-AED8-4D41-AFB6-B939D8F7D40F}"/>
    <cellStyle name="Računanje 2 2 2 3 5" xfId="3072" xr:uid="{00000000-0005-0000-0000-000047050000}"/>
    <cellStyle name="Računanje 2 2 2 3 5 2" xfId="5971" xr:uid="{56B7A02D-724F-463A-A3B4-970BCC65AA62}"/>
    <cellStyle name="Računanje 2 2 2 3 5 2 2" xfId="14832" xr:uid="{0FA58CD6-0CC3-47B0-95A4-8F51CF52EE64}"/>
    <cellStyle name="Računanje 2 2 2 3 5 2 3" xfId="11769" xr:uid="{B474099A-E25E-4546-BA66-825251D2A202}"/>
    <cellStyle name="Računanje 2 2 2 3 5 2 4" xfId="21476" xr:uid="{672C14F8-8412-4FAC-A766-7B81F954F3C3}"/>
    <cellStyle name="Računanje 2 2 2 3 5 3" xfId="13272" xr:uid="{F4DB8C32-E62F-41EB-9B1E-CBB1BA36079C}"/>
    <cellStyle name="Računanje 2 2 2 3 5 4" xfId="8871" xr:uid="{55F95447-2C88-4633-8DA0-89B35B4A13AA}"/>
    <cellStyle name="Računanje 2 2 2 3 5 5" xfId="19916" xr:uid="{26B14707-A779-46EE-BE42-46ED649F322B}"/>
    <cellStyle name="Računanje 2 2 2 3 6" xfId="2807" xr:uid="{00000000-0005-0000-0000-000048050000}"/>
    <cellStyle name="Računanje 2 2 2 3 6 2" xfId="5706" xr:uid="{CD0724DC-C88C-46DE-A4AD-1FC408CB76B0}"/>
    <cellStyle name="Računanje 2 2 2 3 6 2 2" xfId="14567" xr:uid="{DEBD783C-ACE2-4CDD-887C-197B88BBCC6A}"/>
    <cellStyle name="Računanje 2 2 2 3 6 2 3" xfId="11504" xr:uid="{F01DDDCD-C020-471E-9291-459A69882A69}"/>
    <cellStyle name="Računanje 2 2 2 3 6 2 4" xfId="21211" xr:uid="{A9359F7C-EFA4-484A-851F-584A9B19CA4F}"/>
    <cellStyle name="Računanje 2 2 2 3 6 3" xfId="13007" xr:uid="{4F91ED70-2803-40AD-99CE-6F54C5F37D5A}"/>
    <cellStyle name="Računanje 2 2 2 3 6 4" xfId="8606" xr:uid="{34E2C7E1-23C4-4330-870E-0FB4C426DBB2}"/>
    <cellStyle name="Računanje 2 2 2 3 6 5" xfId="19651" xr:uid="{F3F1F194-9227-4A58-8224-B6D31B1F122B}"/>
    <cellStyle name="Računanje 2 2 2 3 7" xfId="3221" xr:uid="{00000000-0005-0000-0000-000049050000}"/>
    <cellStyle name="Računanje 2 2 2 3 7 2" xfId="6120" xr:uid="{28EA2F7C-5084-49B8-AB12-DC7AB1082B85}"/>
    <cellStyle name="Računanje 2 2 2 3 7 2 2" xfId="14981" xr:uid="{1BA8550A-400D-4783-8FAF-237ADFCF627F}"/>
    <cellStyle name="Računanje 2 2 2 3 7 2 3" xfId="11918" xr:uid="{FE2CEF7D-77FD-4C6B-8B98-2B75A3EDD3F1}"/>
    <cellStyle name="Računanje 2 2 2 3 7 2 4" xfId="21625" xr:uid="{AC7BEA7D-4439-42FA-8443-B10618301555}"/>
    <cellStyle name="Računanje 2 2 2 3 7 3" xfId="13421" xr:uid="{11118EAC-6362-46FE-9FAF-679D151C16A3}"/>
    <cellStyle name="Računanje 2 2 2 3 7 4" xfId="9020" xr:uid="{5B6F50B3-BCFA-4846-9671-5106CB855210}"/>
    <cellStyle name="Računanje 2 2 2 3 7 5" xfId="20065" xr:uid="{D725CCE4-956E-492E-AEA2-BD7F74C6A29E}"/>
    <cellStyle name="Računanje 2 2 2 3 8" xfId="5030" xr:uid="{51B2C56F-EADD-4626-B6B6-692F5CDE8287}"/>
    <cellStyle name="Računanje 2 2 2 3 8 2" xfId="13891" xr:uid="{230AFD74-4531-49C7-B00F-45511DB53F5F}"/>
    <cellStyle name="Računanje 2 2 2 3 8 3" xfId="10828" xr:uid="{4D210D45-4960-4338-8B9B-5132A770C6D2}"/>
    <cellStyle name="Računanje 2 2 2 3 8 4" xfId="20535" xr:uid="{D10D8FCD-AC96-4CAB-B56A-C23CF50A4493}"/>
    <cellStyle name="Računanje 2 2 2 3 9" xfId="12331" xr:uid="{C6EEE421-F568-4246-B300-F2C25BCFABBB}"/>
    <cellStyle name="Računanje 2 2 2 4" xfId="2172" xr:uid="{00000000-0005-0000-0000-00004A050000}"/>
    <cellStyle name="Računanje 2 2 2 4 10" xfId="7971" xr:uid="{3D8C9FDF-01C8-4596-BF11-A8873BB9ED77}"/>
    <cellStyle name="Računanje 2 2 2 4 11" xfId="19179" xr:uid="{58CD0430-6839-40DB-842D-5FF8977470DD}"/>
    <cellStyle name="Računanje 2 2 2 4 2" xfId="2776" xr:uid="{00000000-0005-0000-0000-00004B050000}"/>
    <cellStyle name="Računanje 2 2 2 4 2 2" xfId="5675" xr:uid="{C53D81B3-4E12-4B3D-81C0-6D75CE1293D2}"/>
    <cellStyle name="Računanje 2 2 2 4 2 2 2" xfId="14536" xr:uid="{C272C6EC-9A3B-4FD0-83FA-53B552A7D556}"/>
    <cellStyle name="Računanje 2 2 2 4 2 2 3" xfId="11473" xr:uid="{233B2B3C-5029-442F-81DE-63951F6424D1}"/>
    <cellStyle name="Računanje 2 2 2 4 2 2 4" xfId="21180" xr:uid="{18DCF34B-2892-4129-9A2B-A82DEFAC78E7}"/>
    <cellStyle name="Računanje 2 2 2 4 2 3" xfId="12976" xr:uid="{C9076443-FA7E-4C3D-AFC4-1689FECED96C}"/>
    <cellStyle name="Računanje 2 2 2 4 2 4" xfId="8575" xr:uid="{C76D0081-B847-4495-AB79-BFE14A4AAE6C}"/>
    <cellStyle name="Računanje 2 2 2 4 2 5" xfId="19620" xr:uid="{0646A3F7-553F-4A83-93C5-44D6DDEB6351}"/>
    <cellStyle name="Računanje 2 2 2 4 3" xfId="2886" xr:uid="{00000000-0005-0000-0000-00004C050000}"/>
    <cellStyle name="Računanje 2 2 2 4 3 2" xfId="5785" xr:uid="{DFA2B579-2B0F-47C7-A0E8-8EC9A27CD452}"/>
    <cellStyle name="Računanje 2 2 2 4 3 2 2" xfId="14646" xr:uid="{19FE22FA-6F29-4B21-901D-F091402D465F}"/>
    <cellStyle name="Računanje 2 2 2 4 3 2 3" xfId="11583" xr:uid="{8498069B-2690-4432-A352-0231FF78B045}"/>
    <cellStyle name="Računanje 2 2 2 4 3 2 4" xfId="21290" xr:uid="{E4791B3B-8281-426B-BE75-541D0F242A1E}"/>
    <cellStyle name="Računanje 2 2 2 4 3 3" xfId="13086" xr:uid="{6FA9C08E-341F-4DA6-ADD1-2A77A0563A9B}"/>
    <cellStyle name="Računanje 2 2 2 4 3 4" xfId="8685" xr:uid="{6EEE0BA7-A330-4B36-B293-23D9489D7078}"/>
    <cellStyle name="Računanje 2 2 2 4 3 5" xfId="19730" xr:uid="{884E0F30-1639-4762-AF04-70A1828C0D24}"/>
    <cellStyle name="Računanje 2 2 2 4 4" xfId="2990" xr:uid="{00000000-0005-0000-0000-00004D050000}"/>
    <cellStyle name="Računanje 2 2 2 4 4 2" xfId="5889" xr:uid="{B076472F-818B-417A-8FA0-E5AE59DF9A4C}"/>
    <cellStyle name="Računanje 2 2 2 4 4 2 2" xfId="14750" xr:uid="{11F3D0B6-7356-461B-9DE7-B4555BAB9829}"/>
    <cellStyle name="Računanje 2 2 2 4 4 2 3" xfId="11687" xr:uid="{F4412E91-721D-47C7-BF50-1AE2F34EA977}"/>
    <cellStyle name="Računanje 2 2 2 4 4 2 4" xfId="21394" xr:uid="{0C3FCB2F-51D9-4575-9DF2-0B1A9A4FA65F}"/>
    <cellStyle name="Računanje 2 2 2 4 4 3" xfId="13190" xr:uid="{0E5E279C-085C-4D6F-8A9B-0225812F30C2}"/>
    <cellStyle name="Računanje 2 2 2 4 4 4" xfId="8789" xr:uid="{FF847238-7ABE-46C1-B302-FF6A1B5688E6}"/>
    <cellStyle name="Računanje 2 2 2 4 4 5" xfId="19834" xr:uid="{487261A5-4236-44A2-B94D-9614333F619C}"/>
    <cellStyle name="Računanje 2 2 2 4 5" xfId="3113" xr:uid="{00000000-0005-0000-0000-00004E050000}"/>
    <cellStyle name="Računanje 2 2 2 4 5 2" xfId="6012" xr:uid="{1FDF43FD-F78A-44C7-A66E-1F5CCB6562BD}"/>
    <cellStyle name="Računanje 2 2 2 4 5 2 2" xfId="14873" xr:uid="{EF82C865-DFD2-4A3C-86E3-A15941CD31BE}"/>
    <cellStyle name="Računanje 2 2 2 4 5 2 3" xfId="11810" xr:uid="{FC6AA3F6-286F-4718-94CF-C55073CF7D30}"/>
    <cellStyle name="Računanje 2 2 2 4 5 2 4" xfId="21517" xr:uid="{1B41A2C2-E791-445F-B779-E5CBB62E3C04}"/>
    <cellStyle name="Računanje 2 2 2 4 5 3" xfId="13313" xr:uid="{50ECC963-3FF2-4DB8-9BE2-40C15132663D}"/>
    <cellStyle name="Računanje 2 2 2 4 5 4" xfId="8912" xr:uid="{963A741A-D431-48A4-9334-3E2DCA682F37}"/>
    <cellStyle name="Računanje 2 2 2 4 5 5" xfId="19957" xr:uid="{182E3D91-02B5-4101-805A-7D0787146020}"/>
    <cellStyle name="Računanje 2 2 2 4 6" xfId="3185" xr:uid="{00000000-0005-0000-0000-00004F050000}"/>
    <cellStyle name="Računanje 2 2 2 4 6 2" xfId="6084" xr:uid="{D5CF6FFD-84E5-4BB3-A1BC-ACCD52ADF008}"/>
    <cellStyle name="Računanje 2 2 2 4 6 2 2" xfId="14945" xr:uid="{6FF63EED-FD03-4E3E-A28F-2DF27DD9B9C9}"/>
    <cellStyle name="Računanje 2 2 2 4 6 2 3" xfId="11882" xr:uid="{952BFA17-347F-4CF4-9FA6-D9D0C89880C1}"/>
    <cellStyle name="Računanje 2 2 2 4 6 2 4" xfId="21589" xr:uid="{B74813AC-44F4-4123-9D80-46C209C9F275}"/>
    <cellStyle name="Računanje 2 2 2 4 6 3" xfId="13385" xr:uid="{0D2C0378-3C78-4BAE-9096-8E9D324F28D5}"/>
    <cellStyle name="Računanje 2 2 2 4 6 4" xfId="8984" xr:uid="{75BF8AFB-68DF-4928-89BA-AA74865B3629}"/>
    <cellStyle name="Računanje 2 2 2 4 6 5" xfId="20029" xr:uid="{3A2DCE2E-5819-4F5B-8E09-DC0208E329E1}"/>
    <cellStyle name="Računanje 2 2 2 4 7" xfId="3262" xr:uid="{00000000-0005-0000-0000-000050050000}"/>
    <cellStyle name="Računanje 2 2 2 4 7 2" xfId="6161" xr:uid="{5848DC0A-0F5B-4E10-83F7-46669FA1CBD2}"/>
    <cellStyle name="Računanje 2 2 2 4 7 2 2" xfId="15022" xr:uid="{DBE23F5C-4391-46EC-B9A1-B8F5EC651910}"/>
    <cellStyle name="Računanje 2 2 2 4 7 2 3" xfId="11959" xr:uid="{7BD6518E-CC5A-4CD1-963C-4794B423F8A4}"/>
    <cellStyle name="Računanje 2 2 2 4 7 2 4" xfId="21666" xr:uid="{9007B64B-8142-43F3-B136-ACBE03E02A7A}"/>
    <cellStyle name="Računanje 2 2 2 4 7 3" xfId="13462" xr:uid="{1DB878D8-D522-463E-B7C2-9CED02E099D7}"/>
    <cellStyle name="Računanje 2 2 2 4 7 4" xfId="9061" xr:uid="{3507CDEE-D5C1-4504-AF35-EE00E38B46FB}"/>
    <cellStyle name="Računanje 2 2 2 4 7 5" xfId="20106" xr:uid="{4568B0D6-9A2B-4D10-A611-C3802A8C7C8D}"/>
    <cellStyle name="Računanje 2 2 2 4 8" xfId="5071" xr:uid="{FAB65926-6C40-43A7-ACBD-3DCF5A452C03}"/>
    <cellStyle name="Računanje 2 2 2 4 8 2" xfId="13932" xr:uid="{A684C944-E105-4657-B16F-3B18FB1D0FCD}"/>
    <cellStyle name="Računanje 2 2 2 4 8 3" xfId="10869" xr:uid="{D4B45097-E76E-4FEC-A743-D0568B7DD4BC}"/>
    <cellStyle name="Računanje 2 2 2 4 8 4" xfId="20576" xr:uid="{E20977E2-8814-48C2-88EC-019A52211FB5}"/>
    <cellStyle name="Računanje 2 2 2 4 9" xfId="12372" xr:uid="{8E96D93B-B6F1-4B42-9230-A27B28F8DA2D}"/>
    <cellStyle name="Računanje 2 2 2 5" xfId="1230" xr:uid="{00000000-0005-0000-0000-000051050000}"/>
    <cellStyle name="Računanje 2 2 2 5 2" xfId="4133" xr:uid="{B0872729-489A-46E0-A0C7-AC480FDDD73D}"/>
    <cellStyle name="Računanje 2 2 2 5 2 2" xfId="13744" xr:uid="{02118295-81B6-4D13-AE48-CAB4C89B2357}"/>
    <cellStyle name="Računanje 2 2 2 5 2 3" xfId="9931" xr:uid="{E0F511FE-0055-4791-A262-72897139072F}"/>
    <cellStyle name="Računanje 2 2 2 5 2 4" xfId="20388" xr:uid="{8D89A363-34B6-4A9C-971C-D7831F74332E}"/>
    <cellStyle name="Računanje 2 2 2 5 3" xfId="12184" xr:uid="{2E45D17F-2C0A-4114-A9A0-40749B74F8C2}"/>
    <cellStyle name="Računanje 2 2 2 5 4" xfId="7033" xr:uid="{175AF2DD-914C-4723-A07B-B7568C7E95BF}"/>
    <cellStyle name="Računanje 2 2 2 5 5" xfId="19017" xr:uid="{B495E6C9-6AF2-4803-964C-FB55E717F377}"/>
    <cellStyle name="Računanje 2 2 2 6" xfId="2309" xr:uid="{00000000-0005-0000-0000-000052050000}"/>
    <cellStyle name="Računanje 2 2 2 6 2" xfId="5208" xr:uid="{CC221C07-6247-47C3-BD46-3AA80A08D491}"/>
    <cellStyle name="Računanje 2 2 2 6 2 2" xfId="14069" xr:uid="{5801B1AD-A052-4921-B974-4324D35EDFC9}"/>
    <cellStyle name="Računanje 2 2 2 6 2 3" xfId="11006" xr:uid="{52EC5ACB-64EC-4EB5-9856-40AD5782D5D4}"/>
    <cellStyle name="Računanje 2 2 2 6 2 4" xfId="20713" xr:uid="{656AE332-3DBC-4F7F-B256-5894E95205D1}"/>
    <cellStyle name="Računanje 2 2 2 6 3" xfId="12509" xr:uid="{FF3636AE-90EC-47AB-A720-828F8B6BAD9C}"/>
    <cellStyle name="Računanje 2 2 2 6 4" xfId="8108" xr:uid="{33201843-64F1-475B-A892-CCFB0E8875B5}"/>
    <cellStyle name="Računanje 2 2 2 6 5" xfId="17070" xr:uid="{01A34B5C-DF1D-46E4-87A2-E3CFE1F2077A}"/>
    <cellStyle name="Računanje 2 2 2 7" xfId="2592" xr:uid="{00000000-0005-0000-0000-000053050000}"/>
    <cellStyle name="Računanje 2 2 2 7 2" xfId="5491" xr:uid="{F832C168-9668-4456-8B3B-F0BCCD730AF2}"/>
    <cellStyle name="Računanje 2 2 2 7 2 2" xfId="14352" xr:uid="{9E090BD4-38F5-4FCE-BF3B-691A552ECAF7}"/>
    <cellStyle name="Računanje 2 2 2 7 2 3" xfId="11289" xr:uid="{17AFDC31-7EAD-4662-8663-40A14061A131}"/>
    <cellStyle name="Računanje 2 2 2 7 2 4" xfId="20996" xr:uid="{9C8E2E08-7C9C-4083-B1C7-D1FB3900C2CB}"/>
    <cellStyle name="Računanje 2 2 2 7 3" xfId="12792" xr:uid="{8D9091D8-E3AA-4DAE-B954-AC7DF22344F9}"/>
    <cellStyle name="Računanje 2 2 2 7 4" xfId="8391" xr:uid="{48B986E2-62E3-4B21-97CE-EE6B38169C8C}"/>
    <cellStyle name="Računanje 2 2 2 7 5" xfId="15036" xr:uid="{4AA6796C-B254-41DA-B446-37B6979EA21E}"/>
    <cellStyle name="Računanje 2 2 2 8" xfId="2609" xr:uid="{00000000-0005-0000-0000-000054050000}"/>
    <cellStyle name="Računanje 2 2 2 8 2" xfId="5508" xr:uid="{52E590F5-E3C3-4F27-A4D4-1551208CA8A3}"/>
    <cellStyle name="Računanje 2 2 2 8 2 2" xfId="14369" xr:uid="{1A30832F-6FE6-4BE4-81CD-540D61E1106C}"/>
    <cellStyle name="Računanje 2 2 2 8 2 3" xfId="11306" xr:uid="{71B46485-F96A-44AF-B985-ABE19F6CCEA5}"/>
    <cellStyle name="Računanje 2 2 2 8 2 4" xfId="21013" xr:uid="{9A1C430B-ACC4-41F0-B356-0A3ABB3124E3}"/>
    <cellStyle name="Računanje 2 2 2 8 3" xfId="12809" xr:uid="{E539B273-6EC5-493E-8274-FA5114692990}"/>
    <cellStyle name="Računanje 2 2 2 8 4" xfId="8408" xr:uid="{9B613566-B113-4BED-B02A-093B70B9D495}"/>
    <cellStyle name="Računanje 2 2 2 8 5" xfId="15291" xr:uid="{2715B13B-2442-4D0D-8614-53A77EDBDF1B}"/>
    <cellStyle name="Računanje 2 2 2 9" xfId="3563" xr:uid="{D8652ABC-B0CB-44DD-8B60-9785FB8D028F}"/>
    <cellStyle name="Računanje 2 2 2 9 2" xfId="13508" xr:uid="{D99F51B0-BFB2-4B02-820B-E733913181A3}"/>
    <cellStyle name="Računanje 2 2 2 9 3" xfId="9361" xr:uid="{3664DE28-712B-4593-BB22-46B8A82D61BD}"/>
    <cellStyle name="Računanje 2 2 2 9 4" xfId="20152" xr:uid="{001DF564-102A-42F7-9E3D-944FA31ECC13}"/>
    <cellStyle name="Računanje 2 2 3" xfId="1450" xr:uid="{00000000-0005-0000-0000-000055050000}"/>
    <cellStyle name="Računanje 2 2 3 10" xfId="7253" xr:uid="{52150898-1FA5-4A54-9183-A04A82FC5FF9}"/>
    <cellStyle name="Računanje 2 2 3 11" xfId="17202" xr:uid="{86A2DEAE-4A41-450D-AC6E-1343B230F7C1}"/>
    <cellStyle name="Računanje 2 2 3 2" xfId="2698" xr:uid="{00000000-0005-0000-0000-000056050000}"/>
    <cellStyle name="Računanje 2 2 3 2 2" xfId="5597" xr:uid="{A10366C2-4364-4355-9BAE-57D2A16C9506}"/>
    <cellStyle name="Računanje 2 2 3 2 2 2" xfId="14458" xr:uid="{206A257E-7FFB-416F-8341-7FF25B4AB500}"/>
    <cellStyle name="Računanje 2 2 3 2 2 3" xfId="11395" xr:uid="{E50334C7-8BD4-4E85-B79B-36B13AC52507}"/>
    <cellStyle name="Računanje 2 2 3 2 2 4" xfId="21102" xr:uid="{A0C00C05-CC90-4274-AC8C-9B1D9468D216}"/>
    <cellStyle name="Računanje 2 2 3 2 3" xfId="12898" xr:uid="{54DFF06D-F7EF-42DD-860B-268427AAC1E4}"/>
    <cellStyle name="Računanje 2 2 3 2 4" xfId="8497" xr:uid="{8D69358F-AACF-459D-A071-E60361F4B1D1}"/>
    <cellStyle name="Računanje 2 2 3 2 5" xfId="19542" xr:uid="{C7E2DEBD-9A0E-4CF0-9480-332C7940CF77}"/>
    <cellStyle name="Računanje 2 2 3 3" xfId="2251" xr:uid="{00000000-0005-0000-0000-000057050000}"/>
    <cellStyle name="Računanje 2 2 3 3 2" xfId="5150" xr:uid="{FBB8281D-2501-4048-BF41-11D5D8FC0703}"/>
    <cellStyle name="Računanje 2 2 3 3 2 2" xfId="14011" xr:uid="{5FF484AF-BA4A-440D-8546-42B4D95EA493}"/>
    <cellStyle name="Računanje 2 2 3 3 2 3" xfId="10948" xr:uid="{9E659E87-2928-4082-84EA-941EDAFD2A77}"/>
    <cellStyle name="Računanje 2 2 3 3 2 4" xfId="20655" xr:uid="{FD8F09A6-4970-43C8-91B9-A84704CE2FEE}"/>
    <cellStyle name="Računanje 2 2 3 3 3" xfId="12451" xr:uid="{15855769-6159-4ACB-8F88-18DF17965091}"/>
    <cellStyle name="Računanje 2 2 3 3 4" xfId="8050" xr:uid="{4471305B-8956-45F9-90D0-C928809916BF}"/>
    <cellStyle name="Računanje 2 2 3 3 5" xfId="15064" xr:uid="{5D7BD46E-88A9-4D20-B1ED-6E26D73F611B}"/>
    <cellStyle name="Računanje 2 2 3 4" xfId="2420" xr:uid="{00000000-0005-0000-0000-000058050000}"/>
    <cellStyle name="Računanje 2 2 3 4 2" xfId="5319" xr:uid="{06E47489-D551-4663-A874-10C1921D31E6}"/>
    <cellStyle name="Računanje 2 2 3 4 2 2" xfId="14180" xr:uid="{4801A7A1-9D05-40B2-B4A9-8B9540DBAF4B}"/>
    <cellStyle name="Računanje 2 2 3 4 2 3" xfId="11117" xr:uid="{6202797F-94E5-47AA-9D32-7596BA718840}"/>
    <cellStyle name="Računanje 2 2 3 4 2 4" xfId="20824" xr:uid="{6C4C7F57-5E25-46C5-8A8C-D6CE0822DE51}"/>
    <cellStyle name="Računanje 2 2 3 4 3" xfId="12620" xr:uid="{8F59ABF8-4C74-40C6-8E4C-388A8FCF56E3}"/>
    <cellStyle name="Računanje 2 2 3 4 4" xfId="8219" xr:uid="{DE5AB4E5-209C-4742-B779-72A10A62C0AA}"/>
    <cellStyle name="Računanje 2 2 3 4 5" xfId="16818" xr:uid="{51173797-81C5-4169-AEE3-80A88A62E421}"/>
    <cellStyle name="Računanje 2 2 3 5" xfId="3026" xr:uid="{00000000-0005-0000-0000-000059050000}"/>
    <cellStyle name="Računanje 2 2 3 5 2" xfId="5925" xr:uid="{8EC5ABE7-F1F9-4CCF-9956-16EB0EAC0C47}"/>
    <cellStyle name="Računanje 2 2 3 5 2 2" xfId="14786" xr:uid="{D2083BBA-1111-4E9E-A2E1-BF35DDB9BB3D}"/>
    <cellStyle name="Računanje 2 2 3 5 2 3" xfId="11723" xr:uid="{AC840C80-54B5-4337-9C60-8920CACB2BE9}"/>
    <cellStyle name="Računanje 2 2 3 5 2 4" xfId="21430" xr:uid="{79FD96CD-E3F2-4CDC-8414-CB544C213F65}"/>
    <cellStyle name="Računanje 2 2 3 5 3" xfId="13226" xr:uid="{A25FD916-B364-4826-9482-D256247CF425}"/>
    <cellStyle name="Računanje 2 2 3 5 4" xfId="8825" xr:uid="{9CF0E98F-5F93-4159-89FF-72E7F13ABA13}"/>
    <cellStyle name="Računanje 2 2 3 5 5" xfId="19870" xr:uid="{DD5572DB-691B-4390-9C2B-CB77471D9338}"/>
    <cellStyle name="Računanje 2 2 3 6" xfId="3122" xr:uid="{00000000-0005-0000-0000-00005A050000}"/>
    <cellStyle name="Računanje 2 2 3 6 2" xfId="6021" xr:uid="{D6C8572A-0361-45B4-ABD9-FF582300DD13}"/>
    <cellStyle name="Računanje 2 2 3 6 2 2" xfId="14882" xr:uid="{C250906B-4173-45C0-9E31-E3BD20FFFF60}"/>
    <cellStyle name="Računanje 2 2 3 6 2 3" xfId="11819" xr:uid="{8BAE6C6E-BD3D-4B69-9502-8DBDD8F18BF5}"/>
    <cellStyle name="Računanje 2 2 3 6 2 4" xfId="21526" xr:uid="{C459B71B-7CD8-406E-B1D2-B1B4CA1D8723}"/>
    <cellStyle name="Računanje 2 2 3 6 3" xfId="13322" xr:uid="{33CD6F22-367C-45C2-9759-C177AD20B502}"/>
    <cellStyle name="Računanje 2 2 3 6 4" xfId="8921" xr:uid="{25F833FE-A75B-4DE4-93AB-5B83A19490D6}"/>
    <cellStyle name="Računanje 2 2 3 6 5" xfId="19966" xr:uid="{65A3D710-48B9-4E1B-856B-95DDF73C73DC}"/>
    <cellStyle name="Računanje 2 2 3 7" xfId="2680" xr:uid="{00000000-0005-0000-0000-00005B050000}"/>
    <cellStyle name="Računanje 2 2 3 7 2" xfId="5579" xr:uid="{CC6BDA8B-6F83-43CF-8FBE-DC0C1E4EF776}"/>
    <cellStyle name="Računanje 2 2 3 7 2 2" xfId="14440" xr:uid="{BCFD9679-BDDA-46F1-A4A6-90BC858E5E8D}"/>
    <cellStyle name="Računanje 2 2 3 7 2 3" xfId="11377" xr:uid="{DDE217E8-321B-4826-83A1-551EF7D0561A}"/>
    <cellStyle name="Računanje 2 2 3 7 2 4" xfId="21084" xr:uid="{49986849-B827-4110-8C6B-E5E6C7685AB5}"/>
    <cellStyle name="Računanje 2 2 3 7 3" xfId="12880" xr:uid="{80F8A4A0-C0D0-41F1-B3C0-565E9FC30860}"/>
    <cellStyle name="Računanje 2 2 3 7 4" xfId="8479" xr:uid="{BFB42EFE-BCE8-44DF-89E7-7AC18431DEBA}"/>
    <cellStyle name="Računanje 2 2 3 7 5" xfId="19524" xr:uid="{A3E5CA58-FDE0-4E53-A3AD-8FE887D7DE64}"/>
    <cellStyle name="Računanje 2 2 3 8" xfId="4353" xr:uid="{F970A47B-DEF2-41EC-B78A-D92648221C49}"/>
    <cellStyle name="Računanje 2 2 3 8 2" xfId="13797" xr:uid="{32A1037E-7666-46FC-91FF-79F7B8FF76B9}"/>
    <cellStyle name="Računanje 2 2 3 8 3" xfId="10151" xr:uid="{3CF08630-48A9-4AA1-A639-5B19EED5E27B}"/>
    <cellStyle name="Računanje 2 2 3 8 4" xfId="20441" xr:uid="{B8C64958-A16A-4035-BF57-C2E23DD17DCE}"/>
    <cellStyle name="Računanje 2 2 3 9" xfId="12237" xr:uid="{AC48E2D1-0597-4B3E-A51C-816CDFFDCC7C}"/>
    <cellStyle name="Računanje 2 2 4" xfId="1369" xr:uid="{00000000-0005-0000-0000-00005C050000}"/>
    <cellStyle name="Računanje 2 2 4 10" xfId="7172" xr:uid="{CDDC3F13-00F0-497F-8ECB-2611DA743AB1}"/>
    <cellStyle name="Računanje 2 2 4 11" xfId="17948" xr:uid="{AE3E799E-7A13-4F91-9099-712078454C03}"/>
    <cellStyle name="Računanje 2 2 4 2" xfId="2231" xr:uid="{00000000-0005-0000-0000-00005D050000}"/>
    <cellStyle name="Računanje 2 2 4 2 2" xfId="5130" xr:uid="{52107C0C-2A15-484B-B707-EE384CC46E55}"/>
    <cellStyle name="Računanje 2 2 4 2 2 2" xfId="13991" xr:uid="{68E804AA-19C2-4AF2-9050-13D3AED2E587}"/>
    <cellStyle name="Računanje 2 2 4 2 2 3" xfId="10928" xr:uid="{84602A99-A7AB-4FB8-92F4-33A510324B17}"/>
    <cellStyle name="Računanje 2 2 4 2 2 4" xfId="20635" xr:uid="{D8D7D18A-F6DF-4689-B9F5-0A09F0AC3162}"/>
    <cellStyle name="Računanje 2 2 4 2 3" xfId="12431" xr:uid="{4F85D9AC-35A8-4D2D-A015-7F73B03E632A}"/>
    <cellStyle name="Računanje 2 2 4 2 4" xfId="8030" xr:uid="{0E8A9DB8-462A-494F-8854-BB6106ADB672}"/>
    <cellStyle name="Računanje 2 2 4 2 5" xfId="19405" xr:uid="{13A4D9D1-C774-483C-8066-A31B19A198D3}"/>
    <cellStyle name="Računanje 2 2 4 3" xfId="1085" xr:uid="{00000000-0005-0000-0000-00005E050000}"/>
    <cellStyle name="Računanje 2 2 4 3 2" xfId="3988" xr:uid="{B4DE5477-6D7E-4443-8B33-4F6A86424846}"/>
    <cellStyle name="Računanje 2 2 4 3 2 2" xfId="13686" xr:uid="{0B7D8CF3-4FCE-4A1C-A836-19120D6775C7}"/>
    <cellStyle name="Računanje 2 2 4 3 2 3" xfId="9786" xr:uid="{AA4B3C42-B28B-4C23-A7AD-6207B637B429}"/>
    <cellStyle name="Računanje 2 2 4 3 2 4" xfId="20330" xr:uid="{8217A415-300A-4C43-BC76-482652D7ECCB}"/>
    <cellStyle name="Računanje 2 2 4 3 3" xfId="12126" xr:uid="{DF301593-29A8-49AF-95D4-1E50F73584EB}"/>
    <cellStyle name="Računanje 2 2 4 3 4" xfId="6888" xr:uid="{03C5D439-2DD8-4D09-AD72-D5ED9A38DBF9}"/>
    <cellStyle name="Računanje 2 2 4 3 5" xfId="15095" xr:uid="{D1CA5C7B-552B-49AE-8D30-3294EE7E1D6C}"/>
    <cellStyle name="Računanje 2 2 4 4" xfId="2255" xr:uid="{00000000-0005-0000-0000-00005F050000}"/>
    <cellStyle name="Računanje 2 2 4 4 2" xfId="5154" xr:uid="{AE2FEC8E-17A9-4318-B012-71652979B8E5}"/>
    <cellStyle name="Računanje 2 2 4 4 2 2" xfId="14015" xr:uid="{E9AAA8EB-F843-45A3-BE86-0EB2D931B7A8}"/>
    <cellStyle name="Računanje 2 2 4 4 2 3" xfId="10952" xr:uid="{DF04CA14-A503-4A6A-AC39-4EA377E1541C}"/>
    <cellStyle name="Računanje 2 2 4 4 2 4" xfId="20659" xr:uid="{44EF2630-7232-4F79-9362-202C854F163B}"/>
    <cellStyle name="Računanje 2 2 4 4 3" xfId="12455" xr:uid="{C1E427D8-2789-4C04-AA0D-A1E2D09A1DAE}"/>
    <cellStyle name="Računanje 2 2 4 4 4" xfId="8054" xr:uid="{B7D8BB1D-3AF6-422D-AFF5-5F85A45DC6EC}"/>
    <cellStyle name="Računanje 2 2 4 4 5" xfId="15056" xr:uid="{96C63A56-EC16-4273-BD07-C0EC45463C5F}"/>
    <cellStyle name="Računanje 2 2 4 5" xfId="2790" xr:uid="{00000000-0005-0000-0000-000060050000}"/>
    <cellStyle name="Računanje 2 2 4 5 2" xfId="5689" xr:uid="{DC3BB898-BD61-4E41-920A-D052CD8FD74D}"/>
    <cellStyle name="Računanje 2 2 4 5 2 2" xfId="14550" xr:uid="{A2AE4042-516A-46A7-B599-AC0279C2D9F4}"/>
    <cellStyle name="Računanje 2 2 4 5 2 3" xfId="11487" xr:uid="{B7E188A3-AF59-491D-B198-29CAD1CC5770}"/>
    <cellStyle name="Računanje 2 2 4 5 2 4" xfId="21194" xr:uid="{7C053F0A-EC9A-49CD-9E40-D4E0DD7FA897}"/>
    <cellStyle name="Računanje 2 2 4 5 3" xfId="12990" xr:uid="{F92BDF20-9A8F-424F-9B57-6BECE4FC516E}"/>
    <cellStyle name="Računanje 2 2 4 5 4" xfId="8589" xr:uid="{88AE7884-14E0-4D95-B885-5B5916D65447}"/>
    <cellStyle name="Računanje 2 2 4 5 5" xfId="19634" xr:uid="{BFA5DDA5-22CC-4AE0-8472-3379129CFCCB}"/>
    <cellStyle name="Računanje 2 2 4 6" xfId="1089" xr:uid="{00000000-0005-0000-0000-000061050000}"/>
    <cellStyle name="Računanje 2 2 4 6 2" xfId="3992" xr:uid="{6C70ABC3-A75C-42DE-A472-A9A415B85545}"/>
    <cellStyle name="Računanje 2 2 4 6 2 2" xfId="13690" xr:uid="{FD50366C-FD33-4FEA-8799-077B470C8B20}"/>
    <cellStyle name="Računanje 2 2 4 6 2 3" xfId="9790" xr:uid="{EA0D55A5-8F0F-4D3C-99F4-CB517AB9480F}"/>
    <cellStyle name="Računanje 2 2 4 6 2 4" xfId="20334" xr:uid="{930A703E-D7B6-45C9-9D7B-204C421ABCDC}"/>
    <cellStyle name="Računanje 2 2 4 6 3" xfId="12130" xr:uid="{F55EF71F-D4D6-4DEF-AD32-42150397CF3A}"/>
    <cellStyle name="Računanje 2 2 4 6 4" xfId="6892" xr:uid="{261C3D29-BEA6-4040-B4BF-B7827C293DAB}"/>
    <cellStyle name="Računanje 2 2 4 6 5" xfId="15194" xr:uid="{46552707-1E2A-4A27-9780-4576F9B6246E}"/>
    <cellStyle name="Računanje 2 2 4 7" xfId="2327" xr:uid="{00000000-0005-0000-0000-000062050000}"/>
    <cellStyle name="Računanje 2 2 4 7 2" xfId="5226" xr:uid="{846AEB58-A1A6-4098-AB77-39D168FDD962}"/>
    <cellStyle name="Računanje 2 2 4 7 2 2" xfId="14087" xr:uid="{031AC939-6581-49A0-9D28-766E51BE659D}"/>
    <cellStyle name="Računanje 2 2 4 7 2 3" xfId="11024" xr:uid="{A5E4B5E8-67BA-475B-923A-0B83368434A9}"/>
    <cellStyle name="Računanje 2 2 4 7 2 4" xfId="20731" xr:uid="{88709172-9ADE-462D-9373-8505D7A99B6B}"/>
    <cellStyle name="Računanje 2 2 4 7 3" xfId="12527" xr:uid="{37E7220E-D25F-4E3E-A605-C9A44E4F54CF}"/>
    <cellStyle name="Računanje 2 2 4 7 4" xfId="8126" xr:uid="{64FDF59D-0DC0-496C-BBDE-984643D100C9}"/>
    <cellStyle name="Računanje 2 2 4 7 5" xfId="18129" xr:uid="{7AF881D3-E927-49CD-8D42-4A81DE32C55B}"/>
    <cellStyle name="Računanje 2 2 4 8" xfId="4272" xr:uid="{33749196-093C-4BD5-BE5D-EF9588F2DAB3}"/>
    <cellStyle name="Računanje 2 2 4 8 2" xfId="13790" xr:uid="{5BB096D2-8111-4191-8471-1FFC85F70B58}"/>
    <cellStyle name="Računanje 2 2 4 8 3" xfId="10070" xr:uid="{F3D92FD1-806E-47A7-AA3E-3563878DE786}"/>
    <cellStyle name="Računanje 2 2 4 8 4" xfId="20434" xr:uid="{97FF3B7C-03BA-4C5F-B0DC-ECE70BEDAB21}"/>
    <cellStyle name="Računanje 2 2 4 9" xfId="12230" xr:uid="{6BBE544F-5401-4539-BB2F-C7376B597B91}"/>
    <cellStyle name="Računanje 2 2 5" xfId="2155" xr:uid="{00000000-0005-0000-0000-000063050000}"/>
    <cellStyle name="Računanje 2 2 5 10" xfId="7954" xr:uid="{AAAE062B-DE4D-438C-9095-A187C7412C8F}"/>
    <cellStyle name="Računanje 2 2 5 11" xfId="17203" xr:uid="{790EF98D-EB16-49E6-998A-8819BAB6C179}"/>
    <cellStyle name="Računanje 2 2 5 2" xfId="2759" xr:uid="{00000000-0005-0000-0000-000064050000}"/>
    <cellStyle name="Računanje 2 2 5 2 2" xfId="5658" xr:uid="{BC6DB6BD-CBE7-4E43-A3B5-BFFA9C407C9E}"/>
    <cellStyle name="Računanje 2 2 5 2 2 2" xfId="14519" xr:uid="{DDBA0629-DA59-4101-9776-E9860BA71EBA}"/>
    <cellStyle name="Računanje 2 2 5 2 2 3" xfId="11456" xr:uid="{0735AD45-74B4-4734-A491-434F301003A0}"/>
    <cellStyle name="Računanje 2 2 5 2 2 4" xfId="21163" xr:uid="{EFE76D85-D2A0-4317-A47F-F38FF1B017B1}"/>
    <cellStyle name="Računanje 2 2 5 2 3" xfId="12959" xr:uid="{13A89CD0-7D89-459A-B69F-3DD8508963BB}"/>
    <cellStyle name="Računanje 2 2 5 2 4" xfId="8558" xr:uid="{1F0D709C-49A8-42B9-AD0F-81BE4B8D94B0}"/>
    <cellStyle name="Računanje 2 2 5 2 5" xfId="19603" xr:uid="{242A15C0-0B65-407D-8157-C4714BDF2C2A}"/>
    <cellStyle name="Računanje 2 2 5 3" xfId="2869" xr:uid="{00000000-0005-0000-0000-000065050000}"/>
    <cellStyle name="Računanje 2 2 5 3 2" xfId="5768" xr:uid="{0596A211-557F-4A0A-BF04-8B0E770609A9}"/>
    <cellStyle name="Računanje 2 2 5 3 2 2" xfId="14629" xr:uid="{77B6A169-960B-4234-B64E-DCC1D8A03D22}"/>
    <cellStyle name="Računanje 2 2 5 3 2 3" xfId="11566" xr:uid="{494254AE-C97A-4555-9A46-616D2B4B2993}"/>
    <cellStyle name="Računanje 2 2 5 3 2 4" xfId="21273" xr:uid="{69A03A65-17E7-4FD0-8476-570A07BC739F}"/>
    <cellStyle name="Računanje 2 2 5 3 3" xfId="13069" xr:uid="{FCD9ECED-73EC-4A52-8C5A-640A879228A6}"/>
    <cellStyle name="Računanje 2 2 5 3 4" xfId="8668" xr:uid="{8317FC97-FC6B-43DA-845C-7196FEB7AD8E}"/>
    <cellStyle name="Računanje 2 2 5 3 5" xfId="19713" xr:uid="{184B33F7-9986-420F-BA55-A687177DAF03}"/>
    <cellStyle name="Računanje 2 2 5 4" xfId="2973" xr:uid="{00000000-0005-0000-0000-000066050000}"/>
    <cellStyle name="Računanje 2 2 5 4 2" xfId="5872" xr:uid="{C9257602-B1B8-4245-A39C-CD65D4377845}"/>
    <cellStyle name="Računanje 2 2 5 4 2 2" xfId="14733" xr:uid="{0BFD7E4B-A24B-40BD-879D-C518CB245E1C}"/>
    <cellStyle name="Računanje 2 2 5 4 2 3" xfId="11670" xr:uid="{F61B81AC-28C2-4651-909F-94BDE66257FD}"/>
    <cellStyle name="Računanje 2 2 5 4 2 4" xfId="21377" xr:uid="{49388534-C6A4-416E-935F-579BE7C6CCB3}"/>
    <cellStyle name="Računanje 2 2 5 4 3" xfId="13173" xr:uid="{04D1BB5B-BF3A-4B3D-8A17-2F46F9176241}"/>
    <cellStyle name="Računanje 2 2 5 4 4" xfId="8772" xr:uid="{E3E8B5B1-732B-42C3-9FED-6B1469C91D94}"/>
    <cellStyle name="Računanje 2 2 5 4 5" xfId="19817" xr:uid="{50E97E3B-C1BB-4A07-8D8B-2F500EF7F0DB}"/>
    <cellStyle name="Računanje 2 2 5 5" xfId="3096" xr:uid="{00000000-0005-0000-0000-000067050000}"/>
    <cellStyle name="Računanje 2 2 5 5 2" xfId="5995" xr:uid="{11FE4620-3061-472C-A4D7-D56D3B6C8AEF}"/>
    <cellStyle name="Računanje 2 2 5 5 2 2" xfId="14856" xr:uid="{DD886CE0-E789-4540-8DCE-4D526AD46A3E}"/>
    <cellStyle name="Računanje 2 2 5 5 2 3" xfId="11793" xr:uid="{175FED06-B9B4-45FA-9875-30775FCDE51C}"/>
    <cellStyle name="Računanje 2 2 5 5 2 4" xfId="21500" xr:uid="{51EFAAC8-CC19-4878-986E-506689B8A704}"/>
    <cellStyle name="Računanje 2 2 5 5 3" xfId="13296" xr:uid="{A3005697-1378-4624-A07E-80B7451BE61E}"/>
    <cellStyle name="Računanje 2 2 5 5 4" xfId="8895" xr:uid="{442662A3-E2C9-4D30-9D64-C7FEFACC234D}"/>
    <cellStyle name="Računanje 2 2 5 5 5" xfId="19940" xr:uid="{33917F94-301B-478A-9487-1FA6A609E059}"/>
    <cellStyle name="Računanje 2 2 5 6" xfId="3168" xr:uid="{00000000-0005-0000-0000-000068050000}"/>
    <cellStyle name="Računanje 2 2 5 6 2" xfId="6067" xr:uid="{5D364135-307A-4FF9-8CD6-B691C8B673E5}"/>
    <cellStyle name="Računanje 2 2 5 6 2 2" xfId="14928" xr:uid="{16903428-5F01-48B5-A7F9-A6AC72DF77CB}"/>
    <cellStyle name="Računanje 2 2 5 6 2 3" xfId="11865" xr:uid="{B1A867BE-0DD6-48A6-9A47-14B51C27E232}"/>
    <cellStyle name="Računanje 2 2 5 6 2 4" xfId="21572" xr:uid="{C527D26F-8057-402A-8A95-A86D7063E0BA}"/>
    <cellStyle name="Računanje 2 2 5 6 3" xfId="13368" xr:uid="{C1060F63-CD5B-4787-B8AB-23085065240F}"/>
    <cellStyle name="Računanje 2 2 5 6 4" xfId="8967" xr:uid="{B0CBC2B4-0592-426C-A403-B3D7AE501037}"/>
    <cellStyle name="Računanje 2 2 5 6 5" xfId="20012" xr:uid="{EFC4275B-589F-4A2C-AD9D-331BA8C159DA}"/>
    <cellStyle name="Računanje 2 2 5 7" xfId="3245" xr:uid="{00000000-0005-0000-0000-000069050000}"/>
    <cellStyle name="Računanje 2 2 5 7 2" xfId="6144" xr:uid="{78D32F1D-B6DF-44ED-AEB0-C1286F382643}"/>
    <cellStyle name="Računanje 2 2 5 7 2 2" xfId="15005" xr:uid="{4EF9F4AA-9968-470B-860E-F45E1E20C69B}"/>
    <cellStyle name="Računanje 2 2 5 7 2 3" xfId="11942" xr:uid="{2CBDD86A-FF04-444C-9587-9DB4544B5B11}"/>
    <cellStyle name="Računanje 2 2 5 7 2 4" xfId="21649" xr:uid="{4E0000B9-A6EC-4259-B6D8-B71215454290}"/>
    <cellStyle name="Računanje 2 2 5 7 3" xfId="13445" xr:uid="{2BC322DF-D751-4D79-AF6E-BA03ED826823}"/>
    <cellStyle name="Računanje 2 2 5 7 4" xfId="9044" xr:uid="{FC6B9126-2A33-44ED-A406-975EA86820E8}"/>
    <cellStyle name="Računanje 2 2 5 7 5" xfId="20089" xr:uid="{1BB24CE3-C40D-4BAF-B8BD-B6F2FF872709}"/>
    <cellStyle name="Računanje 2 2 5 8" xfId="5054" xr:uid="{554FFB10-DE03-4AA7-A78E-BC0B447F2C10}"/>
    <cellStyle name="Računanje 2 2 5 8 2" xfId="13915" xr:uid="{2D6DF58B-5F42-4830-9F99-BFC6B2330B2D}"/>
    <cellStyle name="Računanje 2 2 5 8 3" xfId="10852" xr:uid="{6583606C-1891-4E74-9A74-A3603A485D1B}"/>
    <cellStyle name="Računanje 2 2 5 8 4" xfId="20559" xr:uid="{144C9B9F-3065-4437-AE8E-8545BC0E6621}"/>
    <cellStyle name="Računanje 2 2 5 9" xfId="12355" xr:uid="{D084F30B-70B6-49BC-8856-6206F70E6C00}"/>
    <cellStyle name="Računanje 2 2 6" xfId="2103" xr:uid="{00000000-0005-0000-0000-00006A050000}"/>
    <cellStyle name="Računanje 2 2 6 10" xfId="7902" xr:uid="{C99E2002-2EC9-4451-8FD3-6FA941E38696}"/>
    <cellStyle name="Računanje 2 2 6 11" xfId="15440" xr:uid="{13D23BAA-0D7D-4E4C-A435-E8A1C57F9CB0}"/>
    <cellStyle name="Računanje 2 2 6 2" xfId="842" xr:uid="{00000000-0005-0000-0000-00006B050000}"/>
    <cellStyle name="Računanje 2 2 6 2 2" xfId="3745" xr:uid="{9537CC56-624C-4806-93E2-A4878E860DAC}"/>
    <cellStyle name="Računanje 2 2 6 2 2 2" xfId="13602" xr:uid="{1D54BAE5-E0E4-4134-A07A-2838616D8376}"/>
    <cellStyle name="Računanje 2 2 6 2 2 3" xfId="9543" xr:uid="{B90F64AC-0F09-4469-B5AA-546550F7D445}"/>
    <cellStyle name="Računanje 2 2 6 2 2 4" xfId="20246" xr:uid="{13205738-6EAF-4AA1-8B04-DD80A4D87736}"/>
    <cellStyle name="Računanje 2 2 6 2 3" xfId="12042" xr:uid="{E36C73AA-74D5-46C0-87DA-7738AB23EA9E}"/>
    <cellStyle name="Računanje 2 2 6 2 4" xfId="6645" xr:uid="{BFF960C1-78E4-405E-BF24-8B71C53AB895}"/>
    <cellStyle name="Računanje 2 2 6 2 5" xfId="19024" xr:uid="{AC3E0AC9-D878-413F-9C6C-927593CAC727}"/>
    <cellStyle name="Računanje 2 2 6 3" xfId="2817" xr:uid="{00000000-0005-0000-0000-00006C050000}"/>
    <cellStyle name="Računanje 2 2 6 3 2" xfId="5716" xr:uid="{18017D7D-8437-4155-B959-62B3FAEF7FCB}"/>
    <cellStyle name="Računanje 2 2 6 3 2 2" xfId="14577" xr:uid="{DB256FDA-3D96-4F8D-818B-2B71F48B48FA}"/>
    <cellStyle name="Računanje 2 2 6 3 2 3" xfId="11514" xr:uid="{73F7310B-F5C7-406E-83D9-8B73DD417389}"/>
    <cellStyle name="Računanje 2 2 6 3 2 4" xfId="21221" xr:uid="{D418D654-D61C-4EFD-8A91-F224F7C33A9E}"/>
    <cellStyle name="Računanje 2 2 6 3 3" xfId="13017" xr:uid="{3553D207-ABAE-4161-9652-FB5C525C39DB}"/>
    <cellStyle name="Računanje 2 2 6 3 4" xfId="8616" xr:uid="{76E3717B-9BEE-4447-A84A-A954539622CE}"/>
    <cellStyle name="Računanje 2 2 6 3 5" xfId="19661" xr:uid="{0F620427-54D5-427C-A97A-F0B537E23E59}"/>
    <cellStyle name="Računanje 2 2 6 4" xfId="2921" xr:uid="{00000000-0005-0000-0000-00006D050000}"/>
    <cellStyle name="Računanje 2 2 6 4 2" xfId="5820" xr:uid="{C551C93D-4DA4-435A-9EBB-D61E9542105A}"/>
    <cellStyle name="Računanje 2 2 6 4 2 2" xfId="14681" xr:uid="{2272EE91-25ED-40F4-978D-4FA7A6639C7F}"/>
    <cellStyle name="Računanje 2 2 6 4 2 3" xfId="11618" xr:uid="{E9773F62-4696-4383-81AC-70B86466E48B}"/>
    <cellStyle name="Računanje 2 2 6 4 2 4" xfId="21325" xr:uid="{1F15AFA3-472F-4488-A140-485B4C834F03}"/>
    <cellStyle name="Računanje 2 2 6 4 3" xfId="13121" xr:uid="{DA625C2E-A652-4E21-B6C8-61E585EF48B3}"/>
    <cellStyle name="Računanje 2 2 6 4 4" xfId="8720" xr:uid="{1DE3A98D-1EDC-467A-8C8C-5F62E6A2B22A}"/>
    <cellStyle name="Računanje 2 2 6 4 5" xfId="19765" xr:uid="{BB28D150-E2F7-4AB6-B70A-7614F05385AB}"/>
    <cellStyle name="Računanje 2 2 6 5" xfId="2899" xr:uid="{00000000-0005-0000-0000-00006E050000}"/>
    <cellStyle name="Računanje 2 2 6 5 2" xfId="5798" xr:uid="{A72D811C-BACB-4772-AFF1-A33A9296417B}"/>
    <cellStyle name="Računanje 2 2 6 5 2 2" xfId="14659" xr:uid="{BF232B9D-F8A1-4E42-B4CE-AE6D28A54EEC}"/>
    <cellStyle name="Računanje 2 2 6 5 2 3" xfId="11596" xr:uid="{F2372CE4-8E60-40A2-A4BA-00971B60E079}"/>
    <cellStyle name="Računanje 2 2 6 5 2 4" xfId="21303" xr:uid="{9636DF0C-CB1F-48A9-A55E-53A287CC9B7B}"/>
    <cellStyle name="Računanje 2 2 6 5 3" xfId="13099" xr:uid="{8300836B-B759-477C-8B1F-5D37C4782E63}"/>
    <cellStyle name="Računanje 2 2 6 5 4" xfId="8698" xr:uid="{B646529B-0ECA-4C78-9297-58B4C2622ED6}"/>
    <cellStyle name="Računanje 2 2 6 5 5" xfId="19743" xr:uid="{164CB716-50D1-4DAD-B93E-9025BE767A03}"/>
    <cellStyle name="Računanje 2 2 6 6" xfId="2390" xr:uid="{00000000-0005-0000-0000-00006F050000}"/>
    <cellStyle name="Računanje 2 2 6 6 2" xfId="5289" xr:uid="{9A33A0BC-6B93-48CB-A91D-80D37775A53B}"/>
    <cellStyle name="Računanje 2 2 6 6 2 2" xfId="14150" xr:uid="{1955496C-A002-432F-8EEE-C67229C96627}"/>
    <cellStyle name="Računanje 2 2 6 6 2 3" xfId="11087" xr:uid="{DAB21643-827E-4741-AB66-4C2B8D7CEB64}"/>
    <cellStyle name="Računanje 2 2 6 6 2 4" xfId="20794" xr:uid="{09FC604F-062C-40A9-932D-34680728A2F4}"/>
    <cellStyle name="Računanje 2 2 6 6 3" xfId="12590" xr:uid="{21EF86A6-6C79-4A39-9A42-6046862DB364}"/>
    <cellStyle name="Računanje 2 2 6 6 4" xfId="8189" xr:uid="{FCFAD3D7-1190-4F71-BC6E-8F95B9FEB002}"/>
    <cellStyle name="Računanje 2 2 6 6 5" xfId="17033" xr:uid="{7B762A5E-F501-4EFA-B73E-4D3DDA14F705}"/>
    <cellStyle name="Računanje 2 2 6 7" xfId="3193" xr:uid="{00000000-0005-0000-0000-000070050000}"/>
    <cellStyle name="Računanje 2 2 6 7 2" xfId="6092" xr:uid="{2EF763B5-E77A-402D-82F5-A394204CFC49}"/>
    <cellStyle name="Računanje 2 2 6 7 2 2" xfId="14953" xr:uid="{838216A1-87F6-46DE-AB28-97A386C30909}"/>
    <cellStyle name="Računanje 2 2 6 7 2 3" xfId="11890" xr:uid="{2B5553FA-7794-47E7-9991-EC14636C98CF}"/>
    <cellStyle name="Računanje 2 2 6 7 2 4" xfId="21597" xr:uid="{75B72EDB-2D4A-4307-82E9-FA7B86D2F8AF}"/>
    <cellStyle name="Računanje 2 2 6 7 3" xfId="13393" xr:uid="{BE916B47-E88C-41AD-9D00-79F7AD519D86}"/>
    <cellStyle name="Računanje 2 2 6 7 4" xfId="8992" xr:uid="{8580F8C0-1540-4B11-AF6C-419EC2A55B4B}"/>
    <cellStyle name="Računanje 2 2 6 7 5" xfId="20037" xr:uid="{9A83EB4F-48FB-4E47-AF0F-F3A91FD4B911}"/>
    <cellStyle name="Računanje 2 2 6 8" xfId="5002" xr:uid="{D9DB5958-7AB3-4153-A56F-8601C8A6441E}"/>
    <cellStyle name="Računanje 2 2 6 8 2" xfId="13863" xr:uid="{03C2F125-7896-4660-A52A-265DDE7ED125}"/>
    <cellStyle name="Računanje 2 2 6 8 3" xfId="10800" xr:uid="{E27EDCFE-490F-4E2E-928F-D5777D7C43B5}"/>
    <cellStyle name="Računanje 2 2 6 8 4" xfId="20507" xr:uid="{999E049F-546D-4133-A48D-F30E64759289}"/>
    <cellStyle name="Računanje 2 2 6 9" xfId="12303" xr:uid="{C9A72A65-5D12-40E1-8D35-8128BBFF29C0}"/>
    <cellStyle name="Računanje 2 2 7" xfId="939" xr:uid="{00000000-0005-0000-0000-000071050000}"/>
    <cellStyle name="Računanje 2 2 7 2" xfId="3842" xr:uid="{DCDC2640-52BD-4849-AF82-841A63F77564}"/>
    <cellStyle name="Računanje 2 2 7 2 2" xfId="13620" xr:uid="{6CBD0111-ECA8-4F2A-AB60-440AEC9315F6}"/>
    <cellStyle name="Računanje 2 2 7 2 3" xfId="9640" xr:uid="{396648C3-C93A-43BF-9868-4EDF9C39FA0D}"/>
    <cellStyle name="Računanje 2 2 7 2 4" xfId="20264" xr:uid="{43D626CA-0737-4AF1-8D20-4E028D79E918}"/>
    <cellStyle name="Računanje 2 2 7 3" xfId="12060" xr:uid="{FCEDE2D3-D6FA-4867-B906-7BF66E707500}"/>
    <cellStyle name="Računanje 2 2 7 4" xfId="6742" xr:uid="{5AFC853F-1D03-4DEF-91F0-74C96133D075}"/>
    <cellStyle name="Računanje 2 2 7 5" xfId="18941" xr:uid="{9AF3AAB7-842C-46C4-A75E-37067249BD1C}"/>
    <cellStyle name="Računanje 2 2 8" xfId="794" xr:uid="{00000000-0005-0000-0000-000072050000}"/>
    <cellStyle name="Računanje 2 2 8 2" xfId="3697" xr:uid="{90BF8968-6F04-4D09-9766-C59F6A41DB67}"/>
    <cellStyle name="Računanje 2 2 8 2 2" xfId="13556" xr:uid="{ADCB6068-2209-45E1-8C4C-F2BD1605E65C}"/>
    <cellStyle name="Računanje 2 2 8 2 3" xfId="9495" xr:uid="{53CAFA75-B20D-4A39-9855-2F610F1BA266}"/>
    <cellStyle name="Računanje 2 2 8 2 4" xfId="20200" xr:uid="{D7932DDF-486B-4E55-85DE-7DE174831284}"/>
    <cellStyle name="Računanje 2 2 8 3" xfId="11996" xr:uid="{5E16B0D5-5F77-496C-BDD7-D6409AA8C5E1}"/>
    <cellStyle name="Računanje 2 2 8 4" xfId="6597" xr:uid="{B9CD890B-89F3-477B-AEFC-DA1D2D5AF05B}"/>
    <cellStyle name="Računanje 2 2 8 5" xfId="19164" xr:uid="{B8E9223C-CEE3-4B91-BF43-AF433C0AF08A}"/>
    <cellStyle name="Računanje 2 2 9" xfId="2354" xr:uid="{00000000-0005-0000-0000-000073050000}"/>
    <cellStyle name="Računanje 2 2 9 2" xfId="5253" xr:uid="{78644FB8-B4B5-4696-856A-EF9E94C50736}"/>
    <cellStyle name="Računanje 2 2 9 2 2" xfId="14114" xr:uid="{C6793BCA-D8A1-4DAC-8B62-958AA5EA34D9}"/>
    <cellStyle name="Računanje 2 2 9 2 3" xfId="11051" xr:uid="{68FF7683-4D51-4FFF-962E-4405556C08C7}"/>
    <cellStyle name="Računanje 2 2 9 2 4" xfId="20758" xr:uid="{DA7717B8-1248-46D9-B9B6-B34C2F9E7E27}"/>
    <cellStyle name="Računanje 2 2 9 3" xfId="12554" xr:uid="{3E8F16EE-C91F-49D4-9E31-68AD03E0F3FF}"/>
    <cellStyle name="Računanje 2 2 9 4" xfId="8153" xr:uid="{8502F3D7-7203-4B66-8437-D8807DF468F1}"/>
    <cellStyle name="Računanje 2 2 9 5" xfId="16086" xr:uid="{7B1A2B14-9EA0-4264-AE04-6EA166669DFE}"/>
    <cellStyle name="Računanje 2 3" xfId="461" xr:uid="{00000000-0005-0000-0000-000074050000}"/>
    <cellStyle name="Računanje 2 4" xfId="1356" xr:uid="{00000000-0005-0000-0000-000075050000}"/>
    <cellStyle name="Računanje 2 4 10" xfId="7159" xr:uid="{E5F1CAC9-7306-4822-8C99-14384F764668}"/>
    <cellStyle name="Računanje 2 4 11" xfId="16740" xr:uid="{0DB19463-18C1-4461-9127-502D7327607D}"/>
    <cellStyle name="Računanje 2 4 2" xfId="2271" xr:uid="{00000000-0005-0000-0000-000076050000}"/>
    <cellStyle name="Računanje 2 4 2 2" xfId="5170" xr:uid="{369A32BC-E843-4C05-A04E-6F73359B8200}"/>
    <cellStyle name="Računanje 2 4 2 2 2" xfId="14031" xr:uid="{8F78C0C7-7B75-450A-AECA-59DD0745428C}"/>
    <cellStyle name="Računanje 2 4 2 2 3" xfId="10968" xr:uid="{069B7751-16F3-439D-85EF-BE1294FFF506}"/>
    <cellStyle name="Računanje 2 4 2 2 4" xfId="20675" xr:uid="{EF645DC3-0934-4BAC-A7F2-E847E7EFF6DE}"/>
    <cellStyle name="Računanje 2 4 2 3" xfId="12471" xr:uid="{BA7243A1-440B-4E81-A06C-8D81327F4828}"/>
    <cellStyle name="Računanje 2 4 2 4" xfId="8070" xr:uid="{01BCBA3A-76EE-41EB-B302-7BA97F231912}"/>
    <cellStyle name="Računanje 2 4 2 5" xfId="15323" xr:uid="{02D39A48-2D95-47B8-95A2-3CAC833D02F7}"/>
    <cellStyle name="Računanje 2 4 3" xfId="829" xr:uid="{00000000-0005-0000-0000-000077050000}"/>
    <cellStyle name="Računanje 2 4 3 2" xfId="3732" xr:uid="{042DBF52-C389-4CB2-A5C1-C45F1C16463B}"/>
    <cellStyle name="Računanje 2 4 3 2 2" xfId="13590" xr:uid="{C638E608-C256-4AAF-BFBF-5C6EA26D6B89}"/>
    <cellStyle name="Računanje 2 4 3 2 3" xfId="9530" xr:uid="{1C34132F-1A0F-4302-9727-4A7A9D13E6CC}"/>
    <cellStyle name="Računanje 2 4 3 2 4" xfId="20234" xr:uid="{198516B6-9A20-4AE1-8012-20127A7E2BFC}"/>
    <cellStyle name="Računanje 2 4 3 3" xfId="12030" xr:uid="{4040C7C1-C08A-4152-82B9-902FFF8CAB73}"/>
    <cellStyle name="Računanje 2 4 3 4" xfId="6632" xr:uid="{5A35F0B4-8134-4F55-8486-C30B798DA4C8}"/>
    <cellStyle name="Računanje 2 4 3 5" xfId="16751" xr:uid="{9E49FB06-1075-46E3-8F2C-A06E076F56DA}"/>
    <cellStyle name="Računanje 2 4 4" xfId="2244" xr:uid="{00000000-0005-0000-0000-000078050000}"/>
    <cellStyle name="Računanje 2 4 4 2" xfId="5143" xr:uid="{B725F676-1A35-4934-9F66-BC2DD5CEFA7B}"/>
    <cellStyle name="Računanje 2 4 4 2 2" xfId="14004" xr:uid="{93BB2981-FD96-43E3-9C23-5D2133FDDC57}"/>
    <cellStyle name="Računanje 2 4 4 2 3" xfId="10941" xr:uid="{0110D63C-9F5E-4654-9B6D-9A17AC19B10D}"/>
    <cellStyle name="Računanje 2 4 4 2 4" xfId="20648" xr:uid="{AD61BFBC-6008-42AD-9B46-9C64001D48EE}"/>
    <cellStyle name="Računanje 2 4 4 3" xfId="12444" xr:uid="{61771525-03CF-4B34-9BE4-BB1F7CF559D6}"/>
    <cellStyle name="Računanje 2 4 4 4" xfId="8043" xr:uid="{20D882B2-0C92-426C-83D8-1CB10E5B4800}"/>
    <cellStyle name="Računanje 2 4 4 5" xfId="19323" xr:uid="{64D45696-18C8-4CC0-9500-74135CD93FB0}"/>
    <cellStyle name="Računanje 2 4 5" xfId="2268" xr:uid="{00000000-0005-0000-0000-000079050000}"/>
    <cellStyle name="Računanje 2 4 5 2" xfId="5167" xr:uid="{F538CFB7-6E27-4448-BCB1-5EF27B068052}"/>
    <cellStyle name="Računanje 2 4 5 2 2" xfId="14028" xr:uid="{C4320561-7103-4933-B1D0-DDF3D59C3252}"/>
    <cellStyle name="Računanje 2 4 5 2 3" xfId="10965" xr:uid="{ED1D36B9-1E92-4F72-B8C2-855C6E042134}"/>
    <cellStyle name="Računanje 2 4 5 2 4" xfId="20672" xr:uid="{CC69055A-EE70-470A-A083-96F4787C7BBA}"/>
    <cellStyle name="Računanje 2 4 5 3" xfId="12468" xr:uid="{F08E704C-92FC-4E9A-B6FF-CDB3BA81D2B9}"/>
    <cellStyle name="Računanje 2 4 5 4" xfId="8067" xr:uid="{8E490547-251D-4F28-BBFC-0EED4AD863BD}"/>
    <cellStyle name="Računanje 2 4 5 5" xfId="15062" xr:uid="{452185AB-2F3D-4E40-AF00-C849F93838B3}"/>
    <cellStyle name="Računanje 2 4 6" xfId="2446" xr:uid="{00000000-0005-0000-0000-00007A050000}"/>
    <cellStyle name="Računanje 2 4 6 2" xfId="5345" xr:uid="{3262A76D-29C0-4930-BDEC-CF0290F4CBD1}"/>
    <cellStyle name="Računanje 2 4 6 2 2" xfId="14206" xr:uid="{85B9594D-4F5C-41A4-B30D-C7597525F635}"/>
    <cellStyle name="Računanje 2 4 6 2 3" xfId="11143" xr:uid="{BD600FBA-3225-4D21-AED8-095062811160}"/>
    <cellStyle name="Računanje 2 4 6 2 4" xfId="20850" xr:uid="{8305D911-C7DC-40E1-AD00-3ECC168F5D3D}"/>
    <cellStyle name="Računanje 2 4 6 3" xfId="12646" xr:uid="{B6A3B9E9-6FF0-4C89-BA31-2B75102171D9}"/>
    <cellStyle name="Računanje 2 4 6 4" xfId="8245" xr:uid="{603D3694-A74A-4D4A-B87B-4DA07D99BC1A}"/>
    <cellStyle name="Računanje 2 4 6 5" xfId="19261" xr:uid="{60DF9877-4194-482A-A780-BE46DD22F23E}"/>
    <cellStyle name="Računanje 2 4 7" xfId="1122" xr:uid="{00000000-0005-0000-0000-00007B050000}"/>
    <cellStyle name="Računanje 2 4 7 2" xfId="4025" xr:uid="{0619CA5E-3CFE-438D-9069-C151FF850129}"/>
    <cellStyle name="Računanje 2 4 7 2 2" xfId="13723" xr:uid="{A5A4E204-6995-4AA4-BA16-0B691F08A192}"/>
    <cellStyle name="Računanje 2 4 7 2 3" xfId="9823" xr:uid="{ADD82E62-CB4B-49AF-B262-65B02E8C71D0}"/>
    <cellStyle name="Računanje 2 4 7 2 4" xfId="20367" xr:uid="{379C9A0C-9FD9-4A50-851D-A77AB2D5976B}"/>
    <cellStyle name="Računanje 2 4 7 3" xfId="12163" xr:uid="{1251F8FC-DAD1-44AB-9779-43B83A33FA98}"/>
    <cellStyle name="Računanje 2 4 7 4" xfId="6925" xr:uid="{84193115-BCC4-417D-8D4F-44F156CA319C}"/>
    <cellStyle name="Računanje 2 4 7 5" xfId="16861" xr:uid="{21DC8312-08C2-4665-A94C-4EACA50682F8}"/>
    <cellStyle name="Računanje 2 4 8" xfId="4259" xr:uid="{02FE2B7A-4457-48B5-8FA2-9F05A45D945F}"/>
    <cellStyle name="Računanje 2 4 8 2" xfId="13783" xr:uid="{402BFD45-5B79-4A9B-95B8-4B92A4CB9A2F}"/>
    <cellStyle name="Računanje 2 4 8 3" xfId="10057" xr:uid="{EF1D808C-7B41-4B07-90C9-6EEB3DFE3AC5}"/>
    <cellStyle name="Računanje 2 4 8 4" xfId="20427" xr:uid="{F82FC3AE-DDDE-4F50-98FE-762C599E2056}"/>
    <cellStyle name="Računanje 2 4 9" xfId="12223" xr:uid="{2A1A1A39-08E7-4D94-852E-63C327268C15}"/>
    <cellStyle name="Računanje 2 5" xfId="830" xr:uid="{00000000-0005-0000-0000-00007C050000}"/>
    <cellStyle name="Računanje 2 5 2" xfId="3733" xr:uid="{B8FA818F-A493-4B32-81BD-8E970DE9EFA0}"/>
    <cellStyle name="Računanje 2 5 2 2" xfId="13591" xr:uid="{C407E33D-8258-4D55-965A-680E81D0DFFB}"/>
    <cellStyle name="Računanje 2 5 2 3" xfId="9531" xr:uid="{F36AD7DE-7402-46A7-AF03-4E78961403D3}"/>
    <cellStyle name="Računanje 2 5 2 4" xfId="20235" xr:uid="{82FB2B69-D47A-4A6A-AC55-800811371F76}"/>
    <cellStyle name="Računanje 2 5 3" xfId="12031" xr:uid="{1609DDA9-C78A-4079-9C07-ADBAB8C0ECA4}"/>
    <cellStyle name="Računanje 2 5 4" xfId="6633" xr:uid="{9B0237D4-63B4-404C-8EA2-D73AAF499CB2}"/>
    <cellStyle name="Računanje 2 5 5" xfId="19328" xr:uid="{B3E5D3ED-6078-4E2E-8ED9-908EB6E32411}"/>
    <cellStyle name="Računanje 2 6" xfId="3283" xr:uid="{F9F94D9A-A76B-467F-B6A2-ACCBD60BF67B}"/>
    <cellStyle name="Računanje 2 6 2" xfId="13475" xr:uid="{70B7F4FE-9CE2-4430-BAE4-7AFFCA9C9415}"/>
    <cellStyle name="Računanje 2 6 3" xfId="9081" xr:uid="{645F46E2-3868-45F9-8EC9-D78E20191F71}"/>
    <cellStyle name="Računanje 2 6 4" xfId="20119" xr:uid="{AF60E85D-13AB-4534-9909-6C5FBE77BE98}"/>
    <cellStyle name="Računanje 2 7" xfId="6183" xr:uid="{27EC5C01-BA9A-4B53-90E0-90FF4B487633}"/>
    <cellStyle name="Računanje 2 8" xfId="16717" xr:uid="{E808B651-30C0-47F3-AAD5-3A15214C79A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13710" xr:uid="{DA80C148-3C6E-4050-B4FF-0E9D2280A794}"/>
    <cellStyle name="Total 10 2 3" xfId="9810" xr:uid="{410E5847-3819-4D1F-AD83-CED27C3C3B65}"/>
    <cellStyle name="Total 10 2 4" xfId="20354" xr:uid="{94F167A2-2305-4300-BBF2-E423DF330194}"/>
    <cellStyle name="Total 10 3" xfId="12150" xr:uid="{B77C6BDC-7EBD-4093-A3C9-458A13397719}"/>
    <cellStyle name="Total 10 4" xfId="6912" xr:uid="{A8F70873-584E-4933-B3A6-99E04974353D}"/>
    <cellStyle name="Total 10 5" xfId="19144" xr:uid="{097DA1A0-DEB1-452F-9A3A-982BD66B5F77}"/>
    <cellStyle name="Total 11" xfId="2519" xr:uid="{00000000-0005-0000-0000-00008D050000}"/>
    <cellStyle name="Total 11 2" xfId="5418" xr:uid="{5E1AAE93-DD12-416E-A628-B469B3F82AF6}"/>
    <cellStyle name="Total 11 2 2" xfId="14279" xr:uid="{1E06242F-3E3D-4E96-85B6-AEF9AF5AEF77}"/>
    <cellStyle name="Total 11 2 3" xfId="11216" xr:uid="{74932862-F1BF-4E5C-B50E-80EE22161893}"/>
    <cellStyle name="Total 11 2 4" xfId="20923" xr:uid="{EF557E85-08B2-44AB-BB94-3C82CC67F1E1}"/>
    <cellStyle name="Total 11 3" xfId="12719" xr:uid="{4A455076-0B71-46EA-9C34-31DE2AFCCDD0}"/>
    <cellStyle name="Total 11 4" xfId="8318" xr:uid="{5A7F7169-78DA-4BD3-86A6-21B87EBECFB8}"/>
    <cellStyle name="Total 11 5" xfId="19346" xr:uid="{DA083DE6-7667-4112-AAE2-41AF56632055}"/>
    <cellStyle name="Total 12" xfId="2904" xr:uid="{00000000-0005-0000-0000-00008E050000}"/>
    <cellStyle name="Total 12 2" xfId="5803" xr:uid="{6E31D5A6-87F2-4422-BC3A-7708A8F7FF4E}"/>
    <cellStyle name="Total 12 2 2" xfId="14664" xr:uid="{248FDD6E-F80A-4AAC-BDA4-686AED6029B8}"/>
    <cellStyle name="Total 12 2 3" xfId="11601" xr:uid="{1582BD41-FCD2-4E9D-B028-6DDD2952D506}"/>
    <cellStyle name="Total 12 2 4" xfId="21308" xr:uid="{DBB560B4-381F-4152-BCA7-C6C1A3AAD688}"/>
    <cellStyle name="Total 12 3" xfId="13104" xr:uid="{483E2B19-E8A8-4F2D-BF12-68A66A769B5C}"/>
    <cellStyle name="Total 12 4" xfId="8703" xr:uid="{912396D4-B458-496A-A1B9-199816A9109C}"/>
    <cellStyle name="Total 12 5" xfId="19748" xr:uid="{A390241B-66B7-4437-B2F9-8BA383E10177}"/>
    <cellStyle name="Total 13" xfId="2679" xr:uid="{00000000-0005-0000-0000-00008F050000}"/>
    <cellStyle name="Total 13 2" xfId="5578" xr:uid="{ED627AF9-7008-464E-9E0C-5491747372BC}"/>
    <cellStyle name="Total 13 2 2" xfId="14439" xr:uid="{F942B2B4-AD2A-4FD2-B94D-2FCAF692E7E8}"/>
    <cellStyle name="Total 13 2 3" xfId="11376" xr:uid="{675921FC-ECF7-4B2C-82D1-E718DF65883F}"/>
    <cellStyle name="Total 13 2 4" xfId="21083" xr:uid="{32D2EDF9-FE47-48D6-BDBE-305BB3F0C01A}"/>
    <cellStyle name="Total 13 3" xfId="12879" xr:uid="{806E32A5-E036-4B9F-957F-F4DF355E20C1}"/>
    <cellStyle name="Total 13 4" xfId="8478" xr:uid="{C4A2AF99-009D-4948-8229-2B22E2537601}"/>
    <cellStyle name="Total 13 5" xfId="19523" xr:uid="{5DAF552B-0E42-48BE-BA3A-64B47664D7CF}"/>
    <cellStyle name="Total 14" xfId="3269" xr:uid="{8CFADCC4-E744-450A-8A37-99655246B859}"/>
    <cellStyle name="Total 14 2" xfId="13468" xr:uid="{179BAFC7-A42B-416B-A229-B284B64518E7}"/>
    <cellStyle name="Total 14 3" xfId="9067" xr:uid="{6B532279-B96B-4DC3-9F7B-E46311A99C00}"/>
    <cellStyle name="Total 14 4" xfId="20112" xr:uid="{BB2040AB-145E-4E35-A3B8-28502433224F}"/>
    <cellStyle name="Total 15" xfId="6169" xr:uid="{2D9F3328-509D-4697-B3E4-6ABD5FD1D34B}"/>
    <cellStyle name="Total 16" xfId="17510" xr:uid="{42BC54F7-0489-43D4-90AB-2AEA30C51BE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14153" xr:uid="{2FC4EABB-31B2-460A-8905-ECE216E7C648}"/>
    <cellStyle name="Total 2 10 2 3" xfId="11090" xr:uid="{57FD6697-B2F5-489A-A9AE-71E3D3A4DF5E}"/>
    <cellStyle name="Total 2 10 2 4" xfId="20797" xr:uid="{D5BD98FB-1525-48B4-93F6-D3D3BBA7092F}"/>
    <cellStyle name="Total 2 10 3" xfId="12593" xr:uid="{E4797F82-D8D2-4B29-AB59-4D570718F862}"/>
    <cellStyle name="Total 2 10 4" xfId="8192" xr:uid="{1E87E962-AE7E-4B3F-A94B-07B3B03D9901}"/>
    <cellStyle name="Total 2 10 5" xfId="17727" xr:uid="{FF8870A6-4C58-43D2-B540-A42CA93D5AC3}"/>
    <cellStyle name="Total 2 11" xfId="2357" xr:uid="{00000000-0005-0000-0000-000092050000}"/>
    <cellStyle name="Total 2 11 2" xfId="5256" xr:uid="{6C1AA1B9-5EAA-4332-AC08-A4DB57255076}"/>
    <cellStyle name="Total 2 11 2 2" xfId="14117" xr:uid="{F90C7E8A-73AA-445A-BEFF-E8BFBAC66F47}"/>
    <cellStyle name="Total 2 11 2 3" xfId="11054" xr:uid="{468FAAFA-36B0-4031-9150-7555B98A9A69}"/>
    <cellStyle name="Total 2 11 2 4" xfId="20761" xr:uid="{53C91757-9E82-4121-86B1-C97D97E9B5DA}"/>
    <cellStyle name="Total 2 11 3" xfId="12557" xr:uid="{8492C51D-7552-47D7-8F44-620BAF6405F4}"/>
    <cellStyle name="Total 2 11 4" xfId="8156" xr:uid="{5F2F03A4-F818-445A-8061-340A491AAD2B}"/>
    <cellStyle name="Total 2 11 5" xfId="15746" xr:uid="{96E304F9-EFC6-4506-A2D9-9C752C9266C4}"/>
    <cellStyle name="Total 2 12" xfId="2627" xr:uid="{00000000-0005-0000-0000-000093050000}"/>
    <cellStyle name="Total 2 12 2" xfId="5526" xr:uid="{6D75167F-0578-49E4-A03F-E0EEBFBF204D}"/>
    <cellStyle name="Total 2 12 2 2" xfId="14387" xr:uid="{DE05F803-FC23-4051-A2BE-D2EE441562E3}"/>
    <cellStyle name="Total 2 12 2 3" xfId="11324" xr:uid="{8DBB964B-9F5B-48E0-A94F-AF7F12F82407}"/>
    <cellStyle name="Total 2 12 2 4" xfId="21031" xr:uid="{7A9DC6BD-EF39-42C3-ABB8-765242FA81C1}"/>
    <cellStyle name="Total 2 12 3" xfId="12827" xr:uid="{88232F2A-E874-4729-8DFF-3BEA417AD138}"/>
    <cellStyle name="Total 2 12 4" xfId="8426" xr:uid="{D1BFA31A-8C04-4E97-9B26-D19E93DC06DC}"/>
    <cellStyle name="Total 2 12 5" xfId="15283" xr:uid="{01F69050-E7F0-43F5-AC54-59B5A80A2C74}"/>
    <cellStyle name="Total 2 13" xfId="3313" xr:uid="{F435A93D-3156-4F52-96C6-BA72F69A868F}"/>
    <cellStyle name="Total 2 13 2" xfId="13480" xr:uid="{5CA53934-0236-4693-BCAF-62E62F6DF7E2}"/>
    <cellStyle name="Total 2 13 3" xfId="9111" xr:uid="{24496904-F271-480C-BCA3-2823445D412C}"/>
    <cellStyle name="Total 2 13 4" xfId="20124" xr:uid="{FE35B94D-5813-4F95-A87C-3D9683C5162D}"/>
    <cellStyle name="Total 2 14" xfId="6213" xr:uid="{2F512A4E-D82D-4F93-8A9D-E667A7134A0A}"/>
    <cellStyle name="Total 2 15" xfId="16919" xr:uid="{0A9C2904-E397-403E-AB38-53A8E204B567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4353" xr:uid="{1F6D974F-7AFB-4F75-8C93-941D8037E2DC}"/>
    <cellStyle name="Total 2 2 10 2 3" xfId="11290" xr:uid="{7A4B9FCD-EC5E-47DF-BB21-CFA4273DC718}"/>
    <cellStyle name="Total 2 2 10 2 4" xfId="20997" xr:uid="{71D6B88D-608F-40DA-B9FC-B8BDCB4546F8}"/>
    <cellStyle name="Total 2 2 10 3" xfId="12793" xr:uid="{14A83408-9B69-4200-89ED-D08027BD1493}"/>
    <cellStyle name="Total 2 2 10 4" xfId="8392" xr:uid="{F09086AC-D4D6-4B78-9475-25AF9235F51A}"/>
    <cellStyle name="Total 2 2 10 5" xfId="15299" xr:uid="{D2C642B2-0E4B-4A9A-926A-916472AD62F6}"/>
    <cellStyle name="Total 2 2 11" xfId="2911" xr:uid="{00000000-0005-0000-0000-000096050000}"/>
    <cellStyle name="Total 2 2 11 2" xfId="5810" xr:uid="{BB7BAE33-E157-4C8F-B9B7-4D1E5E0FE1A8}"/>
    <cellStyle name="Total 2 2 11 2 2" xfId="14671" xr:uid="{CBD6AB38-6DB0-47AB-AB9F-340CF8BF96C2}"/>
    <cellStyle name="Total 2 2 11 2 3" xfId="11608" xr:uid="{4DC020DB-9EF7-4F7A-BCA5-BA849CBAA17E}"/>
    <cellStyle name="Total 2 2 11 2 4" xfId="21315" xr:uid="{52B9BAF9-6D07-407E-8410-2CDAA66D863E}"/>
    <cellStyle name="Total 2 2 11 3" xfId="13111" xr:uid="{4404981E-460A-45B8-96D8-C717A5CF6CB4}"/>
    <cellStyle name="Total 2 2 11 4" xfId="8710" xr:uid="{5080CAD8-B88A-4E09-929F-9106915AAA8C}"/>
    <cellStyle name="Total 2 2 11 5" xfId="19755" xr:uid="{427C2924-4DE6-4A4F-87AC-8B5A3A3D6D18}"/>
    <cellStyle name="Total 2 2 12" xfId="3408" xr:uid="{12B9B015-8C65-4CD3-BD28-E92E6840CDAA}"/>
    <cellStyle name="Total 2 2 12 2" xfId="13495" xr:uid="{9F8B4D79-F442-4C31-A050-53569904DE45}"/>
    <cellStyle name="Total 2 2 12 3" xfId="9206" xr:uid="{4E92CC6F-C4ED-4AD4-B572-FC2BF6912D72}"/>
    <cellStyle name="Total 2 2 12 4" xfId="20139" xr:uid="{6FBA2A4B-6096-40E9-9719-9CBFA9C3649F}"/>
    <cellStyle name="Total 2 2 13" xfId="6308" xr:uid="{9F8DCA5C-8552-4CB9-A369-528A4B9B8570}"/>
    <cellStyle name="Total 2 2 14" xfId="15755" xr:uid="{BBBD4281-04C4-4D5D-B341-C75DAEABB8D3}"/>
    <cellStyle name="Total 2 2 2" xfId="696" xr:uid="{00000000-0005-0000-0000-000097050000}"/>
    <cellStyle name="Total 2 2 2 10" xfId="6500" xr:uid="{2D23DDF4-4E6A-4FF4-B89B-C4B63440A958}"/>
    <cellStyle name="Total 2 2 2 11" xfId="15534" xr:uid="{2494EE34-058F-462B-B282-11ED083945B3}"/>
    <cellStyle name="Total 2 2 2 2" xfId="1700" xr:uid="{00000000-0005-0000-0000-000098050000}"/>
    <cellStyle name="Total 2 2 2 2 10" xfId="7503" xr:uid="{23592DAD-70D0-44DC-980D-DE73F063C2CE}"/>
    <cellStyle name="Total 2 2 2 2 11" xfId="16834" xr:uid="{7D6E344E-65DF-43E7-BE8E-D24BB63933AC}"/>
    <cellStyle name="Total 2 2 2 2 2" xfId="2706" xr:uid="{00000000-0005-0000-0000-000099050000}"/>
    <cellStyle name="Total 2 2 2 2 2 2" xfId="5605" xr:uid="{91A0E211-80E5-40E4-9DED-795ADA10D1EF}"/>
    <cellStyle name="Total 2 2 2 2 2 2 2" xfId="14466" xr:uid="{2D2F3C6F-F68A-4429-9EA8-BCDF5030B6F5}"/>
    <cellStyle name="Total 2 2 2 2 2 2 3" xfId="11403" xr:uid="{07A2C893-1D4E-488E-B071-E254C728084A}"/>
    <cellStyle name="Total 2 2 2 2 2 2 4" xfId="21110" xr:uid="{3B48509F-33AE-4EBA-BB8E-E1B5493A3CE6}"/>
    <cellStyle name="Total 2 2 2 2 2 3" xfId="12906" xr:uid="{67974569-2423-4477-9692-A6F3E80B192E}"/>
    <cellStyle name="Total 2 2 2 2 2 4" xfId="8505" xr:uid="{6AF368A6-59FA-404B-BC0F-09FAABA55C22}"/>
    <cellStyle name="Total 2 2 2 2 2 5" xfId="19550" xr:uid="{0596DBCF-AF0A-49D4-ABEA-E2F02F2A2F88}"/>
    <cellStyle name="Total 2 2 2 2 3" xfId="2572" xr:uid="{00000000-0005-0000-0000-00009A050000}"/>
    <cellStyle name="Total 2 2 2 2 3 2" xfId="5471" xr:uid="{7F38856D-1DFE-421B-B0F5-A124A0D3BF6C}"/>
    <cellStyle name="Total 2 2 2 2 3 2 2" xfId="14332" xr:uid="{0FCEE367-41D7-4E4F-8575-3F599FABB6D5}"/>
    <cellStyle name="Total 2 2 2 2 3 2 3" xfId="11269" xr:uid="{7146A8A4-1E52-4526-A106-827D32442BD8}"/>
    <cellStyle name="Total 2 2 2 2 3 2 4" xfId="20976" xr:uid="{CC350833-FF72-4B4A-AB24-0FFA7B99F886}"/>
    <cellStyle name="Total 2 2 2 2 3 3" xfId="12772" xr:uid="{13578F46-2333-4392-9D96-54E86740215B}"/>
    <cellStyle name="Total 2 2 2 2 3 4" xfId="8371" xr:uid="{B7559DB6-204A-4B8B-B5EB-C15486CB9F92}"/>
    <cellStyle name="Total 2 2 2 2 3 5" xfId="15040" xr:uid="{4718B637-8D0D-4597-B19A-ABB1222F262C}"/>
    <cellStyle name="Total 2 2 2 2 4" xfId="1035" xr:uid="{00000000-0005-0000-0000-00009B050000}"/>
    <cellStyle name="Total 2 2 2 2 4 2" xfId="3938" xr:uid="{E971202A-DC57-4640-B801-2A81797801D9}"/>
    <cellStyle name="Total 2 2 2 2 4 2 2" xfId="13636" xr:uid="{0F9CF96E-F7CF-443F-BDD5-3E0CCAB93EEC}"/>
    <cellStyle name="Total 2 2 2 2 4 2 3" xfId="9736" xr:uid="{D165BB47-FD94-4344-A24C-BCB84537AA80}"/>
    <cellStyle name="Total 2 2 2 2 4 2 4" xfId="20280" xr:uid="{65741230-011F-4B87-AB6C-ABA159A358D9}"/>
    <cellStyle name="Total 2 2 2 2 4 3" xfId="12076" xr:uid="{BDAFAFE4-57CE-4399-ACB4-3107FEA270B7}"/>
    <cellStyle name="Total 2 2 2 2 4 4" xfId="6838" xr:uid="{C60C4E45-919A-4A2E-9CD9-BCAFDD164E32}"/>
    <cellStyle name="Total 2 2 2 2 4 5" xfId="19461" xr:uid="{E07E49C0-370D-4418-8C8C-237EF9C5C936}"/>
    <cellStyle name="Total 2 2 2 2 5" xfId="3034" xr:uid="{00000000-0005-0000-0000-00009C050000}"/>
    <cellStyle name="Total 2 2 2 2 5 2" xfId="5933" xr:uid="{026F8C9C-475C-4EB3-A41D-A34FD510B32E}"/>
    <cellStyle name="Total 2 2 2 2 5 2 2" xfId="14794" xr:uid="{28BA92DC-AAAF-474C-B3A8-F2C42513DE89}"/>
    <cellStyle name="Total 2 2 2 2 5 2 3" xfId="11731" xr:uid="{7B6D22CC-78DA-4BE1-BA5E-B5D845B24953}"/>
    <cellStyle name="Total 2 2 2 2 5 2 4" xfId="21438" xr:uid="{0112E753-B819-4104-8699-C94C1E58E187}"/>
    <cellStyle name="Total 2 2 2 2 5 3" xfId="13234" xr:uid="{B9C5FC8D-4DF8-4EE0-ABA0-00FD7CAE0E83}"/>
    <cellStyle name="Total 2 2 2 2 5 4" xfId="8833" xr:uid="{4AF977F4-A57B-46B4-8A7B-51FE50E4BA6B}"/>
    <cellStyle name="Total 2 2 2 2 5 5" xfId="19878" xr:uid="{2C4006AC-0CAA-49FC-8328-3D33DDD42F81}"/>
    <cellStyle name="Total 2 2 2 2 6" xfId="821" xr:uid="{00000000-0005-0000-0000-00009D050000}"/>
    <cellStyle name="Total 2 2 2 2 6 2" xfId="3724" xr:uid="{CA32CC2A-732C-415D-91E3-BADD9F396934}"/>
    <cellStyle name="Total 2 2 2 2 6 2 2" xfId="13582" xr:uid="{8381A301-7BB0-4509-B6C9-F3ADDCEFBE32}"/>
    <cellStyle name="Total 2 2 2 2 6 2 3" xfId="9522" xr:uid="{5C092654-27D3-40F5-A039-EDBD11C49406}"/>
    <cellStyle name="Total 2 2 2 2 6 2 4" xfId="20226" xr:uid="{D3DAA978-1871-4FBD-A9F3-1869FF92950A}"/>
    <cellStyle name="Total 2 2 2 2 6 3" xfId="12022" xr:uid="{187F1DC0-806B-481B-8D23-D1B8C1842F3B}"/>
    <cellStyle name="Total 2 2 2 2 6 4" xfId="6624" xr:uid="{EAE92C53-0C0E-4647-8542-340CA7F4D77D}"/>
    <cellStyle name="Total 2 2 2 2 6 5" xfId="17055" xr:uid="{EE1F5EFE-3BDA-47A1-AEF3-0A5956902E5E}"/>
    <cellStyle name="Total 2 2 2 2 7" xfId="2380" xr:uid="{00000000-0005-0000-0000-00009E050000}"/>
    <cellStyle name="Total 2 2 2 2 7 2" xfId="5279" xr:uid="{8D3ABCD4-87CE-4D3B-8CEF-89F2098DC987}"/>
    <cellStyle name="Total 2 2 2 2 7 2 2" xfId="14140" xr:uid="{C8428AA6-9C98-4D40-A015-C59D17554DB6}"/>
    <cellStyle name="Total 2 2 2 2 7 2 3" xfId="11077" xr:uid="{81419479-AEA3-4FD5-B9AD-D67915EDE60F}"/>
    <cellStyle name="Total 2 2 2 2 7 2 4" xfId="20784" xr:uid="{1550DA7A-3850-445A-9241-C137BA4E90B6}"/>
    <cellStyle name="Total 2 2 2 2 7 3" xfId="12580" xr:uid="{F1DC5472-33E7-4A3B-8D0C-3C3341285A11}"/>
    <cellStyle name="Total 2 2 2 2 7 4" xfId="8179" xr:uid="{EB542605-744F-4EAC-9FDE-658276BDCDB2}"/>
    <cellStyle name="Total 2 2 2 2 7 5" xfId="17297" xr:uid="{1AE14841-12A2-4B9B-92B6-2E3421CD62FE}"/>
    <cellStyle name="Total 2 2 2 2 8" xfId="4603" xr:uid="{E2D56F59-8830-4E57-9034-84EADCFA783F}"/>
    <cellStyle name="Total 2 2 2 2 8 2" xfId="13855" xr:uid="{2376565E-1AD7-47FB-8EA8-FC54F8854139}"/>
    <cellStyle name="Total 2 2 2 2 8 3" xfId="10401" xr:uid="{F1CC6C99-CCE8-4CA3-8EBD-38C56F120B81}"/>
    <cellStyle name="Total 2 2 2 2 8 4" xfId="20499" xr:uid="{C3BEBD76-E46C-4F48-80DC-40A8848DBB6C}"/>
    <cellStyle name="Total 2 2 2 2 9" xfId="12295" xr:uid="{3065DCDA-C832-40FB-AB8B-121F5E551808}"/>
    <cellStyle name="Total 2 2 2 3" xfId="2144" xr:uid="{00000000-0005-0000-0000-00009F050000}"/>
    <cellStyle name="Total 2 2 2 3 10" xfId="7943" xr:uid="{FFE7ABD4-550F-48F3-9229-9265537DE7F3}"/>
    <cellStyle name="Total 2 2 2 3 11" xfId="18908" xr:uid="{5469C9AD-4D4A-4FBE-AE3D-DDEDADBA8316}"/>
    <cellStyle name="Total 2 2 2 3 2" xfId="2748" xr:uid="{00000000-0005-0000-0000-0000A0050000}"/>
    <cellStyle name="Total 2 2 2 3 2 2" xfId="5647" xr:uid="{A6077149-FECE-4EE1-9F03-7B88A8285590}"/>
    <cellStyle name="Total 2 2 2 3 2 2 2" xfId="14508" xr:uid="{A1F6C483-E628-4F24-AB7E-5FEFB989C241}"/>
    <cellStyle name="Total 2 2 2 3 2 2 3" xfId="11445" xr:uid="{30D56946-55E0-42F4-94C6-1D84AC02969B}"/>
    <cellStyle name="Total 2 2 2 3 2 2 4" xfId="21152" xr:uid="{DB52DA9C-A727-4F6B-AD00-1E8301714E58}"/>
    <cellStyle name="Total 2 2 2 3 2 3" xfId="12948" xr:uid="{F58312C1-4D85-4D55-8C95-C9EE0B8A2B9D}"/>
    <cellStyle name="Total 2 2 2 3 2 4" xfId="8547" xr:uid="{34E48BE5-A5FC-4A4C-BC63-A22F85D763C4}"/>
    <cellStyle name="Total 2 2 2 3 2 5" xfId="19592" xr:uid="{EE83059C-3064-4E18-846A-BE89D042F3C1}"/>
    <cellStyle name="Total 2 2 2 3 3" xfId="2858" xr:uid="{00000000-0005-0000-0000-0000A1050000}"/>
    <cellStyle name="Total 2 2 2 3 3 2" xfId="5757" xr:uid="{7AFFBF7D-A14F-4BD3-BA10-E8B21C7385DB}"/>
    <cellStyle name="Total 2 2 2 3 3 2 2" xfId="14618" xr:uid="{748BE3C3-B6E6-4B42-BBB7-C0DDC18012C0}"/>
    <cellStyle name="Total 2 2 2 3 3 2 3" xfId="11555" xr:uid="{8F1DE71F-1594-41D4-B211-23D6A2CE700E}"/>
    <cellStyle name="Total 2 2 2 3 3 2 4" xfId="21262" xr:uid="{EBAC0AD2-F8E5-4F98-8807-59F552CC5C91}"/>
    <cellStyle name="Total 2 2 2 3 3 3" xfId="13058" xr:uid="{954DDC37-2AA7-4729-B6DB-3501554B64F3}"/>
    <cellStyle name="Total 2 2 2 3 3 4" xfId="8657" xr:uid="{CBC6DCB2-1688-40E8-AE30-67C452EEAAEB}"/>
    <cellStyle name="Total 2 2 2 3 3 5" xfId="19702" xr:uid="{A8FECE3F-3504-4D3E-8F0C-24DFBBF8D1CE}"/>
    <cellStyle name="Total 2 2 2 3 4" xfId="2962" xr:uid="{00000000-0005-0000-0000-0000A2050000}"/>
    <cellStyle name="Total 2 2 2 3 4 2" xfId="5861" xr:uid="{8420C418-918B-4C82-ABE9-6AABFE6772BF}"/>
    <cellStyle name="Total 2 2 2 3 4 2 2" xfId="14722" xr:uid="{4B491C21-BD53-41F5-83E8-AB3F601856B3}"/>
    <cellStyle name="Total 2 2 2 3 4 2 3" xfId="11659" xr:uid="{051DE31C-9CCA-4D68-ADC1-EA7D0ABE14B5}"/>
    <cellStyle name="Total 2 2 2 3 4 2 4" xfId="21366" xr:uid="{A66A1865-C162-41EC-9B9B-D3151069B097}"/>
    <cellStyle name="Total 2 2 2 3 4 3" xfId="13162" xr:uid="{2D77DF36-058B-42F4-9D5D-4290D4A9B68C}"/>
    <cellStyle name="Total 2 2 2 3 4 4" xfId="8761" xr:uid="{71366129-73F7-43C8-8CEE-AB135340D001}"/>
    <cellStyle name="Total 2 2 2 3 4 5" xfId="19806" xr:uid="{39BE0F28-AA2C-4F9E-A756-0BDB4996BF82}"/>
    <cellStyle name="Total 2 2 2 3 5" xfId="3085" xr:uid="{00000000-0005-0000-0000-0000A3050000}"/>
    <cellStyle name="Total 2 2 2 3 5 2" xfId="5984" xr:uid="{52DE3D05-883B-4D51-9D4A-7F4FF3377006}"/>
    <cellStyle name="Total 2 2 2 3 5 2 2" xfId="14845" xr:uid="{7E82BB80-8569-422D-95BB-ADF1DABB0C40}"/>
    <cellStyle name="Total 2 2 2 3 5 2 3" xfId="11782" xr:uid="{5F2E65A2-5AA8-4B76-A9AA-7DDE2256D92C}"/>
    <cellStyle name="Total 2 2 2 3 5 2 4" xfId="21489" xr:uid="{EDAB4A67-2454-4A98-B431-5B9791DDFFED}"/>
    <cellStyle name="Total 2 2 2 3 5 3" xfId="13285" xr:uid="{875AA067-E2D5-4714-8AEB-0BD8C9130D9D}"/>
    <cellStyle name="Total 2 2 2 3 5 4" xfId="8884" xr:uid="{2E289B21-49C5-4AF2-88BD-D74EA4580A53}"/>
    <cellStyle name="Total 2 2 2 3 5 5" xfId="19929" xr:uid="{758D3EFB-8ED4-42E4-9976-8B91D86EAB83}"/>
    <cellStyle name="Total 2 2 2 3 6" xfId="3157" xr:uid="{00000000-0005-0000-0000-0000A4050000}"/>
    <cellStyle name="Total 2 2 2 3 6 2" xfId="6056" xr:uid="{3C381C90-43AA-4542-B171-681095554C11}"/>
    <cellStyle name="Total 2 2 2 3 6 2 2" xfId="14917" xr:uid="{5607E33A-2CDE-4FF0-9657-AF355D5AC288}"/>
    <cellStyle name="Total 2 2 2 3 6 2 3" xfId="11854" xr:uid="{FB9C19B5-490C-489C-980B-74E9B44E6CE4}"/>
    <cellStyle name="Total 2 2 2 3 6 2 4" xfId="21561" xr:uid="{C4E39916-2CC9-44AF-ABCC-EC37A2A544B2}"/>
    <cellStyle name="Total 2 2 2 3 6 3" xfId="13357" xr:uid="{8648C4B3-C8BB-436A-96DA-258C410E87FA}"/>
    <cellStyle name="Total 2 2 2 3 6 4" xfId="8956" xr:uid="{8B0C7CAD-5960-4AD2-A5B2-3B2480C19106}"/>
    <cellStyle name="Total 2 2 2 3 6 5" xfId="20001" xr:uid="{82588B3E-EBB9-4AA0-845C-E6AAED547F28}"/>
    <cellStyle name="Total 2 2 2 3 7" xfId="3234" xr:uid="{00000000-0005-0000-0000-0000A5050000}"/>
    <cellStyle name="Total 2 2 2 3 7 2" xfId="6133" xr:uid="{4BFF1FB8-1DAF-488D-9D82-778F1E110C11}"/>
    <cellStyle name="Total 2 2 2 3 7 2 2" xfId="14994" xr:uid="{77C0EEFA-D6B5-4D4B-A2B3-633EEB90A015}"/>
    <cellStyle name="Total 2 2 2 3 7 2 3" xfId="11931" xr:uid="{92A7D654-B4E7-4305-ADA5-5547FC355D55}"/>
    <cellStyle name="Total 2 2 2 3 7 2 4" xfId="21638" xr:uid="{293C66BA-E15D-4BAF-9BF7-16EBF1E7647F}"/>
    <cellStyle name="Total 2 2 2 3 7 3" xfId="13434" xr:uid="{9BA78AE6-D4F9-443A-BF8D-2A2001BA8A22}"/>
    <cellStyle name="Total 2 2 2 3 7 4" xfId="9033" xr:uid="{36CFA3BD-058A-4464-B294-9B28D0BC7BC9}"/>
    <cellStyle name="Total 2 2 2 3 7 5" xfId="20078" xr:uid="{8B1D47D6-7697-470A-BE21-9CE7B3BE3F7D}"/>
    <cellStyle name="Total 2 2 2 3 8" xfId="5043" xr:uid="{0C994A80-F9D7-4A02-9BBC-16040F566ADB}"/>
    <cellStyle name="Total 2 2 2 3 8 2" xfId="13904" xr:uid="{3886BED2-03F9-41BB-8C44-1A7599B41166}"/>
    <cellStyle name="Total 2 2 2 3 8 3" xfId="10841" xr:uid="{3BC384AE-F65C-4757-9571-C3B005441094}"/>
    <cellStyle name="Total 2 2 2 3 8 4" xfId="20548" xr:uid="{05A997BA-C568-45ED-87A9-25259D045CB0}"/>
    <cellStyle name="Total 2 2 2 3 9" xfId="12344" xr:uid="{F1BE978F-67B4-48C3-A6C3-A1743DE7CA71}"/>
    <cellStyle name="Total 2 2 2 4" xfId="2162" xr:uid="{00000000-0005-0000-0000-0000A6050000}"/>
    <cellStyle name="Total 2 2 2 4 10" xfId="7961" xr:uid="{1A86803A-7A46-4BD8-9142-7117C40CABF9}"/>
    <cellStyle name="Total 2 2 2 4 11" xfId="16706" xr:uid="{BBD7A5D9-08BA-4303-B6EA-186E59DEEB87}"/>
    <cellStyle name="Total 2 2 2 4 2" xfId="2766" xr:uid="{00000000-0005-0000-0000-0000A7050000}"/>
    <cellStyle name="Total 2 2 2 4 2 2" xfId="5665" xr:uid="{F7D127B8-7B26-41B6-9586-FCEAD62E50EE}"/>
    <cellStyle name="Total 2 2 2 4 2 2 2" xfId="14526" xr:uid="{74412BE9-F420-4269-87FA-8739456D48DE}"/>
    <cellStyle name="Total 2 2 2 4 2 2 3" xfId="11463" xr:uid="{84B53ACC-8201-4E78-A64C-75F057AA032C}"/>
    <cellStyle name="Total 2 2 2 4 2 2 4" xfId="21170" xr:uid="{8E221E0F-8966-4A9D-B14E-285B43BEBA4A}"/>
    <cellStyle name="Total 2 2 2 4 2 3" xfId="12966" xr:uid="{DCA90B8B-6154-4D91-B475-A9B30C47E9E6}"/>
    <cellStyle name="Total 2 2 2 4 2 4" xfId="8565" xr:uid="{DB96A7C8-68BF-474F-ADFF-C3394A35EF19}"/>
    <cellStyle name="Total 2 2 2 4 2 5" xfId="19610" xr:uid="{7638A8E4-5475-4775-BE53-6BC933AE8640}"/>
    <cellStyle name="Total 2 2 2 4 3" xfId="2876" xr:uid="{00000000-0005-0000-0000-0000A8050000}"/>
    <cellStyle name="Total 2 2 2 4 3 2" xfId="5775" xr:uid="{5760C5CB-A0D5-4D0D-950D-B2BE5286088A}"/>
    <cellStyle name="Total 2 2 2 4 3 2 2" xfId="14636" xr:uid="{C8A04DAB-DFE2-4EE7-9AA1-8B789C1C2479}"/>
    <cellStyle name="Total 2 2 2 4 3 2 3" xfId="11573" xr:uid="{A3B68F45-49F2-4C8C-8EF6-06977AF02425}"/>
    <cellStyle name="Total 2 2 2 4 3 2 4" xfId="21280" xr:uid="{64C166E3-1D1D-404E-8C6D-2BAD4D698B58}"/>
    <cellStyle name="Total 2 2 2 4 3 3" xfId="13076" xr:uid="{5915E17F-F130-4462-AB59-94CDDCC41CEC}"/>
    <cellStyle name="Total 2 2 2 4 3 4" xfId="8675" xr:uid="{8DC1648C-F82E-4A9A-BC55-DDA845AC8BDA}"/>
    <cellStyle name="Total 2 2 2 4 3 5" xfId="19720" xr:uid="{F0C800D3-8D54-42D1-913B-CA7C99AE013A}"/>
    <cellStyle name="Total 2 2 2 4 4" xfId="2980" xr:uid="{00000000-0005-0000-0000-0000A9050000}"/>
    <cellStyle name="Total 2 2 2 4 4 2" xfId="5879" xr:uid="{A92DC5FA-0379-4D7F-A426-FF32850D1B79}"/>
    <cellStyle name="Total 2 2 2 4 4 2 2" xfId="14740" xr:uid="{C2C90F65-C38F-44B5-9D3F-B585487883A1}"/>
    <cellStyle name="Total 2 2 2 4 4 2 3" xfId="11677" xr:uid="{1F55C4D0-8B14-4C2C-AFD3-AB717E89A4B0}"/>
    <cellStyle name="Total 2 2 2 4 4 2 4" xfId="21384" xr:uid="{C302303C-A897-4025-BF66-66C16AC74525}"/>
    <cellStyle name="Total 2 2 2 4 4 3" xfId="13180" xr:uid="{33FAA027-27B5-48B9-819E-820DD27A4500}"/>
    <cellStyle name="Total 2 2 2 4 4 4" xfId="8779" xr:uid="{7F8C8B44-9793-4EC2-9B0A-48DE7E8BB8C8}"/>
    <cellStyle name="Total 2 2 2 4 4 5" xfId="19824" xr:uid="{166F6867-4357-4323-9D63-5E0D962C8E0E}"/>
    <cellStyle name="Total 2 2 2 4 5" xfId="3103" xr:uid="{00000000-0005-0000-0000-0000AA050000}"/>
    <cellStyle name="Total 2 2 2 4 5 2" xfId="6002" xr:uid="{F9371CA8-9298-4796-8605-8D4C12BF9554}"/>
    <cellStyle name="Total 2 2 2 4 5 2 2" xfId="14863" xr:uid="{3EF615D1-E4A9-4525-A916-7C1837A9FA12}"/>
    <cellStyle name="Total 2 2 2 4 5 2 3" xfId="11800" xr:uid="{DC8A33DF-39F6-42D2-BD93-5B2AD960547B}"/>
    <cellStyle name="Total 2 2 2 4 5 2 4" xfId="21507" xr:uid="{DD66E019-65D1-4EB5-86F5-064530C66820}"/>
    <cellStyle name="Total 2 2 2 4 5 3" xfId="13303" xr:uid="{FC4CADF8-818C-426B-958F-DA4C38EDDF6A}"/>
    <cellStyle name="Total 2 2 2 4 5 4" xfId="8902" xr:uid="{F61E5720-6117-42C5-9B29-75F41735496C}"/>
    <cellStyle name="Total 2 2 2 4 5 5" xfId="19947" xr:uid="{E5FEC658-E9A7-4CCB-970D-82B4FD64C611}"/>
    <cellStyle name="Total 2 2 2 4 6" xfId="3175" xr:uid="{00000000-0005-0000-0000-0000AB050000}"/>
    <cellStyle name="Total 2 2 2 4 6 2" xfId="6074" xr:uid="{2DB164E4-4F78-4FDC-9BB7-75AC360D1F84}"/>
    <cellStyle name="Total 2 2 2 4 6 2 2" xfId="14935" xr:uid="{7FDCDAAA-BD9A-4BC0-BDBF-9E5E03F224D5}"/>
    <cellStyle name="Total 2 2 2 4 6 2 3" xfId="11872" xr:uid="{0AEB638C-F116-4A40-8C69-7E5A300B1C45}"/>
    <cellStyle name="Total 2 2 2 4 6 2 4" xfId="21579" xr:uid="{297F75A7-9084-4912-B8FC-FED3641ECECE}"/>
    <cellStyle name="Total 2 2 2 4 6 3" xfId="13375" xr:uid="{B3BD5E25-ECF3-44F6-BFCD-9B14E743B27C}"/>
    <cellStyle name="Total 2 2 2 4 6 4" xfId="8974" xr:uid="{A1B94B73-7497-4F07-9921-3C0AC3E7BACE}"/>
    <cellStyle name="Total 2 2 2 4 6 5" xfId="20019" xr:uid="{94A29210-7563-439C-A0C5-477BAC67FA8D}"/>
    <cellStyle name="Total 2 2 2 4 7" xfId="3252" xr:uid="{00000000-0005-0000-0000-0000AC050000}"/>
    <cellStyle name="Total 2 2 2 4 7 2" xfId="6151" xr:uid="{5C25E1FA-BCC8-4726-B353-B32F37E5767C}"/>
    <cellStyle name="Total 2 2 2 4 7 2 2" xfId="15012" xr:uid="{333F7D77-6CEF-4511-AFDA-6F388BE0AA54}"/>
    <cellStyle name="Total 2 2 2 4 7 2 3" xfId="11949" xr:uid="{FF592E4C-7CBC-4FE5-8852-E24B6163F11C}"/>
    <cellStyle name="Total 2 2 2 4 7 2 4" xfId="21656" xr:uid="{5DD4370C-C398-48F1-A6B0-88BC1D459FC1}"/>
    <cellStyle name="Total 2 2 2 4 7 3" xfId="13452" xr:uid="{DD416BED-5165-41AE-9994-F673AAE7B557}"/>
    <cellStyle name="Total 2 2 2 4 7 4" xfId="9051" xr:uid="{AB8880A9-0C49-4B37-9FD1-5B8D4EF3DA40}"/>
    <cellStyle name="Total 2 2 2 4 7 5" xfId="20096" xr:uid="{57435706-3F5D-4D0E-9791-77E79FA0EF4E}"/>
    <cellStyle name="Total 2 2 2 4 8" xfId="5061" xr:uid="{DCF53036-138B-4AA2-8B77-6E7A15FA0956}"/>
    <cellStyle name="Total 2 2 2 4 8 2" xfId="13922" xr:uid="{548AA3DA-2DC8-489B-B118-2397820E523E}"/>
    <cellStyle name="Total 2 2 2 4 8 3" xfId="10859" xr:uid="{A211C753-A669-4DB0-8702-2D52271371BF}"/>
    <cellStyle name="Total 2 2 2 4 8 4" xfId="20566" xr:uid="{7250F2B6-F7FA-4A88-BB65-4EF7C030C5C2}"/>
    <cellStyle name="Total 2 2 2 4 9" xfId="12362" xr:uid="{8426AE66-4DD7-4B39-A196-D8D35449AE7E}"/>
    <cellStyle name="Total 2 2 2 5" xfId="1267" xr:uid="{00000000-0005-0000-0000-0000AD050000}"/>
    <cellStyle name="Total 2 2 2 5 2" xfId="4170" xr:uid="{14A5B90D-F76A-45AB-9D90-CEC4BFDFDA0D}"/>
    <cellStyle name="Total 2 2 2 5 2 2" xfId="13756" xr:uid="{B7C73035-D24C-4B81-B0DE-5923384BE2B2}"/>
    <cellStyle name="Total 2 2 2 5 2 3" xfId="9968" xr:uid="{62CBEAB6-32F9-4490-84FF-00ED70296915}"/>
    <cellStyle name="Total 2 2 2 5 2 4" xfId="20400" xr:uid="{16BD4EC4-B1FD-485D-BCB0-901242407770}"/>
    <cellStyle name="Total 2 2 2 5 3" xfId="12196" xr:uid="{97858A42-78DA-4651-9858-8512E70DC968}"/>
    <cellStyle name="Total 2 2 2 5 4" xfId="7070" xr:uid="{85765006-018E-40CF-BA52-44D60CFF07B5}"/>
    <cellStyle name="Total 2 2 2 5 5" xfId="19353" xr:uid="{9F142C79-4A78-4213-89FB-D82A08C87A87}"/>
    <cellStyle name="Total 2 2 2 6" xfId="2334" xr:uid="{00000000-0005-0000-0000-0000AE050000}"/>
    <cellStyle name="Total 2 2 2 6 2" xfId="5233" xr:uid="{ABCF52B7-40D1-4868-81EB-87609E4BB812}"/>
    <cellStyle name="Total 2 2 2 6 2 2" xfId="14094" xr:uid="{8BA5C1C6-3B9C-4DB9-BCC1-35CD115F59A2}"/>
    <cellStyle name="Total 2 2 2 6 2 3" xfId="11031" xr:uid="{59E5AA6D-A817-44FC-8E06-568C53061831}"/>
    <cellStyle name="Total 2 2 2 6 2 4" xfId="20738" xr:uid="{6EE90F72-63F0-41DD-8843-47660E427F53}"/>
    <cellStyle name="Total 2 2 2 6 3" xfId="12534" xr:uid="{B9839D41-F0D7-4840-8EFC-AB9179CA10C5}"/>
    <cellStyle name="Total 2 2 2 6 4" xfId="8133" xr:uid="{97621EDA-C60B-48A8-956C-D810D7D683AD}"/>
    <cellStyle name="Total 2 2 2 6 5" xfId="19192" xr:uid="{7F999BE8-642B-4C0D-B5EE-85D68ECB8FC7}"/>
    <cellStyle name="Total 2 2 2 7" xfId="2610" xr:uid="{00000000-0005-0000-0000-0000AF050000}"/>
    <cellStyle name="Total 2 2 2 7 2" xfId="5509" xr:uid="{1ED84125-DABE-4AB0-A24F-7495E3BF84EC}"/>
    <cellStyle name="Total 2 2 2 7 2 2" xfId="14370" xr:uid="{23C27E97-D9C4-44F7-A346-4178A20F361B}"/>
    <cellStyle name="Total 2 2 2 7 2 3" xfId="11307" xr:uid="{B07265FB-C9F7-4403-A324-AACD66ACF68C}"/>
    <cellStyle name="Total 2 2 2 7 2 4" xfId="21014" xr:uid="{2AA53618-5249-4B9B-8EF7-161DD0F1A9A7}"/>
    <cellStyle name="Total 2 2 2 7 3" xfId="12810" xr:uid="{215DF3DD-2196-4271-897B-E397B829DD49}"/>
    <cellStyle name="Total 2 2 2 7 4" xfId="8409" xr:uid="{04767340-4C32-4486-80F7-C78A7508F07C}"/>
    <cellStyle name="Total 2 2 2 7 5" xfId="15080" xr:uid="{4A207FBF-7F68-45A1-85BF-A2FE8DD88DA0}"/>
    <cellStyle name="Total 2 2 2 8" xfId="2425" xr:uid="{00000000-0005-0000-0000-0000B0050000}"/>
    <cellStyle name="Total 2 2 2 8 2" xfId="5324" xr:uid="{5173AA00-67D9-4ADC-9C7C-D32A4B537B3E}"/>
    <cellStyle name="Total 2 2 2 8 2 2" xfId="14185" xr:uid="{9F0E8FC2-D372-4E88-AA06-EA504BF717B4}"/>
    <cellStyle name="Total 2 2 2 8 2 3" xfId="11122" xr:uid="{E2AE1A15-4CD3-4839-A209-EBD8AA602016}"/>
    <cellStyle name="Total 2 2 2 8 2 4" xfId="20829" xr:uid="{F14BF9CB-AFE1-471D-99B1-65CE78B71BEC}"/>
    <cellStyle name="Total 2 2 2 8 3" xfId="12625" xr:uid="{F97CA59F-04B2-42F2-9B5C-3225C95B0EE9}"/>
    <cellStyle name="Total 2 2 2 8 4" xfId="8224" xr:uid="{77DDA396-A1BC-4812-819D-FF5D4D4856F8}"/>
    <cellStyle name="Total 2 2 2 8 5" xfId="19037" xr:uid="{1C21D5F8-CDD7-4E3C-B2F5-B5D9F602D12E}"/>
    <cellStyle name="Total 2 2 2 9" xfId="3600" xr:uid="{B4424A55-8A79-451E-BB5A-9567EBC1D052}"/>
    <cellStyle name="Total 2 2 2 9 2" xfId="13520" xr:uid="{631E54F4-B1D1-40F8-8642-784EA91D1698}"/>
    <cellStyle name="Total 2 2 2 9 3" xfId="9398" xr:uid="{7607DABE-4723-42B1-ACBA-2A387BEEB2F2}"/>
    <cellStyle name="Total 2 2 2 9 4" xfId="20164" xr:uid="{F4DCDC63-7743-4D09-93D3-2706AE502511}"/>
    <cellStyle name="Total 2 2 3" xfId="1487" xr:uid="{00000000-0005-0000-0000-0000B1050000}"/>
    <cellStyle name="Total 2 2 3 10" xfId="7290" xr:uid="{CD06946A-526F-456C-A30B-530A1F8FCFD6}"/>
    <cellStyle name="Total 2 2 3 11" xfId="17118" xr:uid="{EC3DAF21-4EB9-4F79-A259-1D327B988838}"/>
    <cellStyle name="Total 2 2 3 2" xfId="2573" xr:uid="{00000000-0005-0000-0000-0000B2050000}"/>
    <cellStyle name="Total 2 2 3 2 2" xfId="5472" xr:uid="{4DFCE018-AA70-4FD0-A867-ECB4CA4C3109}"/>
    <cellStyle name="Total 2 2 3 2 2 2" xfId="14333" xr:uid="{783EC515-9EE2-4FE5-9147-5510D8CAAD4B}"/>
    <cellStyle name="Total 2 2 3 2 2 3" xfId="11270" xr:uid="{8037C635-D283-45CA-BD4D-C8082CCE20A1}"/>
    <cellStyle name="Total 2 2 3 2 2 4" xfId="20977" xr:uid="{53EEBD6B-5541-46EA-A5CA-C1B0634FCB6A}"/>
    <cellStyle name="Total 2 2 3 2 3" xfId="12773" xr:uid="{4B50E292-EE33-4E3B-B4BB-49C1EAEA1576}"/>
    <cellStyle name="Total 2 2 3 2 4" xfId="8372" xr:uid="{FD334244-056B-4F0A-9282-64519FAC618D}"/>
    <cellStyle name="Total 2 2 3 2 5" xfId="15309" xr:uid="{A6973A51-45C8-4F26-A8A6-F9DC276C0BA9}"/>
    <cellStyle name="Total 2 2 3 3" xfId="773" xr:uid="{00000000-0005-0000-0000-0000B3050000}"/>
    <cellStyle name="Total 2 2 3 3 2" xfId="3676" xr:uid="{80D22D6C-02D6-4751-AEA1-953382F946E3}"/>
    <cellStyle name="Total 2 2 3 3 2 2" xfId="13541" xr:uid="{77CA9E7C-60EF-4B78-9E61-A6DD6B87E2BB}"/>
    <cellStyle name="Total 2 2 3 3 2 3" xfId="9474" xr:uid="{F4DB4972-0057-4D28-BD6C-7E1AAD0D3FE8}"/>
    <cellStyle name="Total 2 2 3 3 2 4" xfId="20185" xr:uid="{76F2BFFC-2EE3-4304-9286-8FEB5098C312}"/>
    <cellStyle name="Total 2 2 3 3 3" xfId="11981" xr:uid="{AE9A0BD9-9443-4575-84A5-4FAADDB78748}"/>
    <cellStyle name="Total 2 2 3 3 4" xfId="6576" xr:uid="{15AC4F47-2EFA-4A6D-ACF4-B5F48DDF9F66}"/>
    <cellStyle name="Total 2 2 3 3 5" xfId="16803" xr:uid="{D425CFC0-8C19-4885-AFDA-74683C2E9A9D}"/>
    <cellStyle name="Total 2 2 3 4" xfId="2571" xr:uid="{00000000-0005-0000-0000-0000B4050000}"/>
    <cellStyle name="Total 2 2 3 4 2" xfId="5470" xr:uid="{3DC9DF1C-884A-4CAE-907B-190774B5A206}"/>
    <cellStyle name="Total 2 2 3 4 2 2" xfId="14331" xr:uid="{1740AC93-9381-4523-877D-5D516DB935CB}"/>
    <cellStyle name="Total 2 2 3 4 2 3" xfId="11268" xr:uid="{CCC503E6-3143-4ECF-A6FD-BCA0626EEC74}"/>
    <cellStyle name="Total 2 2 3 4 2 4" xfId="20975" xr:uid="{7EBEC5A8-1083-40AF-A33B-EA26D779DD0D}"/>
    <cellStyle name="Total 2 2 3 4 3" xfId="12771" xr:uid="{016C13E6-5040-4F0E-AAFA-52A2F4C6E339}"/>
    <cellStyle name="Total 2 2 3 4 4" xfId="8370" xr:uid="{84F758BF-2384-48C8-A70E-04AE0445BA3B}"/>
    <cellStyle name="Total 2 2 3 4 5" xfId="15310" xr:uid="{70A91ADB-6D63-40E8-87D5-DBE1663DE421}"/>
    <cellStyle name="Total 2 2 3 5" xfId="2634" xr:uid="{00000000-0005-0000-0000-0000B5050000}"/>
    <cellStyle name="Total 2 2 3 5 2" xfId="5533" xr:uid="{15CE6F01-CB22-488D-B334-EE3A88D3D846}"/>
    <cellStyle name="Total 2 2 3 5 2 2" xfId="14394" xr:uid="{2A2DF653-CEB1-4C4A-BFA9-56779ECD3D7D}"/>
    <cellStyle name="Total 2 2 3 5 2 3" xfId="11331" xr:uid="{6E414273-333A-4D2E-9C86-73C5C8C6B23E}"/>
    <cellStyle name="Total 2 2 3 5 2 4" xfId="21038" xr:uid="{7BF32E24-6D8C-4672-BED3-CB9251CC18AC}"/>
    <cellStyle name="Total 2 2 3 5 3" xfId="12834" xr:uid="{DC6833AA-28A5-4A70-BB19-A19D235E58CB}"/>
    <cellStyle name="Total 2 2 3 5 4" xfId="8433" xr:uid="{F7019180-E668-4203-A0BC-388D83AC5754}"/>
    <cellStyle name="Total 2 2 3 5 5" xfId="15075" xr:uid="{3FEC73CF-2EF5-4BF9-AEB2-2D5FB31FB6A4}"/>
    <cellStyle name="Total 2 2 3 6" xfId="3008" xr:uid="{00000000-0005-0000-0000-0000B6050000}"/>
    <cellStyle name="Total 2 2 3 6 2" xfId="5907" xr:uid="{4B700C58-09E9-4148-8F36-846662894FE3}"/>
    <cellStyle name="Total 2 2 3 6 2 2" xfId="14768" xr:uid="{7DBF84EA-2BB2-4BE2-809D-6EE06F45F5E5}"/>
    <cellStyle name="Total 2 2 3 6 2 3" xfId="11705" xr:uid="{620857D5-CF2A-487E-9ABA-454E57FB563A}"/>
    <cellStyle name="Total 2 2 3 6 2 4" xfId="21412" xr:uid="{7506A0F5-BDCD-401A-865C-A77A592F65B0}"/>
    <cellStyle name="Total 2 2 3 6 3" xfId="13208" xr:uid="{EF5F2B1F-9589-41BB-9D20-69646DD6364F}"/>
    <cellStyle name="Total 2 2 3 6 4" xfId="8807" xr:uid="{C5C4DD18-EC48-4414-8D5E-3F7B8D871084}"/>
    <cellStyle name="Total 2 2 3 6 5" xfId="19852" xr:uid="{DA290D5C-30F2-4EBA-9F25-82D344E6BDD9}"/>
    <cellStyle name="Total 2 2 3 7" xfId="2204" xr:uid="{00000000-0005-0000-0000-0000B7050000}"/>
    <cellStyle name="Total 2 2 3 7 2" xfId="5103" xr:uid="{916D7767-8DA6-4D02-AD78-3115D90C5ED3}"/>
    <cellStyle name="Total 2 2 3 7 2 2" xfId="13964" xr:uid="{1827BCD3-9CB3-47A1-9FC3-131AD63B57C1}"/>
    <cellStyle name="Total 2 2 3 7 2 3" xfId="10901" xr:uid="{8917BC70-BAA3-4B7D-86A1-27BDE4E66D1C}"/>
    <cellStyle name="Total 2 2 3 7 2 4" xfId="20608" xr:uid="{EEE67115-3A17-4DBA-9B47-8C03CD35C138}"/>
    <cellStyle name="Total 2 2 3 7 3" xfId="12404" xr:uid="{864F6A5B-2979-4907-AE74-95D9FA03F4AB}"/>
    <cellStyle name="Total 2 2 3 7 4" xfId="8003" xr:uid="{366AB73F-C1BE-4B28-A8B9-5F669698F763}"/>
    <cellStyle name="Total 2 2 3 7 5" xfId="15748" xr:uid="{FCD79FC7-A42C-4E56-8FF2-0C375A453894}"/>
    <cellStyle name="Total 2 2 3 8" xfId="4390" xr:uid="{0958B56A-476F-4E98-A973-2BA5838AE3C1}"/>
    <cellStyle name="Total 2 2 3 8 2" xfId="13809" xr:uid="{D2DFAEB7-F22D-468F-AF95-D6C133DC49DF}"/>
    <cellStyle name="Total 2 2 3 8 3" xfId="10188" xr:uid="{CE0DED8D-9703-4F34-BF66-DB592B634206}"/>
    <cellStyle name="Total 2 2 3 8 4" xfId="20453" xr:uid="{DE0D70D4-DE66-4FEE-A96B-6D77BC0EEAEB}"/>
    <cellStyle name="Total 2 2 3 9" xfId="12249" xr:uid="{28316345-D212-45A6-A207-5C96B540E4A5}"/>
    <cellStyle name="Total 2 2 4" xfId="1325" xr:uid="{00000000-0005-0000-0000-0000B8050000}"/>
    <cellStyle name="Total 2 2 4 10" xfId="7128" xr:uid="{B411CC9B-5AF8-4457-A9CD-C1E7C0510133}"/>
    <cellStyle name="Total 2 2 4 11" xfId="16798" xr:uid="{6BCFC652-E4B6-47C1-AF40-E696BB32BA5E}"/>
    <cellStyle name="Total 2 2 4 2" xfId="2387" xr:uid="{00000000-0005-0000-0000-0000B9050000}"/>
    <cellStyle name="Total 2 2 4 2 2" xfId="5286" xr:uid="{4B0C0D4D-C52A-416F-BB24-8A94C1D708E7}"/>
    <cellStyle name="Total 2 2 4 2 2 2" xfId="14147" xr:uid="{10534175-22D9-4F3A-A12E-DE3A15F9D18C}"/>
    <cellStyle name="Total 2 2 4 2 2 3" xfId="11084" xr:uid="{17965790-C9E3-47DC-95C0-D7A85522A274}"/>
    <cellStyle name="Total 2 2 4 2 2 4" xfId="20791" xr:uid="{D520DAE2-251E-4941-8B0F-5CE080540061}"/>
    <cellStyle name="Total 2 2 4 2 3" xfId="12587" xr:uid="{C0C5D714-9948-4935-BF2F-2F4106273F2F}"/>
    <cellStyle name="Total 2 2 4 2 4" xfId="8186" xr:uid="{187DF2E7-F965-4442-9676-7988F9629653}"/>
    <cellStyle name="Total 2 2 4 2 5" xfId="19248" xr:uid="{31836181-049B-40E7-92E8-A52CC0DDF77A}"/>
    <cellStyle name="Total 2 2 4 3" xfId="2189" xr:uid="{00000000-0005-0000-0000-0000BA050000}"/>
    <cellStyle name="Total 2 2 4 3 2" xfId="5088" xr:uid="{030F0718-A5B3-45C7-AA1D-BDFB80A945B5}"/>
    <cellStyle name="Total 2 2 4 3 2 2" xfId="13949" xr:uid="{1A36C2D0-FE20-437D-9B20-9A5D5C13DACB}"/>
    <cellStyle name="Total 2 2 4 3 2 3" xfId="10886" xr:uid="{3DEE11AD-9597-4753-86B9-9AAECD19ACA3}"/>
    <cellStyle name="Total 2 2 4 3 2 4" xfId="20593" xr:uid="{6AF508C7-CDD3-4502-8E07-2E4E3AF058F1}"/>
    <cellStyle name="Total 2 2 4 3 3" xfId="12389" xr:uid="{E89118AD-C624-4AF6-B791-F48108AFD328}"/>
    <cellStyle name="Total 2 2 4 3 4" xfId="7988" xr:uid="{A743DD7B-76F3-40BF-91E8-A6772CD21BAD}"/>
    <cellStyle name="Total 2 2 4 3 5" xfId="15529" xr:uid="{0AB603D8-B373-43CB-8193-6CA0A9D9989F}"/>
    <cellStyle name="Total 2 2 4 4" xfId="2781" xr:uid="{00000000-0005-0000-0000-0000BB050000}"/>
    <cellStyle name="Total 2 2 4 4 2" xfId="5680" xr:uid="{EF0B30A4-EB20-4A89-8E50-049D00D71B29}"/>
    <cellStyle name="Total 2 2 4 4 2 2" xfId="14541" xr:uid="{6E0A14BB-0CB6-40D9-BBD6-F74789BF696B}"/>
    <cellStyle name="Total 2 2 4 4 2 3" xfId="11478" xr:uid="{54E07BAC-F30F-4F2E-8C28-3CD31E9B4697}"/>
    <cellStyle name="Total 2 2 4 4 2 4" xfId="21185" xr:uid="{8D5AA756-9AF4-4534-A0DB-60D644494A15}"/>
    <cellStyle name="Total 2 2 4 4 3" xfId="12981" xr:uid="{617AFBE8-6191-480A-ACAB-9A1E44FB399E}"/>
    <cellStyle name="Total 2 2 4 4 4" xfId="8580" xr:uid="{5AE47842-202E-4783-9074-21916B2BB74A}"/>
    <cellStyle name="Total 2 2 4 4 5" xfId="19625" xr:uid="{D6D03101-EEE6-43E3-B17A-D6A60E8B24B8}"/>
    <cellStyle name="Total 2 2 4 5" xfId="1120" xr:uid="{00000000-0005-0000-0000-0000BC050000}"/>
    <cellStyle name="Total 2 2 4 5 2" xfId="4023" xr:uid="{A9593D7B-A35C-470A-9691-DD1B44D63A9D}"/>
    <cellStyle name="Total 2 2 4 5 2 2" xfId="13721" xr:uid="{4D0D1EFA-62D9-4BFE-A938-545FCB284B7A}"/>
    <cellStyle name="Total 2 2 4 5 2 3" xfId="9821" xr:uid="{3AD62CBA-F434-425F-8BF8-4DB899A27C68}"/>
    <cellStyle name="Total 2 2 4 5 2 4" xfId="20365" xr:uid="{9213AB14-51B2-4CB4-AFEE-F3E5B501C923}"/>
    <cellStyle name="Total 2 2 4 5 3" xfId="12161" xr:uid="{A10A65AF-B100-453F-9279-1CD01AF3ED79}"/>
    <cellStyle name="Total 2 2 4 5 4" xfId="6923" xr:uid="{ADDF6F67-B77D-4FEE-9340-4D250596E6B4}"/>
    <cellStyle name="Total 2 2 4 5 5" xfId="17190" xr:uid="{88F00FC7-2F09-495E-9EA2-1478A3FC9F96}"/>
    <cellStyle name="Total 2 2 4 6" xfId="2201" xr:uid="{00000000-0005-0000-0000-0000BD050000}"/>
    <cellStyle name="Total 2 2 4 6 2" xfId="5100" xr:uid="{17A4AA72-D956-4D44-A971-0034CC267A8F}"/>
    <cellStyle name="Total 2 2 4 6 2 2" xfId="13961" xr:uid="{0D279F1A-0D51-465D-B6E5-7AAA16521D35}"/>
    <cellStyle name="Total 2 2 4 6 2 3" xfId="10898" xr:uid="{322D24F6-C020-4C04-9584-3FA901B6C97E}"/>
    <cellStyle name="Total 2 2 4 6 2 4" xfId="20605" xr:uid="{BEC8319B-7209-4FC5-8D56-83949EA5ECF1}"/>
    <cellStyle name="Total 2 2 4 6 3" xfId="12401" xr:uid="{A40A445E-5B3B-4F20-91F0-6184BF66F0BA}"/>
    <cellStyle name="Total 2 2 4 6 4" xfId="8000" xr:uid="{397843E6-DE20-4801-8B54-97B66E03156D}"/>
    <cellStyle name="Total 2 2 4 6 5" xfId="19424" xr:uid="{CDBF7F05-318A-45E4-841B-EE5B3D4058D7}"/>
    <cellStyle name="Total 2 2 4 7" xfId="755" xr:uid="{00000000-0005-0000-0000-0000BE050000}"/>
    <cellStyle name="Total 2 2 4 7 2" xfId="3658" xr:uid="{5D96157A-0DF8-4C85-B073-DF5953018D41}"/>
    <cellStyle name="Total 2 2 4 7 2 2" xfId="13523" xr:uid="{0576D97E-0E23-4E14-BEFA-C161EB2A8569}"/>
    <cellStyle name="Total 2 2 4 7 2 3" xfId="9456" xr:uid="{FA99D8C3-3920-4651-8889-907C58F74524}"/>
    <cellStyle name="Total 2 2 4 7 2 4" xfId="20167" xr:uid="{D67662CD-3735-4F24-A100-06C49151DF55}"/>
    <cellStyle name="Total 2 2 4 7 3" xfId="11963" xr:uid="{F62ED403-79F0-41C9-8AA9-06E81E914F75}"/>
    <cellStyle name="Total 2 2 4 7 4" xfId="6558" xr:uid="{1E5D0B44-A489-40C1-8773-7BF627FF9F65}"/>
    <cellStyle name="Total 2 2 4 7 5" xfId="17207" xr:uid="{86B4F386-D18E-4EC9-B7A0-49C97283FCAC}"/>
    <cellStyle name="Total 2 2 4 8" xfId="4228" xr:uid="{43EA2801-69DE-4682-9B94-5126336F2911}"/>
    <cellStyle name="Total 2 2 4 8 2" xfId="13759" xr:uid="{31C3A099-1843-44D0-B568-C7CCD366F531}"/>
    <cellStyle name="Total 2 2 4 8 3" xfId="10026" xr:uid="{D0699CBD-57D6-421C-8ABC-F06C1CDF0E4A}"/>
    <cellStyle name="Total 2 2 4 8 4" xfId="20403" xr:uid="{4E308961-8438-498D-8253-677B8B31ED8C}"/>
    <cellStyle name="Total 2 2 4 9" xfId="12199" xr:uid="{27A7A681-FCE5-4873-AFEC-85F085FA47E2}"/>
    <cellStyle name="Total 2 2 5" xfId="2167" xr:uid="{00000000-0005-0000-0000-0000BF050000}"/>
    <cellStyle name="Total 2 2 5 10" xfId="7966" xr:uid="{79578F42-5EB4-44BB-96B4-2765A8E6CEF1}"/>
    <cellStyle name="Total 2 2 5 11" xfId="17060" xr:uid="{BA49B410-4C67-469E-9CC9-4B98A61DC860}"/>
    <cellStyle name="Total 2 2 5 2" xfId="2771" xr:uid="{00000000-0005-0000-0000-0000C0050000}"/>
    <cellStyle name="Total 2 2 5 2 2" xfId="5670" xr:uid="{3B95E724-294D-4B17-9529-5EF3CB325BE0}"/>
    <cellStyle name="Total 2 2 5 2 2 2" xfId="14531" xr:uid="{45F181E8-8E1A-4D12-99C7-87C6F428B977}"/>
    <cellStyle name="Total 2 2 5 2 2 3" xfId="11468" xr:uid="{74029ACA-3100-4BE3-8A1C-4AB6911B4E6A}"/>
    <cellStyle name="Total 2 2 5 2 2 4" xfId="21175" xr:uid="{8A8DB1B3-929E-403F-9A3A-C4E66EFFEE6E}"/>
    <cellStyle name="Total 2 2 5 2 3" xfId="12971" xr:uid="{E2AA2B3E-36F6-4546-B280-786113F4756C}"/>
    <cellStyle name="Total 2 2 5 2 4" xfId="8570" xr:uid="{1ADD8D38-6433-4148-92F6-34541647055C}"/>
    <cellStyle name="Total 2 2 5 2 5" xfId="19615" xr:uid="{6FCF126B-2DC0-4BF3-9CB9-B49A067D66BF}"/>
    <cellStyle name="Total 2 2 5 3" xfId="2881" xr:uid="{00000000-0005-0000-0000-0000C1050000}"/>
    <cellStyle name="Total 2 2 5 3 2" xfId="5780" xr:uid="{4A7A12A5-5779-471E-B662-B710326B8ED5}"/>
    <cellStyle name="Total 2 2 5 3 2 2" xfId="14641" xr:uid="{008FA63E-A569-44E9-82F5-94B1D2A3D528}"/>
    <cellStyle name="Total 2 2 5 3 2 3" xfId="11578" xr:uid="{B20040EA-DF01-40E0-9AAA-603D596F998C}"/>
    <cellStyle name="Total 2 2 5 3 2 4" xfId="21285" xr:uid="{DB5ED9E9-1FDC-44F5-A99C-6DAC99BC5B76}"/>
    <cellStyle name="Total 2 2 5 3 3" xfId="13081" xr:uid="{ACB96AF2-FD77-4CF2-97B7-217462F06C52}"/>
    <cellStyle name="Total 2 2 5 3 4" xfId="8680" xr:uid="{D6835FCC-105A-4C18-8DCA-B43ED42C41C9}"/>
    <cellStyle name="Total 2 2 5 3 5" xfId="19725" xr:uid="{B7C505A9-1E26-452E-94AD-13B81EF82610}"/>
    <cellStyle name="Total 2 2 5 4" xfId="2985" xr:uid="{00000000-0005-0000-0000-0000C2050000}"/>
    <cellStyle name="Total 2 2 5 4 2" xfId="5884" xr:uid="{8A9F4399-87F9-4E15-88A4-BF0BFC4F5A0A}"/>
    <cellStyle name="Total 2 2 5 4 2 2" xfId="14745" xr:uid="{0E911A34-AC0E-478D-A471-6B62E0D25B1A}"/>
    <cellStyle name="Total 2 2 5 4 2 3" xfId="11682" xr:uid="{1AFA6DE6-7BB8-429F-8120-AD379BF56D28}"/>
    <cellStyle name="Total 2 2 5 4 2 4" xfId="21389" xr:uid="{2EA770E1-9039-4052-9471-9E037887F294}"/>
    <cellStyle name="Total 2 2 5 4 3" xfId="13185" xr:uid="{37F0FF88-0371-479B-9914-586CCADCAB8E}"/>
    <cellStyle name="Total 2 2 5 4 4" xfId="8784" xr:uid="{C77B367D-0EDC-4FB5-AD89-7A3E2410D61E}"/>
    <cellStyle name="Total 2 2 5 4 5" xfId="19829" xr:uid="{C230A530-D569-44E9-9423-C3613AB41F77}"/>
    <cellStyle name="Total 2 2 5 5" xfId="3108" xr:uid="{00000000-0005-0000-0000-0000C3050000}"/>
    <cellStyle name="Total 2 2 5 5 2" xfId="6007" xr:uid="{A5D21523-2B82-488F-9D25-624A69B90B8D}"/>
    <cellStyle name="Total 2 2 5 5 2 2" xfId="14868" xr:uid="{3564E9F7-4CD5-4BB7-9C9D-46AC2C403C5E}"/>
    <cellStyle name="Total 2 2 5 5 2 3" xfId="11805" xr:uid="{F7789DCB-55CC-4092-9970-7691F62C3A84}"/>
    <cellStyle name="Total 2 2 5 5 2 4" xfId="21512" xr:uid="{E1211C37-1B01-4EC0-8A80-B8B3A2E32C25}"/>
    <cellStyle name="Total 2 2 5 5 3" xfId="13308" xr:uid="{5FA3C90E-A157-4C8D-8097-1BCD85343F6D}"/>
    <cellStyle name="Total 2 2 5 5 4" xfId="8907" xr:uid="{CE42319E-80EF-4180-8645-72B6EAF97709}"/>
    <cellStyle name="Total 2 2 5 5 5" xfId="19952" xr:uid="{A23AF467-77B3-4557-96BD-A06380749F5B}"/>
    <cellStyle name="Total 2 2 5 6" xfId="3180" xr:uid="{00000000-0005-0000-0000-0000C4050000}"/>
    <cellStyle name="Total 2 2 5 6 2" xfId="6079" xr:uid="{65DE6CA6-8395-4D5C-B0E0-EE6F79CD4BD1}"/>
    <cellStyle name="Total 2 2 5 6 2 2" xfId="14940" xr:uid="{D4EB97C1-5A7C-4DEB-B7E2-FB97975E770D}"/>
    <cellStyle name="Total 2 2 5 6 2 3" xfId="11877" xr:uid="{D03FBC21-9C2A-4809-90F1-E13F0AB16A1F}"/>
    <cellStyle name="Total 2 2 5 6 2 4" xfId="21584" xr:uid="{30646778-ED4F-4A2B-8233-F37767D40C13}"/>
    <cellStyle name="Total 2 2 5 6 3" xfId="13380" xr:uid="{1975BF85-8BC9-4BF3-B2DF-6DE7E7253623}"/>
    <cellStyle name="Total 2 2 5 6 4" xfId="8979" xr:uid="{8A0DC7C3-6F10-4803-8F9A-5FAB07025EE3}"/>
    <cellStyle name="Total 2 2 5 6 5" xfId="20024" xr:uid="{08E826E2-B367-4E4F-A145-B976B2C95CB1}"/>
    <cellStyle name="Total 2 2 5 7" xfId="3257" xr:uid="{00000000-0005-0000-0000-0000C5050000}"/>
    <cellStyle name="Total 2 2 5 7 2" xfId="6156" xr:uid="{2EB3FE93-8F39-43DC-B315-F18E8B314005}"/>
    <cellStyle name="Total 2 2 5 7 2 2" xfId="15017" xr:uid="{A6CBAA52-14A1-49A5-8AC4-15EAE61AEC06}"/>
    <cellStyle name="Total 2 2 5 7 2 3" xfId="11954" xr:uid="{195CF93B-CFF7-448A-8C34-9DF1CBB6EA89}"/>
    <cellStyle name="Total 2 2 5 7 2 4" xfId="21661" xr:uid="{6D72BC6E-AA13-45EB-A50C-EE5CAE7B0A06}"/>
    <cellStyle name="Total 2 2 5 7 3" xfId="13457" xr:uid="{8DD63D35-C00A-4BAC-9439-3AFEC16803A0}"/>
    <cellStyle name="Total 2 2 5 7 4" xfId="9056" xr:uid="{F2B448DD-CB77-4034-AA78-66236FA7D73A}"/>
    <cellStyle name="Total 2 2 5 7 5" xfId="20101" xr:uid="{51B38723-1163-4C2E-B4B5-609701A588E9}"/>
    <cellStyle name="Total 2 2 5 8" xfId="5066" xr:uid="{FE448C2F-DB8F-45EC-BC67-36525F1C2541}"/>
    <cellStyle name="Total 2 2 5 8 2" xfId="13927" xr:uid="{AE02DB61-BC37-4E4A-84C5-2369551A7412}"/>
    <cellStyle name="Total 2 2 5 8 3" xfId="10864" xr:uid="{ED8E76C0-5A32-4507-B4E3-DA440C04713D}"/>
    <cellStyle name="Total 2 2 5 8 4" xfId="20571" xr:uid="{4D7F6F58-832E-4BC8-BCD5-B1853E24E18D}"/>
    <cellStyle name="Total 2 2 5 9" xfId="12367" xr:uid="{C91498D8-AA73-4F77-9593-88904E5FE1DB}"/>
    <cellStyle name="Total 2 2 6" xfId="1562" xr:uid="{00000000-0005-0000-0000-0000C6050000}"/>
    <cellStyle name="Total 2 2 6 10" xfId="7365" xr:uid="{55A6E140-E7B0-4D12-946B-95304F16CDAA}"/>
    <cellStyle name="Total 2 2 6 11" xfId="17212" xr:uid="{0FE1E922-BE3C-4676-AB52-1E8F25A712F1}"/>
    <cellStyle name="Total 2 2 6 2" xfId="2435" xr:uid="{00000000-0005-0000-0000-0000C7050000}"/>
    <cellStyle name="Total 2 2 6 2 2" xfId="5334" xr:uid="{8A134029-0D62-474A-8689-B7DDB8697664}"/>
    <cellStyle name="Total 2 2 6 2 2 2" xfId="14195" xr:uid="{C5541A85-75E0-4B1C-BA29-0875DF3FDE3B}"/>
    <cellStyle name="Total 2 2 6 2 2 3" xfId="11132" xr:uid="{A1BBA1E3-E7D2-46FB-95A1-60C4FB2605C0}"/>
    <cellStyle name="Total 2 2 6 2 2 4" xfId="20839" xr:uid="{97FF6883-E7F0-4FE1-AB10-F550A268E39B}"/>
    <cellStyle name="Total 2 2 6 2 3" xfId="12635" xr:uid="{9B021152-4FE3-4BDE-9D70-9C53DEBFF9A5}"/>
    <cellStyle name="Total 2 2 6 2 4" xfId="8234" xr:uid="{D94AB5B3-04FA-4CC4-8DB0-A370165E1516}"/>
    <cellStyle name="Total 2 2 6 2 5" xfId="17837" xr:uid="{41FD6335-94E2-48EA-A158-37AEF4DED26C}"/>
    <cellStyle name="Total 2 2 6 3" xfId="2674" xr:uid="{00000000-0005-0000-0000-0000C8050000}"/>
    <cellStyle name="Total 2 2 6 3 2" xfId="5573" xr:uid="{41A8E1B1-6696-4964-BBB5-8B3C8EC9B5DC}"/>
    <cellStyle name="Total 2 2 6 3 2 2" xfId="14434" xr:uid="{F6B988BD-C8B3-43EB-BFA4-A9D35A140E9D}"/>
    <cellStyle name="Total 2 2 6 3 2 3" xfId="11371" xr:uid="{F3D0DD2D-71C3-4BC8-A574-CB60EA4DC9D1}"/>
    <cellStyle name="Total 2 2 6 3 2 4" xfId="21078" xr:uid="{C8C3B690-A974-4E22-B632-7754FFC668C0}"/>
    <cellStyle name="Total 2 2 6 3 3" xfId="12874" xr:uid="{81E645AD-C9AD-4F56-B733-BE9501E876F8}"/>
    <cellStyle name="Total 2 2 6 3 4" xfId="8473" xr:uid="{F8BB5785-1436-48DD-92D3-410667278CD5}"/>
    <cellStyle name="Total 2 2 6 3 5" xfId="19518" xr:uid="{D679E162-3B16-42F8-8612-B91B13181392}"/>
    <cellStyle name="Total 2 2 6 4" xfId="2240" xr:uid="{00000000-0005-0000-0000-0000C9050000}"/>
    <cellStyle name="Total 2 2 6 4 2" xfId="5139" xr:uid="{F24ECB6C-E6C2-4D1E-A83A-2C0B1EFCE7CD}"/>
    <cellStyle name="Total 2 2 6 4 2 2" xfId="14000" xr:uid="{E1DA323A-37AA-4F40-AF06-58C3FA227428}"/>
    <cellStyle name="Total 2 2 6 4 2 3" xfId="10937" xr:uid="{3C3331A0-A770-49CC-B773-1D14669CED26}"/>
    <cellStyle name="Total 2 2 6 4 2 4" xfId="20644" xr:uid="{E3C47233-DF68-4EFE-81E2-0D0098305307}"/>
    <cellStyle name="Total 2 2 6 4 3" xfId="12440" xr:uid="{670F6048-43C4-475A-99D2-99AF20EC4798}"/>
    <cellStyle name="Total 2 2 6 4 4" xfId="8039" xr:uid="{365899AE-733B-4EDA-A4D5-CC2D6386F0D4}"/>
    <cellStyle name="Total 2 2 6 4 5" xfId="16878" xr:uid="{42649DB6-C3F0-4F1D-A617-E9B1929CBD37}"/>
    <cellStyle name="Total 2 2 6 5" xfId="2297" xr:uid="{00000000-0005-0000-0000-0000CA050000}"/>
    <cellStyle name="Total 2 2 6 5 2" xfId="5196" xr:uid="{230D340B-2F0C-4AA4-B603-A35D2CEADDFB}"/>
    <cellStyle name="Total 2 2 6 5 2 2" xfId="14057" xr:uid="{5982BE12-2694-4939-9641-EF5DEF5D7484}"/>
    <cellStyle name="Total 2 2 6 5 2 3" xfId="10994" xr:uid="{7B81C5DA-1301-40BA-BD3B-FD6637B5822A}"/>
    <cellStyle name="Total 2 2 6 5 2 4" xfId="20701" xr:uid="{0D81E311-DC34-40D0-BEA4-8B1E7542E34E}"/>
    <cellStyle name="Total 2 2 6 5 3" xfId="12497" xr:uid="{4A1C87EE-2420-48C3-B2B7-E5C3CD9F50BD}"/>
    <cellStyle name="Total 2 2 6 5 4" xfId="8096" xr:uid="{7A70C0B1-A592-4647-AE4C-46FBE674121D}"/>
    <cellStyle name="Total 2 2 6 5 5" xfId="17811" xr:uid="{6AAB8302-0F2C-4E97-A2B6-9141DD63C964}"/>
    <cellStyle name="Total 2 2 6 6" xfId="2797" xr:uid="{00000000-0005-0000-0000-0000CB050000}"/>
    <cellStyle name="Total 2 2 6 6 2" xfId="5696" xr:uid="{4CB57181-D12E-4772-B582-FA048D2988AD}"/>
    <cellStyle name="Total 2 2 6 6 2 2" xfId="14557" xr:uid="{DE7CAE8E-1F1E-433E-9D9E-35239C0DA80B}"/>
    <cellStyle name="Total 2 2 6 6 2 3" xfId="11494" xr:uid="{88D2D5E2-24F0-457B-899E-DD8DCEE89880}"/>
    <cellStyle name="Total 2 2 6 6 2 4" xfId="21201" xr:uid="{294D0E23-0B88-4A4A-86D2-611EBFC49F8D}"/>
    <cellStyle name="Total 2 2 6 6 3" xfId="12997" xr:uid="{DC2C1D14-550A-47D7-85F4-DB339EC8023F}"/>
    <cellStyle name="Total 2 2 6 6 4" xfId="8596" xr:uid="{465D48A7-6BC0-4715-854D-92007C8F92AB}"/>
    <cellStyle name="Total 2 2 6 6 5" xfId="19641" xr:uid="{7F8473F7-864B-43DC-9B41-7068B41FB4BF}"/>
    <cellStyle name="Total 2 2 6 7" xfId="2560" xr:uid="{00000000-0005-0000-0000-0000CC050000}"/>
    <cellStyle name="Total 2 2 6 7 2" xfId="5459" xr:uid="{6100EDED-40E3-4844-BC9E-01275803BBE4}"/>
    <cellStyle name="Total 2 2 6 7 2 2" xfId="14320" xr:uid="{23832599-A8FB-4AF8-8F0A-F32F54988810}"/>
    <cellStyle name="Total 2 2 6 7 2 3" xfId="11257" xr:uid="{93F04EC4-F601-4DE4-860E-F83AED896F63}"/>
    <cellStyle name="Total 2 2 6 7 2 4" xfId="20964" xr:uid="{E8D37563-7B1F-42D9-8FC2-B81EEDCEDB96}"/>
    <cellStyle name="Total 2 2 6 7 3" xfId="12760" xr:uid="{D44EAC38-EA41-4740-939D-4560C23FB67A}"/>
    <cellStyle name="Total 2 2 6 7 4" xfId="8359" xr:uid="{155CE0E0-0BC5-4D05-8D12-B3585675943B}"/>
    <cellStyle name="Total 2 2 6 7 5" xfId="15046" xr:uid="{5359E73E-8CF9-4119-9903-4757D6D0CDEF}"/>
    <cellStyle name="Total 2 2 6 8" xfId="4465" xr:uid="{8A5FF812-9D72-4B89-A4AD-0DEE2D18115D}"/>
    <cellStyle name="Total 2 2 6 8 2" xfId="13829" xr:uid="{EA810685-8DC1-49DA-A3C4-2F629EE0ED51}"/>
    <cellStyle name="Total 2 2 6 8 3" xfId="10263" xr:uid="{1E6DB2D3-BBE0-4667-9F4A-660B8D94DF29}"/>
    <cellStyle name="Total 2 2 6 8 4" xfId="20473" xr:uid="{AB4F28A1-FC56-43E3-BEA2-EA6BD0189F02}"/>
    <cellStyle name="Total 2 2 6 9" xfId="12269" xr:uid="{68B5454A-40A5-4173-9DF2-0213452C7281}"/>
    <cellStyle name="Total 2 2 7" xfId="976" xr:uid="{00000000-0005-0000-0000-0000CD050000}"/>
    <cellStyle name="Total 2 2 7 2" xfId="3879" xr:uid="{21E93E12-370E-461E-B571-146ECF7C1DC2}"/>
    <cellStyle name="Total 2 2 7 2 2" xfId="13632" xr:uid="{62378E9D-CA93-4ABC-9269-607E1CF0A1B2}"/>
    <cellStyle name="Total 2 2 7 2 3" xfId="9677" xr:uid="{2878C84F-4F63-45E9-A87D-73FBECF5B433}"/>
    <cellStyle name="Total 2 2 7 2 4" xfId="20276" xr:uid="{07AD541A-35C4-42E7-8BD2-798AC6D06671}"/>
    <cellStyle name="Total 2 2 7 3" xfId="12072" xr:uid="{012DF1CF-496D-40A4-9516-E353F9549908}"/>
    <cellStyle name="Total 2 2 7 4" xfId="6779" xr:uid="{C60F83E5-E309-47EB-8F4B-ED6E044428DA}"/>
    <cellStyle name="Total 2 2 7 5" xfId="19310" xr:uid="{8B4838D8-1E62-44B2-A786-32B9648FD916}"/>
    <cellStyle name="Total 2 2 8" xfId="1048" xr:uid="{00000000-0005-0000-0000-0000CE050000}"/>
    <cellStyle name="Total 2 2 8 2" xfId="3951" xr:uid="{08418FF7-7F90-4147-8FD1-BF48C5835E7E}"/>
    <cellStyle name="Total 2 2 8 2 2" xfId="13649" xr:uid="{D89CAA43-838C-43E3-B24D-E7D2DFFE37E2}"/>
    <cellStyle name="Total 2 2 8 2 3" xfId="9749" xr:uid="{8FE0AF5E-62C2-46FC-A5CD-48D8537E62B1}"/>
    <cellStyle name="Total 2 2 8 2 4" xfId="20293" xr:uid="{AE3F977F-8C3B-40D9-8368-7F3C84139E1F}"/>
    <cellStyle name="Total 2 2 8 3" xfId="12089" xr:uid="{C00B4967-B68F-4979-A04E-F4CB95D0A38C}"/>
    <cellStyle name="Total 2 2 8 4" xfId="6851" xr:uid="{9E02CE46-D0D9-4F54-AD71-6D020B53798A}"/>
    <cellStyle name="Total 2 2 8 5" xfId="18427" xr:uid="{0EF5A435-9771-4F9D-A7C0-35B084D2A301}"/>
    <cellStyle name="Total 2 2 9" xfId="2559" xr:uid="{00000000-0005-0000-0000-0000CF050000}"/>
    <cellStyle name="Total 2 2 9 2" xfId="5458" xr:uid="{54D3AC98-4DC3-4685-B7B1-6424AB20D1D4}"/>
    <cellStyle name="Total 2 2 9 2 2" xfId="14319" xr:uid="{68E29516-8DD0-466B-93EF-FA887C7E2979}"/>
    <cellStyle name="Total 2 2 9 2 3" xfId="11256" xr:uid="{79C61A86-A51E-458D-87E3-41C322270B19}"/>
    <cellStyle name="Total 2 2 9 2 4" xfId="20963" xr:uid="{D51B557F-72F0-4266-B7D6-2AEB50B40724}"/>
    <cellStyle name="Total 2 2 9 3" xfId="12759" xr:uid="{49303DF3-BC29-4276-A176-032EA2EEAAB8}"/>
    <cellStyle name="Total 2 2 9 4" xfId="8358" xr:uid="{33371B7C-A04D-4640-B972-D54D52A19FE9}"/>
    <cellStyle name="Total 2 2 9 5" xfId="15316" xr:uid="{CB60C000-6CB9-4ACF-A67C-B45F8D64613C}"/>
    <cellStyle name="Total 2 3" xfId="469" xr:uid="{00000000-0005-0000-0000-0000D0050000}"/>
    <cellStyle name="Total 2 4" xfId="601" xr:uid="{00000000-0005-0000-0000-0000D1050000}"/>
    <cellStyle name="Total 2 4 10" xfId="6405" xr:uid="{EBEFDFFB-F021-48C1-9F84-448844CE261C}"/>
    <cellStyle name="Total 2 4 11" xfId="19058" xr:uid="{F71D59DA-F84C-4B9D-AFED-BB8722F43F04}"/>
    <cellStyle name="Total 2 4 2" xfId="1605" xr:uid="{00000000-0005-0000-0000-0000D2050000}"/>
    <cellStyle name="Total 2 4 2 10" xfId="7408" xr:uid="{DB520ECA-3D55-4BBE-AA5A-7A051E1FA957}"/>
    <cellStyle name="Total 2 4 2 11" xfId="17146" xr:uid="{394D9FF4-2956-47FC-BD31-2601D2F6C219}"/>
    <cellStyle name="Total 2 4 2 2" xfId="2336" xr:uid="{00000000-0005-0000-0000-0000D3050000}"/>
    <cellStyle name="Total 2 4 2 2 2" xfId="5235" xr:uid="{918C68F8-DF88-4643-8F51-84B1D284E105}"/>
    <cellStyle name="Total 2 4 2 2 2 2" xfId="14096" xr:uid="{C90E00EC-0758-4CBB-97B8-92D54FDBE917}"/>
    <cellStyle name="Total 2 4 2 2 2 3" xfId="11033" xr:uid="{42C20766-ECB9-4E21-BC69-888976D527A4}"/>
    <cellStyle name="Total 2 4 2 2 2 4" xfId="20740" xr:uid="{3441430C-3360-4522-ADAC-669B4C4AAB9E}"/>
    <cellStyle name="Total 2 4 2 2 3" xfId="12536" xr:uid="{E9CC8807-4C7D-4FEB-B221-392FFE11F090}"/>
    <cellStyle name="Total 2 4 2 2 4" xfId="8135" xr:uid="{D1287556-2C09-4E13-BB64-738D715F8947}"/>
    <cellStyle name="Total 2 4 2 2 5" xfId="17696" xr:uid="{74346F93-DC99-4327-B19E-03AD4C470A30}"/>
    <cellStyle name="Total 2 4 2 3" xfId="2300" xr:uid="{00000000-0005-0000-0000-0000D4050000}"/>
    <cellStyle name="Total 2 4 2 3 2" xfId="5199" xr:uid="{36F5C801-CE87-4E6A-AEEF-E0413FA7E997}"/>
    <cellStyle name="Total 2 4 2 3 2 2" xfId="14060" xr:uid="{887B04D7-186C-45D2-B0E5-F2DBABF293DB}"/>
    <cellStyle name="Total 2 4 2 3 2 3" xfId="10997" xr:uid="{AFCA0F91-0553-4205-A06E-A44DF99A545A}"/>
    <cellStyle name="Total 2 4 2 3 2 4" xfId="20704" xr:uid="{38624AC5-D0A4-4BCC-AB5E-C0ED57934DB9}"/>
    <cellStyle name="Total 2 4 2 3 3" xfId="12500" xr:uid="{7BD4096A-2528-43C2-A7CA-DDB4D0B1C4E1}"/>
    <cellStyle name="Total 2 4 2 3 4" xfId="8099" xr:uid="{50B5F2AC-B319-4086-9BF1-3AFA1C8F293D}"/>
    <cellStyle name="Total 2 4 2 3 5" xfId="19446" xr:uid="{C9DC7183-6FC6-45A0-8B36-710281F32CCA}"/>
    <cellStyle name="Total 2 4 2 4" xfId="2714" xr:uid="{00000000-0005-0000-0000-0000D5050000}"/>
    <cellStyle name="Total 2 4 2 4 2" xfId="5613" xr:uid="{79B75761-0D42-4A12-84EB-3B0023417F7E}"/>
    <cellStyle name="Total 2 4 2 4 2 2" xfId="14474" xr:uid="{9E728123-6DAC-46FF-9643-B2EE4E543E83}"/>
    <cellStyle name="Total 2 4 2 4 2 3" xfId="11411" xr:uid="{FE8A7413-8526-4593-A359-D93D0349B16F}"/>
    <cellStyle name="Total 2 4 2 4 2 4" xfId="21118" xr:uid="{7F81B95A-5095-4CCE-A951-B0EF3C4EEBF7}"/>
    <cellStyle name="Total 2 4 2 4 3" xfId="12914" xr:uid="{2F971828-9F12-4A6C-AF98-23902452A11C}"/>
    <cellStyle name="Total 2 4 2 4 4" xfId="8513" xr:uid="{786B6FB2-A889-4BEF-A657-A1C957AE78FC}"/>
    <cellStyle name="Total 2 4 2 4 5" xfId="19558" xr:uid="{8AE624BD-4590-4EC9-9464-D259FB269BC5}"/>
    <cellStyle name="Total 2 4 2 5" xfId="2293" xr:uid="{00000000-0005-0000-0000-0000D6050000}"/>
    <cellStyle name="Total 2 4 2 5 2" xfId="5192" xr:uid="{D03F1469-AED0-4588-B4B5-40EE9AD93F82}"/>
    <cellStyle name="Total 2 4 2 5 2 2" xfId="14053" xr:uid="{F6102DD3-5111-4AF7-B5B7-675D8CF8143C}"/>
    <cellStyle name="Total 2 4 2 5 2 3" xfId="10990" xr:uid="{AB16B88A-53CF-4B75-8C23-2253285D3F4E}"/>
    <cellStyle name="Total 2 4 2 5 2 4" xfId="20697" xr:uid="{BE770BBF-6CC6-43B2-BBF4-C87242B3B018}"/>
    <cellStyle name="Total 2 4 2 5 3" xfId="12493" xr:uid="{4F641DE5-77FC-452C-BC39-49ABBF293F2A}"/>
    <cellStyle name="Total 2 4 2 5 4" xfId="8092" xr:uid="{6115D9DB-F7DB-4D4F-AB39-A2E749D06E74}"/>
    <cellStyle name="Total 2 4 2 5 5" xfId="18978" xr:uid="{1A23DFDE-C37E-409B-B3B2-6C63CA4C82E1}"/>
    <cellStyle name="Total 2 4 2 6" xfId="3038" xr:uid="{00000000-0005-0000-0000-0000D7050000}"/>
    <cellStyle name="Total 2 4 2 6 2" xfId="5937" xr:uid="{E25EC4DA-07BB-44FC-A63A-E5EE17199801}"/>
    <cellStyle name="Total 2 4 2 6 2 2" xfId="14798" xr:uid="{6FDD5D72-BFB3-4723-8B63-D8DA3D016670}"/>
    <cellStyle name="Total 2 4 2 6 2 3" xfId="11735" xr:uid="{4E916F3A-45CA-4162-95E1-4FFC667863A4}"/>
    <cellStyle name="Total 2 4 2 6 2 4" xfId="21442" xr:uid="{C6BA12F7-281E-4C56-B08E-177B427EA88D}"/>
    <cellStyle name="Total 2 4 2 6 3" xfId="13238" xr:uid="{EA2A8A9C-112B-4821-8E91-A90FC41BA665}"/>
    <cellStyle name="Total 2 4 2 6 4" xfId="8837" xr:uid="{F0AF382C-B182-4C7C-8259-A9D7DD98A2A0}"/>
    <cellStyle name="Total 2 4 2 6 5" xfId="19882" xr:uid="{FC0B7993-A57B-4B00-BE38-9F3FC185EE0E}"/>
    <cellStyle name="Total 2 4 2 7" xfId="2660" xr:uid="{00000000-0005-0000-0000-0000D8050000}"/>
    <cellStyle name="Total 2 4 2 7 2" xfId="5559" xr:uid="{C397561D-8F9A-456D-B093-2ADB54D29641}"/>
    <cellStyle name="Total 2 4 2 7 2 2" xfId="14420" xr:uid="{8778596E-5624-4FBC-B869-95BB660730A6}"/>
    <cellStyle name="Total 2 4 2 7 2 3" xfId="11357" xr:uid="{F1C52017-BF46-4310-81AE-417DA12BE05B}"/>
    <cellStyle name="Total 2 4 2 7 2 4" xfId="21064" xr:uid="{499DC8CB-FC96-4497-9033-4DDA73D7FBEB}"/>
    <cellStyle name="Total 2 4 2 7 3" xfId="12860" xr:uid="{7F74FCAC-DE49-4346-A5FC-11A22F76DA4F}"/>
    <cellStyle name="Total 2 4 2 7 4" xfId="8459" xr:uid="{3FE677C7-DF64-4192-8FBB-3ADAD844E379}"/>
    <cellStyle name="Total 2 4 2 7 5" xfId="19504" xr:uid="{B65F916F-AAD9-45B4-A573-91C497E6D3D2}"/>
    <cellStyle name="Total 2 4 2 8" xfId="4508" xr:uid="{5A696E6D-D01F-43E6-AB15-D1260C888EBD}"/>
    <cellStyle name="Total 2 4 2 8 2" xfId="13840" xr:uid="{D3FF75AB-251E-4027-9C73-9332930FDFB3}"/>
    <cellStyle name="Total 2 4 2 8 3" xfId="10306" xr:uid="{DE0291CD-027C-48B6-B8E3-60F78679B1F3}"/>
    <cellStyle name="Total 2 4 2 8 4" xfId="20484" xr:uid="{C6D69025-AE19-40AA-83DA-21A60DC0A7FC}"/>
    <cellStyle name="Total 2 4 2 9" xfId="12280" xr:uid="{56D2D188-83C7-4749-AF09-D9E58D64A3E7}"/>
    <cellStyle name="Total 2 4 3" xfId="2123" xr:uid="{00000000-0005-0000-0000-0000D9050000}"/>
    <cellStyle name="Total 2 4 3 10" xfId="7922" xr:uid="{39E81A3F-3BAC-45BC-8A27-64F75D0C5C43}"/>
    <cellStyle name="Total 2 4 3 11" xfId="19194" xr:uid="{5B091640-77CA-4199-B6C5-B8905C7D51AD}"/>
    <cellStyle name="Total 2 4 3 2" xfId="1095" xr:uid="{00000000-0005-0000-0000-0000DA050000}"/>
    <cellStyle name="Total 2 4 3 2 2" xfId="3998" xr:uid="{DB8C3C63-2386-44D3-AA00-317C69FFAF32}"/>
    <cellStyle name="Total 2 4 3 2 2 2" xfId="13696" xr:uid="{EB3AB0EB-A27B-44D4-84DA-B298B22AE805}"/>
    <cellStyle name="Total 2 4 3 2 2 3" xfId="9796" xr:uid="{43B2378D-F918-401E-9217-5C54AB1C92A8}"/>
    <cellStyle name="Total 2 4 3 2 2 4" xfId="20340" xr:uid="{3FCEA656-B631-42E0-AC4E-AF417D35AA38}"/>
    <cellStyle name="Total 2 4 3 2 3" xfId="12136" xr:uid="{22306ACE-C477-4445-B57D-F3DFDE0482D3}"/>
    <cellStyle name="Total 2 4 3 2 4" xfId="6898" xr:uid="{2F6ED2FA-03DF-4C49-AB6B-5A9E6919A481}"/>
    <cellStyle name="Total 2 4 3 2 5" xfId="15093" xr:uid="{7F400ABA-2CE6-45F8-8000-D99681601285}"/>
    <cellStyle name="Total 2 4 3 3" xfId="2837" xr:uid="{00000000-0005-0000-0000-0000DB050000}"/>
    <cellStyle name="Total 2 4 3 3 2" xfId="5736" xr:uid="{D4145711-A683-400A-A471-0960D28E546C}"/>
    <cellStyle name="Total 2 4 3 3 2 2" xfId="14597" xr:uid="{B9B454F3-EAA4-4B86-ABE3-F6235624B659}"/>
    <cellStyle name="Total 2 4 3 3 2 3" xfId="11534" xr:uid="{12598478-60EB-44CA-81E4-F3286D40564B}"/>
    <cellStyle name="Total 2 4 3 3 2 4" xfId="21241" xr:uid="{B0DDEC11-026C-4732-839E-3DDED6314433}"/>
    <cellStyle name="Total 2 4 3 3 3" xfId="13037" xr:uid="{51884455-E28B-40D6-85CF-07A8BD427C31}"/>
    <cellStyle name="Total 2 4 3 3 4" xfId="8636" xr:uid="{7E3C7387-3E26-483A-BFC3-3503743B5B10}"/>
    <cellStyle name="Total 2 4 3 3 5" xfId="19681" xr:uid="{BF5EF9D7-DA27-4DE1-A553-BC355E65F047}"/>
    <cellStyle name="Total 2 4 3 4" xfId="2941" xr:uid="{00000000-0005-0000-0000-0000DC050000}"/>
    <cellStyle name="Total 2 4 3 4 2" xfId="5840" xr:uid="{A428BEA5-5BB2-4B5A-9B25-99173A0E362B}"/>
    <cellStyle name="Total 2 4 3 4 2 2" xfId="14701" xr:uid="{2451B010-02B8-43E0-8CE1-FC0F2897AA3C}"/>
    <cellStyle name="Total 2 4 3 4 2 3" xfId="11638" xr:uid="{065EA26A-F027-42DA-9DB1-BE9AF320E91E}"/>
    <cellStyle name="Total 2 4 3 4 2 4" xfId="21345" xr:uid="{22285725-7B6E-4FA8-B082-F917AEDAC0C6}"/>
    <cellStyle name="Total 2 4 3 4 3" xfId="13141" xr:uid="{357D9FBA-1B35-4C10-A2AC-15BEB9B3BFDA}"/>
    <cellStyle name="Total 2 4 3 4 4" xfId="8740" xr:uid="{D4648DCB-715C-48D4-B045-A5A37B1DB663}"/>
    <cellStyle name="Total 2 4 3 4 5" xfId="19785" xr:uid="{864A930B-7EEE-48FD-9136-4586FD6108B6}"/>
    <cellStyle name="Total 2 4 3 5" xfId="3064" xr:uid="{00000000-0005-0000-0000-0000DD050000}"/>
    <cellStyle name="Total 2 4 3 5 2" xfId="5963" xr:uid="{BF0A99E3-29A7-4CBB-9117-A5E04DE1BF4A}"/>
    <cellStyle name="Total 2 4 3 5 2 2" xfId="14824" xr:uid="{57B2F623-6ED6-4E34-A3E6-F4178BF71B6E}"/>
    <cellStyle name="Total 2 4 3 5 2 3" xfId="11761" xr:uid="{F9E39ABF-28CE-4ADC-9723-D009F2C86098}"/>
    <cellStyle name="Total 2 4 3 5 2 4" xfId="21468" xr:uid="{DBCFEDE9-C18C-4A4D-B647-5DAFF3C04ED4}"/>
    <cellStyle name="Total 2 4 3 5 3" xfId="13264" xr:uid="{42CFB95F-E872-4EF4-B46F-374B943EB9B5}"/>
    <cellStyle name="Total 2 4 3 5 4" xfId="8863" xr:uid="{52E8349E-2A5D-4901-9C26-50688D61D789}"/>
    <cellStyle name="Total 2 4 3 5 5" xfId="19908" xr:uid="{86BE96E5-6D59-4B42-A747-5AE3722F2771}"/>
    <cellStyle name="Total 2 4 3 6" xfId="3037" xr:uid="{00000000-0005-0000-0000-0000DE050000}"/>
    <cellStyle name="Total 2 4 3 6 2" xfId="5936" xr:uid="{93F7D44A-95A2-4629-9CEF-12947F32606D}"/>
    <cellStyle name="Total 2 4 3 6 2 2" xfId="14797" xr:uid="{E6346F0A-A8A7-476D-B7E6-D0543AB03DAD}"/>
    <cellStyle name="Total 2 4 3 6 2 3" xfId="11734" xr:uid="{E62FCB49-4493-4198-842E-DAD39B964582}"/>
    <cellStyle name="Total 2 4 3 6 2 4" xfId="21441" xr:uid="{A1437493-02DA-4B90-9FE6-04112991DE44}"/>
    <cellStyle name="Total 2 4 3 6 3" xfId="13237" xr:uid="{2813828D-9055-49E0-A2FD-C8CDD43A315A}"/>
    <cellStyle name="Total 2 4 3 6 4" xfId="8836" xr:uid="{D2932E68-3294-4CB4-B80C-0BA5B67149B1}"/>
    <cellStyle name="Total 2 4 3 6 5" xfId="19881" xr:uid="{6E89A67D-377C-49A0-B918-E8930EB0144F}"/>
    <cellStyle name="Total 2 4 3 7" xfId="3213" xr:uid="{00000000-0005-0000-0000-0000DF050000}"/>
    <cellStyle name="Total 2 4 3 7 2" xfId="6112" xr:uid="{CC6C8410-8723-46FB-9F73-D2D9FEC68951}"/>
    <cellStyle name="Total 2 4 3 7 2 2" xfId="14973" xr:uid="{FDC825B7-E8D6-440D-AFAB-93A2408C6AFB}"/>
    <cellStyle name="Total 2 4 3 7 2 3" xfId="11910" xr:uid="{B9DF6368-1518-485E-99FA-2A142EBF8EB1}"/>
    <cellStyle name="Total 2 4 3 7 2 4" xfId="21617" xr:uid="{133811C6-5BBA-4D19-AC71-1BB5911933E1}"/>
    <cellStyle name="Total 2 4 3 7 3" xfId="13413" xr:uid="{D08F5E65-E36C-4006-AECF-D852D9B78B44}"/>
    <cellStyle name="Total 2 4 3 7 4" xfId="9012" xr:uid="{04E860B2-1144-4406-8ED8-06110C34703D}"/>
    <cellStyle name="Total 2 4 3 7 5" xfId="20057" xr:uid="{EFB4E433-8BBF-4BBB-9406-6B7B88B493A1}"/>
    <cellStyle name="Total 2 4 3 8" xfId="5022" xr:uid="{218D2511-4B75-4D8F-8C6A-F2A8477D266B}"/>
    <cellStyle name="Total 2 4 3 8 2" xfId="13883" xr:uid="{C0587919-054B-4D0A-9D49-DBC555E450A5}"/>
    <cellStyle name="Total 2 4 3 8 3" xfId="10820" xr:uid="{E0B82FBE-D85F-4111-95B5-7A2B9A57C99D}"/>
    <cellStyle name="Total 2 4 3 8 4" xfId="20527" xr:uid="{6E8C8F18-41E9-4BE4-912E-DEA95D3FE217}"/>
    <cellStyle name="Total 2 4 3 9" xfId="12323" xr:uid="{4267D704-5595-4586-A036-3527F9220B69}"/>
    <cellStyle name="Total 2 4 4" xfId="2173" xr:uid="{00000000-0005-0000-0000-0000E0050000}"/>
    <cellStyle name="Total 2 4 4 10" xfId="7972" xr:uid="{F109C250-196F-4399-A5EA-88758BE36A8E}"/>
    <cellStyle name="Total 2 4 4 11" xfId="17013" xr:uid="{2B602271-1B02-4A6E-BB70-C3885D036D38}"/>
    <cellStyle name="Total 2 4 4 2" xfId="2777" xr:uid="{00000000-0005-0000-0000-0000E1050000}"/>
    <cellStyle name="Total 2 4 4 2 2" xfId="5676" xr:uid="{6C469747-CE46-4EAA-8EC7-2DAAA3DF57E0}"/>
    <cellStyle name="Total 2 4 4 2 2 2" xfId="14537" xr:uid="{B6651783-81B5-4253-8740-1ADA0CC9B621}"/>
    <cellStyle name="Total 2 4 4 2 2 3" xfId="11474" xr:uid="{69298897-B20E-4B42-AB75-2A1E8811E19E}"/>
    <cellStyle name="Total 2 4 4 2 2 4" xfId="21181" xr:uid="{9C079EBE-7D69-4D58-984B-7D0D83531D48}"/>
    <cellStyle name="Total 2 4 4 2 3" xfId="12977" xr:uid="{74384BE3-E004-4DC0-BC9F-4BABF267710B}"/>
    <cellStyle name="Total 2 4 4 2 4" xfId="8576" xr:uid="{E8743517-C185-465D-8E3A-316F2EB248F5}"/>
    <cellStyle name="Total 2 4 4 2 5" xfId="19621" xr:uid="{06328FCA-2964-425C-B07B-39E94AC954AF}"/>
    <cellStyle name="Total 2 4 4 3" xfId="2887" xr:uid="{00000000-0005-0000-0000-0000E2050000}"/>
    <cellStyle name="Total 2 4 4 3 2" xfId="5786" xr:uid="{B13F2458-FC2B-4008-B37A-589551475FD1}"/>
    <cellStyle name="Total 2 4 4 3 2 2" xfId="14647" xr:uid="{B506857F-3BAB-4A94-ABAA-AA43B793E256}"/>
    <cellStyle name="Total 2 4 4 3 2 3" xfId="11584" xr:uid="{0E00AF35-E632-4946-A6F3-10DCC01EBBFC}"/>
    <cellStyle name="Total 2 4 4 3 2 4" xfId="21291" xr:uid="{0E39ED61-BED4-47F3-84A2-EEBCABD4473F}"/>
    <cellStyle name="Total 2 4 4 3 3" xfId="13087" xr:uid="{B9AF7949-3356-4D4B-AEAB-93D705DEC920}"/>
    <cellStyle name="Total 2 4 4 3 4" xfId="8686" xr:uid="{4BD1CF9B-4247-43AB-B268-C12365D55A11}"/>
    <cellStyle name="Total 2 4 4 3 5" xfId="19731" xr:uid="{D15685EC-BA0C-43F6-AA8D-BFB0F79B6989}"/>
    <cellStyle name="Total 2 4 4 4" xfId="2991" xr:uid="{00000000-0005-0000-0000-0000E3050000}"/>
    <cellStyle name="Total 2 4 4 4 2" xfId="5890" xr:uid="{74D1B6F6-55EC-43E1-9CC3-BAB6BA24FD23}"/>
    <cellStyle name="Total 2 4 4 4 2 2" xfId="14751" xr:uid="{1B7EDBD1-92A3-4020-94B3-EBC3B2834491}"/>
    <cellStyle name="Total 2 4 4 4 2 3" xfId="11688" xr:uid="{349F9727-DBA0-40CC-8847-E1945C05B32F}"/>
    <cellStyle name="Total 2 4 4 4 2 4" xfId="21395" xr:uid="{AED78D5D-360A-4C96-BA0F-DACE7AB6478B}"/>
    <cellStyle name="Total 2 4 4 4 3" xfId="13191" xr:uid="{ECE1FB50-7581-400A-A37C-0E55F3F8E659}"/>
    <cellStyle name="Total 2 4 4 4 4" xfId="8790" xr:uid="{8F859CB3-FC32-4913-8F51-1A0138625D34}"/>
    <cellStyle name="Total 2 4 4 4 5" xfId="19835" xr:uid="{E9604A7B-CCAD-4794-B1A7-C8AD1F15FFB8}"/>
    <cellStyle name="Total 2 4 4 5" xfId="3114" xr:uid="{00000000-0005-0000-0000-0000E4050000}"/>
    <cellStyle name="Total 2 4 4 5 2" xfId="6013" xr:uid="{4EC35E12-11C1-4E8C-A4B8-9474A43D7776}"/>
    <cellStyle name="Total 2 4 4 5 2 2" xfId="14874" xr:uid="{2C370CE5-925E-4B34-B027-0DBCCE70E759}"/>
    <cellStyle name="Total 2 4 4 5 2 3" xfId="11811" xr:uid="{89F2EFB9-3C7A-4174-9C7A-48C31DC0E264}"/>
    <cellStyle name="Total 2 4 4 5 2 4" xfId="21518" xr:uid="{8D9EE9B4-1E8A-441D-95D5-EE8C42C4B472}"/>
    <cellStyle name="Total 2 4 4 5 3" xfId="13314" xr:uid="{4A9E212E-F936-4427-B09D-45B6A514010D}"/>
    <cellStyle name="Total 2 4 4 5 4" xfId="8913" xr:uid="{C53A26D1-1B80-4F2D-BEE7-5CDB3A3920A1}"/>
    <cellStyle name="Total 2 4 4 5 5" xfId="19958" xr:uid="{0892024E-4650-4C6A-BFDC-55DB27E586D1}"/>
    <cellStyle name="Total 2 4 4 6" xfId="3186" xr:uid="{00000000-0005-0000-0000-0000E5050000}"/>
    <cellStyle name="Total 2 4 4 6 2" xfId="6085" xr:uid="{47B1D74F-766C-419B-B1AB-28B03ACB3895}"/>
    <cellStyle name="Total 2 4 4 6 2 2" xfId="14946" xr:uid="{30388E9E-E9B2-40C0-9D73-22F6103DFB21}"/>
    <cellStyle name="Total 2 4 4 6 2 3" xfId="11883" xr:uid="{9AC86B93-7DB4-436E-85B0-7D43BD919FBE}"/>
    <cellStyle name="Total 2 4 4 6 2 4" xfId="21590" xr:uid="{BB600F60-A267-44B1-AC75-AEDF0D1795FA}"/>
    <cellStyle name="Total 2 4 4 6 3" xfId="13386" xr:uid="{3B913960-20DB-4143-8083-C923E96718B5}"/>
    <cellStyle name="Total 2 4 4 6 4" xfId="8985" xr:uid="{96DD2E05-F6BF-4FF2-8C85-3F800B865C28}"/>
    <cellStyle name="Total 2 4 4 6 5" xfId="20030" xr:uid="{EED757EB-AAFC-4FF8-8A90-57FE42705741}"/>
    <cellStyle name="Total 2 4 4 7" xfId="3263" xr:uid="{00000000-0005-0000-0000-0000E6050000}"/>
    <cellStyle name="Total 2 4 4 7 2" xfId="6162" xr:uid="{592F207F-2E8C-40F3-BE05-47F526D5E311}"/>
    <cellStyle name="Total 2 4 4 7 2 2" xfId="15023" xr:uid="{276A600E-D819-473F-9C0E-A5C9F10E2F28}"/>
    <cellStyle name="Total 2 4 4 7 2 3" xfId="11960" xr:uid="{40A87C57-7339-4599-9BAB-41E0B1CFDE2C}"/>
    <cellStyle name="Total 2 4 4 7 2 4" xfId="21667" xr:uid="{C01FDF64-CCC6-426C-A95B-8D90E8CEB4F2}"/>
    <cellStyle name="Total 2 4 4 7 3" xfId="13463" xr:uid="{99257F65-1582-41E9-8D42-D45A97F2AF5D}"/>
    <cellStyle name="Total 2 4 4 7 4" xfId="9062" xr:uid="{B53E13BE-B383-43E0-9EF0-9BA6A2C3CE3D}"/>
    <cellStyle name="Total 2 4 4 7 5" xfId="20107" xr:uid="{0ECB8297-9511-4F1A-9C61-22B6CD896F32}"/>
    <cellStyle name="Total 2 4 4 8" xfId="5072" xr:uid="{243EEA62-DCD8-4B9E-8873-7FE7ED7BE189}"/>
    <cellStyle name="Total 2 4 4 8 2" xfId="13933" xr:uid="{6BA54D7E-E359-453A-96CD-BAA3C95475F1}"/>
    <cellStyle name="Total 2 4 4 8 3" xfId="10870" xr:uid="{4CFB32E2-327D-4209-834D-1F7D46CB3E59}"/>
    <cellStyle name="Total 2 4 4 8 4" xfId="20577" xr:uid="{F383A498-3AEC-4C1A-9EB2-1C02F8D984CF}"/>
    <cellStyle name="Total 2 4 4 9" xfId="12373" xr:uid="{3F897323-1ED6-426B-B459-B8F713A3FAD9}"/>
    <cellStyle name="Total 2 4 5" xfId="1172" xr:uid="{00000000-0005-0000-0000-0000E7050000}"/>
    <cellStyle name="Total 2 4 5 2" xfId="4075" xr:uid="{DF5CFB4A-8D87-452F-85A6-059A0BA2C5E0}"/>
    <cellStyle name="Total 2 4 5 2 2" xfId="13741" xr:uid="{6D4A0CDD-B449-4C26-910D-299FCCF30DEC}"/>
    <cellStyle name="Total 2 4 5 2 3" xfId="9873" xr:uid="{04FC996A-775D-4769-9900-91CF675EA26D}"/>
    <cellStyle name="Total 2 4 5 2 4" xfId="20385" xr:uid="{6449D15E-5B2D-46C6-97B7-B90A425D4E9C}"/>
    <cellStyle name="Total 2 4 5 3" xfId="12181" xr:uid="{B2CFDE89-AFE9-423D-8B3F-EFB96330696B}"/>
    <cellStyle name="Total 2 4 5 4" xfId="6975" xr:uid="{9C5FF377-6277-47D0-B368-D922C43407F3}"/>
    <cellStyle name="Total 2 4 5 5" xfId="19059" xr:uid="{EBD194F9-7C73-4E92-87AE-B2E9E4AE6051}"/>
    <cellStyle name="Total 2 4 6" xfId="2281" xr:uid="{00000000-0005-0000-0000-0000E8050000}"/>
    <cellStyle name="Total 2 4 6 2" xfId="5180" xr:uid="{EE43F764-5090-4006-9C21-0553F3E174C9}"/>
    <cellStyle name="Total 2 4 6 2 2" xfId="14041" xr:uid="{5944882E-CBF1-4415-AD3E-5B637ADB640D}"/>
    <cellStyle name="Total 2 4 6 2 3" xfId="10978" xr:uid="{A12ADF3C-B811-4D50-BB4A-711B77363105}"/>
    <cellStyle name="Total 2 4 6 2 4" xfId="20685" xr:uid="{2FD3AAB5-2757-4921-B6D6-FBDC0B1FB83D}"/>
    <cellStyle name="Total 2 4 6 3" xfId="12481" xr:uid="{B10732D9-62BF-47CA-A34C-C45122BD9B0B}"/>
    <cellStyle name="Total 2 4 6 4" xfId="8080" xr:uid="{34E2F4F7-B74D-43D4-B5A5-A3FB4B286213}"/>
    <cellStyle name="Total 2 4 6 5" xfId="18940" xr:uid="{7C21B5D1-0E8B-4F83-83E1-9C71EA75AD4E}"/>
    <cellStyle name="Total 2 4 7" xfId="2540" xr:uid="{00000000-0005-0000-0000-0000E9050000}"/>
    <cellStyle name="Total 2 4 7 2" xfId="5439" xr:uid="{CDE3B75D-7F9C-49AD-87D3-603312FFF7BF}"/>
    <cellStyle name="Total 2 4 7 2 2" xfId="14300" xr:uid="{FFA69E3F-939E-4155-B0B9-81BD2B2F48FA}"/>
    <cellStyle name="Total 2 4 7 2 3" xfId="11237" xr:uid="{257C7208-1CCC-4E4D-9088-56B78BFBF87E}"/>
    <cellStyle name="Total 2 4 7 2 4" xfId="20944" xr:uid="{BA316A12-4A30-4074-A1E1-3560F9913B8F}"/>
    <cellStyle name="Total 2 4 7 3" xfId="12740" xr:uid="{1F92FE2B-2758-4AC4-A71D-C1941F7409C7}"/>
    <cellStyle name="Total 2 4 7 4" xfId="8339" xr:uid="{2BCA49B2-6C9E-45AD-BEA3-541F4A6CAE6B}"/>
    <cellStyle name="Total 2 4 7 5" xfId="16986" xr:uid="{013ABDC7-A93F-4A57-A88F-A5C036A256A9}"/>
    <cellStyle name="Total 2 4 8" xfId="2304" xr:uid="{00000000-0005-0000-0000-0000EA050000}"/>
    <cellStyle name="Total 2 4 8 2" xfId="5203" xr:uid="{BD390003-D34B-4C88-B41D-ABB05EEF85A9}"/>
    <cellStyle name="Total 2 4 8 2 2" xfId="14064" xr:uid="{3EAE12DD-60D0-4098-873D-E1145EB9FC92}"/>
    <cellStyle name="Total 2 4 8 2 3" xfId="11001" xr:uid="{1203F3F5-C881-4A5A-9E45-D6E83227145B}"/>
    <cellStyle name="Total 2 4 8 2 4" xfId="20708" xr:uid="{E5865EDB-2268-4964-9A94-11D407B525DC}"/>
    <cellStyle name="Total 2 4 8 3" xfId="12504" xr:uid="{31DD7E87-FC6D-433F-A9E4-FA5AA9EC91DB}"/>
    <cellStyle name="Total 2 4 8 4" xfId="8103" xr:uid="{CD2D2139-EAD4-4CD2-8909-10DE420B0071}"/>
    <cellStyle name="Total 2 4 8 5" xfId="19038" xr:uid="{0CDE4243-A3C8-4A8F-832F-6A3AEA117B46}"/>
    <cellStyle name="Total 2 4 9" xfId="3505" xr:uid="{55C8CF4B-C3C7-47AE-BFBD-637BAA9BC3D7}"/>
    <cellStyle name="Total 2 4 9 2" xfId="13505" xr:uid="{E2BB463B-1926-4BDF-BC81-AB64B9BD64EF}"/>
    <cellStyle name="Total 2 4 9 3" xfId="9303" xr:uid="{97C9D0DF-5E19-49FE-886C-E9E614C3F1F3}"/>
    <cellStyle name="Total 2 4 9 4" xfId="20149" xr:uid="{34D60C66-828E-4B1C-A037-3242DAFF3535}"/>
    <cellStyle name="Total 2 5" xfId="1392" xr:uid="{00000000-0005-0000-0000-0000EB050000}"/>
    <cellStyle name="Total 2 5 10" xfId="7195" xr:uid="{74E61260-B6DE-4688-8403-C95E4B603489}"/>
    <cellStyle name="Total 2 5 11" xfId="15566" xr:uid="{A62CCFF6-7610-4AE6-87EA-65E87A8E804B}"/>
    <cellStyle name="Total 2 5 2" xfId="2672" xr:uid="{00000000-0005-0000-0000-0000EC050000}"/>
    <cellStyle name="Total 2 5 2 2" xfId="5571" xr:uid="{99681F8E-DDCF-4FC2-BCD9-DA443B5E6EF5}"/>
    <cellStyle name="Total 2 5 2 2 2" xfId="14432" xr:uid="{7644FDE9-29F5-4CEA-9787-829317D87283}"/>
    <cellStyle name="Total 2 5 2 2 3" xfId="11369" xr:uid="{FA1489A1-D843-4250-97A1-B87C1E88FA3B}"/>
    <cellStyle name="Total 2 5 2 2 4" xfId="21076" xr:uid="{5DD2A3F5-2EF4-4492-86B2-DA31E59DEDA5}"/>
    <cellStyle name="Total 2 5 2 3" xfId="12872" xr:uid="{F59183D7-2667-472A-9548-4F7344207F52}"/>
    <cellStyle name="Total 2 5 2 4" xfId="8471" xr:uid="{97EA1B01-ACBE-40FF-86A9-B548E72CC8D6}"/>
    <cellStyle name="Total 2 5 2 5" xfId="19516" xr:uid="{9A17C0C3-0258-4C08-AC41-F2E472CAC64D}"/>
    <cellStyle name="Total 2 5 3" xfId="837" xr:uid="{00000000-0005-0000-0000-0000ED050000}"/>
    <cellStyle name="Total 2 5 3 2" xfId="3740" xr:uid="{2CC53801-327C-45CD-97A2-2FD46F8D5DB9}"/>
    <cellStyle name="Total 2 5 3 2 2" xfId="13598" xr:uid="{AB9BCB65-1F6E-42A8-9AB4-24117DBBC5EC}"/>
    <cellStyle name="Total 2 5 3 2 3" xfId="9538" xr:uid="{FDBC7B32-C6D8-4106-B455-3EB1E7C7AA6C}"/>
    <cellStyle name="Total 2 5 3 2 4" xfId="20242" xr:uid="{A16966E1-BDC7-4889-957C-1E91A836C375}"/>
    <cellStyle name="Total 2 5 3 3" xfId="12038" xr:uid="{23E51E3F-74A9-4C1D-8EF4-620C2013C976}"/>
    <cellStyle name="Total 2 5 3 4" xfId="6640" xr:uid="{43977E70-47AE-49D9-A71D-BDC837D2AB7B}"/>
    <cellStyle name="Total 2 5 3 5" xfId="15536" xr:uid="{FBF3BE0E-00EC-4B65-8C3C-8EF91684C9A7}"/>
    <cellStyle name="Total 2 5 4" xfId="843" xr:uid="{00000000-0005-0000-0000-0000EE050000}"/>
    <cellStyle name="Total 2 5 4 2" xfId="3746" xr:uid="{DC07586E-2AA8-49EE-B000-CCC232BEAAAC}"/>
    <cellStyle name="Total 2 5 4 2 2" xfId="13603" xr:uid="{F8B1B5B2-9833-4899-A27E-0FB5DCC2F81B}"/>
    <cellStyle name="Total 2 5 4 2 3" xfId="9544" xr:uid="{05DB088A-CF4B-43E9-97C8-C7EB02566589}"/>
    <cellStyle name="Total 2 5 4 2 4" xfId="20247" xr:uid="{E65731AD-8226-485E-9B3C-26F60A38B943}"/>
    <cellStyle name="Total 2 5 4 3" xfId="12043" xr:uid="{9BAD3F60-98B0-4D1B-9A0C-E2AEF6A5D789}"/>
    <cellStyle name="Total 2 5 4 4" xfId="6646" xr:uid="{95A737B1-39AB-41D7-A913-EDFC4E65E65F}"/>
    <cellStyle name="Total 2 5 4 5" xfId="16864" xr:uid="{CF023CBB-6BDC-4F58-8C3C-AE1EF7C07B54}"/>
    <cellStyle name="Total 2 5 5" xfId="3003" xr:uid="{00000000-0005-0000-0000-0000EF050000}"/>
    <cellStyle name="Total 2 5 5 2" xfId="5902" xr:uid="{6C1CDB9F-16C7-48F4-A9A6-8989021805F2}"/>
    <cellStyle name="Total 2 5 5 2 2" xfId="14763" xr:uid="{DAA47E85-6B13-4EBE-84B1-66E8B3E77B94}"/>
    <cellStyle name="Total 2 5 5 2 3" xfId="11700" xr:uid="{E4EB838A-3520-4942-A52D-59434F5D9334}"/>
    <cellStyle name="Total 2 5 5 2 4" xfId="21407" xr:uid="{A6E5DDC3-11E4-45C6-934E-33A399E6597D}"/>
    <cellStyle name="Total 2 5 5 3" xfId="13203" xr:uid="{FADCF6BE-E7E9-41FB-91D0-BC75AC45C8C7}"/>
    <cellStyle name="Total 2 5 5 4" xfId="8802" xr:uid="{5561E192-221D-4F1F-9B01-4CE8BA029A74}"/>
    <cellStyle name="Total 2 5 5 5" xfId="19847" xr:uid="{BEEF5AF3-5957-4CDC-A99B-E53F6CF1C152}"/>
    <cellStyle name="Total 2 5 6" xfId="3128" xr:uid="{00000000-0005-0000-0000-0000F0050000}"/>
    <cellStyle name="Total 2 5 6 2" xfId="6027" xr:uid="{01595DDE-01A5-4971-81E5-1BD9F720F926}"/>
    <cellStyle name="Total 2 5 6 2 2" xfId="14888" xr:uid="{3953DCDA-0808-4BB7-BD26-54201D591BDB}"/>
    <cellStyle name="Total 2 5 6 2 3" xfId="11825" xr:uid="{65C023CD-4F19-45A4-A61C-EC95AB6A7243}"/>
    <cellStyle name="Total 2 5 6 2 4" xfId="21532" xr:uid="{A547BF3E-13E4-4666-B45B-F441FFC4DE1B}"/>
    <cellStyle name="Total 2 5 6 3" xfId="13328" xr:uid="{99776173-D06D-4FB7-9A48-C6E641F20345}"/>
    <cellStyle name="Total 2 5 6 4" xfId="8927" xr:uid="{672E00D1-DA22-4021-8D89-967AFECBA0D0}"/>
    <cellStyle name="Total 2 5 6 5" xfId="19972" xr:uid="{7FAE0576-4817-4785-BCF5-5C7E9D4C81C5}"/>
    <cellStyle name="Total 2 5 7" xfId="3142" xr:uid="{00000000-0005-0000-0000-0000F1050000}"/>
    <cellStyle name="Total 2 5 7 2" xfId="6041" xr:uid="{B6C8FA95-E789-4305-B3F3-478E56215345}"/>
    <cellStyle name="Total 2 5 7 2 2" xfId="14902" xr:uid="{50367BED-1854-414D-912F-E5533B012166}"/>
    <cellStyle name="Total 2 5 7 2 3" xfId="11839" xr:uid="{B4FA6F55-184B-4BA1-8BD7-B5589EB3E184}"/>
    <cellStyle name="Total 2 5 7 2 4" xfId="21546" xr:uid="{851FACB6-F6AF-4506-ACFE-5BC75D862342}"/>
    <cellStyle name="Total 2 5 7 3" xfId="13342" xr:uid="{BF30AB51-5819-4C87-87B6-0822A1314F47}"/>
    <cellStyle name="Total 2 5 7 4" xfId="8941" xr:uid="{DCB5CE24-F9BB-47E1-A9E7-FCC27A2EB3C4}"/>
    <cellStyle name="Total 2 5 7 5" xfId="19986" xr:uid="{C3CFAA9B-0701-42B9-AD2C-AA4925204A68}"/>
    <cellStyle name="Total 2 5 8" xfId="4295" xr:uid="{F78EDDEA-95A6-42DD-8D2E-0E482C3E7420}"/>
    <cellStyle name="Total 2 5 8 2" xfId="13794" xr:uid="{175728B5-CE07-467A-860A-6A7A945AD437}"/>
    <cellStyle name="Total 2 5 8 3" xfId="10093" xr:uid="{1C35F575-D12E-42DE-8780-D80E8469DE3D}"/>
    <cellStyle name="Total 2 5 8 4" xfId="20438" xr:uid="{C636627F-A0D1-4887-9BFF-E63BD26C9F94}"/>
    <cellStyle name="Total 2 5 9" xfId="12234" xr:uid="{453DA0BE-D952-45C6-91A5-FBB9103C3EF9}"/>
    <cellStyle name="Total 2 6" xfId="1552" xr:uid="{00000000-0005-0000-0000-0000F2050000}"/>
    <cellStyle name="Total 2 6 10" xfId="7355" xr:uid="{ADA716F0-E5EC-46CE-9CDD-6C34B8808447}"/>
    <cellStyle name="Total 2 6 11" xfId="16885" xr:uid="{8F190E01-9F57-4401-AAB4-9695AF921394}"/>
    <cellStyle name="Total 2 6 2" xfId="2507" xr:uid="{00000000-0005-0000-0000-0000F3050000}"/>
    <cellStyle name="Total 2 6 2 2" xfId="5406" xr:uid="{13F4FA2A-72A9-435C-B4C0-AB72692314BD}"/>
    <cellStyle name="Total 2 6 2 2 2" xfId="14267" xr:uid="{E53F3944-71A9-48AC-8D3A-1B3EDAB8CE11}"/>
    <cellStyle name="Total 2 6 2 2 3" xfId="11204" xr:uid="{D65CB1E5-57BD-4031-9D5E-6E9E3E9513F5}"/>
    <cellStyle name="Total 2 6 2 2 4" xfId="20911" xr:uid="{0FBCB38C-3335-45F7-8320-D49D3A3F5ABC}"/>
    <cellStyle name="Total 2 6 2 3" xfId="12707" xr:uid="{2CD38516-D31D-4B5D-945D-1E15B22485E8}"/>
    <cellStyle name="Total 2 6 2 4" xfId="8306" xr:uid="{72EB6279-DFDE-485C-B250-004562EB869E}"/>
    <cellStyle name="Total 2 6 2 5" xfId="19275" xr:uid="{131AB384-116E-416B-8A75-67B539EBF08B}"/>
    <cellStyle name="Total 2 6 3" xfId="2597" xr:uid="{00000000-0005-0000-0000-0000F4050000}"/>
    <cellStyle name="Total 2 6 3 2" xfId="5496" xr:uid="{301D139A-7C4A-4105-9A34-062E857F57FE}"/>
    <cellStyle name="Total 2 6 3 2 2" xfId="14357" xr:uid="{00282C1A-5791-44CD-8436-13A1C9CDDA5D}"/>
    <cellStyle name="Total 2 6 3 2 3" xfId="11294" xr:uid="{A2877F9B-F44E-4BE6-9048-34CB9C6BB8F6}"/>
    <cellStyle name="Total 2 6 3 2 4" xfId="21001" xr:uid="{8AA4364A-832D-4B69-9133-9E1FFC260FA7}"/>
    <cellStyle name="Total 2 6 3 3" xfId="12797" xr:uid="{27EC7535-8C18-4793-919F-32F00C18C526}"/>
    <cellStyle name="Total 2 6 3 4" xfId="8396" xr:uid="{560A122F-B5D2-4140-8397-8F9C031A46CC}"/>
    <cellStyle name="Total 2 6 3 5" xfId="15297" xr:uid="{CE863E6C-EB39-425A-980B-767263AE62CD}"/>
    <cellStyle name="Total 2 6 4" xfId="2715" xr:uid="{00000000-0005-0000-0000-0000F5050000}"/>
    <cellStyle name="Total 2 6 4 2" xfId="5614" xr:uid="{96EAD01E-C0C1-47D2-957E-05AAB26EA568}"/>
    <cellStyle name="Total 2 6 4 2 2" xfId="14475" xr:uid="{7B192091-81FE-4F57-876E-FEC94FB1EB5D}"/>
    <cellStyle name="Total 2 6 4 2 3" xfId="11412" xr:uid="{D865BF44-ADE2-4D25-8FB2-C0A1DB6953CE}"/>
    <cellStyle name="Total 2 6 4 2 4" xfId="21119" xr:uid="{6F53B0E4-C05D-4446-B1B3-2304527DB485}"/>
    <cellStyle name="Total 2 6 4 3" xfId="12915" xr:uid="{21F47495-23B4-4538-B5D3-F50ED2262CC3}"/>
    <cellStyle name="Total 2 6 4 4" xfId="8514" xr:uid="{11689EE9-EDB9-4D4B-8087-6E099FB6E174}"/>
    <cellStyle name="Total 2 6 4 5" xfId="19559" xr:uid="{3B60F497-02B7-44A9-A09D-A1DE134C5EC0}"/>
    <cellStyle name="Total 2 6 5" xfId="2342" xr:uid="{00000000-0005-0000-0000-0000F6050000}"/>
    <cellStyle name="Total 2 6 5 2" xfId="5241" xr:uid="{6A7CEBF4-C148-44DC-BF5A-5B05FEFAFEE3}"/>
    <cellStyle name="Total 2 6 5 2 2" xfId="14102" xr:uid="{D315EE14-5159-4A01-AA47-A924F75DCCF3}"/>
    <cellStyle name="Total 2 6 5 2 3" xfId="11039" xr:uid="{9B7DCF0E-BCF7-4618-A1DC-E6D5E30D6527}"/>
    <cellStyle name="Total 2 6 5 2 4" xfId="20746" xr:uid="{90473758-0867-4D58-9966-B31FF67A61A0}"/>
    <cellStyle name="Total 2 6 5 3" xfId="12542" xr:uid="{69F558F1-C3DE-43EE-9104-42BAD9837A1D}"/>
    <cellStyle name="Total 2 6 5 4" xfId="8141" xr:uid="{6958CD70-AC9F-4D63-B907-A17A41602B9F}"/>
    <cellStyle name="Total 2 6 5 5" xfId="19417" xr:uid="{6C8DE032-D3B3-4901-B439-044FF1442ADC}"/>
    <cellStyle name="Total 2 6 6" xfId="2486" xr:uid="{00000000-0005-0000-0000-0000F7050000}"/>
    <cellStyle name="Total 2 6 6 2" xfId="5385" xr:uid="{ABB14313-701F-4590-9D60-257836A0E432}"/>
    <cellStyle name="Total 2 6 6 2 2" xfId="14246" xr:uid="{E8733882-724C-4B12-8607-9E58F9F5E260}"/>
    <cellStyle name="Total 2 6 6 2 3" xfId="11183" xr:uid="{29B61541-DF69-4C16-811F-3D8E0694C829}"/>
    <cellStyle name="Total 2 6 6 2 4" xfId="20890" xr:uid="{F8FE72C7-AE9B-4003-A72A-902604A71913}"/>
    <cellStyle name="Total 2 6 6 3" xfId="12686" xr:uid="{8F89A651-3597-4999-BEF6-3F223F9DD221}"/>
    <cellStyle name="Total 2 6 6 4" xfId="8285" xr:uid="{42C69B8A-3B1D-4A71-8FF7-BAFA03361114}"/>
    <cellStyle name="Total 2 6 6 5" xfId="19110" xr:uid="{D149C598-02DC-4E6B-8DB2-3EC4BD2B9A9F}"/>
    <cellStyle name="Total 2 6 7" xfId="2621" xr:uid="{00000000-0005-0000-0000-0000F8050000}"/>
    <cellStyle name="Total 2 6 7 2" xfId="5520" xr:uid="{7BCD160C-6532-4EE2-9EDF-F39D9FF8B334}"/>
    <cellStyle name="Total 2 6 7 2 2" xfId="14381" xr:uid="{5CDFB9EF-444C-4655-8A54-24A7FC6FDAFE}"/>
    <cellStyle name="Total 2 6 7 2 3" xfId="11318" xr:uid="{7C47D58B-7E34-4218-92E9-318DEB188B94}"/>
    <cellStyle name="Total 2 6 7 2 4" xfId="21025" xr:uid="{2C5AA0F3-3120-4148-92DA-F48AF9C7E86C}"/>
    <cellStyle name="Total 2 6 7 3" xfId="12821" xr:uid="{F8DEF8AD-0EF0-44EF-9EAD-DB154B1BB2A2}"/>
    <cellStyle name="Total 2 6 7 4" xfId="8420" xr:uid="{87F61A7C-56D1-45EF-B348-6C30AC53D074}"/>
    <cellStyle name="Total 2 6 7 5" xfId="15286" xr:uid="{3019179C-5E75-4773-B628-15A071C37657}"/>
    <cellStyle name="Total 2 6 8" xfId="4455" xr:uid="{4863BAB3-C196-4860-BC30-C8BA52C0D767}"/>
    <cellStyle name="Total 2 6 8 2" xfId="13819" xr:uid="{04024186-F725-492C-B2C4-A419EAC528AF}"/>
    <cellStyle name="Total 2 6 8 3" xfId="10253" xr:uid="{C7F048E2-5932-44F3-91AD-A6AEFDEAC397}"/>
    <cellStyle name="Total 2 6 8 4" xfId="20463" xr:uid="{3C43D2D4-665B-4197-A9D6-A023B6E39667}"/>
    <cellStyle name="Total 2 6 9" xfId="12259" xr:uid="{A20F29E3-ACA9-4C07-86A9-0A3959323CB4}"/>
    <cellStyle name="Total 2 7" xfId="1555" xr:uid="{00000000-0005-0000-0000-0000F9050000}"/>
    <cellStyle name="Total 2 7 10" xfId="7358" xr:uid="{720C6217-B360-4DA2-8163-D37F566EFB39}"/>
    <cellStyle name="Total 2 7 11" xfId="16176" xr:uid="{1DFDBA1C-269E-4557-AA4C-658A8593D4E5}"/>
    <cellStyle name="Total 2 7 2" xfId="770" xr:uid="{00000000-0005-0000-0000-0000FA050000}"/>
    <cellStyle name="Total 2 7 2 2" xfId="3673" xr:uid="{D46E3ABC-19D7-4976-8F21-0CE25EDACBEA}"/>
    <cellStyle name="Total 2 7 2 2 2" xfId="13538" xr:uid="{4721C1F7-0AF8-4C69-B20E-A8A4E1494E93}"/>
    <cellStyle name="Total 2 7 2 2 3" xfId="9471" xr:uid="{56044BD3-FE69-453D-A95D-A9F3C3C1FED7}"/>
    <cellStyle name="Total 2 7 2 2 4" xfId="20182" xr:uid="{C6FE2534-BE8B-4378-BBE5-9FD7D37558B5}"/>
    <cellStyle name="Total 2 7 2 3" xfId="11978" xr:uid="{5452DEF6-AF00-439D-AFF7-CD122DD22DFF}"/>
    <cellStyle name="Total 2 7 2 4" xfId="6573" xr:uid="{3EE217DA-81A4-48DB-BB1C-A76AE03EFB2A}"/>
    <cellStyle name="Total 2 7 2 5" xfId="19187" xr:uid="{1CE28DDC-4DAA-4B01-AA8A-20C9E5315E0C}"/>
    <cellStyle name="Total 2 7 3" xfId="2453" xr:uid="{00000000-0005-0000-0000-0000FB050000}"/>
    <cellStyle name="Total 2 7 3 2" xfId="5352" xr:uid="{B688EE1E-EFEC-44A6-9FFB-E92741843C85}"/>
    <cellStyle name="Total 2 7 3 2 2" xfId="14213" xr:uid="{CE384C56-EE44-4237-8ABD-DC07E6536883}"/>
    <cellStyle name="Total 2 7 3 2 3" xfId="11150" xr:uid="{4FD8F22A-E77D-4C16-A3A8-E0BA7A105130}"/>
    <cellStyle name="Total 2 7 3 2 4" xfId="20857" xr:uid="{21C3A725-E499-40E7-9895-B3F3F1886CEF}"/>
    <cellStyle name="Total 2 7 3 3" xfId="12653" xr:uid="{5DE0BB60-6666-459D-867A-C3994C39F1B6}"/>
    <cellStyle name="Total 2 7 3 4" xfId="8252" xr:uid="{9264CBB0-8700-4778-AA8E-7FDBC72137F2}"/>
    <cellStyle name="Total 2 7 3 5" xfId="17311" xr:uid="{9475EF8D-7780-477F-B5CC-FCC6C0254E67}"/>
    <cellStyle name="Total 2 7 4" xfId="1057" xr:uid="{00000000-0005-0000-0000-0000FC050000}"/>
    <cellStyle name="Total 2 7 4 2" xfId="3960" xr:uid="{90FF0EED-D6AE-4F72-9E95-B0C11EDC9DC9}"/>
    <cellStyle name="Total 2 7 4 2 2" xfId="13658" xr:uid="{F150722D-EBD0-41E9-AFFE-8E50B5D7D09E}"/>
    <cellStyle name="Total 2 7 4 2 3" xfId="9758" xr:uid="{A4365219-7F27-4141-B98C-FA4CE48E6B10}"/>
    <cellStyle name="Total 2 7 4 2 4" xfId="20302" xr:uid="{231F088B-2BEE-4755-88D5-6AD443E13D04}"/>
    <cellStyle name="Total 2 7 4 3" xfId="12098" xr:uid="{EAD49AEE-658D-4611-9D4C-D74AC0402A63}"/>
    <cellStyle name="Total 2 7 4 4" xfId="6860" xr:uid="{207DA85D-E4E8-4D34-AAD6-684A7C963CCD}"/>
    <cellStyle name="Total 2 7 4 5" xfId="17918" xr:uid="{05A3864C-4D92-47C0-A931-EE0FD99017B7}"/>
    <cellStyle name="Total 2 7 5" xfId="2418" xr:uid="{00000000-0005-0000-0000-0000FD050000}"/>
    <cellStyle name="Total 2 7 5 2" xfId="5317" xr:uid="{3C195E4B-578E-41D7-ABFB-7AF7F75B62D4}"/>
    <cellStyle name="Total 2 7 5 2 2" xfId="14178" xr:uid="{D3E5C398-43B9-4DC1-BB4E-21643FD039D2}"/>
    <cellStyle name="Total 2 7 5 2 3" xfId="11115" xr:uid="{AD858D0C-3984-4E26-BEAA-24ECF2A57242}"/>
    <cellStyle name="Total 2 7 5 2 4" xfId="20822" xr:uid="{7F91688A-3A2A-440E-8C31-F8265A6D0CF2}"/>
    <cellStyle name="Total 2 7 5 3" xfId="12618" xr:uid="{46E15E37-57B7-44E1-A2AD-3F907A2AE57D}"/>
    <cellStyle name="Total 2 7 5 4" xfId="8217" xr:uid="{89CAC610-9A1D-40A1-91FA-8B2B32B76165}"/>
    <cellStyle name="Total 2 7 5 5" xfId="17058" xr:uid="{7B996D17-4A48-4E17-8BD8-9EC5AB0AE177}"/>
    <cellStyle name="Total 2 7 6" xfId="2606" xr:uid="{00000000-0005-0000-0000-0000FE050000}"/>
    <cellStyle name="Total 2 7 6 2" xfId="5505" xr:uid="{927E6004-0D22-46B6-AD13-1BCE2DAF7A0D}"/>
    <cellStyle name="Total 2 7 6 2 2" xfId="14366" xr:uid="{4797E972-9FDD-4F5D-B4D9-8729473B65EA}"/>
    <cellStyle name="Total 2 7 6 2 3" xfId="11303" xr:uid="{927DC895-BED5-49F5-84C8-C4820916021B}"/>
    <cellStyle name="Total 2 7 6 2 4" xfId="21010" xr:uid="{E7EE11DF-7828-4B8F-AA89-7A2F45258BE6}"/>
    <cellStyle name="Total 2 7 6 3" xfId="12806" xr:uid="{8C7A72A9-533F-4157-AC80-154A1EF9DA6D}"/>
    <cellStyle name="Total 2 7 6 4" xfId="8405" xr:uid="{1D5F2A28-A556-4689-B1B6-2C4AB33FBEE4}"/>
    <cellStyle name="Total 2 7 6 5" xfId="15082" xr:uid="{B99A6F12-C91F-4D12-B57C-2C78DED868DD}"/>
    <cellStyle name="Total 2 7 7" xfId="2541" xr:uid="{00000000-0005-0000-0000-0000FF050000}"/>
    <cellStyle name="Total 2 7 7 2" xfId="5440" xr:uid="{28C038D0-FC66-49DF-89F4-588CFE86B68D}"/>
    <cellStyle name="Total 2 7 7 2 2" xfId="14301" xr:uid="{E98EFA35-BB33-4BD4-81AB-D215738BF9E4}"/>
    <cellStyle name="Total 2 7 7 2 3" xfId="11238" xr:uid="{FB6F4AC5-2365-4219-B89D-3363B8C1B4EB}"/>
    <cellStyle name="Total 2 7 7 2 4" xfId="20945" xr:uid="{57E88A65-0531-4E3F-8441-F96A56A1D587}"/>
    <cellStyle name="Total 2 7 7 3" xfId="12741" xr:uid="{D5CE0BC2-922E-4B65-AA79-E8A43F4C6CD5}"/>
    <cellStyle name="Total 2 7 7 4" xfId="8340" xr:uid="{4AC29957-4FC9-4D88-8B96-4E60D3A28512}"/>
    <cellStyle name="Total 2 7 7 5" xfId="19182" xr:uid="{FD9594C4-87E8-440F-A80D-A3335043DFA3}"/>
    <cellStyle name="Total 2 7 8" xfId="4458" xr:uid="{A03806D6-573F-465C-B894-FD7127E27FBC}"/>
    <cellStyle name="Total 2 7 8 2" xfId="13822" xr:uid="{2A929AF7-4B50-402C-8399-BC6CA3E76145}"/>
    <cellStyle name="Total 2 7 8 3" xfId="10256" xr:uid="{645A3D9C-CC1B-41E0-BA6C-4A4490A2F6AD}"/>
    <cellStyle name="Total 2 7 8 4" xfId="20466" xr:uid="{78643FF4-EB49-41F6-A2F8-AC870187D389}"/>
    <cellStyle name="Total 2 7 9" xfId="12262" xr:uid="{60FF85AC-37EF-4007-A108-692825326BF8}"/>
    <cellStyle name="Total 2 8" xfId="879" xr:uid="{00000000-0005-0000-0000-000000060000}"/>
    <cellStyle name="Total 2 8 2" xfId="3782" xr:uid="{3C27026D-6F64-4DA8-8540-123037FA45DF}"/>
    <cellStyle name="Total 2 8 2 2" xfId="13615" xr:uid="{44A34AB6-0357-4B24-AAEA-9575C33B0FBF}"/>
    <cellStyle name="Total 2 8 2 3" xfId="9580" xr:uid="{8E2A618A-B515-491D-8460-8F9DC613C7BD}"/>
    <cellStyle name="Total 2 8 2 4" xfId="20259" xr:uid="{8811B10B-7900-4234-9E57-596FA86AD71C}"/>
    <cellStyle name="Total 2 8 3" xfId="12055" xr:uid="{E97E5AA8-2C36-42B5-A0A1-4DBF31A76838}"/>
    <cellStyle name="Total 2 8 4" xfId="6682" xr:uid="{9E6DEBE0-A0B0-476C-85B8-8109C35149D5}"/>
    <cellStyle name="Total 2 8 5" xfId="18997" xr:uid="{19828D71-D482-42A5-A5CD-BF01FA3929EB}"/>
    <cellStyle name="Total 2 9" xfId="875" xr:uid="{00000000-0005-0000-0000-000001060000}"/>
    <cellStyle name="Total 2 9 2" xfId="3778" xr:uid="{C80360C9-2781-4ED1-865D-040B5D7671AA}"/>
    <cellStyle name="Total 2 9 2 2" xfId="13612" xr:uid="{83F0457A-767B-4E3E-A314-8D91DA61CCD3}"/>
    <cellStyle name="Total 2 9 2 3" xfId="9576" xr:uid="{CA76E4DA-4B68-454E-AC2B-CF5267438079}"/>
    <cellStyle name="Total 2 9 2 4" xfId="20256" xr:uid="{3DD3AD3A-2249-4EF2-9187-011F2DB66500}"/>
    <cellStyle name="Total 2 9 3" xfId="12052" xr:uid="{627FD5B2-B7B6-453A-B797-B3A94312B32B}"/>
    <cellStyle name="Total 2 9 4" xfId="6678" xr:uid="{A290CD33-FA43-421D-BF81-EB49A07E3011}"/>
    <cellStyle name="Total 2 9 5" xfId="19203" xr:uid="{80FD35F9-9255-4316-9FE9-9DBF960CD2AF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4029" xr:uid="{3A504047-A97D-4DE6-AC18-A11C0EA29531}"/>
    <cellStyle name="Total 3 10 2 3" xfId="10966" xr:uid="{EDC90231-C41A-428E-A6F6-9EDDFCBA0549}"/>
    <cellStyle name="Total 3 10 2 4" xfId="20673" xr:uid="{9EC30E21-87AA-4E9D-8B60-C166EEDC5B0B}"/>
    <cellStyle name="Total 3 10 3" xfId="12469" xr:uid="{4D35018B-BAFB-4CA6-9A2B-77BC4D7CDDF7}"/>
    <cellStyle name="Total 3 10 4" xfId="8068" xr:uid="{C5FC1191-E21A-4551-94C8-1149F71CE550}"/>
    <cellStyle name="Total 3 10 5" xfId="15024" xr:uid="{9F57563F-7721-489D-84BF-B52C8812689E}"/>
    <cellStyle name="Total 3 11" xfId="3001" xr:uid="{00000000-0005-0000-0000-000004060000}"/>
    <cellStyle name="Total 3 11 2" xfId="5900" xr:uid="{94915429-4A62-4E5D-A139-DACC9629BD02}"/>
    <cellStyle name="Total 3 11 2 2" xfId="14761" xr:uid="{A9A734BE-F4E2-4A45-94F1-ECE606A322AB}"/>
    <cellStyle name="Total 3 11 2 3" xfId="11698" xr:uid="{DEB8C07C-F89F-4502-B5AD-199BC1093E5E}"/>
    <cellStyle name="Total 3 11 2 4" xfId="21405" xr:uid="{526839D8-2D59-459F-A5ED-357CFB2FED01}"/>
    <cellStyle name="Total 3 11 3" xfId="13201" xr:uid="{62A97557-D0F2-4C1E-BAAF-50D8959E1B14}"/>
    <cellStyle name="Total 3 11 4" xfId="8800" xr:uid="{9BB355E4-5685-480F-864B-3EEE31F4D5D3}"/>
    <cellStyle name="Total 3 11 5" xfId="19845" xr:uid="{4281EAEE-62CA-4042-9ADE-2462281CDB3C}"/>
    <cellStyle name="Total 3 12" xfId="3379" xr:uid="{09BC1E51-93D9-4A98-BE1B-3740DA29C32B}"/>
    <cellStyle name="Total 3 12 2" xfId="13490" xr:uid="{3E66B2DD-691F-43C1-BC95-ABF222283D3E}"/>
    <cellStyle name="Total 3 12 3" xfId="9177" xr:uid="{071FB86F-54B7-43B5-B9D4-C8F8469E9E83}"/>
    <cellStyle name="Total 3 12 4" xfId="20134" xr:uid="{2DA395A5-D13C-4248-9BB9-9FBAD079CF4D}"/>
    <cellStyle name="Total 3 13" xfId="6279" xr:uid="{C62CB23E-5AA7-4F45-903A-548EAA2C5E85}"/>
    <cellStyle name="Total 3 14" xfId="19441" xr:uid="{6A75B5F0-6874-437C-9A85-B8D14E4A7673}"/>
    <cellStyle name="Total 3 2" xfId="667" xr:uid="{00000000-0005-0000-0000-000005060000}"/>
    <cellStyle name="Total 3 2 10" xfId="6471" xr:uid="{812B4D3A-7E26-4512-9B53-C7B3F391AFB3}"/>
    <cellStyle name="Total 3 2 11" xfId="16747" xr:uid="{4ADCAD09-4EBC-42BD-B1E5-99FFF81DC400}"/>
    <cellStyle name="Total 3 2 2" xfId="1671" xr:uid="{00000000-0005-0000-0000-000006060000}"/>
    <cellStyle name="Total 3 2 2 10" xfId="7474" xr:uid="{8EE62777-211E-4401-BD61-170CE63D5202}"/>
    <cellStyle name="Total 3 2 2 11" xfId="19021" xr:uid="{E97A6485-CF3A-4EDF-889E-5B4639DDCD81}"/>
    <cellStyle name="Total 3 2 2 2" xfId="936" xr:uid="{00000000-0005-0000-0000-000007060000}"/>
    <cellStyle name="Total 3 2 2 2 2" xfId="3839" xr:uid="{D01A9B19-415F-4BA5-8937-8A4683975466}"/>
    <cellStyle name="Total 3 2 2 2 2 2" xfId="13617" xr:uid="{4D44A9F0-B5CA-416C-8EF4-687F0AA141C6}"/>
    <cellStyle name="Total 3 2 2 2 2 3" xfId="9637" xr:uid="{6D25E24B-93FD-438B-B4AE-80F6881C70C1}"/>
    <cellStyle name="Total 3 2 2 2 2 4" xfId="20261" xr:uid="{93BA6F6E-B42F-4A21-87C8-DEFA30AB1752}"/>
    <cellStyle name="Total 3 2 2 2 3" xfId="12057" xr:uid="{19DF4690-6FF0-4105-B990-A0F94209A962}"/>
    <cellStyle name="Total 3 2 2 2 4" xfId="6739" xr:uid="{5B7D4860-B662-4808-8FD0-01CAB13D8B05}"/>
    <cellStyle name="Total 3 2 2 2 5" xfId="15793" xr:uid="{F628A5F6-2B63-48F6-887C-6E5F8C145FBC}"/>
    <cellStyle name="Total 3 2 2 3" xfId="2279" xr:uid="{00000000-0005-0000-0000-000008060000}"/>
    <cellStyle name="Total 3 2 2 3 2" xfId="5178" xr:uid="{D2407CF2-EC75-4DFB-A7CA-EF15D0F0A778}"/>
    <cellStyle name="Total 3 2 2 3 2 2" xfId="14039" xr:uid="{DD19E56E-0E5B-4E86-98C3-C5C502215E2A}"/>
    <cellStyle name="Total 3 2 2 3 2 3" xfId="10976" xr:uid="{C57EA903-93CE-4C4F-833A-EBCCC08F4043}"/>
    <cellStyle name="Total 3 2 2 3 2 4" xfId="20683" xr:uid="{1AE8177E-F93A-427B-A5BE-20D8A27103AD}"/>
    <cellStyle name="Total 3 2 2 3 3" xfId="12479" xr:uid="{83C45074-31A1-4078-B41B-69FE9A443274}"/>
    <cellStyle name="Total 3 2 2 3 4" xfId="8078" xr:uid="{0F7478CF-98D2-4FB3-B0D0-1916AC8302F2}"/>
    <cellStyle name="Total 3 2 2 3 5" xfId="19120" xr:uid="{9CA50818-7B4C-4550-B746-AB29241D3D83}"/>
    <cellStyle name="Total 3 2 2 4" xfId="2199" xr:uid="{00000000-0005-0000-0000-000009060000}"/>
    <cellStyle name="Total 3 2 2 4 2" xfId="5098" xr:uid="{8E7E52B8-DDE1-4FC7-AFE6-D2A00AE5517F}"/>
    <cellStyle name="Total 3 2 2 4 2 2" xfId="13959" xr:uid="{0AAAEB42-2B53-47D5-9DA1-D42E62F6AD79}"/>
    <cellStyle name="Total 3 2 2 4 2 3" xfId="10896" xr:uid="{2190E7C2-829C-4D53-921B-44E2392B0416}"/>
    <cellStyle name="Total 3 2 2 4 2 4" xfId="20603" xr:uid="{C1379222-6E72-4510-B484-F525ECAF32EB}"/>
    <cellStyle name="Total 3 2 2 4 3" xfId="12399" xr:uid="{5A3FB405-3FB7-4FB5-A794-97002B91206A}"/>
    <cellStyle name="Total 3 2 2 4 4" xfId="7998" xr:uid="{C88BC35E-AC55-4ED3-A235-9BB35FB0FF07}"/>
    <cellStyle name="Total 3 2 2 4 5" xfId="15917" xr:uid="{460E8FA0-A05E-48DD-84B1-41981C6409AE}"/>
    <cellStyle name="Total 3 2 2 5" xfId="1041" xr:uid="{00000000-0005-0000-0000-00000A060000}"/>
    <cellStyle name="Total 3 2 2 5 2" xfId="3944" xr:uid="{E98569BC-AEBA-460C-B867-438CD4F9F059}"/>
    <cellStyle name="Total 3 2 2 5 2 2" xfId="13642" xr:uid="{57447CAE-7D75-4892-84D8-9B8FDF548681}"/>
    <cellStyle name="Total 3 2 2 5 2 3" xfId="9742" xr:uid="{B02CF275-D48C-4F1E-AB35-0D2C45963936}"/>
    <cellStyle name="Total 3 2 2 5 2 4" xfId="20286" xr:uid="{40A8C784-3C37-4AFF-B67E-A77589C8FF08}"/>
    <cellStyle name="Total 3 2 2 5 3" xfId="12082" xr:uid="{35959B92-4115-491B-A7AE-8099371D0342}"/>
    <cellStyle name="Total 3 2 2 5 4" xfId="6844" xr:uid="{63811D34-3F98-43AE-8ECC-DEF7DC1F5CA5}"/>
    <cellStyle name="Total 3 2 2 5 5" xfId="19296" xr:uid="{EBFB9238-EE47-47FD-913A-49EE8A4419DC}"/>
    <cellStyle name="Total 3 2 2 6" xfId="3024" xr:uid="{00000000-0005-0000-0000-00000B060000}"/>
    <cellStyle name="Total 3 2 2 6 2" xfId="5923" xr:uid="{3FB56559-F4FD-41F8-B8B2-CF02525B6885}"/>
    <cellStyle name="Total 3 2 2 6 2 2" xfId="14784" xr:uid="{C931C159-F0F9-4EB6-BC9F-A559E498FEA7}"/>
    <cellStyle name="Total 3 2 2 6 2 3" xfId="11721" xr:uid="{E4FD30DC-8F77-4216-B3D6-4A882C06844D}"/>
    <cellStyle name="Total 3 2 2 6 2 4" xfId="21428" xr:uid="{57A2E3D0-8274-4869-A0A0-6335A74DDDED}"/>
    <cellStyle name="Total 3 2 2 6 3" xfId="13224" xr:uid="{5A283305-4195-42C2-950F-5C5B3552896C}"/>
    <cellStyle name="Total 3 2 2 6 4" xfId="8823" xr:uid="{50A585FA-7898-472B-B9B3-0088EBF8F78B}"/>
    <cellStyle name="Total 3 2 2 6 5" xfId="19868" xr:uid="{85002EA0-39F5-46DE-8407-0665EC907A18}"/>
    <cellStyle name="Total 3 2 2 7" xfId="2694" xr:uid="{00000000-0005-0000-0000-00000C060000}"/>
    <cellStyle name="Total 3 2 2 7 2" xfId="5593" xr:uid="{3A2A6244-B882-46E8-BC1D-7B0516899CC8}"/>
    <cellStyle name="Total 3 2 2 7 2 2" xfId="14454" xr:uid="{1659CA0C-1245-4EB6-891C-D9FD24A9C765}"/>
    <cellStyle name="Total 3 2 2 7 2 3" xfId="11391" xr:uid="{5F3F743A-414E-4ECB-AD71-D538E35937F1}"/>
    <cellStyle name="Total 3 2 2 7 2 4" xfId="21098" xr:uid="{AA95F228-5A3F-423A-BE16-007C3B5B1EDD}"/>
    <cellStyle name="Total 3 2 2 7 3" xfId="12894" xr:uid="{F58BD252-495C-4DA4-9C39-78D6AD8B4128}"/>
    <cellStyle name="Total 3 2 2 7 4" xfId="8493" xr:uid="{5722B73B-FD7A-4B8D-BF6A-1ACEE5920684}"/>
    <cellStyle name="Total 3 2 2 7 5" xfId="19538" xr:uid="{CB58F7D2-8EAC-4308-9A29-06CD3FCB6EAD}"/>
    <cellStyle name="Total 3 2 2 8" xfId="4574" xr:uid="{67863F7C-A31B-4042-A528-20E97C203D5A}"/>
    <cellStyle name="Total 3 2 2 8 2" xfId="13850" xr:uid="{EA66B7AC-9DEE-409F-BFB3-136C5562A400}"/>
    <cellStyle name="Total 3 2 2 8 3" xfId="10372" xr:uid="{EFF180EF-6B0B-4388-810D-C4E1F2126EA8}"/>
    <cellStyle name="Total 3 2 2 8 4" xfId="20494" xr:uid="{1F1A4B5A-A9CF-44DE-9372-863E07CEC192}"/>
    <cellStyle name="Total 3 2 2 9" xfId="12290" xr:uid="{3FC77DBF-90F6-4ACD-8373-891CAC01086B}"/>
    <cellStyle name="Total 3 2 3" xfId="2138" xr:uid="{00000000-0005-0000-0000-00000D060000}"/>
    <cellStyle name="Total 3 2 3 10" xfId="7937" xr:uid="{B53C0862-FC52-4007-B480-45690585E5D6}"/>
    <cellStyle name="Total 3 2 3 11" xfId="18914" xr:uid="{251E41EA-AA9E-4685-B26A-9630C6296405}"/>
    <cellStyle name="Total 3 2 3 2" xfId="2742" xr:uid="{00000000-0005-0000-0000-00000E060000}"/>
    <cellStyle name="Total 3 2 3 2 2" xfId="5641" xr:uid="{5839B924-2B13-4FC2-8724-499C315659BC}"/>
    <cellStyle name="Total 3 2 3 2 2 2" xfId="14502" xr:uid="{00DEEB48-7917-4FCB-A542-377384987784}"/>
    <cellStyle name="Total 3 2 3 2 2 3" xfId="11439" xr:uid="{9136C8C9-C6EF-4C77-BA11-697AA9CB00BF}"/>
    <cellStyle name="Total 3 2 3 2 2 4" xfId="21146" xr:uid="{D7C061B0-949F-4D36-88E0-82C8D448F98D}"/>
    <cellStyle name="Total 3 2 3 2 3" xfId="12942" xr:uid="{0E852786-3B1A-4D28-BB20-B0FBC493333D}"/>
    <cellStyle name="Total 3 2 3 2 4" xfId="8541" xr:uid="{E919A3F6-2865-4157-8B1B-31DCD5CD6CB2}"/>
    <cellStyle name="Total 3 2 3 2 5" xfId="19586" xr:uid="{810B2758-6794-4877-8FC9-F7FDD4FC26F4}"/>
    <cellStyle name="Total 3 2 3 3" xfId="2852" xr:uid="{00000000-0005-0000-0000-00000F060000}"/>
    <cellStyle name="Total 3 2 3 3 2" xfId="5751" xr:uid="{8300C69D-F904-4314-8A7C-F8A25880B604}"/>
    <cellStyle name="Total 3 2 3 3 2 2" xfId="14612" xr:uid="{C7649A72-4E77-4842-B60D-7CB5055521AE}"/>
    <cellStyle name="Total 3 2 3 3 2 3" xfId="11549" xr:uid="{1FAD19CD-46AC-4CCC-A278-2E1A06FE9787}"/>
    <cellStyle name="Total 3 2 3 3 2 4" xfId="21256" xr:uid="{EE1DC2AD-600E-421D-9F50-BE342D2FC994}"/>
    <cellStyle name="Total 3 2 3 3 3" xfId="13052" xr:uid="{56897241-3120-4A6D-92F8-42DB5CCB9508}"/>
    <cellStyle name="Total 3 2 3 3 4" xfId="8651" xr:uid="{BFE43389-C1AA-4DFA-B11F-F550E3EA58CF}"/>
    <cellStyle name="Total 3 2 3 3 5" xfId="19696" xr:uid="{9F38AB8D-E3E2-4A16-A310-6B10162700E6}"/>
    <cellStyle name="Total 3 2 3 4" xfId="2956" xr:uid="{00000000-0005-0000-0000-000010060000}"/>
    <cellStyle name="Total 3 2 3 4 2" xfId="5855" xr:uid="{E9F5813E-CE95-44F6-9183-3EC2B61D19B6}"/>
    <cellStyle name="Total 3 2 3 4 2 2" xfId="14716" xr:uid="{9CF64EFB-C0A2-4380-A34D-DBDED4F9B14E}"/>
    <cellStyle name="Total 3 2 3 4 2 3" xfId="11653" xr:uid="{09057762-4CD3-4F55-A536-FA3DE21156D1}"/>
    <cellStyle name="Total 3 2 3 4 2 4" xfId="21360" xr:uid="{62ED1DD8-5467-45B5-A7B1-32AA32E08C3C}"/>
    <cellStyle name="Total 3 2 3 4 3" xfId="13156" xr:uid="{B4F4A79F-1608-4F50-828A-893FA5E5D6AE}"/>
    <cellStyle name="Total 3 2 3 4 4" xfId="8755" xr:uid="{D38A55AA-42CC-48F9-B0C2-0F89D070F8CD}"/>
    <cellStyle name="Total 3 2 3 4 5" xfId="19800" xr:uid="{BA1D77DF-BAB6-46AF-AD2A-DF929E6BD823}"/>
    <cellStyle name="Total 3 2 3 5" xfId="3079" xr:uid="{00000000-0005-0000-0000-000011060000}"/>
    <cellStyle name="Total 3 2 3 5 2" xfId="5978" xr:uid="{00CD4F5F-E496-4719-B708-2C5D2852BE54}"/>
    <cellStyle name="Total 3 2 3 5 2 2" xfId="14839" xr:uid="{72158F1C-26F9-45DE-A712-DEC97578AD74}"/>
    <cellStyle name="Total 3 2 3 5 2 3" xfId="11776" xr:uid="{E09184F1-5D84-4105-8E36-1B64DE0A8E37}"/>
    <cellStyle name="Total 3 2 3 5 2 4" xfId="21483" xr:uid="{C531CB95-7E66-4004-97C3-A96ECB68F9FB}"/>
    <cellStyle name="Total 3 2 3 5 3" xfId="13279" xr:uid="{1E85C578-45AD-419E-8D0D-06D866BB2F24}"/>
    <cellStyle name="Total 3 2 3 5 4" xfId="8878" xr:uid="{85122DF0-4704-4409-BD60-E69D035F4CAD}"/>
    <cellStyle name="Total 3 2 3 5 5" xfId="19923" xr:uid="{DFEF677C-19D5-453D-8B85-57F345B121EF}"/>
    <cellStyle name="Total 3 2 3 6" xfId="2619" xr:uid="{00000000-0005-0000-0000-000012060000}"/>
    <cellStyle name="Total 3 2 3 6 2" xfId="5518" xr:uid="{734355FC-C792-4746-94FF-C690DA657C2A}"/>
    <cellStyle name="Total 3 2 3 6 2 2" xfId="14379" xr:uid="{6FAAA1C4-95EA-452D-BA4E-27E7AFF25F38}"/>
    <cellStyle name="Total 3 2 3 6 2 3" xfId="11316" xr:uid="{7D32CD7A-39E4-465E-A681-DC20F0A1D21D}"/>
    <cellStyle name="Total 3 2 3 6 2 4" xfId="21023" xr:uid="{7A83F5DA-C837-42FF-9844-0BADA07EA9C9}"/>
    <cellStyle name="Total 3 2 3 6 3" xfId="12819" xr:uid="{D99B5EFC-437C-4572-B055-344D5A25FD01}"/>
    <cellStyle name="Total 3 2 3 6 4" xfId="8418" xr:uid="{93B790CB-141C-4457-8450-ABD184DEAD46}"/>
    <cellStyle name="Total 3 2 3 6 5" xfId="15287" xr:uid="{8DF7B0EB-4D38-41EA-81EC-707412E45B7C}"/>
    <cellStyle name="Total 3 2 3 7" xfId="3228" xr:uid="{00000000-0005-0000-0000-000013060000}"/>
    <cellStyle name="Total 3 2 3 7 2" xfId="6127" xr:uid="{0077825B-A21A-4729-A503-2309DCA9CE29}"/>
    <cellStyle name="Total 3 2 3 7 2 2" xfId="14988" xr:uid="{9C525C9F-7FD5-488D-847C-8E210CAD0E17}"/>
    <cellStyle name="Total 3 2 3 7 2 3" xfId="11925" xr:uid="{7E32BBD9-B30C-4BAC-947A-D75B89DA3E0A}"/>
    <cellStyle name="Total 3 2 3 7 2 4" xfId="21632" xr:uid="{7DFD1962-81C9-427C-85F8-DE54545CB0BC}"/>
    <cellStyle name="Total 3 2 3 7 3" xfId="13428" xr:uid="{D53A1A3F-DBE7-4CCD-B0AD-4318D446991F}"/>
    <cellStyle name="Total 3 2 3 7 4" xfId="9027" xr:uid="{53ED66E1-3EFC-44CA-991C-ABDAE4D55350}"/>
    <cellStyle name="Total 3 2 3 7 5" xfId="20072" xr:uid="{91A68DA2-5039-45C1-9F53-2D385B80A898}"/>
    <cellStyle name="Total 3 2 3 8" xfId="5037" xr:uid="{506E7588-B7E5-4C8C-9EA1-0C261E73C7FB}"/>
    <cellStyle name="Total 3 2 3 8 2" xfId="13898" xr:uid="{C9A636DA-3D09-4658-A27A-F5CD1234575B}"/>
    <cellStyle name="Total 3 2 3 8 3" xfId="10835" xr:uid="{4058879E-7670-4093-80C3-0F93538E60B4}"/>
    <cellStyle name="Total 3 2 3 8 4" xfId="20542" xr:uid="{A300F3EA-F8FE-4898-B683-73B57E55D332}"/>
    <cellStyle name="Total 3 2 3 9" xfId="12338" xr:uid="{38253F29-0C92-482C-9B86-C7BB82259B00}"/>
    <cellStyle name="Total 3 2 4" xfId="2104" xr:uid="{00000000-0005-0000-0000-000014060000}"/>
    <cellStyle name="Total 3 2 4 10" xfId="7903" xr:uid="{1018D0A6-B79B-4A09-A11A-36FAEBF2C7DB}"/>
    <cellStyle name="Total 3 2 4 11" xfId="17416" xr:uid="{19A1ECC0-75C3-4F26-8A0A-EBEC0E0133B9}"/>
    <cellStyle name="Total 3 2 4 2" xfId="2181" xr:uid="{00000000-0005-0000-0000-000015060000}"/>
    <cellStyle name="Total 3 2 4 2 2" xfId="5080" xr:uid="{86682C7C-2AA7-48DC-B03D-F43E5345064D}"/>
    <cellStyle name="Total 3 2 4 2 2 2" xfId="13941" xr:uid="{3E66FD4B-DF6F-49A7-9849-45E6410B3D92}"/>
    <cellStyle name="Total 3 2 4 2 2 3" xfId="10878" xr:uid="{E9DB2C2C-F235-4236-A5A4-6535747C5DBB}"/>
    <cellStyle name="Total 3 2 4 2 2 4" xfId="20585" xr:uid="{4E53F137-750D-45A0-97D5-DFF77D728C28}"/>
    <cellStyle name="Total 3 2 4 2 3" xfId="12381" xr:uid="{1F7C865C-8155-4304-BC36-AE95B8C71142}"/>
    <cellStyle name="Total 3 2 4 2 4" xfId="7980" xr:uid="{FAAE8170-275A-4524-BD36-2CD50339482B}"/>
    <cellStyle name="Total 3 2 4 2 5" xfId="17011" xr:uid="{D766E974-3290-4A55-8EAF-BE156DD5029F}"/>
    <cellStyle name="Total 3 2 4 3" xfId="2818" xr:uid="{00000000-0005-0000-0000-000016060000}"/>
    <cellStyle name="Total 3 2 4 3 2" xfId="5717" xr:uid="{15A9A455-7A52-476E-96D8-A4DEA0934C7A}"/>
    <cellStyle name="Total 3 2 4 3 2 2" xfId="14578" xr:uid="{7EB750D9-7057-4770-A4A2-6D049B0A7C72}"/>
    <cellStyle name="Total 3 2 4 3 2 3" xfId="11515" xr:uid="{23360D22-FC67-4872-BB53-7AB416954271}"/>
    <cellStyle name="Total 3 2 4 3 2 4" xfId="21222" xr:uid="{342C62F3-101E-46DA-A23E-C9A6A45E5308}"/>
    <cellStyle name="Total 3 2 4 3 3" xfId="13018" xr:uid="{BE75705C-842A-4CB1-9435-A6F5E1873D97}"/>
    <cellStyle name="Total 3 2 4 3 4" xfId="8617" xr:uid="{EC96E005-28E9-4A22-9407-7874CC083CD5}"/>
    <cellStyle name="Total 3 2 4 3 5" xfId="19662" xr:uid="{52664677-F57D-489F-8774-BB07986625AD}"/>
    <cellStyle name="Total 3 2 4 4" xfId="2922" xr:uid="{00000000-0005-0000-0000-000017060000}"/>
    <cellStyle name="Total 3 2 4 4 2" xfId="5821" xr:uid="{B08D02CC-312A-4A1F-A375-58F459B0B3A2}"/>
    <cellStyle name="Total 3 2 4 4 2 2" xfId="14682" xr:uid="{0B20A1C2-E850-44ED-9730-A7B8C0232B4B}"/>
    <cellStyle name="Total 3 2 4 4 2 3" xfId="11619" xr:uid="{4491223A-0407-48C6-B3A2-29DADA74C5B8}"/>
    <cellStyle name="Total 3 2 4 4 2 4" xfId="21326" xr:uid="{B9A5C54B-6236-4BC0-9593-F99E19F52450}"/>
    <cellStyle name="Total 3 2 4 4 3" xfId="13122" xr:uid="{27BFE20C-D09A-4265-8438-1586B0BB2B7F}"/>
    <cellStyle name="Total 3 2 4 4 4" xfId="8721" xr:uid="{DD1B3C8E-20A8-4BD9-A94B-963650B1B536}"/>
    <cellStyle name="Total 3 2 4 4 5" xfId="19766" xr:uid="{DD9FF9E1-7369-40DB-AB62-1DC33A6B69C6}"/>
    <cellStyle name="Total 3 2 4 5" xfId="1103" xr:uid="{00000000-0005-0000-0000-000018060000}"/>
    <cellStyle name="Total 3 2 4 5 2" xfId="4006" xr:uid="{016122E5-B8FF-4FD3-894E-A697C5123777}"/>
    <cellStyle name="Total 3 2 4 5 2 2" xfId="13704" xr:uid="{7A94C496-F7CF-4F03-B229-35E67780E716}"/>
    <cellStyle name="Total 3 2 4 5 2 3" xfId="9804" xr:uid="{1F4787EB-4A99-42E2-A009-EF7D8837034F}"/>
    <cellStyle name="Total 3 2 4 5 2 4" xfId="20348" xr:uid="{3A779597-60E6-4B9E-9722-ED83996C7FEC}"/>
    <cellStyle name="Total 3 2 4 5 3" xfId="12144" xr:uid="{0F6EAA3C-3B36-4BCB-8CFB-BC929744DAA9}"/>
    <cellStyle name="Total 3 2 4 5 4" xfId="6906" xr:uid="{8137A6F9-921D-4DA3-B58E-512DA6132263}"/>
    <cellStyle name="Total 3 2 4 5 5" xfId="19221" xr:uid="{114C5990-2E7B-46D7-B6F1-8FF3816E47F3}"/>
    <cellStyle name="Total 3 2 4 6" xfId="2583" xr:uid="{00000000-0005-0000-0000-000019060000}"/>
    <cellStyle name="Total 3 2 4 6 2" xfId="5482" xr:uid="{6BDF5446-C6DD-4F19-99DB-BA62AC735FA1}"/>
    <cellStyle name="Total 3 2 4 6 2 2" xfId="14343" xr:uid="{EACC6708-FB9F-42D5-941F-D79B2BB6FE6B}"/>
    <cellStyle name="Total 3 2 4 6 2 3" xfId="11280" xr:uid="{74011F6C-9A2B-4FB3-A049-FB71C2861E40}"/>
    <cellStyle name="Total 3 2 4 6 2 4" xfId="20987" xr:uid="{16162BBB-1B50-424D-8A38-E0D13D202678}"/>
    <cellStyle name="Total 3 2 4 6 3" xfId="12783" xr:uid="{4A835175-3A9A-435C-900A-24FD7F2C2622}"/>
    <cellStyle name="Total 3 2 4 6 4" xfId="8382" xr:uid="{7288F11C-F2B6-4EC1-9C28-41E44FE71030}"/>
    <cellStyle name="Total 3 2 4 6 5" xfId="15304" xr:uid="{8B0A5ED4-16B1-49DF-A1EB-4767C28962F8}"/>
    <cellStyle name="Total 3 2 4 7" xfId="3194" xr:uid="{00000000-0005-0000-0000-00001A060000}"/>
    <cellStyle name="Total 3 2 4 7 2" xfId="6093" xr:uid="{6BDF2A54-405D-49EA-B751-19171A460D1B}"/>
    <cellStyle name="Total 3 2 4 7 2 2" xfId="14954" xr:uid="{0997E55D-973C-419F-81CB-5DBA451EC456}"/>
    <cellStyle name="Total 3 2 4 7 2 3" xfId="11891" xr:uid="{FF60A3C2-585A-49C4-ABBD-1E1EDF5A6B4E}"/>
    <cellStyle name="Total 3 2 4 7 2 4" xfId="21598" xr:uid="{97511BCF-FEC5-4B20-AF4F-73BE927019C3}"/>
    <cellStyle name="Total 3 2 4 7 3" xfId="13394" xr:uid="{06E34457-D58B-460C-A350-2CA164B0C40A}"/>
    <cellStyle name="Total 3 2 4 7 4" xfId="8993" xr:uid="{84553D80-D596-4F47-B62A-7DD0B40991AA}"/>
    <cellStyle name="Total 3 2 4 7 5" xfId="20038" xr:uid="{E9973931-C0FF-4FCF-B152-9F6AE2CC0A84}"/>
    <cellStyle name="Total 3 2 4 8" xfId="5003" xr:uid="{D36C65F6-4BCC-4579-924F-E57CA80EFC11}"/>
    <cellStyle name="Total 3 2 4 8 2" xfId="13864" xr:uid="{3DCC9DF8-C09E-4638-A038-09E817A8D4F5}"/>
    <cellStyle name="Total 3 2 4 8 3" xfId="10801" xr:uid="{401D3A93-8143-49D3-AE0A-76D0B4DD1D8A}"/>
    <cellStyle name="Total 3 2 4 8 4" xfId="20508" xr:uid="{3CF4EE3B-4F5E-4E83-980A-38ECDDE94451}"/>
    <cellStyle name="Total 3 2 4 9" xfId="12304" xr:uid="{65E7CD0A-01EC-4F2D-9042-54D180CAC054}"/>
    <cellStyle name="Total 3 2 5" xfId="1238" xr:uid="{00000000-0005-0000-0000-00001B060000}"/>
    <cellStyle name="Total 3 2 5 2" xfId="4141" xr:uid="{C7B6D291-9D57-41E0-901D-0EA88638B24C}"/>
    <cellStyle name="Total 3 2 5 2 2" xfId="13751" xr:uid="{7B77EDE7-59CF-4829-A563-A6001BA470DA}"/>
    <cellStyle name="Total 3 2 5 2 3" xfId="9939" xr:uid="{6F943770-35D2-43C3-8271-3DC7A16F9ABA}"/>
    <cellStyle name="Total 3 2 5 2 4" xfId="20395" xr:uid="{4E394322-032D-4F37-85B7-1248AEBEAA54}"/>
    <cellStyle name="Total 3 2 5 3" xfId="12191" xr:uid="{97C44F14-582D-4E19-B0BD-9FDE7767EDEE}"/>
    <cellStyle name="Total 3 2 5 4" xfId="7041" xr:uid="{E3CD3313-3D12-4801-8998-38DE68BF5924}"/>
    <cellStyle name="Total 3 2 5 5" xfId="18927" xr:uid="{9152730D-9127-4AD2-B7E1-72959BF4B7BB}"/>
    <cellStyle name="Total 3 2 6" xfId="2316" xr:uid="{00000000-0005-0000-0000-00001C060000}"/>
    <cellStyle name="Total 3 2 6 2" xfId="5215" xr:uid="{41A0ECA1-A043-40A7-B2D3-CA64E11D79C3}"/>
    <cellStyle name="Total 3 2 6 2 2" xfId="14076" xr:uid="{37F10583-38DD-49F4-A844-B14CC2F8B0E8}"/>
    <cellStyle name="Total 3 2 6 2 3" xfId="11013" xr:uid="{0A9DF901-C414-4524-A311-566EAB51D168}"/>
    <cellStyle name="Total 3 2 6 2 4" xfId="20720" xr:uid="{A546BBF2-517C-4C34-9C40-EC7BF93E4A52}"/>
    <cellStyle name="Total 3 2 6 3" xfId="12516" xr:uid="{F256ABEA-6D09-4CDF-AE45-33309BB0D842}"/>
    <cellStyle name="Total 3 2 6 4" xfId="8115" xr:uid="{CDC941AF-E84C-4AAF-92AF-1B30218ECBBD}"/>
    <cellStyle name="Total 3 2 6 5" xfId="19433" xr:uid="{DD1731E3-C26B-49B3-A10B-6DB699913274}"/>
    <cellStyle name="Total 3 2 7" xfId="2712" xr:uid="{00000000-0005-0000-0000-00001D060000}"/>
    <cellStyle name="Total 3 2 7 2" xfId="5611" xr:uid="{8EAB5025-5627-4476-96EB-55A87E20345B}"/>
    <cellStyle name="Total 3 2 7 2 2" xfId="14472" xr:uid="{3AC71D9A-8125-4527-BD17-0C7C200FAEF1}"/>
    <cellStyle name="Total 3 2 7 2 3" xfId="11409" xr:uid="{04E588B6-EF11-4E61-8B9F-49F3FD561EDE}"/>
    <cellStyle name="Total 3 2 7 2 4" xfId="21116" xr:uid="{564319BD-D817-4787-BF1C-F7DC097521ED}"/>
    <cellStyle name="Total 3 2 7 3" xfId="12912" xr:uid="{EC4F9CC5-6D1A-41EA-A1D0-B66E99B8D472}"/>
    <cellStyle name="Total 3 2 7 4" xfId="8511" xr:uid="{2C1C11EC-EFA9-4FDC-BF4D-FE2130F8E7BB}"/>
    <cellStyle name="Total 3 2 7 5" xfId="19556" xr:uid="{26AC7E3A-A892-46FB-81DF-3D6A3189509E}"/>
    <cellStyle name="Total 3 2 8" xfId="2994" xr:uid="{00000000-0005-0000-0000-00001E060000}"/>
    <cellStyle name="Total 3 2 8 2" xfId="5893" xr:uid="{ED30A7B2-78C0-4D88-9BDD-6577FF3CD4FE}"/>
    <cellStyle name="Total 3 2 8 2 2" xfId="14754" xr:uid="{CAA6F6F6-7589-45E3-9C8A-14549C6BF098}"/>
    <cellStyle name="Total 3 2 8 2 3" xfId="11691" xr:uid="{65A2757C-1C10-43F3-A59E-6B12CE8DE32C}"/>
    <cellStyle name="Total 3 2 8 2 4" xfId="21398" xr:uid="{5C22666D-37A4-48E8-8F96-0F7915E110DC}"/>
    <cellStyle name="Total 3 2 8 3" xfId="13194" xr:uid="{EA6F7C8D-A7E6-42B1-8CD1-8DD955800F69}"/>
    <cellStyle name="Total 3 2 8 4" xfId="8793" xr:uid="{7D3AEC9F-D90C-4506-BA23-F6D1295D9C8F}"/>
    <cellStyle name="Total 3 2 8 5" xfId="19838" xr:uid="{82CF0C7B-062F-4911-83F7-BA3380EBDB98}"/>
    <cellStyle name="Total 3 2 9" xfId="3571" xr:uid="{AC08A0E3-119C-49A2-A86C-C58FE9D44CFD}"/>
    <cellStyle name="Total 3 2 9 2" xfId="13515" xr:uid="{7E5F8BBF-978A-4550-8D63-C28306FD690E}"/>
    <cellStyle name="Total 3 2 9 3" xfId="9369" xr:uid="{2E2EE26F-D831-4915-8D59-2A6125D7A533}"/>
    <cellStyle name="Total 3 2 9 4" xfId="20159" xr:uid="{64A6B11D-3607-43FE-B2A8-221F5AD8F370}"/>
    <cellStyle name="Total 3 3" xfId="1458" xr:uid="{00000000-0005-0000-0000-00001F060000}"/>
    <cellStyle name="Total 3 3 10" xfId="7261" xr:uid="{348E2987-A56E-41E6-9548-65124E5C5C8C}"/>
    <cellStyle name="Total 3 3 11" xfId="18342" xr:uid="{934DB55A-30FC-4C79-B75E-23E7417D4E34}"/>
    <cellStyle name="Total 3 3 2" xfId="2643" xr:uid="{00000000-0005-0000-0000-000020060000}"/>
    <cellStyle name="Total 3 3 2 2" xfId="5542" xr:uid="{30BFD411-785C-499C-A4DA-5A7EAEF848B5}"/>
    <cellStyle name="Total 3 3 2 2 2" xfId="14403" xr:uid="{EF7A1439-7016-40C1-AB15-C5FE91457C57}"/>
    <cellStyle name="Total 3 3 2 2 3" xfId="11340" xr:uid="{068AC6F4-1DEB-47B7-80B6-DE1BF9A3741C}"/>
    <cellStyle name="Total 3 3 2 2 4" xfId="21047" xr:uid="{EBA1D18F-8A24-47F0-B901-3EFB6E6D7532}"/>
    <cellStyle name="Total 3 3 2 3" xfId="12843" xr:uid="{369B9BBF-90C2-42B2-8F63-4322100D88AC}"/>
    <cellStyle name="Total 3 3 2 4" xfId="8442" xr:uid="{DEF4BB55-B3A2-4991-842E-5AC151412DD6}"/>
    <cellStyle name="Total 3 3 2 5" xfId="19487" xr:uid="{C629EB0B-650F-40DD-8540-9BC111B0CA75}"/>
    <cellStyle name="Total 3 3 3" xfId="1055" xr:uid="{00000000-0005-0000-0000-000021060000}"/>
    <cellStyle name="Total 3 3 3 2" xfId="3958" xr:uid="{063BEBB2-23D0-4ECB-966C-7B8E764E94C2}"/>
    <cellStyle name="Total 3 3 3 2 2" xfId="13656" xr:uid="{741892D8-B415-4320-A0D1-C9E990B760A6}"/>
    <cellStyle name="Total 3 3 3 2 3" xfId="9756" xr:uid="{4BE7920E-1A86-4C69-87F8-D54384EBDA04}"/>
    <cellStyle name="Total 3 3 3 2 4" xfId="20300" xr:uid="{FEF830FE-0E28-4295-9DE2-0D173F4D114D}"/>
    <cellStyle name="Total 3 3 3 3" xfId="12096" xr:uid="{71EBF44B-39F7-443A-A676-4B366655CF7A}"/>
    <cellStyle name="Total 3 3 3 4" xfId="6858" xr:uid="{623B3BB0-1862-4618-8D53-7ECC9C4B9666}"/>
    <cellStyle name="Total 3 3 3 5" xfId="19088" xr:uid="{E0B589C5-B749-4D37-A7C7-2DF5EB44FF62}"/>
    <cellStyle name="Total 3 3 4" xfId="2707" xr:uid="{00000000-0005-0000-0000-000022060000}"/>
    <cellStyle name="Total 3 3 4 2" xfId="5606" xr:uid="{343914F8-40F6-401A-AE3B-1F5029862877}"/>
    <cellStyle name="Total 3 3 4 2 2" xfId="14467" xr:uid="{C39D8BA9-3EA5-4C41-9C23-5D47B9A0784C}"/>
    <cellStyle name="Total 3 3 4 2 3" xfId="11404" xr:uid="{063F8DBB-4EBB-4DE7-A69E-5615871161F9}"/>
    <cellStyle name="Total 3 3 4 2 4" xfId="21111" xr:uid="{EB9BBB57-577B-4589-8D14-5A1BC44F2942}"/>
    <cellStyle name="Total 3 3 4 3" xfId="12907" xr:uid="{DB7E00E9-03C6-4B94-B732-3DBD82E1ACA6}"/>
    <cellStyle name="Total 3 3 4 4" xfId="8506" xr:uid="{31A4F05C-CC8D-4493-A9CD-135EB96858FA}"/>
    <cellStyle name="Total 3 3 4 5" xfId="19551" xr:uid="{AB035C59-DAEC-4AF8-9910-EC1FA2B146B6}"/>
    <cellStyle name="Total 3 3 5" xfId="2394" xr:uid="{00000000-0005-0000-0000-000023060000}"/>
    <cellStyle name="Total 3 3 5 2" xfId="5293" xr:uid="{E0A73182-1220-455F-B1BE-4C05E9E68366}"/>
    <cellStyle name="Total 3 3 5 2 2" xfId="14154" xr:uid="{6C4F8F18-A8CE-48AD-8552-AF2FCB2D9A88}"/>
    <cellStyle name="Total 3 3 5 2 3" xfId="11091" xr:uid="{33C9103C-1BB7-4C59-ACE0-3C2A194E6D30}"/>
    <cellStyle name="Total 3 3 5 2 4" xfId="20798" xr:uid="{CC9B94B3-C3B7-4D87-B223-D5BFCB19B645}"/>
    <cellStyle name="Total 3 3 5 3" xfId="12594" xr:uid="{0785D84D-E16D-40E0-9438-FEEA67068043}"/>
    <cellStyle name="Total 3 3 5 4" xfId="8193" xr:uid="{2B8A3906-533B-49FE-812F-15E825EC2985}"/>
    <cellStyle name="Total 3 3 5 5" xfId="15572" xr:uid="{A8A911DF-32D8-4FD3-9413-22A96DC0BE0E}"/>
    <cellStyle name="Total 3 3 6" xfId="2992" xr:uid="{00000000-0005-0000-0000-000024060000}"/>
    <cellStyle name="Total 3 3 6 2" xfId="5891" xr:uid="{9660DA45-2EF2-4DB8-921B-618F198687A6}"/>
    <cellStyle name="Total 3 3 6 2 2" xfId="14752" xr:uid="{CDE19356-241E-4D4C-9E82-6F077DEE580E}"/>
    <cellStyle name="Total 3 3 6 2 3" xfId="11689" xr:uid="{20E18BFB-CF87-47D0-892F-E5D9D7827B35}"/>
    <cellStyle name="Total 3 3 6 2 4" xfId="21396" xr:uid="{26755B48-B540-4B9D-9F58-6483D02F04F8}"/>
    <cellStyle name="Total 3 3 6 3" xfId="13192" xr:uid="{BEECA0D9-D73F-4147-ACC9-A563525D653A}"/>
    <cellStyle name="Total 3 3 6 4" xfId="8791" xr:uid="{929BF060-BEBF-40FA-96DB-E516A3594434}"/>
    <cellStyle name="Total 3 3 6 5" xfId="19836" xr:uid="{31CB7DEA-128F-4169-8420-0EB5DE42B610}"/>
    <cellStyle name="Total 3 3 7" xfId="2576" xr:uid="{00000000-0005-0000-0000-000025060000}"/>
    <cellStyle name="Total 3 3 7 2" xfId="5475" xr:uid="{3379F3A6-AFE6-4240-B63E-D9D686BE14F3}"/>
    <cellStyle name="Total 3 3 7 2 2" xfId="14336" xr:uid="{33340762-3804-42D8-B14B-2C7AD9B3B885}"/>
    <cellStyle name="Total 3 3 7 2 3" xfId="11273" xr:uid="{08A8BCD6-9E4C-436C-9436-8C024085DE5C}"/>
    <cellStyle name="Total 3 3 7 2 4" xfId="20980" xr:uid="{84E4C22F-D861-4D82-8F48-81A674461919}"/>
    <cellStyle name="Total 3 3 7 3" xfId="12776" xr:uid="{A697A1A8-4D2B-447B-93D7-AB68F6D0F599}"/>
    <cellStyle name="Total 3 3 7 4" xfId="8375" xr:uid="{C9ACCDC3-25B7-4D0E-A9E1-F3DFE3F6501B}"/>
    <cellStyle name="Total 3 3 7 5" xfId="15038" xr:uid="{1E0FEEA5-8CC7-4FC9-9186-9368AF854F24}"/>
    <cellStyle name="Total 3 3 8" xfId="4361" xr:uid="{7BBA5916-CF23-4C29-AEC7-F2DA0C99E712}"/>
    <cellStyle name="Total 3 3 8 2" xfId="13804" xr:uid="{0C13D637-7356-465B-8F39-22855CE6E3C8}"/>
    <cellStyle name="Total 3 3 8 3" xfId="10159" xr:uid="{CD6FF80F-48ED-42A4-8F03-362791DEF2F9}"/>
    <cellStyle name="Total 3 3 8 4" xfId="20448" xr:uid="{072462F2-705A-4F6B-BD2D-C3334E12D3E7}"/>
    <cellStyle name="Total 3 3 9" xfId="12244" xr:uid="{AEDD564F-76A2-4168-97EB-62BA60FBF120}"/>
    <cellStyle name="Total 3 4" xfId="1548" xr:uid="{00000000-0005-0000-0000-000026060000}"/>
    <cellStyle name="Total 3 4 10" xfId="7351" xr:uid="{6021A819-1803-49DC-83D3-139FD3C854A3}"/>
    <cellStyle name="Total 3 4 11" xfId="16947" xr:uid="{2194992B-5467-4BE9-A86B-E9C95367A4C3}"/>
    <cellStyle name="Total 3 4 2" xfId="818" xr:uid="{00000000-0005-0000-0000-000027060000}"/>
    <cellStyle name="Total 3 4 2 2" xfId="3721" xr:uid="{7FDCAB9F-59ED-4AD4-BABA-440FFE70C451}"/>
    <cellStyle name="Total 3 4 2 2 2" xfId="13579" xr:uid="{34880962-D00E-462F-AD51-9786EB7CBA88}"/>
    <cellStyle name="Total 3 4 2 2 3" xfId="9519" xr:uid="{5AC35E8D-E5F7-4270-9FFF-C524D4C17F6B}"/>
    <cellStyle name="Total 3 4 2 2 4" xfId="20223" xr:uid="{B1ACBA61-1D82-4CF7-A6CF-5717CF8976E2}"/>
    <cellStyle name="Total 3 4 2 3" xfId="12019" xr:uid="{E74AECAD-CA8D-4D87-ABA0-AC1411CE9BC6}"/>
    <cellStyle name="Total 3 4 2 4" xfId="6621" xr:uid="{6E788899-CD96-4FD3-89BE-AA8F8E8FB0E7}"/>
    <cellStyle name="Total 3 4 2 5" xfId="17947" xr:uid="{5AB88682-CF96-43DF-9788-D6E31550EA81}"/>
    <cellStyle name="Total 3 4 3" xfId="1105" xr:uid="{00000000-0005-0000-0000-000028060000}"/>
    <cellStyle name="Total 3 4 3 2" xfId="4008" xr:uid="{F71ED618-C25B-488F-8450-345D2B7EA412}"/>
    <cellStyle name="Total 3 4 3 2 2" xfId="13706" xr:uid="{49997A24-F134-4677-9E43-520EF68AC9AD}"/>
    <cellStyle name="Total 3 4 3 2 3" xfId="9806" xr:uid="{C1223E35-598C-42C0-8E27-17D450CA827F}"/>
    <cellStyle name="Total 3 4 3 2 4" xfId="20350" xr:uid="{4ADB77D7-AB50-41FC-A73B-CFD1BFCDF795}"/>
    <cellStyle name="Total 3 4 3 3" xfId="12146" xr:uid="{450A82A7-5E8D-44AA-AB4C-B0A1BE71436C}"/>
    <cellStyle name="Total 3 4 3 4" xfId="6908" xr:uid="{F7D202C3-FC7D-4E3C-B6A2-EDC7F0546785}"/>
    <cellStyle name="Total 3 4 3 5" xfId="19044" xr:uid="{8177C4A1-49DD-4CE8-8E20-87F77A25399A}"/>
    <cellStyle name="Total 3 4 4" xfId="2485" xr:uid="{00000000-0005-0000-0000-000029060000}"/>
    <cellStyle name="Total 3 4 4 2" xfId="5384" xr:uid="{8B5CD9A2-21CE-44B0-8F72-EFAF57323575}"/>
    <cellStyle name="Total 3 4 4 2 2" xfId="14245" xr:uid="{9A8E922F-2ED7-4604-B64A-AC9815619334}"/>
    <cellStyle name="Total 3 4 4 2 3" xfId="11182" xr:uid="{0D5086A1-2649-4A4B-85B2-887BCF073E6B}"/>
    <cellStyle name="Total 3 4 4 2 4" xfId="20889" xr:uid="{8C7D64E2-C587-4A52-A31E-1BA4997CA203}"/>
    <cellStyle name="Total 3 4 4 3" xfId="12685" xr:uid="{C535D040-1811-423F-B3B5-CC18D39E1E09}"/>
    <cellStyle name="Total 3 4 4 4" xfId="8284" xr:uid="{841CAF58-CA75-40FB-AC38-143360B1721D}"/>
    <cellStyle name="Total 3 4 4 5" xfId="16824" xr:uid="{BEC326BE-27F2-4CE1-9B84-7BA32F8B7C72}"/>
    <cellStyle name="Total 3 4 5" xfId="2320" xr:uid="{00000000-0005-0000-0000-00002A060000}"/>
    <cellStyle name="Total 3 4 5 2" xfId="5219" xr:uid="{407EEF50-25BB-4DF2-9BDC-0C23D8F149EE}"/>
    <cellStyle name="Total 3 4 5 2 2" xfId="14080" xr:uid="{3475D060-3877-41EA-9CE8-D832A31CE28E}"/>
    <cellStyle name="Total 3 4 5 2 3" xfId="11017" xr:uid="{A0D02C2E-8EF3-4A52-B63A-BF84DCB031A8}"/>
    <cellStyle name="Total 3 4 5 2 4" xfId="20724" xr:uid="{10C470CC-831F-4429-8176-E8EA96BD6CB3}"/>
    <cellStyle name="Total 3 4 5 3" xfId="12520" xr:uid="{3A53DE37-A1FD-4665-9BFB-F389D4766B3C}"/>
    <cellStyle name="Total 3 4 5 4" xfId="8119" xr:uid="{6431FBF7-1A1F-42A4-90B4-862C6BE76F9C}"/>
    <cellStyle name="Total 3 4 5 5" xfId="19308" xr:uid="{0872DE88-7DC8-405F-8776-58DFD75640D7}"/>
    <cellStyle name="Total 3 4 6" xfId="2254" xr:uid="{00000000-0005-0000-0000-00002B060000}"/>
    <cellStyle name="Total 3 4 6 2" xfId="5153" xr:uid="{E6F98266-C84A-4ABF-BBFF-32C6E2B98D62}"/>
    <cellStyle name="Total 3 4 6 2 2" xfId="14014" xr:uid="{9CBE73E5-9171-4AC5-A5CA-8917954FFA99}"/>
    <cellStyle name="Total 3 4 6 2 3" xfId="10951" xr:uid="{0F18B639-899C-4998-86FC-E0EBB41226E3}"/>
    <cellStyle name="Total 3 4 6 2 4" xfId="20658" xr:uid="{2F0094D1-1C04-4D33-AC79-316D188BB5B1}"/>
    <cellStyle name="Total 3 4 6 3" xfId="12454" xr:uid="{E4F73AE5-3F7F-45AA-A8FA-A6EBFD1263CE}"/>
    <cellStyle name="Total 3 4 6 4" xfId="8053" xr:uid="{E9DE6A60-A51A-4C23-A859-FE5639FE036E}"/>
    <cellStyle name="Total 3 4 6 5" xfId="15328" xr:uid="{2A5C997A-9780-425C-B36D-8B571C08DC06}"/>
    <cellStyle name="Total 3 4 7" xfId="2329" xr:uid="{00000000-0005-0000-0000-00002C060000}"/>
    <cellStyle name="Total 3 4 7 2" xfId="5228" xr:uid="{0E2B8AA7-4BC6-4917-BF9A-D04687D76C1F}"/>
    <cellStyle name="Total 3 4 7 2 2" xfId="14089" xr:uid="{96F45162-11DE-4422-9F27-3A8386853913}"/>
    <cellStyle name="Total 3 4 7 2 3" xfId="11026" xr:uid="{B9C4534B-996D-43F4-8FB2-076E7EAFC7AF}"/>
    <cellStyle name="Total 3 4 7 2 4" xfId="20733" xr:uid="{EA45ACD2-508D-4D24-A565-0195379C2966}"/>
    <cellStyle name="Total 3 4 7 3" xfId="12529" xr:uid="{F5BDA76A-A89D-40A9-90AE-CF1D76FB87F3}"/>
    <cellStyle name="Total 3 4 7 4" xfId="8128" xr:uid="{55586D9D-0170-426A-949D-207624C9D319}"/>
    <cellStyle name="Total 3 4 7 5" xfId="17244" xr:uid="{3FAFF1FD-F73E-42EF-BAC9-3CED0B0C0E3C}"/>
    <cellStyle name="Total 3 4 8" xfId="4451" xr:uid="{3F43E985-7CAE-47A0-B05F-630B79E36C95}"/>
    <cellStyle name="Total 3 4 8 2" xfId="13815" xr:uid="{BDC868DA-7A08-4E44-A006-AB1148116EB4}"/>
    <cellStyle name="Total 3 4 8 3" xfId="10249" xr:uid="{DD1FC6FA-149D-4A3E-8B40-1492FDC987F3}"/>
    <cellStyle name="Total 3 4 8 4" xfId="20459" xr:uid="{C1030872-DB3F-4650-B6BB-EAD77D454D8D}"/>
    <cellStyle name="Total 3 4 9" xfId="12255" xr:uid="{5753C455-27F0-411F-89B6-BB17F3A21D14}"/>
    <cellStyle name="Total 3 5" xfId="2156" xr:uid="{00000000-0005-0000-0000-00002D060000}"/>
    <cellStyle name="Total 3 5 10" xfId="7955" xr:uid="{A8AD5576-E4F6-4E9F-B41B-379BDBA03F8D}"/>
    <cellStyle name="Total 3 5 11" xfId="19289" xr:uid="{D39020D1-0897-4463-B022-8F23530FE96F}"/>
    <cellStyle name="Total 3 5 2" xfId="2760" xr:uid="{00000000-0005-0000-0000-00002E060000}"/>
    <cellStyle name="Total 3 5 2 2" xfId="5659" xr:uid="{4779302A-2ACD-4AC9-9E35-87FA34A8EA1E}"/>
    <cellStyle name="Total 3 5 2 2 2" xfId="14520" xr:uid="{2277C273-DA3D-4BFF-B724-B629EF25CD41}"/>
    <cellStyle name="Total 3 5 2 2 3" xfId="11457" xr:uid="{5251B5C4-7DF6-4575-A82A-628E85BCC109}"/>
    <cellStyle name="Total 3 5 2 2 4" xfId="21164" xr:uid="{BD357157-F10F-40E4-BD74-9814C2095D42}"/>
    <cellStyle name="Total 3 5 2 3" xfId="12960" xr:uid="{CC089980-BFDF-4DA5-84D6-768C748106B2}"/>
    <cellStyle name="Total 3 5 2 4" xfId="8559" xr:uid="{25A0CBFC-BC54-491B-B040-3F6DEE082F6A}"/>
    <cellStyle name="Total 3 5 2 5" xfId="19604" xr:uid="{C53412C8-8BD2-4022-88B3-E42B8074592E}"/>
    <cellStyle name="Total 3 5 3" xfId="2870" xr:uid="{00000000-0005-0000-0000-00002F060000}"/>
    <cellStyle name="Total 3 5 3 2" xfId="5769" xr:uid="{9C3481C7-23BD-4E4D-8BF6-B4237AC4D493}"/>
    <cellStyle name="Total 3 5 3 2 2" xfId="14630" xr:uid="{5EAEDE02-74B7-4007-BD9F-8997D800DCA6}"/>
    <cellStyle name="Total 3 5 3 2 3" xfId="11567" xr:uid="{6871A7FF-AE17-4342-B750-699A8FC77FAD}"/>
    <cellStyle name="Total 3 5 3 2 4" xfId="21274" xr:uid="{A773BD93-0A0C-4E10-8AA3-53AC02E3954D}"/>
    <cellStyle name="Total 3 5 3 3" xfId="13070" xr:uid="{4F7BC3FF-99B4-413E-91F6-8FF65EE0DABF}"/>
    <cellStyle name="Total 3 5 3 4" xfId="8669" xr:uid="{F3E5D3AC-6968-4D7A-9FC8-3D655017273C}"/>
    <cellStyle name="Total 3 5 3 5" xfId="19714" xr:uid="{87107B09-3030-475D-8827-245AAC76F152}"/>
    <cellStyle name="Total 3 5 4" xfId="2974" xr:uid="{00000000-0005-0000-0000-000030060000}"/>
    <cellStyle name="Total 3 5 4 2" xfId="5873" xr:uid="{F89F6AC7-0F5C-4EA4-86C8-C1C5187D3A01}"/>
    <cellStyle name="Total 3 5 4 2 2" xfId="14734" xr:uid="{40BDBB59-53A1-4880-B190-A54637718361}"/>
    <cellStyle name="Total 3 5 4 2 3" xfId="11671" xr:uid="{2ACE8E61-01CE-426D-BF3F-0C8C03A5F79F}"/>
    <cellStyle name="Total 3 5 4 2 4" xfId="21378" xr:uid="{3A9FD13C-08CA-486B-95F8-F4277DE7EDBF}"/>
    <cellStyle name="Total 3 5 4 3" xfId="13174" xr:uid="{DC503F77-BFE3-4845-8F52-E6837434CEA9}"/>
    <cellStyle name="Total 3 5 4 4" xfId="8773" xr:uid="{B7A4BE2A-1E85-4ED0-9855-9EB2F04E9087}"/>
    <cellStyle name="Total 3 5 4 5" xfId="19818" xr:uid="{20753C6E-FEE7-4438-B3AC-B6DD2A8A94A8}"/>
    <cellStyle name="Total 3 5 5" xfId="3097" xr:uid="{00000000-0005-0000-0000-000031060000}"/>
    <cellStyle name="Total 3 5 5 2" xfId="5996" xr:uid="{9C48C0EA-6CA7-4C1A-9DF3-6F67C3DD65B1}"/>
    <cellStyle name="Total 3 5 5 2 2" xfId="14857" xr:uid="{2E56738B-F1D1-46DE-87E0-AB0FC68B0230}"/>
    <cellStyle name="Total 3 5 5 2 3" xfId="11794" xr:uid="{8FDBC4CF-09C9-46DA-BCD8-62EEF3FA8C45}"/>
    <cellStyle name="Total 3 5 5 2 4" xfId="21501" xr:uid="{A7243108-B2FA-4C8F-ABCC-DDA0621E9AE4}"/>
    <cellStyle name="Total 3 5 5 3" xfId="13297" xr:uid="{45858EA7-1F07-411B-A9CB-599D1D842687}"/>
    <cellStyle name="Total 3 5 5 4" xfId="8896" xr:uid="{C8B5780B-823F-4451-AF0E-680F0D75C074}"/>
    <cellStyle name="Total 3 5 5 5" xfId="19941" xr:uid="{9E48C8F8-B98A-4080-ABB2-EADEBC257328}"/>
    <cellStyle name="Total 3 5 6" xfId="3169" xr:uid="{00000000-0005-0000-0000-000032060000}"/>
    <cellStyle name="Total 3 5 6 2" xfId="6068" xr:uid="{C2314BBD-EA36-44EF-9286-3296A4B84599}"/>
    <cellStyle name="Total 3 5 6 2 2" xfId="14929" xr:uid="{A4E34D9A-DDE2-4DB1-BF53-B4BB98B60710}"/>
    <cellStyle name="Total 3 5 6 2 3" xfId="11866" xr:uid="{B1F34D27-75FA-4818-815A-A1A7634E2B85}"/>
    <cellStyle name="Total 3 5 6 2 4" xfId="21573" xr:uid="{827408F3-D89F-47F8-A9AB-D2BFBD941726}"/>
    <cellStyle name="Total 3 5 6 3" xfId="13369" xr:uid="{C5899C3F-3181-473D-8DD6-B578BE148E88}"/>
    <cellStyle name="Total 3 5 6 4" xfId="8968" xr:uid="{334CE05E-74D5-48E3-92F4-76607C845246}"/>
    <cellStyle name="Total 3 5 6 5" xfId="20013" xr:uid="{EAE1AD38-7EEB-49F7-8E50-8AFAFB624B41}"/>
    <cellStyle name="Total 3 5 7" xfId="3246" xr:uid="{00000000-0005-0000-0000-000033060000}"/>
    <cellStyle name="Total 3 5 7 2" xfId="6145" xr:uid="{C65F21FA-D961-4A1E-9F4B-34812346DA8E}"/>
    <cellStyle name="Total 3 5 7 2 2" xfId="15006" xr:uid="{ECEF5605-3711-4721-A06B-9BB36824529A}"/>
    <cellStyle name="Total 3 5 7 2 3" xfId="11943" xr:uid="{53AE3463-D1A4-46C8-A0AF-4922A261D289}"/>
    <cellStyle name="Total 3 5 7 2 4" xfId="21650" xr:uid="{65C86189-C137-48C0-8E41-6809C1A52CF2}"/>
    <cellStyle name="Total 3 5 7 3" xfId="13446" xr:uid="{4C36D83D-1D93-4760-BFD7-094533950834}"/>
    <cellStyle name="Total 3 5 7 4" xfId="9045" xr:uid="{A8310FEE-1006-465B-9563-5CC08643AA50}"/>
    <cellStyle name="Total 3 5 7 5" xfId="20090" xr:uid="{E6184C0B-1C12-43A8-9916-7908D183781D}"/>
    <cellStyle name="Total 3 5 8" xfId="5055" xr:uid="{BB37DF0C-1200-49BF-AF09-4004988D4DD8}"/>
    <cellStyle name="Total 3 5 8 2" xfId="13916" xr:uid="{709B39A3-80B7-446C-8A98-21049A3C6F71}"/>
    <cellStyle name="Total 3 5 8 3" xfId="10853" xr:uid="{1B5A1819-498D-480E-9215-C2CA93F5ED21}"/>
    <cellStyle name="Total 3 5 8 4" xfId="20560" xr:uid="{346D1C8D-8D80-4FB7-BA82-89EE4078F973}"/>
    <cellStyle name="Total 3 5 9" xfId="12356" xr:uid="{C5FAE52D-B0A8-4DD7-AC65-C49A21DC86CF}"/>
    <cellStyle name="Total 3 6" xfId="2110" xr:uid="{00000000-0005-0000-0000-000034060000}"/>
    <cellStyle name="Total 3 6 10" xfId="7909" xr:uid="{DCF8347C-6C61-4D86-BC2C-B8CEEF5F1530}"/>
    <cellStyle name="Total 3 6 11" xfId="15087" xr:uid="{00E275D4-282D-441A-A836-CF5F27FDD398}"/>
    <cellStyle name="Total 3 6 2" xfId="2178" xr:uid="{00000000-0005-0000-0000-000035060000}"/>
    <cellStyle name="Total 3 6 2 2" xfId="5077" xr:uid="{702AC721-C92E-4F02-8486-BB5ED854348B}"/>
    <cellStyle name="Total 3 6 2 2 2" xfId="13938" xr:uid="{6594F6F1-932E-44A5-A3C2-FF0E68A57C44}"/>
    <cellStyle name="Total 3 6 2 2 3" xfId="10875" xr:uid="{C1D049F7-FE7A-4727-AA23-AA4664E5333C}"/>
    <cellStyle name="Total 3 6 2 2 4" xfId="20582" xr:uid="{94FD1E22-4C76-4ECD-9734-A1D0610714A1}"/>
    <cellStyle name="Total 3 6 2 3" xfId="12378" xr:uid="{E9F1F3FA-F4B7-449C-B12E-B0E05DBD6A69}"/>
    <cellStyle name="Total 3 6 2 4" xfId="7977" xr:uid="{2AA87A7F-B058-4C4E-ACBB-E4EAD33A4FDF}"/>
    <cellStyle name="Total 3 6 2 5" xfId="19184" xr:uid="{FDB9945D-33CB-4FB5-A4AE-26576B779597}"/>
    <cellStyle name="Total 3 6 3" xfId="2824" xr:uid="{00000000-0005-0000-0000-000036060000}"/>
    <cellStyle name="Total 3 6 3 2" xfId="5723" xr:uid="{6ABD7ABF-9E55-43C6-90BD-597BE3ED08A6}"/>
    <cellStyle name="Total 3 6 3 2 2" xfId="14584" xr:uid="{2205191A-95B7-4BC8-92E7-3FD1FFD643EB}"/>
    <cellStyle name="Total 3 6 3 2 3" xfId="11521" xr:uid="{1F2CE095-4A78-4201-8E13-EB97BBC5B885}"/>
    <cellStyle name="Total 3 6 3 2 4" xfId="21228" xr:uid="{88541C87-906C-4574-8063-BA7E7E47CC57}"/>
    <cellStyle name="Total 3 6 3 3" xfId="13024" xr:uid="{A3FBD8C2-74F8-42E7-8F20-7FC4DD93C044}"/>
    <cellStyle name="Total 3 6 3 4" xfId="8623" xr:uid="{5C6669FF-D51A-4121-AA6C-A556E2C63605}"/>
    <cellStyle name="Total 3 6 3 5" xfId="19668" xr:uid="{802D09AD-17A0-4343-9DA1-51FCE5555995}"/>
    <cellStyle name="Total 3 6 4" xfId="2928" xr:uid="{00000000-0005-0000-0000-000037060000}"/>
    <cellStyle name="Total 3 6 4 2" xfId="5827" xr:uid="{DB3E8CD9-3701-4658-B449-42887DFA0EAE}"/>
    <cellStyle name="Total 3 6 4 2 2" xfId="14688" xr:uid="{FBD75537-023F-4A1A-8529-7FA811FA9E0E}"/>
    <cellStyle name="Total 3 6 4 2 3" xfId="11625" xr:uid="{568C51A5-D726-4535-82F3-57EC6902645A}"/>
    <cellStyle name="Total 3 6 4 2 4" xfId="21332" xr:uid="{760B2D2B-06BE-4FC7-A776-9A8D251BA2A7}"/>
    <cellStyle name="Total 3 6 4 3" xfId="13128" xr:uid="{361876DB-66B8-4EED-8287-DB313D57E23C}"/>
    <cellStyle name="Total 3 6 4 4" xfId="8727" xr:uid="{41CF3929-8FE1-45D5-A93A-B57C1B35EE69}"/>
    <cellStyle name="Total 3 6 4 5" xfId="19772" xr:uid="{1CCA59ED-ADC7-4082-A3F0-210F0C616C3F}"/>
    <cellStyle name="Total 3 6 5" xfId="2496" xr:uid="{00000000-0005-0000-0000-000038060000}"/>
    <cellStyle name="Total 3 6 5 2" xfId="5395" xr:uid="{2F908FC2-B215-4B97-9775-FF57AD07F90B}"/>
    <cellStyle name="Total 3 6 5 2 2" xfId="14256" xr:uid="{4ABD6F54-3C81-49F3-B195-E23AC0F042F7}"/>
    <cellStyle name="Total 3 6 5 2 3" xfId="11193" xr:uid="{4B76184E-47CE-4D55-BDEF-F842DB348645}"/>
    <cellStyle name="Total 3 6 5 2 4" xfId="20900" xr:uid="{337AF386-DFA2-4FAC-8B09-2261633E7AA9}"/>
    <cellStyle name="Total 3 6 5 3" xfId="12696" xr:uid="{EA383C9D-4EAC-4132-9BCA-5C3B68027D5D}"/>
    <cellStyle name="Total 3 6 5 4" xfId="8295" xr:uid="{C47BA4CD-6B69-4914-8CDE-34F9705BE2D8}"/>
    <cellStyle name="Total 3 6 5 5" xfId="18952" xr:uid="{0FE6B692-CF73-4E89-AF6B-DB309A54A97A}"/>
    <cellStyle name="Total 3 6 6" xfId="2633" xr:uid="{00000000-0005-0000-0000-000039060000}"/>
    <cellStyle name="Total 3 6 6 2" xfId="5532" xr:uid="{39BEFF93-91D9-4D27-9C4F-4AED99EC4966}"/>
    <cellStyle name="Total 3 6 6 2 2" xfId="14393" xr:uid="{8379E996-4DB9-4F7B-881D-BBDCF3146843}"/>
    <cellStyle name="Total 3 6 6 2 3" xfId="11330" xr:uid="{23848FA8-88C9-4AF3-8BB1-BD0787CBE1C0}"/>
    <cellStyle name="Total 3 6 6 2 4" xfId="21037" xr:uid="{F2C1FA82-152A-4171-8A26-D179A848D8BE}"/>
    <cellStyle name="Total 3 6 6 3" xfId="12833" xr:uid="{81EC6CD6-E602-470E-A2D2-22448A68AD5D}"/>
    <cellStyle name="Total 3 6 6 4" xfId="8432" xr:uid="{381104D3-5E1E-4472-B663-F3FF4745BDF9}"/>
    <cellStyle name="Total 3 6 6 5" xfId="15280" xr:uid="{22E4956D-2BB5-4779-A07A-B73EE3E4CC39}"/>
    <cellStyle name="Total 3 6 7" xfId="3200" xr:uid="{00000000-0005-0000-0000-00003A060000}"/>
    <cellStyle name="Total 3 6 7 2" xfId="6099" xr:uid="{1735F189-0162-4E29-AFFC-86B4EF7F6D39}"/>
    <cellStyle name="Total 3 6 7 2 2" xfId="14960" xr:uid="{F0002F11-1D09-428E-8910-B48FAB615E2E}"/>
    <cellStyle name="Total 3 6 7 2 3" xfId="11897" xr:uid="{AF05D3CE-35D2-41BA-BB88-7AEE18896D27}"/>
    <cellStyle name="Total 3 6 7 2 4" xfId="21604" xr:uid="{38984E3E-3EB3-4FEC-BEEF-9222BF705771}"/>
    <cellStyle name="Total 3 6 7 3" xfId="13400" xr:uid="{9F7E8D16-5FB9-4057-9D44-93D1E475911C}"/>
    <cellStyle name="Total 3 6 7 4" xfId="8999" xr:uid="{1FC5B66B-C798-49F7-87B4-524164B98D26}"/>
    <cellStyle name="Total 3 6 7 5" xfId="20044" xr:uid="{162970A8-7095-458B-85C8-EB2863BCE2FD}"/>
    <cellStyle name="Total 3 6 8" xfId="5009" xr:uid="{2F2CBCDE-96D8-4D42-B517-FCFD530B5E9A}"/>
    <cellStyle name="Total 3 6 8 2" xfId="13870" xr:uid="{1897A5B5-1DA6-43EF-A1E6-39AA54E5EF36}"/>
    <cellStyle name="Total 3 6 8 3" xfId="10807" xr:uid="{7CD2005F-0852-425C-A103-3D60F653E48B}"/>
    <cellStyle name="Total 3 6 8 4" xfId="20514" xr:uid="{05097EF7-A39B-42BB-BD7B-031693175738}"/>
    <cellStyle name="Total 3 6 9" xfId="12310" xr:uid="{BAA0C7C6-C745-45B0-94E4-4D4651EDD162}"/>
    <cellStyle name="Total 3 7" xfId="947" xr:uid="{00000000-0005-0000-0000-00003B060000}"/>
    <cellStyle name="Total 3 7 2" xfId="3850" xr:uid="{8CD2E60B-0E0B-4199-BE74-25CC1F43E6BC}"/>
    <cellStyle name="Total 3 7 2 2" xfId="13627" xr:uid="{1342C8D8-9D52-4EE2-AE5D-2CF14DC7BAE7}"/>
    <cellStyle name="Total 3 7 2 3" xfId="9648" xr:uid="{34B4F1CF-FE4D-4042-A410-AC77580D0681}"/>
    <cellStyle name="Total 3 7 2 4" xfId="20271" xr:uid="{0D110760-9B88-4E3B-9D11-95D54F500952}"/>
    <cellStyle name="Total 3 7 3" xfId="12067" xr:uid="{35BB088F-EA69-4F00-8FEB-50BC1388E614}"/>
    <cellStyle name="Total 3 7 4" xfId="6750" xr:uid="{F8E72754-7239-41D2-A505-8A0C3ECEF134}"/>
    <cellStyle name="Total 3 7 5" xfId="15998" xr:uid="{C021BFC0-0BAE-4F7F-A6AC-9B71D054649E}"/>
    <cellStyle name="Total 3 8" xfId="772" xr:uid="{00000000-0005-0000-0000-00003C060000}"/>
    <cellStyle name="Total 3 8 2" xfId="3675" xr:uid="{2CA76E41-039B-4E4A-9741-99798082D5C8}"/>
    <cellStyle name="Total 3 8 2 2" xfId="13540" xr:uid="{70E933F8-BAE6-4411-93AD-45C23E9EB128}"/>
    <cellStyle name="Total 3 8 2 3" xfId="9473" xr:uid="{07FF1B6A-140F-448C-9DF5-8176853A6B08}"/>
    <cellStyle name="Total 3 8 2 4" xfId="20184" xr:uid="{972E9170-A38A-4C61-99DA-E79CEDFD9ABA}"/>
    <cellStyle name="Total 3 8 3" xfId="11980" xr:uid="{38793ED2-781F-4070-80A5-1424CF50E2C6}"/>
    <cellStyle name="Total 3 8 4" xfId="6575" xr:uid="{BC891B13-8903-4F0D-9DC5-A692A8B1E63D}"/>
    <cellStyle name="Total 3 8 5" xfId="18963" xr:uid="{37F2E8D4-9A1C-43C5-A463-8C39A930B2A7}"/>
    <cellStyle name="Total 3 9" xfId="2650" xr:uid="{00000000-0005-0000-0000-00003D060000}"/>
    <cellStyle name="Total 3 9 2" xfId="5549" xr:uid="{B6230856-CBC6-4D15-AD9B-D9A0B1985497}"/>
    <cellStyle name="Total 3 9 2 2" xfId="14410" xr:uid="{09777DFA-7D6B-475A-AB77-803E9AA51D16}"/>
    <cellStyle name="Total 3 9 2 3" xfId="11347" xr:uid="{D84B2C9C-BEFF-4927-9692-1324401605F7}"/>
    <cellStyle name="Total 3 9 2 4" xfId="21054" xr:uid="{CE700972-C0E8-4122-8923-1B679AE40DDB}"/>
    <cellStyle name="Total 3 9 3" xfId="12850" xr:uid="{65E3D33F-0B90-487D-B5A3-0D2599B8BC4A}"/>
    <cellStyle name="Total 3 9 4" xfId="8449" xr:uid="{459B6A7F-752E-4675-8875-1B167B57D5C2}"/>
    <cellStyle name="Total 3 9 5" xfId="19494" xr:uid="{8DE1FDF7-FFE7-4DD6-9034-8E915E9ECFF8}"/>
    <cellStyle name="Total 4" xfId="468" xr:uid="{00000000-0005-0000-0000-00003E060000}"/>
    <cellStyle name="Total 5" xfId="562" xr:uid="{00000000-0005-0000-0000-00003F060000}"/>
    <cellStyle name="Total 5 10" xfId="6366" xr:uid="{A211B8FB-FD55-45D7-A371-00CCBEB4BB33}"/>
    <cellStyle name="Total 5 11" xfId="17691" xr:uid="{0C92B8E3-6805-4FE3-ADBC-EEF1D2288041}"/>
    <cellStyle name="Total 5 2" xfId="1566" xr:uid="{00000000-0005-0000-0000-000040060000}"/>
    <cellStyle name="Total 5 2 10" xfId="7369" xr:uid="{AB64EDEA-ED8D-4F69-B65C-63D05FC592E2}"/>
    <cellStyle name="Total 5 2 11" xfId="17086" xr:uid="{DC168369-B6EA-4A8C-91E0-4AC43A52023A}"/>
    <cellStyle name="Total 5 2 2" xfId="2344" xr:uid="{00000000-0005-0000-0000-000041060000}"/>
    <cellStyle name="Total 5 2 2 2" xfId="5243" xr:uid="{58944860-07C5-466A-8B9C-DEA5A1B78989}"/>
    <cellStyle name="Total 5 2 2 2 2" xfId="14104" xr:uid="{43E33F6F-F600-4EED-91D2-FB5E8D376598}"/>
    <cellStyle name="Total 5 2 2 2 3" xfId="11041" xr:uid="{0BD271A3-D9F7-4429-809D-2637D72BA35B}"/>
    <cellStyle name="Total 5 2 2 2 4" xfId="20748" xr:uid="{1480B566-B533-410B-8921-2212F25E51A9}"/>
    <cellStyle name="Total 5 2 2 3" xfId="12544" xr:uid="{836FC0CF-C23E-4894-BFAC-E2AA914CCCE3}"/>
    <cellStyle name="Total 5 2 2 4" xfId="8143" xr:uid="{93350FFA-779D-41E7-A82D-02C28D698718}"/>
    <cellStyle name="Total 5 2 2 5" xfId="17929" xr:uid="{7D18B76D-C547-4EDE-9F60-4370367DA19E}"/>
    <cellStyle name="Total 5 2 3" xfId="754" xr:uid="{00000000-0005-0000-0000-000042060000}"/>
    <cellStyle name="Total 5 2 3 2" xfId="3657" xr:uid="{A09A9134-F868-49CD-860A-78F868B9203D}"/>
    <cellStyle name="Total 5 2 3 2 2" xfId="13522" xr:uid="{DCBF6836-F3FA-4024-BBF1-03C46DF1F460}"/>
    <cellStyle name="Total 5 2 3 2 3" xfId="9455" xr:uid="{D2ECD9D3-35DA-4EAA-8D5C-CE7041CE6ACE}"/>
    <cellStyle name="Total 5 2 3 2 4" xfId="20166" xr:uid="{73306CA6-5C3D-4CF4-BE9F-75F721F06E01}"/>
    <cellStyle name="Total 5 2 3 3" xfId="11962" xr:uid="{9A0C4858-3632-42FE-B5A2-3243C6EAF1EE}"/>
    <cellStyle name="Total 5 2 3 4" xfId="6557" xr:uid="{241D4B25-0D92-44B1-A456-710F7120B65F}"/>
    <cellStyle name="Total 5 2 3 5" xfId="19370" xr:uid="{C1A56D16-8ECA-4050-92E9-915DE967E479}"/>
    <cellStyle name="Total 5 2 4" xfId="2528" xr:uid="{00000000-0005-0000-0000-000043060000}"/>
    <cellStyle name="Total 5 2 4 2" xfId="5427" xr:uid="{9AF91DEA-0866-4724-B0EF-88E50F810411}"/>
    <cellStyle name="Total 5 2 4 2 2" xfId="14288" xr:uid="{F4D95C01-2D8A-4667-897C-C50503DD6D1B}"/>
    <cellStyle name="Total 5 2 4 2 3" xfId="11225" xr:uid="{BC7B0220-D73F-4C89-BA94-9C140CCB52C3}"/>
    <cellStyle name="Total 5 2 4 2 4" xfId="20932" xr:uid="{3B3F26DE-FBF7-4EE9-AF10-0C4CFD679B56}"/>
    <cellStyle name="Total 5 2 4 3" xfId="12728" xr:uid="{47B243D4-6A47-4A0E-9A65-9BE6FD94FEFA}"/>
    <cellStyle name="Total 5 2 4 4" xfId="8327" xr:uid="{AECE3F41-F82D-44E0-84CE-3704C9890CB0}"/>
    <cellStyle name="Total 5 2 4 5" xfId="17036" xr:uid="{496ECB5D-575D-489E-BAF3-DE9DB5ED9F98}"/>
    <cellStyle name="Total 5 2 5" xfId="2726" xr:uid="{00000000-0005-0000-0000-000044060000}"/>
    <cellStyle name="Total 5 2 5 2" xfId="5625" xr:uid="{BDFB9B15-241C-4526-98E3-8CEEB967E6BC}"/>
    <cellStyle name="Total 5 2 5 2 2" xfId="14486" xr:uid="{4D844DC5-DC54-41CB-B95D-BB0B3CE94511}"/>
    <cellStyle name="Total 5 2 5 2 3" xfId="11423" xr:uid="{CAB27031-240E-4C1F-B27B-F42C407624F2}"/>
    <cellStyle name="Total 5 2 5 2 4" xfId="21130" xr:uid="{C14AEA08-63FF-40C8-93B9-E2E4B60F50C7}"/>
    <cellStyle name="Total 5 2 5 3" xfId="12926" xr:uid="{32FEA738-B24E-4F60-AE7C-7E0CF29D98B6}"/>
    <cellStyle name="Total 5 2 5 4" xfId="8525" xr:uid="{F3EB872A-9245-4820-BCFA-A79A0E4F6138}"/>
    <cellStyle name="Total 5 2 5 5" xfId="19570" xr:uid="{606AD41B-9C1B-46A3-ABFE-E764EC2CE5B8}"/>
    <cellStyle name="Total 5 2 6" xfId="2428" xr:uid="{00000000-0005-0000-0000-000045060000}"/>
    <cellStyle name="Total 5 2 6 2" xfId="5327" xr:uid="{385A4F03-AFCE-4A19-8786-98D1B771FF79}"/>
    <cellStyle name="Total 5 2 6 2 2" xfId="14188" xr:uid="{8340110C-BE36-492F-A30C-8257AD162696}"/>
    <cellStyle name="Total 5 2 6 2 3" xfId="11125" xr:uid="{C32F5C19-20E5-4C8A-A0AE-44661D421BF9}"/>
    <cellStyle name="Total 5 2 6 2 4" xfId="20832" xr:uid="{3A181EDE-9BEC-45F6-9AF6-27C9ABD8611D}"/>
    <cellStyle name="Total 5 2 6 3" xfId="12628" xr:uid="{5B1515FD-D49B-4DA5-A8DA-CE12755FF94A}"/>
    <cellStyle name="Total 5 2 6 4" xfId="8227" xr:uid="{4F784B4F-28EE-4326-AD74-2D20BA87DA5F}"/>
    <cellStyle name="Total 5 2 6 5" xfId="16952" xr:uid="{16E50600-560B-49E4-BB9B-819163E809DE}"/>
    <cellStyle name="Total 5 2 7" xfId="2494" xr:uid="{00000000-0005-0000-0000-000046060000}"/>
    <cellStyle name="Total 5 2 7 2" xfId="5393" xr:uid="{EC6DE382-2CD1-4B7D-976B-5EC92E612465}"/>
    <cellStyle name="Total 5 2 7 2 2" xfId="14254" xr:uid="{699F06FF-4ED1-4F37-AFEF-1C0E20B87259}"/>
    <cellStyle name="Total 5 2 7 2 3" xfId="11191" xr:uid="{DE1731EE-AE32-4C0D-AF2B-3F4E205672F3}"/>
    <cellStyle name="Total 5 2 7 2 4" xfId="20898" xr:uid="{5C7F5A78-49E5-4B46-B07D-EEBC018D3451}"/>
    <cellStyle name="Total 5 2 7 3" xfId="12694" xr:uid="{7201CC05-37F9-4982-A3ED-CC713E3788DF}"/>
    <cellStyle name="Total 5 2 7 4" xfId="8293" xr:uid="{7E1A4950-4ACF-4A17-B98D-5823AB90A938}"/>
    <cellStyle name="Total 5 2 7 5" xfId="19324" xr:uid="{8FD14588-B574-41C3-9B6A-FCB64F0FA00A}"/>
    <cellStyle name="Total 5 2 8" xfId="4469" xr:uid="{0ACDCD9C-B6AA-4F07-9E1D-E91E297F1CCD}"/>
    <cellStyle name="Total 5 2 8 2" xfId="13833" xr:uid="{E4677D0F-4083-454C-AEF2-BF2C0B5F2B42}"/>
    <cellStyle name="Total 5 2 8 3" xfId="10267" xr:uid="{AEE27815-1122-48F3-83A9-1C9C521E4F9B}"/>
    <cellStyle name="Total 5 2 8 4" xfId="20477" xr:uid="{F6B4A16A-CCA4-426B-94DA-45D9426F5A79}"/>
    <cellStyle name="Total 5 2 9" xfId="12273" xr:uid="{36AB250D-EE22-44EF-A71A-891A8C23D7FF}"/>
    <cellStyle name="Total 5 3" xfId="2113" xr:uid="{00000000-0005-0000-0000-000047060000}"/>
    <cellStyle name="Total 5 3 10" xfId="7912" xr:uid="{D57025B3-E35F-4E10-8D89-CBF7AD648579}"/>
    <cellStyle name="Total 5 3 11" xfId="15554" xr:uid="{58F79E0C-2352-4A96-A67F-2A51B2AF5DA6}"/>
    <cellStyle name="Total 5 3 2" xfId="1087" xr:uid="{00000000-0005-0000-0000-000048060000}"/>
    <cellStyle name="Total 5 3 2 2" xfId="3990" xr:uid="{331E1320-089B-465A-94B0-3F81AF0BA89E}"/>
    <cellStyle name="Total 5 3 2 2 2" xfId="13688" xr:uid="{14E0AD17-1DD3-4C88-AD02-3DC1A0A9B44A}"/>
    <cellStyle name="Total 5 3 2 2 3" xfId="9788" xr:uid="{348063CE-58A9-49C5-9747-FA41B6251D7D}"/>
    <cellStyle name="Total 5 3 2 2 4" xfId="20332" xr:uid="{C09AD5AE-D5AE-42B2-B93C-7776F1034A0E}"/>
    <cellStyle name="Total 5 3 2 3" xfId="12128" xr:uid="{A6EF7CEB-DD26-470C-A54E-0B4C7DB59CA6}"/>
    <cellStyle name="Total 5 3 2 4" xfId="6890" xr:uid="{319CA624-9A92-4CEF-917E-0CABF1FE05D6}"/>
    <cellStyle name="Total 5 3 2 5" xfId="15094" xr:uid="{D9F052CB-4AA2-477E-80A5-E66E11057CD3}"/>
    <cellStyle name="Total 5 3 3" xfId="2827" xr:uid="{00000000-0005-0000-0000-000049060000}"/>
    <cellStyle name="Total 5 3 3 2" xfId="5726" xr:uid="{94061A87-3B27-4554-BE4E-A2E83A1D98AB}"/>
    <cellStyle name="Total 5 3 3 2 2" xfId="14587" xr:uid="{B3DCAAEE-7E9C-4CCC-8916-C24711AD818F}"/>
    <cellStyle name="Total 5 3 3 2 3" xfId="11524" xr:uid="{5EC33433-2E03-4B64-9925-D4B7D06A359C}"/>
    <cellStyle name="Total 5 3 3 2 4" xfId="21231" xr:uid="{9CEAC7B5-EC27-4CBC-AB51-5D6D5ECAC23B}"/>
    <cellStyle name="Total 5 3 3 3" xfId="13027" xr:uid="{84561E35-27B2-46C6-9638-97F480405FA1}"/>
    <cellStyle name="Total 5 3 3 4" xfId="8626" xr:uid="{79C42D76-26D2-4BFC-BCCF-9C5BDB8B6D2E}"/>
    <cellStyle name="Total 5 3 3 5" xfId="19671" xr:uid="{BC58FB74-7418-4772-A414-EFC6577B9EDE}"/>
    <cellStyle name="Total 5 3 4" xfId="2931" xr:uid="{00000000-0005-0000-0000-00004A060000}"/>
    <cellStyle name="Total 5 3 4 2" xfId="5830" xr:uid="{A7B9AE21-799C-42C0-ABFF-3C199E3DC12D}"/>
    <cellStyle name="Total 5 3 4 2 2" xfId="14691" xr:uid="{903D4FDA-A3A2-4975-A0BA-2CBDB93F4F77}"/>
    <cellStyle name="Total 5 3 4 2 3" xfId="11628" xr:uid="{B74D87C7-4D0A-4C78-A51A-3041FC5D75DD}"/>
    <cellStyle name="Total 5 3 4 2 4" xfId="21335" xr:uid="{C4BBA7A3-007A-43E3-8F22-A7C3A4566726}"/>
    <cellStyle name="Total 5 3 4 3" xfId="13131" xr:uid="{DDB81AF1-9F30-4EF5-B032-911C2FCD3837}"/>
    <cellStyle name="Total 5 3 4 4" xfId="8730" xr:uid="{248FCFC4-5F2B-4FB1-B0F9-0E698F8E080E}"/>
    <cellStyle name="Total 5 3 4 5" xfId="19775" xr:uid="{1BADC5A9-283B-4E93-82DD-3AF0BCA3762A}"/>
    <cellStyle name="Total 5 3 5" xfId="3054" xr:uid="{00000000-0005-0000-0000-00004B060000}"/>
    <cellStyle name="Total 5 3 5 2" xfId="5953" xr:uid="{09BB4D21-E88F-4F8D-8206-55DBBB1FF0B8}"/>
    <cellStyle name="Total 5 3 5 2 2" xfId="14814" xr:uid="{219CDC02-D2DC-44BD-8B9A-6818E7EDDACD}"/>
    <cellStyle name="Total 5 3 5 2 3" xfId="11751" xr:uid="{2BA5E85C-8E66-4A5D-97C5-AF96FB132D2D}"/>
    <cellStyle name="Total 5 3 5 2 4" xfId="21458" xr:uid="{2C39F680-4865-4412-9013-44511E20F2AC}"/>
    <cellStyle name="Total 5 3 5 3" xfId="13254" xr:uid="{B9B7E534-23F6-4A8C-8120-41DD53B5EFFB}"/>
    <cellStyle name="Total 5 3 5 4" xfId="8853" xr:uid="{AE0E68E0-5881-4A43-A80A-B3962D552981}"/>
    <cellStyle name="Total 5 3 5 5" xfId="19898" xr:uid="{93F7B6F5-00A2-4BE3-BA52-502ED68CE240}"/>
    <cellStyle name="Total 5 3 6" xfId="2653" xr:uid="{00000000-0005-0000-0000-00004C060000}"/>
    <cellStyle name="Total 5 3 6 2" xfId="5552" xr:uid="{5E8AEADE-325B-40C7-9A27-572A7D7C4EA5}"/>
    <cellStyle name="Total 5 3 6 2 2" xfId="14413" xr:uid="{1BAA0BBD-85BC-4E35-B9C1-DB508F3DD3B7}"/>
    <cellStyle name="Total 5 3 6 2 3" xfId="11350" xr:uid="{43C08E9B-AD65-478B-A6CD-48E0EEF6B94A}"/>
    <cellStyle name="Total 5 3 6 2 4" xfId="21057" xr:uid="{E056AABE-CBB3-4F02-8694-D1EFF5F6924C}"/>
    <cellStyle name="Total 5 3 6 3" xfId="12853" xr:uid="{455B9745-C9EA-40E7-B849-7286DBF88D91}"/>
    <cellStyle name="Total 5 3 6 4" xfId="8452" xr:uid="{4BE81C1D-C580-47E3-8731-7B1FBD58459D}"/>
    <cellStyle name="Total 5 3 6 5" xfId="19497" xr:uid="{3ED29BFE-A4AD-4A89-8F3B-9218C660737A}"/>
    <cellStyle name="Total 5 3 7" xfId="3203" xr:uid="{00000000-0005-0000-0000-00004D060000}"/>
    <cellStyle name="Total 5 3 7 2" xfId="6102" xr:uid="{D99F62EB-767C-4CF7-A034-0629B3CC3431}"/>
    <cellStyle name="Total 5 3 7 2 2" xfId="14963" xr:uid="{2C1718F4-03F6-4E48-BC43-41837585413C}"/>
    <cellStyle name="Total 5 3 7 2 3" xfId="11900" xr:uid="{7B5E762F-17AD-4A1C-A21E-A733A80BDBBF}"/>
    <cellStyle name="Total 5 3 7 2 4" xfId="21607" xr:uid="{B491A444-4937-4DC5-947A-7B74D3D5BF18}"/>
    <cellStyle name="Total 5 3 7 3" xfId="13403" xr:uid="{5839D204-83A4-4079-A857-798D71699B6C}"/>
    <cellStyle name="Total 5 3 7 4" xfId="9002" xr:uid="{375AF24F-16CD-41C1-B7C4-0623B70DBF5D}"/>
    <cellStyle name="Total 5 3 7 5" xfId="20047" xr:uid="{AD0AC14D-B7EC-4577-AFEA-A49C923A9997}"/>
    <cellStyle name="Total 5 3 8" xfId="5012" xr:uid="{777F7517-30D7-4982-ADCA-781E3D5DAB2C}"/>
    <cellStyle name="Total 5 3 8 2" xfId="13873" xr:uid="{A24E206B-BDBE-42E5-AC79-BF495C218864}"/>
    <cellStyle name="Total 5 3 8 3" xfId="10810" xr:uid="{184DD46F-0FBA-4FE8-8775-34ADDC665B8C}"/>
    <cellStyle name="Total 5 3 8 4" xfId="20517" xr:uid="{90C76052-0A77-4F02-8BFA-254847668330}"/>
    <cellStyle name="Total 5 3 9" xfId="12313" xr:uid="{52FC3586-B9B9-4096-BB81-A29AB8044933}"/>
    <cellStyle name="Total 5 4" xfId="2127" xr:uid="{00000000-0005-0000-0000-00004E060000}"/>
    <cellStyle name="Total 5 4 10" xfId="7926" xr:uid="{8B914ADF-C30C-408A-8AF0-D6AD5B515F4E}"/>
    <cellStyle name="Total 5 4 11" xfId="15990" xr:uid="{66ED9DFD-4A47-4976-8C4F-5A71A77D956A}"/>
    <cellStyle name="Total 5 4 2" xfId="2731" xr:uid="{00000000-0005-0000-0000-00004F060000}"/>
    <cellStyle name="Total 5 4 2 2" xfId="5630" xr:uid="{22644D61-EFDF-4561-BCB6-FEE4869F576F}"/>
    <cellStyle name="Total 5 4 2 2 2" xfId="14491" xr:uid="{66899FAD-9673-42BD-B0F9-0F993F806B7E}"/>
    <cellStyle name="Total 5 4 2 2 3" xfId="11428" xr:uid="{E013416A-10FF-4515-BAD0-B2567253E990}"/>
    <cellStyle name="Total 5 4 2 2 4" xfId="21135" xr:uid="{2F880138-5FC8-457B-990E-A9162A270223}"/>
    <cellStyle name="Total 5 4 2 3" xfId="12931" xr:uid="{FD6379D3-829F-4C16-84C3-2D0EDB1E6953}"/>
    <cellStyle name="Total 5 4 2 4" xfId="8530" xr:uid="{105F7655-2D74-4105-8B9B-6C3250AA3A5F}"/>
    <cellStyle name="Total 5 4 2 5" xfId="19575" xr:uid="{B8258E9B-B62E-4B31-815C-69A98CFC7AB4}"/>
    <cellStyle name="Total 5 4 3" xfId="2841" xr:uid="{00000000-0005-0000-0000-000050060000}"/>
    <cellStyle name="Total 5 4 3 2" xfId="5740" xr:uid="{C6D0BB13-DE00-47B5-8109-640AC7885051}"/>
    <cellStyle name="Total 5 4 3 2 2" xfId="14601" xr:uid="{8D1F8332-C0FC-4B55-A684-3A6B70821A87}"/>
    <cellStyle name="Total 5 4 3 2 3" xfId="11538" xr:uid="{CED687DC-9CE9-4490-AAE7-917036385002}"/>
    <cellStyle name="Total 5 4 3 2 4" xfId="21245" xr:uid="{341D1BBF-E83F-4471-8A99-83E976151626}"/>
    <cellStyle name="Total 5 4 3 3" xfId="13041" xr:uid="{227DCBC9-AF14-460B-9C04-4EFC7ABE0C87}"/>
    <cellStyle name="Total 5 4 3 4" xfId="8640" xr:uid="{30B9978F-59B0-481C-8487-A464FB4989A3}"/>
    <cellStyle name="Total 5 4 3 5" xfId="19685" xr:uid="{EFB98841-1C1E-45A9-9FA7-F75804688BD1}"/>
    <cellStyle name="Total 5 4 4" xfId="2945" xr:uid="{00000000-0005-0000-0000-000051060000}"/>
    <cellStyle name="Total 5 4 4 2" xfId="5844" xr:uid="{C8011C20-2B6D-451E-A24E-9C691DABC841}"/>
    <cellStyle name="Total 5 4 4 2 2" xfId="14705" xr:uid="{FEF481CA-1EDE-44CE-9814-A348567A818B}"/>
    <cellStyle name="Total 5 4 4 2 3" xfId="11642" xr:uid="{084798E7-C5C2-45B3-98B3-C10124DE18AE}"/>
    <cellStyle name="Total 5 4 4 2 4" xfId="21349" xr:uid="{35EAB690-E39F-4CC9-8872-4B0B531B9379}"/>
    <cellStyle name="Total 5 4 4 3" xfId="13145" xr:uid="{817DD420-FF86-4D4B-9637-11B2D11AC4EF}"/>
    <cellStyle name="Total 5 4 4 4" xfId="8744" xr:uid="{0C95F2A2-498D-4FCF-AE86-910B70766D0B}"/>
    <cellStyle name="Total 5 4 4 5" xfId="19789" xr:uid="{CB2B340E-97E2-4C40-AF1A-7F04EA2D3138}"/>
    <cellStyle name="Total 5 4 5" xfId="3068" xr:uid="{00000000-0005-0000-0000-000052060000}"/>
    <cellStyle name="Total 5 4 5 2" xfId="5967" xr:uid="{F39B0395-7007-43EB-9283-5EFA727A46EF}"/>
    <cellStyle name="Total 5 4 5 2 2" xfId="14828" xr:uid="{EFCA28FB-19FC-42A4-88CE-E0F28529B69A}"/>
    <cellStyle name="Total 5 4 5 2 3" xfId="11765" xr:uid="{9079CC7A-C929-45CA-881F-B0D364ACC625}"/>
    <cellStyle name="Total 5 4 5 2 4" xfId="21472" xr:uid="{E224D3E1-DD97-49BA-BD21-4D7D67152CF6}"/>
    <cellStyle name="Total 5 4 5 3" xfId="13268" xr:uid="{3C349E39-3997-4852-A822-CE0179655450}"/>
    <cellStyle name="Total 5 4 5 4" xfId="8867" xr:uid="{A352F9BE-0C5B-44DE-9405-059E517D0592}"/>
    <cellStyle name="Total 5 4 5 5" xfId="19912" xr:uid="{D8B0D46D-91B5-4D8A-91B8-BC555A292C6A}"/>
    <cellStyle name="Total 5 4 6" xfId="2787" xr:uid="{00000000-0005-0000-0000-000053060000}"/>
    <cellStyle name="Total 5 4 6 2" xfId="5686" xr:uid="{1444161D-C5D4-4BB2-9731-C63EC87956D0}"/>
    <cellStyle name="Total 5 4 6 2 2" xfId="14547" xr:uid="{7222B9B9-CD24-4B91-A9B5-449046722F4F}"/>
    <cellStyle name="Total 5 4 6 2 3" xfId="11484" xr:uid="{5DB0437D-5DD1-4875-B569-A5ADE5B3E360}"/>
    <cellStyle name="Total 5 4 6 2 4" xfId="21191" xr:uid="{90A4B9CE-1CA3-4352-85BF-AE0C6C785407}"/>
    <cellStyle name="Total 5 4 6 3" xfId="12987" xr:uid="{F8CF3AB5-E20C-422D-A0C5-675E9CC5DFFD}"/>
    <cellStyle name="Total 5 4 6 4" xfId="8586" xr:uid="{B8F7CE76-9506-4DFE-99B1-BE35E8118412}"/>
    <cellStyle name="Total 5 4 6 5" xfId="19631" xr:uid="{CF2004DC-EF60-4930-B1FE-7872EAA39016}"/>
    <cellStyle name="Total 5 4 7" xfId="3217" xr:uid="{00000000-0005-0000-0000-000054060000}"/>
    <cellStyle name="Total 5 4 7 2" xfId="6116" xr:uid="{6E7F209B-588E-4EB9-832F-18184F270941}"/>
    <cellStyle name="Total 5 4 7 2 2" xfId="14977" xr:uid="{B16FE328-4080-424D-8853-2AE3C7E36BD9}"/>
    <cellStyle name="Total 5 4 7 2 3" xfId="11914" xr:uid="{18BE7EEB-FBBB-440E-A598-18FF5E311716}"/>
    <cellStyle name="Total 5 4 7 2 4" xfId="21621" xr:uid="{AA078783-E84A-4EB6-B7F4-7DF31A0DE6F5}"/>
    <cellStyle name="Total 5 4 7 3" xfId="13417" xr:uid="{39CE45AA-02D1-4B68-88CF-ECBC81E7B50F}"/>
    <cellStyle name="Total 5 4 7 4" xfId="9016" xr:uid="{635B14AD-AFB5-4F7A-95E6-27152F5C572C}"/>
    <cellStyle name="Total 5 4 7 5" xfId="20061" xr:uid="{FD8F2ED5-2C0F-4D30-844B-FEF1EC236FD1}"/>
    <cellStyle name="Total 5 4 8" xfId="5026" xr:uid="{1953028E-F2AE-4C01-8F87-CDCECB6B0986}"/>
    <cellStyle name="Total 5 4 8 2" xfId="13887" xr:uid="{62AC7CA6-A718-40EE-9330-2069E3609769}"/>
    <cellStyle name="Total 5 4 8 3" xfId="10824" xr:uid="{4EF06409-1ED8-4BAB-A992-6D7CAFE90AE5}"/>
    <cellStyle name="Total 5 4 8 4" xfId="20531" xr:uid="{1337BCA4-D379-46BE-B373-C382A4DFBE6F}"/>
    <cellStyle name="Total 5 4 9" xfId="12327" xr:uid="{F11A0E3B-25E8-4A00-A45B-0F5870F6CC9F}"/>
    <cellStyle name="Total 5 5" xfId="1133" xr:uid="{00000000-0005-0000-0000-000055060000}"/>
    <cellStyle name="Total 5 5 2" xfId="4036" xr:uid="{A87B360B-1D34-4747-8D6C-6EE24B6BB61A}"/>
    <cellStyle name="Total 5 5 2 2" xfId="13734" xr:uid="{DDBB9491-A04B-47F0-A2FD-9F03E9E24FCB}"/>
    <cellStyle name="Total 5 5 2 3" xfId="9834" xr:uid="{B04AF14A-DC7A-46DB-874D-B4D5BA3E637E}"/>
    <cellStyle name="Total 5 5 2 4" xfId="20378" xr:uid="{B2AECB77-7B94-412A-84C0-DD223DAD71EA}"/>
    <cellStyle name="Total 5 5 3" xfId="12174" xr:uid="{83710CF0-79C0-4F89-AE71-F3E4972B000F}"/>
    <cellStyle name="Total 5 5 4" xfId="6936" xr:uid="{4C713248-5189-48C9-A5B4-B558D6498CA0}"/>
    <cellStyle name="Total 5 5 5" xfId="18938" xr:uid="{5DD11467-1F87-4EAC-8322-AE77773D2439}"/>
    <cellStyle name="Total 5 6" xfId="2258" xr:uid="{00000000-0005-0000-0000-000056060000}"/>
    <cellStyle name="Total 5 6 2" xfId="5157" xr:uid="{3977FF6C-8AA8-4BB6-8CF5-3E3CB3FF7F28}"/>
    <cellStyle name="Total 5 6 2 2" xfId="14018" xr:uid="{558F9B17-977F-40DB-98F7-958FB3F95611}"/>
    <cellStyle name="Total 5 6 2 3" xfId="10955" xr:uid="{4D17A24F-0664-49CD-8033-3C7B674539BD}"/>
    <cellStyle name="Total 5 6 2 4" xfId="20662" xr:uid="{92A76CAE-DF47-4120-BBB8-EDE0630D2D47}"/>
    <cellStyle name="Total 5 6 3" xfId="12458" xr:uid="{5715573F-995B-4DA3-857F-81198B7DA860}"/>
    <cellStyle name="Total 5 6 4" xfId="8057" xr:uid="{1E95D294-E5A3-4FD4-BBD0-64D4134C1641}"/>
    <cellStyle name="Total 5 6 5" xfId="15326" xr:uid="{0C444471-0519-4016-8516-A06430814BAF}"/>
    <cellStyle name="Total 5 7" xfId="2889" xr:uid="{00000000-0005-0000-0000-000057060000}"/>
    <cellStyle name="Total 5 7 2" xfId="5788" xr:uid="{42BDDB31-EC2E-4AC0-8A78-090F7B02A49B}"/>
    <cellStyle name="Total 5 7 2 2" xfId="14649" xr:uid="{20ADB8CC-1DFE-4802-A421-A3F60DEBD8B0}"/>
    <cellStyle name="Total 5 7 2 3" xfId="11586" xr:uid="{76251329-1E92-48E8-A341-4B3620983C65}"/>
    <cellStyle name="Total 5 7 2 4" xfId="21293" xr:uid="{E8610DE7-953E-49CF-8AEF-C31E1B858056}"/>
    <cellStyle name="Total 5 7 3" xfId="13089" xr:uid="{1BA7A3C4-C07D-4692-B800-B18CBE8F8CB1}"/>
    <cellStyle name="Total 5 7 4" xfId="8688" xr:uid="{3D3F01AE-9125-42F9-8D8A-1824B69E2B93}"/>
    <cellStyle name="Total 5 7 5" xfId="19733" xr:uid="{BBEED620-567C-4480-8898-7DB784E35BA0}"/>
    <cellStyle name="Total 5 8" xfId="2319" xr:uid="{00000000-0005-0000-0000-000058060000}"/>
    <cellStyle name="Total 5 8 2" xfId="5218" xr:uid="{8AF5363E-5FEA-44C0-928F-6EE54FC2AE7B}"/>
    <cellStyle name="Total 5 8 2 2" xfId="14079" xr:uid="{766EDB68-DBC7-46FC-9EB2-285B6F4C24CA}"/>
    <cellStyle name="Total 5 8 2 3" xfId="11016" xr:uid="{F3007D57-0044-410D-B59C-6EB88B6F427C}"/>
    <cellStyle name="Total 5 8 2 4" xfId="20723" xr:uid="{520ACAFF-2795-4205-8C62-6FEE74863504}"/>
    <cellStyle name="Total 5 8 3" xfId="12519" xr:uid="{ED83D4E4-FAA0-4938-AC2B-6475C2CB7347}"/>
    <cellStyle name="Total 5 8 4" xfId="8118" xr:uid="{859247AE-23FF-411F-A750-5B403092004E}"/>
    <cellStyle name="Total 5 8 5" xfId="17221" xr:uid="{4441C95F-8023-4FC7-9010-58322B30E258}"/>
    <cellStyle name="Total 5 9" xfId="3466" xr:uid="{B927D127-0ECB-4A80-A2E6-A27E19060169}"/>
    <cellStyle name="Total 5 9 2" xfId="13498" xr:uid="{0EBE29FC-F905-4BB8-A00A-C1845B7A44DD}"/>
    <cellStyle name="Total 5 9 3" xfId="9264" xr:uid="{4E0C8E4E-B1FC-4DE3-97BD-1579EAC155BE}"/>
    <cellStyle name="Total 5 9 4" xfId="20142" xr:uid="{402BD6FB-6161-4C1F-948A-C07AC4243A23}"/>
    <cellStyle name="Total 6" xfId="1335" xr:uid="{00000000-0005-0000-0000-000059060000}"/>
    <cellStyle name="Total 6 10" xfId="7138" xr:uid="{FB218DD8-2F3E-46D1-B116-ED5AF10E9717}"/>
    <cellStyle name="Total 6 11" xfId="16918" xr:uid="{607AF96A-128F-47F1-AC36-F23085CAE376}"/>
    <cellStyle name="Total 6 2" xfId="2340" xr:uid="{00000000-0005-0000-0000-00005A060000}"/>
    <cellStyle name="Total 6 2 2" xfId="5239" xr:uid="{72132981-C4A6-4980-8FB9-843D1AEE7FE1}"/>
    <cellStyle name="Total 6 2 2 2" xfId="14100" xr:uid="{A72F69BD-02F0-4D17-8E59-69A5EC8BC995}"/>
    <cellStyle name="Total 6 2 2 3" xfId="11037" xr:uid="{8C16222C-5B08-4173-ACF8-B98DB0264CB7}"/>
    <cellStyle name="Total 6 2 2 4" xfId="20744" xr:uid="{862DD860-EDED-4285-81FF-EABECB3F36A0}"/>
    <cellStyle name="Total 6 2 3" xfId="12540" xr:uid="{E222AC20-FFC2-48A1-A331-7489C94D6D02}"/>
    <cellStyle name="Total 6 2 4" xfId="8139" xr:uid="{1334218E-721E-467D-B392-8833A9D337D1}"/>
    <cellStyle name="Total 6 2 5" xfId="15974" xr:uid="{8BC90E86-5671-479F-829C-A9EA9D3BD5AA}"/>
    <cellStyle name="Total 6 3" xfId="1100" xr:uid="{00000000-0005-0000-0000-00005B060000}"/>
    <cellStyle name="Total 6 3 2" xfId="4003" xr:uid="{0B99E903-8D98-4A82-892D-5D1EC2332146}"/>
    <cellStyle name="Total 6 3 2 2" xfId="13701" xr:uid="{3529E4D0-D8B0-4994-AB14-7E8606E395C6}"/>
    <cellStyle name="Total 6 3 2 3" xfId="9801" xr:uid="{1DA6A442-28EB-4914-B19D-C7CB151B15C3}"/>
    <cellStyle name="Total 6 3 2 4" xfId="20345" xr:uid="{F33A255B-021E-430B-9FC1-A04389160C83}"/>
    <cellStyle name="Total 6 3 3" xfId="12141" xr:uid="{D4C2BAD4-C228-4097-8CB1-582EDBB328CA}"/>
    <cellStyle name="Total 6 3 4" xfId="6903" xr:uid="{D6C1FD1A-0D97-4472-BC03-FB0CF714785F}"/>
    <cellStyle name="Total 6 3 5" xfId="17715" xr:uid="{51A56834-D4F7-464A-89FC-DBB01674C655}"/>
    <cellStyle name="Total 6 4" xfId="2710" xr:uid="{00000000-0005-0000-0000-00005C060000}"/>
    <cellStyle name="Total 6 4 2" xfId="5609" xr:uid="{A0C81576-0D68-4B59-9C94-C13216149078}"/>
    <cellStyle name="Total 6 4 2 2" xfId="14470" xr:uid="{F53C6261-5CB1-4368-AAF2-CE7C15579187}"/>
    <cellStyle name="Total 6 4 2 3" xfId="11407" xr:uid="{5345D033-E3BA-4AC6-A6A5-36793816D09A}"/>
    <cellStyle name="Total 6 4 2 4" xfId="21114" xr:uid="{86842CF6-5CDF-457B-98C3-765A5A83A8D4}"/>
    <cellStyle name="Total 6 4 3" xfId="12910" xr:uid="{BDB561EC-EC0D-42CD-82F8-292E945CE28A}"/>
    <cellStyle name="Total 6 4 4" xfId="8509" xr:uid="{BC2EED53-0CEF-4123-AC52-A970871283E1}"/>
    <cellStyle name="Total 6 4 5" xfId="19554" xr:uid="{60142312-7416-40FE-A68D-5969C59F8804}"/>
    <cellStyle name="Total 6 5" xfId="1042" xr:uid="{00000000-0005-0000-0000-00005D060000}"/>
    <cellStyle name="Total 6 5 2" xfId="3945" xr:uid="{8B10C33C-F721-4F88-BE7B-6DC6FFF49755}"/>
    <cellStyle name="Total 6 5 2 2" xfId="13643" xr:uid="{51DA0B3F-B91E-4F8C-8D7C-FDB3F1B0D2FE}"/>
    <cellStyle name="Total 6 5 2 3" xfId="9743" xr:uid="{EFE1C1CB-9A70-44A2-8331-4C725C16E6D9}"/>
    <cellStyle name="Total 6 5 2 4" xfId="20287" xr:uid="{A9473FE9-286A-42FC-81EA-03B6D61801DA}"/>
    <cellStyle name="Total 6 5 3" xfId="12083" xr:uid="{C55C1A4A-CD85-4E5B-93BA-DF0D45F6BEF7}"/>
    <cellStyle name="Total 6 5 4" xfId="6845" xr:uid="{5F447896-DDEA-4466-A027-5962D8F851C1}"/>
    <cellStyle name="Total 6 5 5" xfId="17132" xr:uid="{BBEA2CD0-0C02-4D5C-ADF2-44835EA426D8}"/>
    <cellStyle name="Total 6 6" xfId="2792" xr:uid="{00000000-0005-0000-0000-00005E060000}"/>
    <cellStyle name="Total 6 6 2" xfId="5691" xr:uid="{B638866E-A374-447E-9C17-B7C2C8373CA3}"/>
    <cellStyle name="Total 6 6 2 2" xfId="14552" xr:uid="{D21E287C-F763-4E0C-9858-CB474CEFC8E0}"/>
    <cellStyle name="Total 6 6 2 3" xfId="11489" xr:uid="{C3877734-6B5E-43F2-A078-3CE1D3FEF529}"/>
    <cellStyle name="Total 6 6 2 4" xfId="21196" xr:uid="{80FAD97F-6211-4882-A40F-341B57E9E61C}"/>
    <cellStyle name="Total 6 6 3" xfId="12992" xr:uid="{735EBEA5-3524-42A3-9ABC-E5EB94FC6591}"/>
    <cellStyle name="Total 6 6 4" xfId="8591" xr:uid="{8694FF2D-ACDF-49AC-ACBF-79CA39F5B29C}"/>
    <cellStyle name="Total 6 6 5" xfId="19636" xr:uid="{6960EDE3-3818-49FD-848C-10B2C1C481C7}"/>
    <cellStyle name="Total 6 7" xfId="2322" xr:uid="{00000000-0005-0000-0000-00005F060000}"/>
    <cellStyle name="Total 6 7 2" xfId="5221" xr:uid="{7F03DA2C-E3F0-4BE2-88E1-5D5BC78B67FA}"/>
    <cellStyle name="Total 6 7 2 2" xfId="14082" xr:uid="{72111791-2AFA-4F40-9CA9-E14C36DD3F47}"/>
    <cellStyle name="Total 6 7 2 3" xfId="11019" xr:uid="{940DD2D6-C68F-4C9F-B7CC-7B28910054DB}"/>
    <cellStyle name="Total 6 7 2 4" xfId="20726" xr:uid="{A36741BF-F018-449F-BCCE-D325F4BA78BF}"/>
    <cellStyle name="Total 6 7 3" xfId="12522" xr:uid="{8F28DFA3-ECB8-496B-BB1C-39B5A7CA8DE1}"/>
    <cellStyle name="Total 6 7 4" xfId="8121" xr:uid="{F97E03B8-0A79-43B1-BF3F-6273AABAF3DD}"/>
    <cellStyle name="Total 6 7 5" xfId="19259" xr:uid="{3FDB1374-66EA-4B77-B44B-B1998B94B6C7}"/>
    <cellStyle name="Total 6 8" xfId="4238" xr:uid="{5A8AFFA5-D3AE-47E5-9FB5-EFC0ACAF906A}"/>
    <cellStyle name="Total 6 8 2" xfId="13769" xr:uid="{3BB5E0D5-7C74-4CFF-AA41-C31BCB242506}"/>
    <cellStyle name="Total 6 8 3" xfId="10036" xr:uid="{323F5B15-A104-4D23-947F-2699F7715E98}"/>
    <cellStyle name="Total 6 8 4" xfId="20413" xr:uid="{E08C68FD-FEF4-4EE6-A787-90CAB3308D79}"/>
    <cellStyle name="Total 6 9" xfId="12209" xr:uid="{686BFB5A-BA9A-4BAC-BDBA-79059F33F65F}"/>
    <cellStyle name="Total 7" xfId="1558" xr:uid="{00000000-0005-0000-0000-000060060000}"/>
    <cellStyle name="Total 7 10" xfId="7361" xr:uid="{BCDEC7D1-6513-4229-B0A2-5DF1E362B2F5}"/>
    <cellStyle name="Total 7 11" xfId="17298" xr:uid="{7C997C43-6DD3-49FD-8700-C310ADA17FE0}"/>
    <cellStyle name="Total 7 2" xfId="2488" xr:uid="{00000000-0005-0000-0000-000061060000}"/>
    <cellStyle name="Total 7 2 2" xfId="5387" xr:uid="{38EEBB58-452E-4ADB-B8B9-4229AD3B889B}"/>
    <cellStyle name="Total 7 2 2 2" xfId="14248" xr:uid="{B0BF69B7-2F23-46A1-B3DE-834EC147842D}"/>
    <cellStyle name="Total 7 2 2 3" xfId="11185" xr:uid="{A2341FED-CCE8-4712-9339-B8C952C75280}"/>
    <cellStyle name="Total 7 2 2 4" xfId="20892" xr:uid="{24F8085A-7B0E-433F-8EE4-790BE7F07615}"/>
    <cellStyle name="Total 7 2 3" xfId="12688" xr:uid="{BBAA0E75-5187-4B6D-807B-24B7DA6A624B}"/>
    <cellStyle name="Total 7 2 4" xfId="8287" xr:uid="{39C316C2-C723-4DFA-95D4-FDE5A4C66C23}"/>
    <cellStyle name="Total 7 2 5" xfId="19056" xr:uid="{382AE359-B612-4A9D-AF1C-44F2570E7589}"/>
    <cellStyle name="Total 7 3" xfId="2273" xr:uid="{00000000-0005-0000-0000-000062060000}"/>
    <cellStyle name="Total 7 3 2" xfId="5172" xr:uid="{D9FACE90-93F4-46E8-BE79-25678867A536}"/>
    <cellStyle name="Total 7 3 2 2" xfId="14033" xr:uid="{D14BB5D4-B6C4-4ACA-9C2A-9998394B67B3}"/>
    <cellStyle name="Total 7 3 2 3" xfId="10970" xr:uid="{D10C1B51-5FEE-4299-B8CA-371B7B1E1DAC}"/>
    <cellStyle name="Total 7 3 2 4" xfId="20677" xr:uid="{BEF52B17-B06F-4F03-8222-C10EABA6E526}"/>
    <cellStyle name="Total 7 3 3" xfId="12473" xr:uid="{6CC579D4-CA00-4CB1-AE03-D9671D1558AD}"/>
    <cellStyle name="Total 7 3 4" xfId="8072" xr:uid="{4D68B8A1-DBF5-403F-A1F8-E7360AAEA639}"/>
    <cellStyle name="Total 7 3 5" xfId="15322" xr:uid="{B738442B-1A6A-4841-90FB-9A4B28C6BA2D}"/>
    <cellStyle name="Total 7 4" xfId="2197" xr:uid="{00000000-0005-0000-0000-000063060000}"/>
    <cellStyle name="Total 7 4 2" xfId="5096" xr:uid="{21A56BBC-D760-4334-8891-88084FDD1BB4}"/>
    <cellStyle name="Total 7 4 2 2" xfId="13957" xr:uid="{BE10B342-DE79-4A28-9A47-4439FCC123EC}"/>
    <cellStyle name="Total 7 4 2 3" xfId="10894" xr:uid="{769B06F6-75F9-423A-BCAC-C6F1DFAD3D78}"/>
    <cellStyle name="Total 7 4 2 4" xfId="20601" xr:uid="{0BD3C033-4E50-4FE7-9554-F99AAD128821}"/>
    <cellStyle name="Total 7 4 3" xfId="12397" xr:uid="{D7F0D4CF-6A45-4561-A3E3-DAF636ECBFAE}"/>
    <cellStyle name="Total 7 4 4" xfId="7996" xr:uid="{61984E63-604F-45BC-BFCE-5D31BF4B1ECF}"/>
    <cellStyle name="Total 7 4 5" xfId="16813" xr:uid="{B07FC657-39F8-45C8-900D-0967F6896403}"/>
    <cellStyle name="Total 7 5" xfId="2243" xr:uid="{00000000-0005-0000-0000-000064060000}"/>
    <cellStyle name="Total 7 5 2" xfId="5142" xr:uid="{F73FD032-90F6-4E9D-860F-5214D56D00FA}"/>
    <cellStyle name="Total 7 5 2 2" xfId="14003" xr:uid="{57C94741-5B9B-48C9-85C8-30742A0E05A2}"/>
    <cellStyle name="Total 7 5 2 3" xfId="10940" xr:uid="{2B591536-A14E-47A8-98B5-6A118E2B7638}"/>
    <cellStyle name="Total 7 5 2 4" xfId="20647" xr:uid="{D765EDD1-5E0A-4904-83F2-7216FE4819BD}"/>
    <cellStyle name="Total 7 5 3" xfId="12443" xr:uid="{C9FAC20B-1C9F-4C66-8C2D-CE8F892ACF25}"/>
    <cellStyle name="Total 7 5 4" xfId="8042" xr:uid="{944B6039-A846-4128-BE08-FBA4C41A9DC6}"/>
    <cellStyle name="Total 7 5 5" xfId="17443" xr:uid="{050351BF-EF2A-4442-AB89-7F7859EBCB64}"/>
    <cellStyle name="Total 7 6" xfId="2460" xr:uid="{00000000-0005-0000-0000-000065060000}"/>
    <cellStyle name="Total 7 6 2" xfId="5359" xr:uid="{3D23C230-7096-4F83-949B-BB53E86E53D6}"/>
    <cellStyle name="Total 7 6 2 2" xfId="14220" xr:uid="{FD969ED2-FF0A-4E42-97B1-53DCBAE3ECB1}"/>
    <cellStyle name="Total 7 6 2 3" xfId="11157" xr:uid="{75B462DC-1A32-40E6-95A7-FB51F0C7D5EB}"/>
    <cellStyle name="Total 7 6 2 4" xfId="20864" xr:uid="{64AA3DFE-D8D5-4FCF-BAEF-EE5A114071D7}"/>
    <cellStyle name="Total 7 6 3" xfId="12660" xr:uid="{183C5395-E1FC-47C2-B349-DE77D2ED85C2}"/>
    <cellStyle name="Total 7 6 4" xfId="8259" xr:uid="{89923E06-77C4-4BCB-B81A-94DB85B378FF}"/>
    <cellStyle name="Total 7 6 5" xfId="19262" xr:uid="{B4149240-1DC3-471B-B501-363711D4DC4C}"/>
    <cellStyle name="Total 7 7" xfId="3124" xr:uid="{00000000-0005-0000-0000-000066060000}"/>
    <cellStyle name="Total 7 7 2" xfId="6023" xr:uid="{35CC93D6-0D4A-4C2E-A6BA-B4A141C4A9C5}"/>
    <cellStyle name="Total 7 7 2 2" xfId="14884" xr:uid="{A47E22AA-0BC4-4B19-B92C-5464D1BB1412}"/>
    <cellStyle name="Total 7 7 2 3" xfId="11821" xr:uid="{AEC2E683-5B3F-441F-AC35-34358DD84D8C}"/>
    <cellStyle name="Total 7 7 2 4" xfId="21528" xr:uid="{6891CB0E-242A-49C6-93D7-58E49B44C144}"/>
    <cellStyle name="Total 7 7 3" xfId="13324" xr:uid="{E79A1074-29CB-410C-9963-1EEABD336143}"/>
    <cellStyle name="Total 7 7 4" xfId="8923" xr:uid="{5E8C5BE0-35B1-4987-B1E7-D8D18670F8A4}"/>
    <cellStyle name="Total 7 7 5" xfId="19968" xr:uid="{FC42BD6D-17CB-4240-8E0B-0D6F48FC97AB}"/>
    <cellStyle name="Total 7 8" xfId="4461" xr:uid="{7EFA4AB7-004E-4966-94B8-3508051B1CDC}"/>
    <cellStyle name="Total 7 8 2" xfId="13825" xr:uid="{8540BF48-92C2-44A5-867A-53E3CA2A523B}"/>
    <cellStyle name="Total 7 8 3" xfId="10259" xr:uid="{A83700E6-6F85-4865-BF23-A7C9DAF63500}"/>
    <cellStyle name="Total 7 8 4" xfId="20469" xr:uid="{B01BEFEC-1BF7-45F0-8502-47508D830F87}"/>
    <cellStyle name="Total 7 9" xfId="12265" xr:uid="{9616B2BD-1BA8-41EE-A895-27D274436042}"/>
    <cellStyle name="Total 8" xfId="2097" xr:uid="{00000000-0005-0000-0000-000067060000}"/>
    <cellStyle name="Total 8 10" xfId="7896" xr:uid="{DDA2DD4D-BDC9-4203-9123-8DF1F374D38A}"/>
    <cellStyle name="Total 8 11" xfId="17022" xr:uid="{613968A2-3B00-4CF1-9634-E0A15E93F4D0}"/>
    <cellStyle name="Total 8 2" xfId="1090" xr:uid="{00000000-0005-0000-0000-000068060000}"/>
    <cellStyle name="Total 8 2 2" xfId="3993" xr:uid="{1A08FAF5-24C1-4294-BE11-003F54CE1868}"/>
    <cellStyle name="Total 8 2 2 2" xfId="13691" xr:uid="{38B1001E-A31D-4D6D-A674-B5440A2485C9}"/>
    <cellStyle name="Total 8 2 2 3" xfId="9791" xr:uid="{F11EED40-7A61-49F9-B9AA-ABF55AAD9EE6}"/>
    <cellStyle name="Total 8 2 2 4" xfId="20335" xr:uid="{662B0DF5-9186-4076-82A1-7A943CD23DA7}"/>
    <cellStyle name="Total 8 2 3" xfId="12131" xr:uid="{98A36B43-1A8F-414C-B059-0BB6A0FE8A90}"/>
    <cellStyle name="Total 8 2 4" xfId="6893" xr:uid="{541B7820-7F85-46BE-8F2D-0494C57999F1}"/>
    <cellStyle name="Total 8 2 5" xfId="15333" xr:uid="{F1287780-0185-4380-8D44-CCE2B04AC023}"/>
    <cellStyle name="Total 8 3" xfId="2811" xr:uid="{00000000-0005-0000-0000-000069060000}"/>
    <cellStyle name="Total 8 3 2" xfId="5710" xr:uid="{7E3DB8D8-EF20-4F9C-8492-31BAC392F7AB}"/>
    <cellStyle name="Total 8 3 2 2" xfId="14571" xr:uid="{818A9A5E-8C20-4F93-BC94-4760022380C4}"/>
    <cellStyle name="Total 8 3 2 3" xfId="11508" xr:uid="{2B7971FA-A2BB-4E54-A131-9EFA24BC4246}"/>
    <cellStyle name="Total 8 3 2 4" xfId="21215" xr:uid="{358973D1-B861-4B81-A9BC-60304353FC77}"/>
    <cellStyle name="Total 8 3 3" xfId="13011" xr:uid="{5BF7A9BE-6E9D-48DF-8D45-DA19D504A2B7}"/>
    <cellStyle name="Total 8 3 4" xfId="8610" xr:uid="{EDADE14A-C942-4092-9EAB-73FF5AF70ABF}"/>
    <cellStyle name="Total 8 3 5" xfId="19655" xr:uid="{7EFD42FF-EE77-4FD7-B16A-F07EFB4B9AE2}"/>
    <cellStyle name="Total 8 4" xfId="2915" xr:uid="{00000000-0005-0000-0000-00006A060000}"/>
    <cellStyle name="Total 8 4 2" xfId="5814" xr:uid="{C5A31ADC-8CB5-4BEE-AACB-9D3663FB91E0}"/>
    <cellStyle name="Total 8 4 2 2" xfId="14675" xr:uid="{6AE81195-64F1-4FB9-8F78-C98FD18D5F68}"/>
    <cellStyle name="Total 8 4 2 3" xfId="11612" xr:uid="{141D1FC7-87B7-4A13-9D10-9F7DA5AE6DB9}"/>
    <cellStyle name="Total 8 4 2 4" xfId="21319" xr:uid="{4A008354-5303-420B-9047-01DB564D0976}"/>
    <cellStyle name="Total 8 4 3" xfId="13115" xr:uid="{EC218479-D16C-4652-8B47-7585AE00ABB9}"/>
    <cellStyle name="Total 8 4 4" xfId="8714" xr:uid="{AA26A826-581E-446F-9B5E-6B872D5F4EA8}"/>
    <cellStyle name="Total 8 4 5" xfId="19759" xr:uid="{681574A0-2954-4223-A89E-87C1A5B206E9}"/>
    <cellStyle name="Total 8 5" xfId="2213" xr:uid="{00000000-0005-0000-0000-00006B060000}"/>
    <cellStyle name="Total 8 5 2" xfId="5112" xr:uid="{0DD3740A-8EF6-4D85-B8DC-77924F59B8EB}"/>
    <cellStyle name="Total 8 5 2 2" xfId="13973" xr:uid="{EA86001D-A92E-4BAE-BAA9-7BE9701CAA5F}"/>
    <cellStyle name="Total 8 5 2 3" xfId="10910" xr:uid="{09160F0D-CC59-44A9-AC80-68912EE3877F}"/>
    <cellStyle name="Total 8 5 2 4" xfId="20617" xr:uid="{8BB47998-BD4B-41CE-9CCD-262DAA9DAAA1}"/>
    <cellStyle name="Total 8 5 3" xfId="12413" xr:uid="{3402A0D4-93C6-4455-8BC0-8C101842A90C}"/>
    <cellStyle name="Total 8 5 4" xfId="8012" xr:uid="{7FFE72E7-BA7A-4EAC-9BBB-C2B0AB2EDFA9}"/>
    <cellStyle name="Total 8 5 5" xfId="15995" xr:uid="{22286C08-03F7-425E-93EB-44C117AAE1E3}"/>
    <cellStyle name="Total 8 6" xfId="2408" xr:uid="{00000000-0005-0000-0000-00006C060000}"/>
    <cellStyle name="Total 8 6 2" xfId="5307" xr:uid="{9AC16CD5-7D95-4B3E-A959-A079783E6FB6}"/>
    <cellStyle name="Total 8 6 2 2" xfId="14168" xr:uid="{629FA93D-B3F7-4877-8E9E-0088E46BBE92}"/>
    <cellStyle name="Total 8 6 2 3" xfId="11105" xr:uid="{939BD066-85BC-42D3-A80B-3C3FB75ABEC3}"/>
    <cellStyle name="Total 8 6 2 4" xfId="20812" xr:uid="{664A1D49-0125-4581-AD78-E52752CE5FC0}"/>
    <cellStyle name="Total 8 6 3" xfId="12608" xr:uid="{03AA2C24-14A7-4B2A-A55E-44D201FD8F6A}"/>
    <cellStyle name="Total 8 6 4" xfId="8207" xr:uid="{9625BFA7-40A9-4770-BA73-DD0A960FF02F}"/>
    <cellStyle name="Total 8 6 5" xfId="17908" xr:uid="{A84B4703-6A90-42AF-A28E-77006BCC1EB7}"/>
    <cellStyle name="Total 8 7" xfId="3187" xr:uid="{00000000-0005-0000-0000-00006D060000}"/>
    <cellStyle name="Total 8 7 2" xfId="6086" xr:uid="{D62D36AD-725D-4AF4-83A3-DDF05A726F4D}"/>
    <cellStyle name="Total 8 7 2 2" xfId="14947" xr:uid="{BAC96B8A-E2A2-432B-B61E-13D3C67D634A}"/>
    <cellStyle name="Total 8 7 2 3" xfId="11884" xr:uid="{2E188F25-44B1-46C9-B6AF-FC8562A36256}"/>
    <cellStyle name="Total 8 7 2 4" xfId="21591" xr:uid="{A7755E4C-D03C-49CD-B85E-7ADD0C7E00EA}"/>
    <cellStyle name="Total 8 7 3" xfId="13387" xr:uid="{D62D2BE4-7B2F-495A-98E1-F5B74D72D677}"/>
    <cellStyle name="Total 8 7 4" xfId="8986" xr:uid="{37D15E13-99C5-4DE4-A348-64FAD2B6589A}"/>
    <cellStyle name="Total 8 7 5" xfId="20031" xr:uid="{F6912665-EAE2-4F29-A2E8-9353FA119289}"/>
    <cellStyle name="Total 8 8" xfId="4996" xr:uid="{7CAC3356-B879-4E36-8458-16F700438102}"/>
    <cellStyle name="Total 8 8 2" xfId="13857" xr:uid="{ED64E3B9-6D27-40E6-AA88-5103FFED9CCA}"/>
    <cellStyle name="Total 8 8 3" xfId="10794" xr:uid="{C4B722EC-FD06-4C5F-9A55-C0352C347A50}"/>
    <cellStyle name="Total 8 8 4" xfId="20501" xr:uid="{D6644C21-63D8-4CFB-B656-1CCA42E17DF2}"/>
    <cellStyle name="Total 8 9" xfId="12297" xr:uid="{14563762-B6C9-47D6-AD87-ABC0FFADE788}"/>
    <cellStyle name="Total 9" xfId="778" xr:uid="{00000000-0005-0000-0000-00006E060000}"/>
    <cellStyle name="Total 9 2" xfId="3681" xr:uid="{80617B42-F73E-439D-980F-3E903B77AA93}"/>
    <cellStyle name="Total 9 2 2" xfId="13546" xr:uid="{FE074425-B3D3-4F93-9F5F-72D6E2473D36}"/>
    <cellStyle name="Total 9 2 3" xfId="9479" xr:uid="{1E784099-9381-49BE-9AA8-CDBF5222D454}"/>
    <cellStyle name="Total 9 2 4" xfId="20190" xr:uid="{9DBEF083-7D22-42A1-8FEA-7C9D6D2CD267}"/>
    <cellStyle name="Total 9 3" xfId="11986" xr:uid="{973F01F7-C0D0-4950-99D2-11EE5B967767}"/>
    <cellStyle name="Total 9 4" xfId="6581" xr:uid="{94AC73CF-990B-439B-AA4E-1FC63C1EDAA1}"/>
    <cellStyle name="Total 9 5" xfId="15343" xr:uid="{22BDB68C-036A-48AE-89ED-E8BBAFB4243D}"/>
    <cellStyle name="Valuta" xfId="55" builtinId="4"/>
    <cellStyle name="Valuta 10" xfId="6163" xr:uid="{34047E12-5EE6-4CED-9923-50641A13F9B9}"/>
    <cellStyle name="Valuta 10 2" xfId="9068" xr:uid="{B3CB1D75-607D-4644-A5C6-CA5C6ADD318D}"/>
    <cellStyle name="Valuta 10 3" xfId="19483" xr:uid="{4BC2E372-FCA2-479C-B44A-40E3B27FB19C}"/>
    <cellStyle name="Valuta 11" xfId="3270" xr:uid="{4F1B3F0C-6DB6-4E09-8DA7-B68DE350541E}"/>
    <cellStyle name="Valuta 11 2" xfId="17321" xr:uid="{766D2FE5-1AE4-486B-A740-FB53C99B2955}"/>
    <cellStyle name="Valuta 12" xfId="6170" xr:uid="{F6AEBF17-B0D5-46C8-A4B8-808D66E1687B}"/>
    <cellStyle name="Valuta 13" xfId="15060" xr:uid="{4AE7AAD6-3275-431B-B909-D16880FDC0D9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10716" xr:uid="{5FF6F045-BD9E-4E49-8174-389991BE917F}"/>
    <cellStyle name="Valuta 2 10 2 2 2 3" xfId="18774" xr:uid="{223945A9-0F0B-4AD7-AF2D-050991F91509}"/>
    <cellStyle name="Valuta 2 10 2 2 3" xfId="7818" xr:uid="{042C91FB-B042-4542-9A99-37EE8DC1D4DC}"/>
    <cellStyle name="Valuta 2 10 2 2 4" xfId="16619" xr:uid="{3E978516-1ECF-4EE4-A078-CADB09DF4F5B}"/>
    <cellStyle name="Valuta 2 10 2 3" xfId="1673" xr:uid="{00000000-0005-0000-0000-000074060000}"/>
    <cellStyle name="Valuta 2 10 2 3 2" xfId="4576" xr:uid="{25196BB7-61BF-4E38-83B5-0C3A5ABF9319}"/>
    <cellStyle name="Valuta 2 10 2 3 2 2" xfId="10374" xr:uid="{6D0F9DAC-95C7-46A7-A0F3-77AABD2F0B23}"/>
    <cellStyle name="Valuta 2 10 2 3 2 3" xfId="18434" xr:uid="{598C9412-3096-4C8C-B9E0-FB211E0AD088}"/>
    <cellStyle name="Valuta 2 10 2 3 3" xfId="7476" xr:uid="{0EBE27E8-F0AC-4198-BBAC-CFD3CDC0A7F4}"/>
    <cellStyle name="Valuta 2 10 2 3 4" xfId="16280" xr:uid="{2F00D132-3EBF-4CC4-BB2B-AF0C99CFDA8F}"/>
    <cellStyle name="Valuta 2 10 2 4" xfId="1240" xr:uid="{00000000-0005-0000-0000-000075060000}"/>
    <cellStyle name="Valuta 2 10 2 4 2" xfId="4143" xr:uid="{A2AF87FF-86E7-4D35-A16C-65E711ED9A89}"/>
    <cellStyle name="Valuta 2 10 2 4 2 2" xfId="9941" xr:uid="{8CA88205-D05A-4F6F-AC9E-AD858FA66B88}"/>
    <cellStyle name="Valuta 2 10 2 4 2 3" xfId="18047" xr:uid="{1A399A54-76B4-4D21-BBA3-0C48C24DECEA}"/>
    <cellStyle name="Valuta 2 10 2 4 3" xfId="7043" xr:uid="{E436769A-4E0A-4F3C-9003-A790028BBEDE}"/>
    <cellStyle name="Valuta 2 10 2 4 4" xfId="15893" xr:uid="{51528CBA-2607-4B0A-AF21-E54F5096DA54}"/>
    <cellStyle name="Valuta 2 10 2 5" xfId="3573" xr:uid="{74041C28-33A4-4477-BF7A-54A70149E586}"/>
    <cellStyle name="Valuta 2 10 2 5 2" xfId="9371" xr:uid="{189B5E63-7F91-4C45-B123-D9E8714827BD}"/>
    <cellStyle name="Valuta 2 10 2 5 3" xfId="17597" xr:uid="{E4DB6C0D-EC93-4E57-82A2-C87E83DF237C}"/>
    <cellStyle name="Valuta 2 10 2 6" xfId="6473" xr:uid="{43F907EC-F2F5-4F36-8F62-FB79A743A129}"/>
    <cellStyle name="Valuta 2 10 2 7" xfId="15443" xr:uid="{FA68ED4F-32F7-469B-96A3-FC33FF5F741F}"/>
    <cellStyle name="Valuta 2 10 3" xfId="1852" xr:uid="{00000000-0005-0000-0000-000076060000}"/>
    <cellStyle name="Valuta 2 10 3 2" xfId="4751" xr:uid="{05E6CAE2-D7DD-4656-9135-5C519D1A2E61}"/>
    <cellStyle name="Valuta 2 10 3 2 2" xfId="10549" xr:uid="{71131D02-B7AD-4DEE-BF6D-AB4C20A22EAD}"/>
    <cellStyle name="Valuta 2 10 3 2 3" xfId="18607" xr:uid="{9F6F7E62-4227-4692-8789-5AEF2FE928A4}"/>
    <cellStyle name="Valuta 2 10 3 3" xfId="7651" xr:uid="{1716F3BF-2A26-4CF9-B4D4-62B51BBBB658}"/>
    <cellStyle name="Valuta 2 10 3 4" xfId="16452" xr:uid="{E741BF92-5AE1-4815-8B12-283C8F1E44DF}"/>
    <cellStyle name="Valuta 2 10 4" xfId="1460" xr:uid="{00000000-0005-0000-0000-000077060000}"/>
    <cellStyle name="Valuta 2 10 4 2" xfId="4363" xr:uid="{FEB1B1B4-E2BC-4692-9B99-7B4A767C03C8}"/>
    <cellStyle name="Valuta 2 10 4 2 2" xfId="10161" xr:uid="{337200EE-B747-4615-9B97-D27728FD5C35}"/>
    <cellStyle name="Valuta 2 10 4 2 3" xfId="18244" xr:uid="{2A1C2A09-A0D8-4C02-9B4E-DB78E7300818}"/>
    <cellStyle name="Valuta 2 10 4 3" xfId="7263" xr:uid="{FE290A5F-C11B-412E-ACD0-0A5A8648E653}"/>
    <cellStyle name="Valuta 2 10 4 4" xfId="16089" xr:uid="{36228BE2-B9A9-4FB2-84E5-E4CF6FB700F2}"/>
    <cellStyle name="Valuta 2 10 5" xfId="949" xr:uid="{00000000-0005-0000-0000-000078060000}"/>
    <cellStyle name="Valuta 2 10 5 2" xfId="3852" xr:uid="{D4ADB741-60B7-417F-89B2-7FEAB969495B}"/>
    <cellStyle name="Valuta 2 10 5 2 2" xfId="9650" xr:uid="{23AE87A7-B934-45F2-B8D4-D1B7A8D829CD}"/>
    <cellStyle name="Valuta 2 10 5 2 3" xfId="17814" xr:uid="{B32768C5-9110-4E18-A186-E477B885127F}"/>
    <cellStyle name="Valuta 2 10 5 3" xfId="6752" xr:uid="{1EBA5FEC-AA47-41F6-B107-0E1967762E19}"/>
    <cellStyle name="Valuta 2 10 5 4" xfId="15659" xr:uid="{525730F3-140C-4B0C-9018-5935FAD32BB8}"/>
    <cellStyle name="Valuta 2 10 6" xfId="3381" xr:uid="{6603E986-C818-4C4A-BB9B-C0129763756C}"/>
    <cellStyle name="Valuta 2 10 6 2" xfId="9179" xr:uid="{8F5B0574-F6D2-47B2-A740-4FFBE0C77150}"/>
    <cellStyle name="Valuta 2 10 6 3" xfId="17419" xr:uid="{70F23268-1AB8-4983-B2D7-A4B83E4980A8}"/>
    <cellStyle name="Valuta 2 10 7" xfId="6281" xr:uid="{B9B2E218-A03B-4FA2-9817-CBB70AAD7C21}"/>
    <cellStyle name="Valuta 2 10 8" xfId="15196" xr:uid="{6891E83A-2E64-45B7-8CCE-8B4022DD165F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10636" xr:uid="{B15E8C33-8C96-4B4B-A31C-8422B0B9D113}"/>
    <cellStyle name="Valuta 2 12 2 2 2 3" xfId="18694" xr:uid="{AD66864F-D439-4E28-9C90-5BABE9A0427B}"/>
    <cellStyle name="Valuta 2 12 2 2 3" xfId="7738" xr:uid="{F3A02E76-58D5-4931-B639-3199C91932B5}"/>
    <cellStyle name="Valuta 2 12 2 2 4" xfId="16539" xr:uid="{E44D5078-9197-422E-93BE-50DAC128AA74}"/>
    <cellStyle name="Valuta 2 12 2 3" xfId="1581" xr:uid="{00000000-0005-0000-0000-00007D060000}"/>
    <cellStyle name="Valuta 2 12 2 3 2" xfId="4484" xr:uid="{605FE8C7-48B6-48C5-92B1-703B393C906E}"/>
    <cellStyle name="Valuta 2 12 2 3 2 2" xfId="10282" xr:uid="{A95C1687-3013-4B70-948D-0BA90AE4CEB6}"/>
    <cellStyle name="Valuta 2 12 2 3 2 3" xfId="18346" xr:uid="{492E15D9-DE72-4F98-BE44-7AF6F4A104CF}"/>
    <cellStyle name="Valuta 2 12 2 3 3" xfId="7384" xr:uid="{03C88384-7795-4C3B-824A-E0A1D6978173}"/>
    <cellStyle name="Valuta 2 12 2 3 4" xfId="16193" xr:uid="{EB932DC7-E7B4-43FE-BB01-27B578B3F635}"/>
    <cellStyle name="Valuta 2 12 2 4" xfId="1148" xr:uid="{00000000-0005-0000-0000-00007E060000}"/>
    <cellStyle name="Valuta 2 12 2 4 2" xfId="4051" xr:uid="{386D1E3A-C5FB-44C9-BC03-450161875274}"/>
    <cellStyle name="Valuta 2 12 2 4 2 2" xfId="9849" xr:uid="{622944EB-CC19-46CE-88CB-FAFD71F5E4C1}"/>
    <cellStyle name="Valuta 2 12 2 4 2 3" xfId="17963" xr:uid="{203AFC7C-3DFA-4665-A05F-D362B5CB2E27}"/>
    <cellStyle name="Valuta 2 12 2 4 3" xfId="6951" xr:uid="{D3506606-D663-4AB1-B5DC-296523ECA76E}"/>
    <cellStyle name="Valuta 2 12 2 4 4" xfId="15809" xr:uid="{9E726FC2-AA07-4C4A-84EA-51E54034E49D}"/>
    <cellStyle name="Valuta 2 12 2 5" xfId="3481" xr:uid="{45F80689-F807-4F75-859D-44EAAB62011B}"/>
    <cellStyle name="Valuta 2 12 2 5 2" xfId="9279" xr:uid="{73965A6D-587D-4F84-A88D-684D78E3D9F5}"/>
    <cellStyle name="Valuta 2 12 2 5 3" xfId="17513" xr:uid="{28CCAC4B-CF7F-4654-AD59-CFC63C3A20ED}"/>
    <cellStyle name="Valuta 2 12 2 6" xfId="6381" xr:uid="{183BCF1C-8100-45CA-8134-A253F0BA724B}"/>
    <cellStyle name="Valuta 2 12 2 7" xfId="15356" xr:uid="{75701FE2-2208-44E7-A089-C89C5808C910}"/>
    <cellStyle name="Valuta 2 12 3" xfId="1772" xr:uid="{00000000-0005-0000-0000-00007F060000}"/>
    <cellStyle name="Valuta 2 12 3 2" xfId="4671" xr:uid="{287B2F1B-13B3-46FB-B307-D4103AE629F4}"/>
    <cellStyle name="Valuta 2 12 3 2 2" xfId="10469" xr:uid="{9D227024-BD29-470E-997A-23E2831D68CF}"/>
    <cellStyle name="Valuta 2 12 3 2 3" xfId="18527" xr:uid="{AB4FE36C-73A1-468B-80F6-86301A31EBD3}"/>
    <cellStyle name="Valuta 2 12 3 3" xfId="7571" xr:uid="{B8D85CB4-FD2B-4236-A543-49640486A229}"/>
    <cellStyle name="Valuta 2 12 3 4" xfId="16372" xr:uid="{FD2B8E1E-FDF0-4781-878E-5BD0367CA8D7}"/>
    <cellStyle name="Valuta 2 12 4" xfId="1364" xr:uid="{00000000-0005-0000-0000-000080060000}"/>
    <cellStyle name="Valuta 2 12 4 2" xfId="4267" xr:uid="{A001B726-A107-448F-AE5C-0EB2D70E3C56}"/>
    <cellStyle name="Valuta 2 12 4 2 2" xfId="10065" xr:uid="{DC23044E-F455-452B-897F-AD83D23F851E}"/>
    <cellStyle name="Valuta 2 12 4 2 3" xfId="18157" xr:uid="{7D815CFB-8B60-48C1-8A51-7517DE843892}"/>
    <cellStyle name="Valuta 2 12 4 3" xfId="7167" xr:uid="{819A6AB5-F7B0-4493-ABD6-61002AFA5C1D}"/>
    <cellStyle name="Valuta 2 12 4 4" xfId="16004" xr:uid="{3E6C8B4D-B18D-45C3-9950-06AB6A9AE555}"/>
    <cellStyle name="Valuta 2 12 5" xfId="849" xr:uid="{00000000-0005-0000-0000-000081060000}"/>
    <cellStyle name="Valuta 2 12 5 2" xfId="3752" xr:uid="{D967A4D8-ED18-4C1C-85F5-C16BE74F624C}"/>
    <cellStyle name="Valuta 2 12 5 2 2" xfId="9550" xr:uid="{721B122C-2BD9-459B-9DBA-04B20CC86996}"/>
    <cellStyle name="Valuta 2 12 5 2 3" xfId="17728" xr:uid="{3C33DB90-D5A9-4FDE-A5E7-3E8704969CAC}"/>
    <cellStyle name="Valuta 2 12 5 3" xfId="6652" xr:uid="{D0EF71BA-4924-4C48-81D0-ABCE386DF3DD}"/>
    <cellStyle name="Valuta 2 12 5 4" xfId="15573" xr:uid="{90C1A28B-6BA7-409F-9158-C890D1BC3DC6}"/>
    <cellStyle name="Valuta 2 12 6" xfId="3288" xr:uid="{45DB3B7E-EA35-4D3B-99AF-8DBDF5232219}"/>
    <cellStyle name="Valuta 2 12 6 2" xfId="9086" xr:uid="{710A6AF2-B63E-4021-B067-41D8BCEDA2E5}"/>
    <cellStyle name="Valuta 2 12 6 3" xfId="17332" xr:uid="{47F4B996-5153-49C8-9B86-A5C43A663B53}"/>
    <cellStyle name="Valuta 2 12 7" xfId="6188" xr:uid="{BB1B0796-2940-4AAB-AD6D-1FCCD58F57AA}"/>
    <cellStyle name="Valuta 2 12 8" xfId="15107" xr:uid="{C78DC117-0578-4BF1-A03B-B3717291CA76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10628" xr:uid="{65DFD8AC-EE33-4167-9D76-807852FDF311}"/>
    <cellStyle name="Valuta 2 13 2 2 3" xfId="18686" xr:uid="{7AA333AA-0D98-47AD-800C-F03688041F9C}"/>
    <cellStyle name="Valuta 2 13 2 3" xfId="7730" xr:uid="{A357EC28-A54C-45F6-8524-636CA50E57DD}"/>
    <cellStyle name="Valuta 2 13 2 4" xfId="16531" xr:uid="{32994668-B99B-4503-B391-1F0684B9DF4A}"/>
    <cellStyle name="Valuta 2 13 3" xfId="1568" xr:uid="{00000000-0005-0000-0000-000084060000}"/>
    <cellStyle name="Valuta 2 13 3 2" xfId="4471" xr:uid="{CB597C69-76A1-4876-97A0-A7BFBF65DBEB}"/>
    <cellStyle name="Valuta 2 13 3 2 2" xfId="10269" xr:uid="{D8A9AC6F-B9DE-4A5B-AF4E-B9A11121B902}"/>
    <cellStyle name="Valuta 2 13 3 2 3" xfId="18336" xr:uid="{2186D58E-CC39-4454-91CE-1E0D5DCC8120}"/>
    <cellStyle name="Valuta 2 13 3 3" xfId="7371" xr:uid="{F778E8B1-B358-469A-8CEB-266E71AFA5CB}"/>
    <cellStyle name="Valuta 2 13 3 4" xfId="16183" xr:uid="{4E40A407-3988-49CB-8039-2A332F3B3E78}"/>
    <cellStyle name="Valuta 2 13 4" xfId="1135" xr:uid="{00000000-0005-0000-0000-000085060000}"/>
    <cellStyle name="Valuta 2 13 4 2" xfId="4038" xr:uid="{9A1C010F-5F47-4F73-8CBE-AF2D27A2809C}"/>
    <cellStyle name="Valuta 2 13 4 2 2" xfId="9836" xr:uid="{89109FA2-A2ED-4744-81EE-763DD2F945A3}"/>
    <cellStyle name="Valuta 2 13 4 2 3" xfId="17954" xr:uid="{75029950-594D-494A-AB86-35F3DD415075}"/>
    <cellStyle name="Valuta 2 13 4 3" xfId="6938" xr:uid="{3C4F11C5-A19D-4D81-9045-EF5688274030}"/>
    <cellStyle name="Valuta 2 13 4 4" xfId="15800" xr:uid="{7CA674FE-6B1E-40CF-A55E-17C756CF602F}"/>
    <cellStyle name="Valuta 2 13 5" xfId="3468" xr:uid="{925DB162-A4C1-43DE-9C11-BBEFBBDDCA59}"/>
    <cellStyle name="Valuta 2 13 5 2" xfId="9266" xr:uid="{00D28B50-DFF9-4165-8F73-697B9FD6AB64}"/>
    <cellStyle name="Valuta 2 13 5 3" xfId="17502" xr:uid="{643002F0-1E5D-458E-9A8C-FCCEC058241D}"/>
    <cellStyle name="Valuta 2 13 6" xfId="6368" xr:uid="{EBF0EA1C-F5E6-417A-9200-AFA47D3E92B1}"/>
    <cellStyle name="Valuta 2 13 7" xfId="15346" xr:uid="{CAE37D18-A2CD-45C4-A2DC-1723605B4B4F}"/>
    <cellStyle name="Valuta 2 14" xfId="1763" xr:uid="{00000000-0005-0000-0000-000086060000}"/>
    <cellStyle name="Valuta 2 14 2" xfId="4662" xr:uid="{0C2CA788-D869-48DF-B2AE-1AB30DCCEA81}"/>
    <cellStyle name="Valuta 2 14 2 2" xfId="10460" xr:uid="{4C4A2779-76F2-4685-92FA-7B1F03B43997}"/>
    <cellStyle name="Valuta 2 14 2 3" xfId="18519" xr:uid="{303FED7E-A741-43FD-99EE-36F7EB64976F}"/>
    <cellStyle name="Valuta 2 14 3" xfId="7562" xr:uid="{959928A0-7DE0-4564-B28C-9BFCEF472D79}"/>
    <cellStyle name="Valuta 2 14 4" xfId="16364" xr:uid="{11821247-1DAB-4628-9296-AA533F9B9D23}"/>
    <cellStyle name="Valuta 2 15" xfId="1337" xr:uid="{00000000-0005-0000-0000-000087060000}"/>
    <cellStyle name="Valuta 2 15 2" xfId="4240" xr:uid="{92F3EAC1-3F6E-4094-88B7-FDC7DBE260D7}"/>
    <cellStyle name="Valuta 2 15 2 2" xfId="10038" xr:uid="{62688EF5-4035-45E5-B17C-95A2E7ED624B}"/>
    <cellStyle name="Valuta 2 15 2 3" xfId="18140" xr:uid="{09B64228-3D19-49DB-80DD-8682C1612B75}"/>
    <cellStyle name="Valuta 2 15 3" xfId="7140" xr:uid="{973C0DD5-C656-44C5-92D5-DE11DCD4E132}"/>
    <cellStyle name="Valuta 2 15 4" xfId="15984" xr:uid="{B022C815-5AAB-4370-A54D-841AE1676CBD}"/>
    <cellStyle name="Valuta 2 16" xfId="782" xr:uid="{00000000-0005-0000-0000-000088060000}"/>
    <cellStyle name="Valuta 2 16 2" xfId="3685" xr:uid="{96C7AA39-577B-4F35-89A2-166C7A4D1CA9}"/>
    <cellStyle name="Valuta 2 16 2 2" xfId="9483" xr:uid="{1BA35923-EF0A-4A19-8437-60629C9AD02D}"/>
    <cellStyle name="Valuta 2 16 2 3" xfId="17697" xr:uid="{2825D3D0-16D2-4BE8-8591-E95B2AD68E49}"/>
    <cellStyle name="Valuta 2 16 3" xfId="6585" xr:uid="{01C01591-D31C-4A44-9E2D-1236C833D9E8}"/>
    <cellStyle name="Valuta 2 16 4" xfId="15541" xr:uid="{D88E44F7-1E0B-4B2C-95AD-99B9D17D3B88}"/>
    <cellStyle name="Valuta 2 17" xfId="3271" xr:uid="{D89F1AD2-65A4-44F3-B5D6-F8027ACE3074}"/>
    <cellStyle name="Valuta 2 17 2" xfId="9069" xr:uid="{295DF9DA-7EC7-4F3C-8BC4-554846CB192A}"/>
    <cellStyle name="Valuta 2 17 3" xfId="17322" xr:uid="{55D4F8D8-B592-4467-A110-A35E52C9D932}"/>
    <cellStyle name="Valuta 2 18" xfId="6171" xr:uid="{981A0D0C-12F1-4C98-870F-AC4C67945626}"/>
    <cellStyle name="Valuta 2 19" xfId="15061" xr:uid="{27A39D97-EF91-4C2D-8055-379B43D13FC9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10464" xr:uid="{DF0D7640-636F-40B0-87BD-95F00B59E227}"/>
    <cellStyle name="Valuta 2 2 10 2 3" xfId="18523" xr:uid="{F884CAB2-E74A-4A38-8B98-02B67EAA034A}"/>
    <cellStyle name="Valuta 2 2 10 3" xfId="7566" xr:uid="{E9708608-AEBD-46DA-B1F5-FA8A958737F4}"/>
    <cellStyle name="Valuta 2 2 10 4" xfId="16368" xr:uid="{9589FC30-12FD-470C-9F29-E884C86CDD67}"/>
    <cellStyle name="Valuta 2 2 11" xfId="1342" xr:uid="{00000000-0005-0000-0000-00008B060000}"/>
    <cellStyle name="Valuta 2 2 11 2" xfId="4245" xr:uid="{D089AB4B-4505-41E1-8D03-668E3F37D01B}"/>
    <cellStyle name="Valuta 2 2 11 2 2" xfId="10043" xr:uid="{235FCF51-DD93-453E-B389-E11614696327}"/>
    <cellStyle name="Valuta 2 2 11 2 3" xfId="18144" xr:uid="{4B193EC0-4565-462B-954F-9E235FAFD9B4}"/>
    <cellStyle name="Valuta 2 2 11 3" xfId="7145" xr:uid="{3FFB6608-7D13-42CA-8958-83E5D5E64BF4}"/>
    <cellStyle name="Valuta 2 2 11 4" xfId="15988" xr:uid="{644C6E60-8B78-4E5A-9B1D-116DCD2A3944}"/>
    <cellStyle name="Valuta 2 2 12" xfId="789" xr:uid="{00000000-0005-0000-0000-00008C060000}"/>
    <cellStyle name="Valuta 2 2 12 2" xfId="3692" xr:uid="{CD42C96C-EC74-4988-A50C-8E2394E65F53}"/>
    <cellStyle name="Valuta 2 2 12 2 2" xfId="9490" xr:uid="{2D022A69-C31A-44B3-ACD5-4A1DC2D0FAAA}"/>
    <cellStyle name="Valuta 2 2 12 2 3" xfId="17703" xr:uid="{16554491-A3B0-419E-B60D-89C09AFCE639}"/>
    <cellStyle name="Valuta 2 2 12 3" xfId="6592" xr:uid="{9907FCD1-2960-48AE-BD1F-B1CB5F4948AC}"/>
    <cellStyle name="Valuta 2 2 12 4" xfId="15546" xr:uid="{FCD9C062-550D-4420-A41C-1C6E6F3127D8}"/>
    <cellStyle name="Valuta 2 2 13" xfId="3275" xr:uid="{E7B4EF7E-480A-4AAB-A303-5BEC44E00F7D}"/>
    <cellStyle name="Valuta 2 2 13 2" xfId="9073" xr:uid="{5ECE8FED-958D-4827-BD8E-2BAD0F3DE420}"/>
    <cellStyle name="Valuta 2 2 13 3" xfId="17326" xr:uid="{612C0A01-1E1D-447D-878F-BD8D4AE6B584}"/>
    <cellStyle name="Valuta 2 2 14" xfId="6175" xr:uid="{6F345F2A-DEC1-4033-9FC8-A64B9229E57A}"/>
    <cellStyle name="Valuta 2 2 15" xfId="15067" xr:uid="{B1EB861D-2827-489B-A518-84398BFCAAF4}"/>
    <cellStyle name="Valuta 2 2 2" xfId="187" xr:uid="{00000000-0005-0000-0000-00008D060000}"/>
    <cellStyle name="Valuta 2 2 2 10" xfId="3301" xr:uid="{ED16E312-C996-4CBA-9FCF-BC6481C7FD74}"/>
    <cellStyle name="Valuta 2 2 2 10 2" xfId="9099" xr:uid="{7AA4E4BF-2A5E-45C7-A094-970B81140433}"/>
    <cellStyle name="Valuta 2 2 2 10 3" xfId="17345" xr:uid="{C0F05B1C-E064-421F-BFAC-DF89F245D1F6}"/>
    <cellStyle name="Valuta 2 2 2 11" xfId="6201" xr:uid="{BEBD1C2F-7683-4CE2-9AD7-C2E4A6582A0E}"/>
    <cellStyle name="Valuta 2 2 2 12" xfId="15122" xr:uid="{194A7611-8FDC-4CD4-9D27-40FEFA4B0718}"/>
    <cellStyle name="Valuta 2 2 2 2" xfId="217" xr:uid="{00000000-0005-0000-0000-00008E060000}"/>
    <cellStyle name="Valuta 2 2 2 2 10" xfId="6228" xr:uid="{1BCC05BA-0569-43EF-9E78-C8CBD1CDE54F}"/>
    <cellStyle name="Valuta 2 2 2 2 11" xfId="15149" xr:uid="{C708D302-7CC7-4CFB-9746-9D154E7C9F84}"/>
    <cellStyle name="Valuta 2 2 2 2 2" xfId="258" xr:uid="{00000000-0005-0000-0000-00008F060000}"/>
    <cellStyle name="Valuta 2 2 2 2 2 10" xfId="15189" xr:uid="{F4B14FC0-C980-4887-83DC-DE86387E399E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10793" xr:uid="{E53F1723-4F8E-43A9-A83F-F58B59BFE176}"/>
    <cellStyle name="Valuta 2 2 2 2 2 2 2 2 2 3" xfId="18851" xr:uid="{CBDD3EBB-7A2C-4DE3-8AB6-4977D025BA79}"/>
    <cellStyle name="Valuta 2 2 2 2 2 2 2 2 3" xfId="7895" xr:uid="{1DCE77AC-FAFD-4BA4-98CA-0778E4BF6F46}"/>
    <cellStyle name="Valuta 2 2 2 2 2 2 2 2 4" xfId="16696" xr:uid="{7D979F14-7A5A-416E-AFCE-F7C9FF9D6883}"/>
    <cellStyle name="Valuta 2 2 2 2 2 2 2 3" xfId="1755" xr:uid="{00000000-0005-0000-0000-000093060000}"/>
    <cellStyle name="Valuta 2 2 2 2 2 2 2 3 2" xfId="4658" xr:uid="{34FBD544-7CD0-4DA0-9AFA-C4DE1DCEBEF9}"/>
    <cellStyle name="Valuta 2 2 2 2 2 2 2 3 2 2" xfId="10456" xr:uid="{1F06A390-3370-44F7-B0A6-1D52BA21E6CC}"/>
    <cellStyle name="Valuta 2 2 2 2 2 2 2 3 2 3" xfId="18515" xr:uid="{F4FE30E8-627F-4829-B8EF-3CD9D2926C39}"/>
    <cellStyle name="Valuta 2 2 2 2 2 2 2 3 3" xfId="7558" xr:uid="{EA81CC50-4726-4F8A-AF83-4A757F2ABB46}"/>
    <cellStyle name="Valuta 2 2 2 2 2 2 2 3 4" xfId="16360" xr:uid="{967225C3-1CBA-4F83-BB8D-34C7C4E06452}"/>
    <cellStyle name="Valuta 2 2 2 2 2 2 2 4" xfId="1322" xr:uid="{00000000-0005-0000-0000-000094060000}"/>
    <cellStyle name="Valuta 2 2 2 2 2 2 2 4 2" xfId="4225" xr:uid="{7CDF3055-ED06-4179-94B5-BBEB1392A009}"/>
    <cellStyle name="Valuta 2 2 2 2 2 2 2 4 2 2" xfId="10023" xr:uid="{BB93781A-F586-42DB-AA41-E6BEBCA4AB03}"/>
    <cellStyle name="Valuta 2 2 2 2 2 2 2 4 2 3" xfId="18128" xr:uid="{4F98D866-9953-4B99-B005-31B4FF96BF57}"/>
    <cellStyle name="Valuta 2 2 2 2 2 2 2 4 3" xfId="7125" xr:uid="{E12FAA13-A8E5-4415-B92D-F535E5432164}"/>
    <cellStyle name="Valuta 2 2 2 2 2 2 2 4 4" xfId="15973" xr:uid="{534EF382-62EF-4FE8-BED9-FBFF54052603}"/>
    <cellStyle name="Valuta 2 2 2 2 2 2 2 5" xfId="3655" xr:uid="{C0300E2D-152B-4B8B-8DE8-C7998DD2CE39}"/>
    <cellStyle name="Valuta 2 2 2 2 2 2 2 5 2" xfId="9453" xr:uid="{99E8174B-040D-4DCE-A326-9A5B99D62B56}"/>
    <cellStyle name="Valuta 2 2 2 2 2 2 2 5 3" xfId="17678" xr:uid="{8998F231-15F6-4BE4-9AE8-22F05E1C3F29}"/>
    <cellStyle name="Valuta 2 2 2 2 2 2 2 6" xfId="6555" xr:uid="{6C113E90-34D3-49E1-93AA-F846AB11AB37}"/>
    <cellStyle name="Valuta 2 2 2 2 2 2 2 7" xfId="15523" xr:uid="{92D27A90-C2FD-4C3F-A1FB-706BD4F3E648}"/>
    <cellStyle name="Valuta 2 2 2 2 2 2 3" xfId="1929" xr:uid="{00000000-0005-0000-0000-000095060000}"/>
    <cellStyle name="Valuta 2 2 2 2 2 2 3 2" xfId="4828" xr:uid="{C14BDFDD-7B8E-4D4F-B91D-8E060BB90A4A}"/>
    <cellStyle name="Valuta 2 2 2 2 2 2 3 2 2" xfId="10626" xr:uid="{28430C99-F9E9-4659-B31D-7965DF71312A}"/>
    <cellStyle name="Valuta 2 2 2 2 2 2 3 2 3" xfId="18684" xr:uid="{9D0E7F5E-34ED-4569-A730-D5728459CB2A}"/>
    <cellStyle name="Valuta 2 2 2 2 2 2 3 3" xfId="7728" xr:uid="{B7C17CE4-CC3B-40AA-84B9-BF0D0EF1DEF8}"/>
    <cellStyle name="Valuta 2 2 2 2 2 2 3 4" xfId="16529" xr:uid="{3D91C0D0-C70E-4780-A8A4-D7A240583233}"/>
    <cellStyle name="Valuta 2 2 2 2 2 2 4" xfId="1542" xr:uid="{00000000-0005-0000-0000-000096060000}"/>
    <cellStyle name="Valuta 2 2 2 2 2 2 4 2" xfId="4445" xr:uid="{ED3309C1-0129-46B6-A938-88734D6D8D69}"/>
    <cellStyle name="Valuta 2 2 2 2 2 2 4 2 2" xfId="10243" xr:uid="{34B0F2FA-B8BC-4774-8342-1A83915FD439}"/>
    <cellStyle name="Valuta 2 2 2 2 2 2 4 2 3" xfId="18325" xr:uid="{B13E2A57-E8CF-4C7C-9D41-D4E862A3C7D8}"/>
    <cellStyle name="Valuta 2 2 2 2 2 2 4 3" xfId="7345" xr:uid="{01C59923-9443-4BD0-BB29-6C119F69B94B}"/>
    <cellStyle name="Valuta 2 2 2 2 2 2 4 4" xfId="16170" xr:uid="{C578D4C9-B25B-4551-92C7-1509E48623D2}"/>
    <cellStyle name="Valuta 2 2 2 2 2 2 5" xfId="1031" xr:uid="{00000000-0005-0000-0000-000097060000}"/>
    <cellStyle name="Valuta 2 2 2 2 2 2 5 2" xfId="3934" xr:uid="{A4401AE2-281D-4568-97C2-5DF01CC7B548}"/>
    <cellStyle name="Valuta 2 2 2 2 2 2 5 2 2" xfId="9732" xr:uid="{A2215EBF-5974-4B22-B7EE-98352DF23BC7}"/>
    <cellStyle name="Valuta 2 2 2 2 2 2 5 2 3" xfId="17895" xr:uid="{148045A5-A3D7-44AE-BCFB-3241A1B27CE9}"/>
    <cellStyle name="Valuta 2 2 2 2 2 2 5 3" xfId="6834" xr:uid="{ABD13BB2-C856-4255-A1DA-B8CB8FA3FE99}"/>
    <cellStyle name="Valuta 2 2 2 2 2 2 5 4" xfId="15740" xr:uid="{0B793D9E-EED6-4180-8089-6909A0A55EE8}"/>
    <cellStyle name="Valuta 2 2 2 2 2 2 6" xfId="3463" xr:uid="{A75E46DD-5701-4DFC-B842-4C4BFBE63FA8}"/>
    <cellStyle name="Valuta 2 2 2 2 2 2 6 2" xfId="9261" xr:uid="{A40ACA73-0B2E-4AB1-BA10-42223510F8B1}"/>
    <cellStyle name="Valuta 2 2 2 2 2 2 6 3" xfId="17499" xr:uid="{B1C024C6-78EE-4ACC-83D4-4A3CB6C6C13C}"/>
    <cellStyle name="Valuta 2 2 2 2 2 2 7" xfId="6363" xr:uid="{707A1F74-8CCD-471D-8D17-00AFA41EDFA3}"/>
    <cellStyle name="Valuta 2 2 2 2 2 2 8" xfId="15276" xr:uid="{1D575F37-341A-42C9-A0D8-73B26ABA8762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10713" xr:uid="{874E9200-3050-4B4E-B8F2-B8495E48650D}"/>
    <cellStyle name="Valuta 2 2 2 2 2 4 2 2 3" xfId="18771" xr:uid="{85FC312E-41DA-48AC-9A03-565159577F00}"/>
    <cellStyle name="Valuta 2 2 2 2 2 4 2 3" xfId="7815" xr:uid="{A8CB0769-BC28-4D02-93D8-EFDA5A759BD2}"/>
    <cellStyle name="Valuta 2 2 2 2 2 4 2 4" xfId="16616" xr:uid="{25A6E574-9917-45D4-81E7-F1FF95C6B991}"/>
    <cellStyle name="Valuta 2 2 2 2 2 4 3" xfId="1660" xr:uid="{00000000-0005-0000-0000-00009B060000}"/>
    <cellStyle name="Valuta 2 2 2 2 2 4 3 2" xfId="4563" xr:uid="{A7EDB3E7-5A33-447C-841E-2545291130CC}"/>
    <cellStyle name="Valuta 2 2 2 2 2 4 3 2 2" xfId="10361" xr:uid="{A46641A2-E821-43A1-B5CC-D52EE441EF95}"/>
    <cellStyle name="Valuta 2 2 2 2 2 4 3 2 3" xfId="18425" xr:uid="{30C620FF-6376-49C6-B71D-AB3C5AF2FD4E}"/>
    <cellStyle name="Valuta 2 2 2 2 2 4 3 3" xfId="7463" xr:uid="{02887D8E-6C40-4191-8954-FFEE1320E6A2}"/>
    <cellStyle name="Valuta 2 2 2 2 2 4 3 4" xfId="16272" xr:uid="{A56C2058-800F-401D-A64D-A145E54C8A03}"/>
    <cellStyle name="Valuta 2 2 2 2 2 4 4" xfId="1227" xr:uid="{00000000-0005-0000-0000-00009C060000}"/>
    <cellStyle name="Valuta 2 2 2 2 2 4 4 2" xfId="4130" xr:uid="{89F75D03-4062-410F-A287-02C67D0FFAA1}"/>
    <cellStyle name="Valuta 2 2 2 2 2 4 4 2 2" xfId="9928" xr:uid="{BC8357EF-E744-4492-A81E-C6F90720902D}"/>
    <cellStyle name="Valuta 2 2 2 2 2 4 4 2 3" xfId="18041" xr:uid="{F0C39C6B-AEEC-4C27-B334-C38DC770B930}"/>
    <cellStyle name="Valuta 2 2 2 2 2 4 4 3" xfId="7030" xr:uid="{38327AC1-21F6-42BF-AE71-6F47E8999009}"/>
    <cellStyle name="Valuta 2 2 2 2 2 4 4 4" xfId="15887" xr:uid="{D3196809-BE24-4685-AC96-A0C312CA77BF}"/>
    <cellStyle name="Valuta 2 2 2 2 2 4 5" xfId="3560" xr:uid="{F023C30E-2002-4319-AC87-C5EE8CEA83E3}"/>
    <cellStyle name="Valuta 2 2 2 2 2 4 5 2" xfId="9358" xr:uid="{43C98EF0-2AB5-45E3-9C60-1472C1C9E69C}"/>
    <cellStyle name="Valuta 2 2 2 2 2 4 5 3" xfId="17591" xr:uid="{94923AD9-0041-4619-AEAF-3C497F48F2AD}"/>
    <cellStyle name="Valuta 2 2 2 2 2 4 6" xfId="6460" xr:uid="{D2A92339-8FB2-41C3-8B8E-ED1A7279733F}"/>
    <cellStyle name="Valuta 2 2 2 2 2 4 7" xfId="15435" xr:uid="{897C55BF-9BA3-4778-9456-6F4CB596BC78}"/>
    <cellStyle name="Valuta 2 2 2 2 2 5" xfId="1849" xr:uid="{00000000-0005-0000-0000-00009D060000}"/>
    <cellStyle name="Valuta 2 2 2 2 2 5 2" xfId="4748" xr:uid="{3DB9C9B7-5760-40FC-BC40-9E4795FE6157}"/>
    <cellStyle name="Valuta 2 2 2 2 2 5 2 2" xfId="10546" xr:uid="{2D4E27BE-E987-4785-B59A-7E656D2A4B42}"/>
    <cellStyle name="Valuta 2 2 2 2 2 5 2 3" xfId="18604" xr:uid="{5BCD92DC-2007-4774-A88E-039DD2632CFE}"/>
    <cellStyle name="Valuta 2 2 2 2 2 5 3" xfId="7648" xr:uid="{B9589F9E-328B-4FC9-9FBD-8D815DDF85FA}"/>
    <cellStyle name="Valuta 2 2 2 2 2 5 4" xfId="16449" xr:uid="{8B576362-335D-410E-9973-4E1DFE404B7A}"/>
    <cellStyle name="Valuta 2 2 2 2 2 6" xfId="1447" xr:uid="{00000000-0005-0000-0000-00009E060000}"/>
    <cellStyle name="Valuta 2 2 2 2 2 6 2" xfId="4350" xr:uid="{3AB95E74-DC9B-4A6A-8012-D573EF034335}"/>
    <cellStyle name="Valuta 2 2 2 2 2 6 2 2" xfId="10148" xr:uid="{C17DAF5C-5311-4627-9093-361E760873A4}"/>
    <cellStyle name="Valuta 2 2 2 2 2 6 2 3" xfId="18236" xr:uid="{07C23B9E-E69B-4DD4-AC60-DF26E71C9D35}"/>
    <cellStyle name="Valuta 2 2 2 2 2 6 3" xfId="7250" xr:uid="{CA62C57D-F3AC-496A-BFEA-3A0E865CAEE9}"/>
    <cellStyle name="Valuta 2 2 2 2 2 6 4" xfId="16083" xr:uid="{3E767F28-D997-428D-B9F2-C4DBC4C44439}"/>
    <cellStyle name="Valuta 2 2 2 2 2 7" xfId="935" xr:uid="{00000000-0005-0000-0000-00009F060000}"/>
    <cellStyle name="Valuta 2 2 2 2 2 7 2" xfId="3838" xr:uid="{A847F2D8-6E30-4144-AC4B-B72A3CCBBCA4}"/>
    <cellStyle name="Valuta 2 2 2 2 2 7 2 2" xfId="9636" xr:uid="{070F40BB-11D8-4004-9AC2-3178717431AF}"/>
    <cellStyle name="Valuta 2 2 2 2 2 7 2 3" xfId="17808" xr:uid="{080B9A26-47AC-4CC6-8EE8-627C54B1B7DE}"/>
    <cellStyle name="Valuta 2 2 2 2 2 7 3" xfId="6738" xr:uid="{FA8241D1-80D1-4B9F-9D1B-9F47295B5B3C}"/>
    <cellStyle name="Valuta 2 2 2 2 2 7 4" xfId="15653" xr:uid="{15412DCD-6653-475F-B80E-48D8DF061EC5}"/>
    <cellStyle name="Valuta 2 2 2 2 2 8" xfId="3368" xr:uid="{A8E39249-96AF-484B-A9A9-6C313A585C86}"/>
    <cellStyle name="Valuta 2 2 2 2 2 8 2" xfId="9166" xr:uid="{40912F1F-D8C9-4241-B5AB-C7A9FD99F819}"/>
    <cellStyle name="Valuta 2 2 2 2 2 8 3" xfId="17411" xr:uid="{15940E48-62CC-42D1-9C18-255659A1D9D8}"/>
    <cellStyle name="Valuta 2 2 2 2 2 9" xfId="6268" xr:uid="{9CAE8D98-C43C-4A70-B737-99B5480E0802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10753" xr:uid="{74B50375-2325-4CD4-8100-03C05D649670}"/>
    <cellStyle name="Valuta 2 2 2 2 3 2 2 2 3" xfId="18811" xr:uid="{3A9BF4AA-2598-46B5-B3E8-2A9719A846C4}"/>
    <cellStyle name="Valuta 2 2 2 2 3 2 2 3" xfId="7855" xr:uid="{613E7DCC-CD27-477D-A0B7-7F0D9312B030}"/>
    <cellStyle name="Valuta 2 2 2 2 3 2 2 4" xfId="16656" xr:uid="{2E87357E-7353-46FE-A9D5-EC9126BA8367}"/>
    <cellStyle name="Valuta 2 2 2 2 3 2 3" xfId="1715" xr:uid="{00000000-0005-0000-0000-0000A3060000}"/>
    <cellStyle name="Valuta 2 2 2 2 3 2 3 2" xfId="4618" xr:uid="{B8E75698-1927-44D5-8CEA-6231BBB69D10}"/>
    <cellStyle name="Valuta 2 2 2 2 3 2 3 2 2" xfId="10416" xr:uid="{9A5FABEC-C364-44C3-8381-368298C6B623}"/>
    <cellStyle name="Valuta 2 2 2 2 3 2 3 2 3" xfId="18475" xr:uid="{94DAFC34-8617-42E2-822E-008A9FABD4AF}"/>
    <cellStyle name="Valuta 2 2 2 2 3 2 3 3" xfId="7518" xr:uid="{AA8048A3-266F-4999-B30D-114BAE5EBE65}"/>
    <cellStyle name="Valuta 2 2 2 2 3 2 3 4" xfId="16320" xr:uid="{26FA6B85-A0A0-4A9A-A8FF-0B5FA0A42C6B}"/>
    <cellStyle name="Valuta 2 2 2 2 3 2 4" xfId="1282" xr:uid="{00000000-0005-0000-0000-0000A4060000}"/>
    <cellStyle name="Valuta 2 2 2 2 3 2 4 2" xfId="4185" xr:uid="{C4A02358-597E-45C3-9CEB-6531E0EC065C}"/>
    <cellStyle name="Valuta 2 2 2 2 3 2 4 2 2" xfId="9983" xr:uid="{D479B3A4-A730-44A0-9768-9E19FA6100CD}"/>
    <cellStyle name="Valuta 2 2 2 2 3 2 4 2 3" xfId="18088" xr:uid="{D53777FC-90B8-434F-B548-DA215EC946DD}"/>
    <cellStyle name="Valuta 2 2 2 2 3 2 4 3" xfId="7085" xr:uid="{CE3A84AF-50B8-46D2-B835-2DF524017BD2}"/>
    <cellStyle name="Valuta 2 2 2 2 3 2 4 4" xfId="15933" xr:uid="{B84A8868-A7D8-4D62-9890-B5BEF7F78ECF}"/>
    <cellStyle name="Valuta 2 2 2 2 3 2 5" xfId="3615" xr:uid="{637C924F-48E6-41D6-967B-99B9F8CBB6AC}"/>
    <cellStyle name="Valuta 2 2 2 2 3 2 5 2" xfId="9413" xr:uid="{66FD6439-78D0-4499-9BE4-ED0D87E2BB73}"/>
    <cellStyle name="Valuta 2 2 2 2 3 2 5 3" xfId="17638" xr:uid="{CB8A123E-FBBF-43B5-B332-B01BD3D13B2B}"/>
    <cellStyle name="Valuta 2 2 2 2 3 2 6" xfId="6515" xr:uid="{2ACA3D5B-34C3-4626-B3CB-340499BF87F8}"/>
    <cellStyle name="Valuta 2 2 2 2 3 2 7" xfId="15483" xr:uid="{173739DC-161D-43FC-81D0-F6CE3FF4910A}"/>
    <cellStyle name="Valuta 2 2 2 2 3 3" xfId="1889" xr:uid="{00000000-0005-0000-0000-0000A5060000}"/>
    <cellStyle name="Valuta 2 2 2 2 3 3 2" xfId="4788" xr:uid="{2E11185A-A26E-4B5C-9097-532EA6ADB31C}"/>
    <cellStyle name="Valuta 2 2 2 2 3 3 2 2" xfId="10586" xr:uid="{69F865BE-720D-433E-9020-9551D3CB709C}"/>
    <cellStyle name="Valuta 2 2 2 2 3 3 2 3" xfId="18644" xr:uid="{734C4748-FBEA-467F-B9B0-D8FA0203BE7C}"/>
    <cellStyle name="Valuta 2 2 2 2 3 3 3" xfId="7688" xr:uid="{2F4FFEEC-65F2-4CB1-93B7-621170E77637}"/>
    <cellStyle name="Valuta 2 2 2 2 3 3 4" xfId="16489" xr:uid="{4435F81D-1708-42A2-A3EC-ED74C82B6476}"/>
    <cellStyle name="Valuta 2 2 2 2 3 4" xfId="1502" xr:uid="{00000000-0005-0000-0000-0000A6060000}"/>
    <cellStyle name="Valuta 2 2 2 2 3 4 2" xfId="4405" xr:uid="{481472F9-1728-48FF-A70F-60503FEAB5CF}"/>
    <cellStyle name="Valuta 2 2 2 2 3 4 2 2" xfId="10203" xr:uid="{1B328969-E092-4731-A20B-D1E403ADA95B}"/>
    <cellStyle name="Valuta 2 2 2 2 3 4 2 3" xfId="18285" xr:uid="{2A2ED314-660B-4B83-BEA2-AB006BFF9AFA}"/>
    <cellStyle name="Valuta 2 2 2 2 3 4 3" xfId="7305" xr:uid="{3B6E358B-8FDD-44AD-8431-84B87566A238}"/>
    <cellStyle name="Valuta 2 2 2 2 3 4 4" xfId="16130" xr:uid="{B7789473-78FF-420C-AE46-11EB58BE8E7C}"/>
    <cellStyle name="Valuta 2 2 2 2 3 5" xfId="991" xr:uid="{00000000-0005-0000-0000-0000A7060000}"/>
    <cellStyle name="Valuta 2 2 2 2 3 5 2" xfId="3894" xr:uid="{A39DBC96-100A-4C2E-BAAE-01E36F1C5B62}"/>
    <cellStyle name="Valuta 2 2 2 2 3 5 2 2" xfId="9692" xr:uid="{7D347E23-1F3A-4B8B-84D5-58B354DB3FD5}"/>
    <cellStyle name="Valuta 2 2 2 2 3 5 2 3" xfId="17855" xr:uid="{A1D6B3A5-D26A-4CF2-8BF1-5D5844DF475E}"/>
    <cellStyle name="Valuta 2 2 2 2 3 5 3" xfId="6794" xr:uid="{9696C116-07C5-431D-89B6-C725F12F293E}"/>
    <cellStyle name="Valuta 2 2 2 2 3 5 4" xfId="15700" xr:uid="{C6FB7C0C-CD13-4707-84A5-E65979E34120}"/>
    <cellStyle name="Valuta 2 2 2 2 3 6" xfId="3423" xr:uid="{AE537A00-6921-48DB-92CC-4EFBB10050D4}"/>
    <cellStyle name="Valuta 2 2 2 2 3 6 2" xfId="9221" xr:uid="{EFFA0D0A-BF4A-467F-8947-317F627CBF43}"/>
    <cellStyle name="Valuta 2 2 2 2 3 6 3" xfId="17459" xr:uid="{304BC22F-406B-4748-94AB-AA30A19FDB36}"/>
    <cellStyle name="Valuta 2 2 2 2 3 7" xfId="6323" xr:uid="{5225D7C8-D896-4183-B62C-29F1CB7FA10A}"/>
    <cellStyle name="Valuta 2 2 2 2 3 8" xfId="15236" xr:uid="{FA38A671-5BED-42F7-8DC6-B507E74473E1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10673" xr:uid="{7A9E14FC-E0AD-4BA2-9A16-80351F15CA9E}"/>
    <cellStyle name="Valuta 2 2 2 2 5 2 2 3" xfId="18731" xr:uid="{0E7145FE-626A-4AE4-8A48-E43C9D726F4D}"/>
    <cellStyle name="Valuta 2 2 2 2 5 2 3" xfId="7775" xr:uid="{BB817684-0FD1-4366-8410-1CA00F9AC09B}"/>
    <cellStyle name="Valuta 2 2 2 2 5 2 4" xfId="16576" xr:uid="{D85687E5-B5E4-4E7B-AE9C-88E722E8ABBF}"/>
    <cellStyle name="Valuta 2 2 2 2 5 3" xfId="1620" xr:uid="{00000000-0005-0000-0000-0000AB060000}"/>
    <cellStyle name="Valuta 2 2 2 2 5 3 2" xfId="4523" xr:uid="{D6F76D00-5569-4952-992E-A9A4F37E80E6}"/>
    <cellStyle name="Valuta 2 2 2 2 5 3 2 2" xfId="10321" xr:uid="{1073EC60-28D5-4323-A363-E5E1405861FD}"/>
    <cellStyle name="Valuta 2 2 2 2 5 3 2 3" xfId="18385" xr:uid="{7CA9CD20-AC2A-4D67-BC44-E9DC49B656C5}"/>
    <cellStyle name="Valuta 2 2 2 2 5 3 3" xfId="7423" xr:uid="{5D77D8A2-A911-4A71-8127-4355072ACE8A}"/>
    <cellStyle name="Valuta 2 2 2 2 5 3 4" xfId="16232" xr:uid="{94E7BBFF-FB1E-4F5B-9CBD-4A3FD8AC3778}"/>
    <cellStyle name="Valuta 2 2 2 2 5 4" xfId="1187" xr:uid="{00000000-0005-0000-0000-0000AC060000}"/>
    <cellStyle name="Valuta 2 2 2 2 5 4 2" xfId="4090" xr:uid="{BBF50B97-3F0C-436B-927B-BBCF0BEC1AE6}"/>
    <cellStyle name="Valuta 2 2 2 2 5 4 2 2" xfId="9888" xr:uid="{4E310603-30B1-4C88-BE8E-5CCB361F911C}"/>
    <cellStyle name="Valuta 2 2 2 2 5 4 2 3" xfId="18001" xr:uid="{A5C98E7C-1C7C-4B55-ABD7-F8A5502A93A6}"/>
    <cellStyle name="Valuta 2 2 2 2 5 4 3" xfId="6990" xr:uid="{9772B1D3-BA23-40F8-86F2-F3341372BE2D}"/>
    <cellStyle name="Valuta 2 2 2 2 5 4 4" xfId="15847" xr:uid="{895768CC-593F-4878-B61B-905ACF15D815}"/>
    <cellStyle name="Valuta 2 2 2 2 5 5" xfId="3520" xr:uid="{5CFAC8DE-475D-466B-8A86-AFD4DE605401}"/>
    <cellStyle name="Valuta 2 2 2 2 5 5 2" xfId="9318" xr:uid="{AC084966-1E0D-430C-8C24-DA13D9EDC704}"/>
    <cellStyle name="Valuta 2 2 2 2 5 5 3" xfId="17551" xr:uid="{1F0A89D4-460F-49A3-8ADC-48717D172ECE}"/>
    <cellStyle name="Valuta 2 2 2 2 5 6" xfId="6420" xr:uid="{7F335FA8-2AE0-4199-A7B8-20582A7D19DE}"/>
    <cellStyle name="Valuta 2 2 2 2 5 7" xfId="15395" xr:uid="{DE7FCDC5-0636-4CF2-9B66-09B8B3AF46E9}"/>
    <cellStyle name="Valuta 2 2 2 2 6" xfId="1809" xr:uid="{00000000-0005-0000-0000-0000AD060000}"/>
    <cellStyle name="Valuta 2 2 2 2 6 2" xfId="4708" xr:uid="{FBBC5BF6-7E2D-4319-BD22-EDBF6E2F6FA3}"/>
    <cellStyle name="Valuta 2 2 2 2 6 2 2" xfId="10506" xr:uid="{035CBB57-368D-4AD7-AF66-67A70C63B816}"/>
    <cellStyle name="Valuta 2 2 2 2 6 2 3" xfId="18564" xr:uid="{4F1B1AC8-C72E-4049-B78F-995032F98657}"/>
    <cellStyle name="Valuta 2 2 2 2 6 3" xfId="7608" xr:uid="{1086B04A-248E-469E-9F78-D641B0D017B9}"/>
    <cellStyle name="Valuta 2 2 2 2 6 4" xfId="16409" xr:uid="{03BE6EFD-988E-495C-A904-8C0BD277EFF5}"/>
    <cellStyle name="Valuta 2 2 2 2 7" xfId="1407" xr:uid="{00000000-0005-0000-0000-0000AE060000}"/>
    <cellStyle name="Valuta 2 2 2 2 7 2" xfId="4310" xr:uid="{95B9F564-EF7B-42B6-8F70-E4DF2172093C}"/>
    <cellStyle name="Valuta 2 2 2 2 7 2 2" xfId="10108" xr:uid="{4A9E0B6A-B104-4AB7-8D25-930D0EEE0F6E}"/>
    <cellStyle name="Valuta 2 2 2 2 7 2 3" xfId="18196" xr:uid="{1C26EB3E-4F41-421E-9E65-76994CB8315D}"/>
    <cellStyle name="Valuta 2 2 2 2 7 3" xfId="7210" xr:uid="{1FD5478F-1A80-480C-8FC8-D7D1123739A1}"/>
    <cellStyle name="Valuta 2 2 2 2 7 4" xfId="16043" xr:uid="{4BCF4BDD-CDFA-445D-BE51-3C9C820887D6}"/>
    <cellStyle name="Valuta 2 2 2 2 8" xfId="894" xr:uid="{00000000-0005-0000-0000-0000AF060000}"/>
    <cellStyle name="Valuta 2 2 2 2 8 2" xfId="3797" xr:uid="{9F56378C-F680-4387-BAD9-CD51AA8154E2}"/>
    <cellStyle name="Valuta 2 2 2 2 8 2 2" xfId="9595" xr:uid="{7D66E194-9BC5-4AF9-8283-95AA4AF39809}"/>
    <cellStyle name="Valuta 2 2 2 2 8 2 3" xfId="17768" xr:uid="{A015DAE0-A1EA-4F9A-B333-5B4DAB3EA610}"/>
    <cellStyle name="Valuta 2 2 2 2 8 3" xfId="6697" xr:uid="{385A0579-4E3A-49B0-B9B7-D554C911B62B}"/>
    <cellStyle name="Valuta 2 2 2 2 8 4" xfId="15613" xr:uid="{2D574DCD-5677-42D9-99C0-EAAEBB7D5AC2}"/>
    <cellStyle name="Valuta 2 2 2 2 9" xfId="3328" xr:uid="{1ECDB097-7258-46AF-B019-C2DE0493AF31}"/>
    <cellStyle name="Valuta 2 2 2 2 9 2" xfId="9126" xr:uid="{0F1688A8-DA53-4DF6-B76B-258ECCE3D47E}"/>
    <cellStyle name="Valuta 2 2 2 2 9 3" xfId="17371" xr:uid="{64DA66EF-499F-4191-A2F6-C30DECAA03CE}"/>
    <cellStyle name="Valuta 2 2 2 3" xfId="234" xr:uid="{00000000-0005-0000-0000-0000B0060000}"/>
    <cellStyle name="Valuta 2 2 2 3 10" xfId="15165" xr:uid="{A1E1A9F7-1A21-4C93-86AA-D079A8A54906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10769" xr:uid="{8E18ED47-AE3E-4E8E-AF6F-2CBD568DEDD6}"/>
    <cellStyle name="Valuta 2 2 2 3 2 2 2 2 3" xfId="18827" xr:uid="{77F6F432-5DA1-4EA5-9DC4-AE8D8F6A9EE3}"/>
    <cellStyle name="Valuta 2 2 2 3 2 2 2 3" xfId="7871" xr:uid="{D39F1A51-E000-4EF4-BEAA-750EEC5897E2}"/>
    <cellStyle name="Valuta 2 2 2 3 2 2 2 4" xfId="16672" xr:uid="{A858A275-29CA-4E22-878E-928B44F16855}"/>
    <cellStyle name="Valuta 2 2 2 3 2 2 3" xfId="1731" xr:uid="{00000000-0005-0000-0000-0000B4060000}"/>
    <cellStyle name="Valuta 2 2 2 3 2 2 3 2" xfId="4634" xr:uid="{9DF09F4E-F385-4B86-B83D-AE86070CD7EA}"/>
    <cellStyle name="Valuta 2 2 2 3 2 2 3 2 2" xfId="10432" xr:uid="{A1B0120D-D439-40EB-8E74-829599DBCE73}"/>
    <cellStyle name="Valuta 2 2 2 3 2 2 3 2 3" xfId="18491" xr:uid="{07B9C215-1FEC-464A-961A-90A11207EA18}"/>
    <cellStyle name="Valuta 2 2 2 3 2 2 3 3" xfId="7534" xr:uid="{4838C5F7-0854-4BA3-84DF-197EF918A1DA}"/>
    <cellStyle name="Valuta 2 2 2 3 2 2 3 4" xfId="16336" xr:uid="{1167E7C2-DA92-4670-8D0B-02F14E76B12D}"/>
    <cellStyle name="Valuta 2 2 2 3 2 2 4" xfId="1298" xr:uid="{00000000-0005-0000-0000-0000B5060000}"/>
    <cellStyle name="Valuta 2 2 2 3 2 2 4 2" xfId="4201" xr:uid="{FBF22D46-24B5-4B0D-AF5F-61A41632AD26}"/>
    <cellStyle name="Valuta 2 2 2 3 2 2 4 2 2" xfId="9999" xr:uid="{ABEC6F36-CEDA-4840-8063-DF4AD76B67D2}"/>
    <cellStyle name="Valuta 2 2 2 3 2 2 4 2 3" xfId="18104" xr:uid="{11F57AEB-D9DB-4896-AA45-D2A264A6CD2E}"/>
    <cellStyle name="Valuta 2 2 2 3 2 2 4 3" xfId="7101" xr:uid="{D4146D94-62EA-4D3E-9884-301DAC9A3644}"/>
    <cellStyle name="Valuta 2 2 2 3 2 2 4 4" xfId="15949" xr:uid="{99DFEBF4-0E27-4BE6-B4B0-C12C484272A9}"/>
    <cellStyle name="Valuta 2 2 2 3 2 2 5" xfId="3631" xr:uid="{3FE3BA45-4AC2-498A-8DE7-FF97BF900B59}"/>
    <cellStyle name="Valuta 2 2 2 3 2 2 5 2" xfId="9429" xr:uid="{F53BF1B7-498C-4EA5-8E5F-DD77BC35962B}"/>
    <cellStyle name="Valuta 2 2 2 3 2 2 5 3" xfId="17654" xr:uid="{5E75A5FA-0FD0-47AB-8BB1-78CDD3D45B2B}"/>
    <cellStyle name="Valuta 2 2 2 3 2 2 6" xfId="6531" xr:uid="{63D0FB97-8D03-4D4F-A41A-AA04A4A2C839}"/>
    <cellStyle name="Valuta 2 2 2 3 2 2 7" xfId="15499" xr:uid="{E8EAA601-FC9D-420D-9625-40934CF2C34F}"/>
    <cellStyle name="Valuta 2 2 2 3 2 3" xfId="1905" xr:uid="{00000000-0005-0000-0000-0000B6060000}"/>
    <cellStyle name="Valuta 2 2 2 3 2 3 2" xfId="4804" xr:uid="{D22018BA-F9A8-465D-8C31-3F8817BCFB0D}"/>
    <cellStyle name="Valuta 2 2 2 3 2 3 2 2" xfId="10602" xr:uid="{F4F29AFA-18EF-4E09-913F-5851C07F65D3}"/>
    <cellStyle name="Valuta 2 2 2 3 2 3 2 3" xfId="18660" xr:uid="{25884BD5-9B49-4F32-9679-2C1F5F357F86}"/>
    <cellStyle name="Valuta 2 2 2 3 2 3 3" xfId="7704" xr:uid="{733712DF-1935-4189-A5BA-AE9E0ABF94E2}"/>
    <cellStyle name="Valuta 2 2 2 3 2 3 4" xfId="16505" xr:uid="{5C98FCA4-36F9-4919-856C-9A8893EFEC99}"/>
    <cellStyle name="Valuta 2 2 2 3 2 4" xfId="1518" xr:uid="{00000000-0005-0000-0000-0000B7060000}"/>
    <cellStyle name="Valuta 2 2 2 3 2 4 2" xfId="4421" xr:uid="{68EA33C9-1DBD-4C79-8B4D-DB2DE6D50816}"/>
    <cellStyle name="Valuta 2 2 2 3 2 4 2 2" xfId="10219" xr:uid="{E53FCE38-2E81-4E79-AE55-8EC0542CD372}"/>
    <cellStyle name="Valuta 2 2 2 3 2 4 2 3" xfId="18301" xr:uid="{128F92AA-6087-42FA-B8C3-850B997BD4D0}"/>
    <cellStyle name="Valuta 2 2 2 3 2 4 3" xfId="7321" xr:uid="{3346F95E-F1BE-4BE2-A32C-86C9F72EE81B}"/>
    <cellStyle name="Valuta 2 2 2 3 2 4 4" xfId="16146" xr:uid="{52F90090-DE6E-4BD1-8FF5-43287E6A2527}"/>
    <cellStyle name="Valuta 2 2 2 3 2 5" xfId="1007" xr:uid="{00000000-0005-0000-0000-0000B8060000}"/>
    <cellStyle name="Valuta 2 2 2 3 2 5 2" xfId="3910" xr:uid="{9D585073-D86D-4906-B49C-C52EEFD57015}"/>
    <cellStyle name="Valuta 2 2 2 3 2 5 2 2" xfId="9708" xr:uid="{60ECF00D-A780-45FF-8FC3-4F5D374FD4B8}"/>
    <cellStyle name="Valuta 2 2 2 3 2 5 2 3" xfId="17871" xr:uid="{8950FBC9-E755-4A9E-B1BB-CFF460F10F55}"/>
    <cellStyle name="Valuta 2 2 2 3 2 5 3" xfId="6810" xr:uid="{5FCE9A37-881E-4D69-BC0A-64080A32C587}"/>
    <cellStyle name="Valuta 2 2 2 3 2 5 4" xfId="15716" xr:uid="{431C67C0-1DF6-4191-AEE0-23DC6A1F734C}"/>
    <cellStyle name="Valuta 2 2 2 3 2 6" xfId="3439" xr:uid="{2D803FE2-B6C9-41EE-93C8-A09CECB74EEE}"/>
    <cellStyle name="Valuta 2 2 2 3 2 6 2" xfId="9237" xr:uid="{A0DBC045-C42C-4ABE-852E-EF7C3E13D623}"/>
    <cellStyle name="Valuta 2 2 2 3 2 6 3" xfId="17475" xr:uid="{A21BBFE5-1B24-4C11-B3B8-03CEDB6E933A}"/>
    <cellStyle name="Valuta 2 2 2 3 2 7" xfId="6339" xr:uid="{A69F0078-E13F-4551-B420-5CEDBD89DD72}"/>
    <cellStyle name="Valuta 2 2 2 3 2 8" xfId="15252" xr:uid="{557FA581-0265-40A8-A864-F6ADF3B1BA6D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10689" xr:uid="{2692DDAA-1082-4304-BBC2-9268E7F64265}"/>
    <cellStyle name="Valuta 2 2 2 3 4 2 2 3" xfId="18747" xr:uid="{7DDF607B-786E-48E1-82F1-C23B5A99EA8B}"/>
    <cellStyle name="Valuta 2 2 2 3 4 2 3" xfId="7791" xr:uid="{360334AA-DA3F-45C2-8C20-0EFA32E4037B}"/>
    <cellStyle name="Valuta 2 2 2 3 4 2 4" xfId="16592" xr:uid="{1C5CEEC7-F01F-4DF9-9820-F2D0739A8592}"/>
    <cellStyle name="Valuta 2 2 2 3 4 3" xfId="1636" xr:uid="{00000000-0005-0000-0000-0000BC060000}"/>
    <cellStyle name="Valuta 2 2 2 3 4 3 2" xfId="4539" xr:uid="{151599A7-4204-4EA4-84ED-3FC11D405D17}"/>
    <cellStyle name="Valuta 2 2 2 3 4 3 2 2" xfId="10337" xr:uid="{BD11865F-B481-43CC-9633-28280C416D51}"/>
    <cellStyle name="Valuta 2 2 2 3 4 3 2 3" xfId="18401" xr:uid="{B8912A3B-CD43-4B3E-B3FE-615DE61F26FC}"/>
    <cellStyle name="Valuta 2 2 2 3 4 3 3" xfId="7439" xr:uid="{F57D61E6-31DB-4B6D-AAA3-4CD44EBC7A80}"/>
    <cellStyle name="Valuta 2 2 2 3 4 3 4" xfId="16248" xr:uid="{D32BC2A8-B74B-4222-A1EC-51B9DD9977E0}"/>
    <cellStyle name="Valuta 2 2 2 3 4 4" xfId="1203" xr:uid="{00000000-0005-0000-0000-0000BD060000}"/>
    <cellStyle name="Valuta 2 2 2 3 4 4 2" xfId="4106" xr:uid="{53D2F306-F0F0-40E2-8B3B-2913695F7215}"/>
    <cellStyle name="Valuta 2 2 2 3 4 4 2 2" xfId="9904" xr:uid="{5ACFD825-EAC0-48FC-91DA-91123C71FA22}"/>
    <cellStyle name="Valuta 2 2 2 3 4 4 2 3" xfId="18017" xr:uid="{F47BFA59-C1B0-450A-A478-2A272B255F9D}"/>
    <cellStyle name="Valuta 2 2 2 3 4 4 3" xfId="7006" xr:uid="{2B23CB7A-FDC3-4BC7-A13B-74EF2DA80520}"/>
    <cellStyle name="Valuta 2 2 2 3 4 4 4" xfId="15863" xr:uid="{9BA8843E-19B6-4D83-8F53-3CCC943D603A}"/>
    <cellStyle name="Valuta 2 2 2 3 4 5" xfId="3536" xr:uid="{44D2C334-4AD8-4DB3-85A9-0FF5B78BAB0E}"/>
    <cellStyle name="Valuta 2 2 2 3 4 5 2" xfId="9334" xr:uid="{262E75A8-48BE-47C6-9149-90A47CE809DB}"/>
    <cellStyle name="Valuta 2 2 2 3 4 5 3" xfId="17567" xr:uid="{B8C9564B-DBA3-4E43-B4D0-B0EA932B2E59}"/>
    <cellStyle name="Valuta 2 2 2 3 4 6" xfId="6436" xr:uid="{EDF4D816-35E0-4293-93B7-1A5018509638}"/>
    <cellStyle name="Valuta 2 2 2 3 4 7" xfId="15411" xr:uid="{42F4A5F1-05FA-45B8-8CBA-B1D3A80BAA19}"/>
    <cellStyle name="Valuta 2 2 2 3 5" xfId="1825" xr:uid="{00000000-0005-0000-0000-0000BE060000}"/>
    <cellStyle name="Valuta 2 2 2 3 5 2" xfId="4724" xr:uid="{DCD74137-820B-42EA-9A3D-B4764EE0F1DA}"/>
    <cellStyle name="Valuta 2 2 2 3 5 2 2" xfId="10522" xr:uid="{8D89A9FE-8D40-45FA-A58C-66A5F1015A91}"/>
    <cellStyle name="Valuta 2 2 2 3 5 2 3" xfId="18580" xr:uid="{83D1FF2D-C990-43F6-8028-8C864B7C9317}"/>
    <cellStyle name="Valuta 2 2 2 3 5 3" xfId="7624" xr:uid="{265F79F2-FC7F-4A8B-A455-59B49D4844E0}"/>
    <cellStyle name="Valuta 2 2 2 3 5 4" xfId="16425" xr:uid="{D4A7A2DD-3EC0-4F51-A7D4-5204EC756C3A}"/>
    <cellStyle name="Valuta 2 2 2 3 6" xfId="1423" xr:uid="{00000000-0005-0000-0000-0000BF060000}"/>
    <cellStyle name="Valuta 2 2 2 3 6 2" xfId="4326" xr:uid="{499DCEAE-CF9D-4BF0-9CD5-249272332F27}"/>
    <cellStyle name="Valuta 2 2 2 3 6 2 2" xfId="10124" xr:uid="{3B149E6C-32B9-46A1-925F-5D0A59470632}"/>
    <cellStyle name="Valuta 2 2 2 3 6 2 3" xfId="18212" xr:uid="{B54EABF0-5260-445D-8E5B-00C738ABFF9B}"/>
    <cellStyle name="Valuta 2 2 2 3 6 3" xfId="7226" xr:uid="{46964E53-6AE9-4858-BEC7-FF1A00459B3D}"/>
    <cellStyle name="Valuta 2 2 2 3 6 4" xfId="16059" xr:uid="{E77A7509-3BED-4417-A529-58C7A63CC134}"/>
    <cellStyle name="Valuta 2 2 2 3 7" xfId="911" xr:uid="{00000000-0005-0000-0000-0000C0060000}"/>
    <cellStyle name="Valuta 2 2 2 3 7 2" xfId="3814" xr:uid="{92DD07B2-9B87-4F58-88BC-ECCD4B14830C}"/>
    <cellStyle name="Valuta 2 2 2 3 7 2 2" xfId="9612" xr:uid="{67D7707D-D35C-4A47-A9FD-A3C763F67939}"/>
    <cellStyle name="Valuta 2 2 2 3 7 2 3" xfId="17784" xr:uid="{9DD2BAAC-8B8A-4D7D-90DC-D3CBF952EC2C}"/>
    <cellStyle name="Valuta 2 2 2 3 7 3" xfId="6714" xr:uid="{8EF58B77-EC8E-4F3C-9E04-CD89CAB3E1D7}"/>
    <cellStyle name="Valuta 2 2 2 3 7 4" xfId="15629" xr:uid="{E312D010-2BF0-4159-B2C2-A95B2523ACA7}"/>
    <cellStyle name="Valuta 2 2 2 3 8" xfId="3344" xr:uid="{95F740C5-906F-45CF-A14B-D28D88913BEA}"/>
    <cellStyle name="Valuta 2 2 2 3 8 2" xfId="9142" xr:uid="{755AB487-68CF-480E-8C22-55F8BB988F46}"/>
    <cellStyle name="Valuta 2 2 2 3 8 3" xfId="17387" xr:uid="{E71A0F4F-D0C4-49DB-8F34-3081F2EC440E}"/>
    <cellStyle name="Valuta 2 2 2 3 9" xfId="6244" xr:uid="{64F6033B-F01D-410D-9614-2FCD624A525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10729" xr:uid="{03F8DBBF-FEC6-43FB-834E-EE539A03C362}"/>
    <cellStyle name="Valuta 2 2 2 4 2 2 2 3" xfId="18787" xr:uid="{97357847-8DC7-4C1F-AD80-9BD8FDC2BF25}"/>
    <cellStyle name="Valuta 2 2 2 4 2 2 3" xfId="7831" xr:uid="{C4ABCA69-D6F2-48EB-9A8E-1F058CA717CC}"/>
    <cellStyle name="Valuta 2 2 2 4 2 2 4" xfId="16632" xr:uid="{0B809EFA-3D4C-4132-A047-DA358BC31827}"/>
    <cellStyle name="Valuta 2 2 2 4 2 3" xfId="1686" xr:uid="{00000000-0005-0000-0000-0000C4060000}"/>
    <cellStyle name="Valuta 2 2 2 4 2 3 2" xfId="4589" xr:uid="{51B19F28-FD15-4E9C-BA55-9329C2976CA6}"/>
    <cellStyle name="Valuta 2 2 2 4 2 3 2 2" xfId="10387" xr:uid="{97087A31-A4ED-4431-8589-95F9F436CA2C}"/>
    <cellStyle name="Valuta 2 2 2 4 2 3 2 3" xfId="18447" xr:uid="{00CE87B7-B55F-44D5-B881-23901744ABD4}"/>
    <cellStyle name="Valuta 2 2 2 4 2 3 3" xfId="7489" xr:uid="{E04CB959-6B89-4CFE-98A3-AE2D6918CD29}"/>
    <cellStyle name="Valuta 2 2 2 4 2 3 4" xfId="16293" xr:uid="{01B361E6-EC2A-4443-B72D-57C4F021451D}"/>
    <cellStyle name="Valuta 2 2 2 4 2 4" xfId="1253" xr:uid="{00000000-0005-0000-0000-0000C5060000}"/>
    <cellStyle name="Valuta 2 2 2 4 2 4 2" xfId="4156" xr:uid="{BDB1A7CE-6957-478D-8204-6AE833055744}"/>
    <cellStyle name="Valuta 2 2 2 4 2 4 2 2" xfId="9954" xr:uid="{730ED159-10C8-43C3-BB10-33213E139F99}"/>
    <cellStyle name="Valuta 2 2 2 4 2 4 2 3" xfId="18060" xr:uid="{2D52496C-B633-44BC-B542-9604C2FEB12D}"/>
    <cellStyle name="Valuta 2 2 2 4 2 4 3" xfId="7056" xr:uid="{EE3EB389-939C-4740-84A9-571AF3C42720}"/>
    <cellStyle name="Valuta 2 2 2 4 2 4 4" xfId="15906" xr:uid="{C44E3204-E7F5-4113-90EA-AC3E75109D90}"/>
    <cellStyle name="Valuta 2 2 2 4 2 5" xfId="3586" xr:uid="{4D80B237-7897-452C-B33F-5E616BA94819}"/>
    <cellStyle name="Valuta 2 2 2 4 2 5 2" xfId="9384" xr:uid="{C7B18355-6C11-4CCE-AC66-53FAA205C179}"/>
    <cellStyle name="Valuta 2 2 2 4 2 5 3" xfId="17610" xr:uid="{AF3B1BC0-8E81-4516-8AED-6FED10F4E1E0}"/>
    <cellStyle name="Valuta 2 2 2 4 2 6" xfId="6486" xr:uid="{23DE5F8C-3F16-4910-8775-76B5F035FB15}"/>
    <cellStyle name="Valuta 2 2 2 4 2 7" xfId="15456" xr:uid="{FFFC2D40-1811-4D34-9710-547E4815BA6A}"/>
    <cellStyle name="Valuta 2 2 2 4 3" xfId="1865" xr:uid="{00000000-0005-0000-0000-0000C6060000}"/>
    <cellStyle name="Valuta 2 2 2 4 3 2" xfId="4764" xr:uid="{3BA10824-61BD-428F-91FA-8DE907772DB9}"/>
    <cellStyle name="Valuta 2 2 2 4 3 2 2" xfId="10562" xr:uid="{849165D3-74A3-45A5-B07A-E29F833230FA}"/>
    <cellStyle name="Valuta 2 2 2 4 3 2 3" xfId="18620" xr:uid="{78F53546-4A31-4271-9641-47637B19241A}"/>
    <cellStyle name="Valuta 2 2 2 4 3 3" xfId="7664" xr:uid="{AF204487-432D-4A53-8F81-E6EF46FA7038}"/>
    <cellStyle name="Valuta 2 2 2 4 3 4" xfId="16465" xr:uid="{0142A4C5-772F-49D4-A6EE-1367AC243497}"/>
    <cellStyle name="Valuta 2 2 2 4 4" xfId="1473" xr:uid="{00000000-0005-0000-0000-0000C7060000}"/>
    <cellStyle name="Valuta 2 2 2 4 4 2" xfId="4376" xr:uid="{619E3F02-E9F0-4326-BC46-1EA2C8A0E4A4}"/>
    <cellStyle name="Valuta 2 2 2 4 4 2 2" xfId="10174" xr:uid="{D07726A6-70C1-4207-9BE8-BD499519D24D}"/>
    <cellStyle name="Valuta 2 2 2 4 4 2 3" xfId="18257" xr:uid="{BE182B27-4A34-41BC-A050-48B2D1579451}"/>
    <cellStyle name="Valuta 2 2 2 4 4 3" xfId="7276" xr:uid="{AD630538-9161-4E7A-8CD7-65F611F1D79C}"/>
    <cellStyle name="Valuta 2 2 2 4 4 4" xfId="16102" xr:uid="{24804B97-117B-4AF5-953D-B5D3053A806C}"/>
    <cellStyle name="Valuta 2 2 2 4 5" xfId="962" xr:uid="{00000000-0005-0000-0000-0000C8060000}"/>
    <cellStyle name="Valuta 2 2 2 4 5 2" xfId="3865" xr:uid="{E7C71B5A-DD4C-465F-A94E-8C225DB0CBC6}"/>
    <cellStyle name="Valuta 2 2 2 4 5 2 2" xfId="9663" xr:uid="{0A06A4ED-993A-46D5-BF31-0C8B0F036C09}"/>
    <cellStyle name="Valuta 2 2 2 4 5 2 3" xfId="17827" xr:uid="{33BB9B25-7BBA-4BF4-8691-52721B362920}"/>
    <cellStyle name="Valuta 2 2 2 4 5 3" xfId="6765" xr:uid="{6DC0579E-4366-474C-A171-512BB6610289}"/>
    <cellStyle name="Valuta 2 2 2 4 5 4" xfId="15672" xr:uid="{10AE5A12-BADE-4DE9-A88F-24217164D685}"/>
    <cellStyle name="Valuta 2 2 2 4 6" xfId="3394" xr:uid="{1DD6522B-17E5-46D1-9D66-4012104E4A98}"/>
    <cellStyle name="Valuta 2 2 2 4 6 2" xfId="9192" xr:uid="{27972E0C-47CC-468D-B4BA-5BF797EBEB90}"/>
    <cellStyle name="Valuta 2 2 2 4 6 3" xfId="17432" xr:uid="{E8B50474-6CFB-4161-9F8E-4FFE4E2D6ADD}"/>
    <cellStyle name="Valuta 2 2 2 4 7" xfId="6294" xr:uid="{D90F74AE-FF89-429A-91CD-217006899C17}"/>
    <cellStyle name="Valuta 2 2 2 4 8" xfId="15209" xr:uid="{4F70B56F-5FBC-41D8-A03F-D3F5B324EB85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10649" xr:uid="{B6C2C6A3-1AF4-4646-ABDF-DC1666B3226D}"/>
    <cellStyle name="Valuta 2 2 2 6 2 2 3" xfId="18707" xr:uid="{23C58166-AE3D-481E-B2B3-2ED791D4F300}"/>
    <cellStyle name="Valuta 2 2 2 6 2 3" xfId="7751" xr:uid="{7EE2EF75-BA46-47A4-AACE-FE0F56B87994}"/>
    <cellStyle name="Valuta 2 2 2 6 2 4" xfId="16552" xr:uid="{48D15338-899F-40DF-827C-F03AB23C9C48}"/>
    <cellStyle name="Valuta 2 2 2 6 3" xfId="1594" xr:uid="{00000000-0005-0000-0000-0000CC060000}"/>
    <cellStyle name="Valuta 2 2 2 6 3 2" xfId="4497" xr:uid="{63306139-74E1-483C-A652-14CC30A0B5CB}"/>
    <cellStyle name="Valuta 2 2 2 6 3 2 2" xfId="10295" xr:uid="{0E36C544-C211-4950-8D46-446D67552695}"/>
    <cellStyle name="Valuta 2 2 2 6 3 2 3" xfId="18359" xr:uid="{7610B548-4BB7-4B64-9E7C-7D9508B58403}"/>
    <cellStyle name="Valuta 2 2 2 6 3 3" xfId="7397" xr:uid="{1DB6F2FF-FD57-4F36-A29C-8E595D90893F}"/>
    <cellStyle name="Valuta 2 2 2 6 3 4" xfId="16206" xr:uid="{4E2C4CEC-1699-46C7-8A9A-B5999F52DF01}"/>
    <cellStyle name="Valuta 2 2 2 6 4" xfId="1161" xr:uid="{00000000-0005-0000-0000-0000CD060000}"/>
    <cellStyle name="Valuta 2 2 2 6 4 2" xfId="4064" xr:uid="{8CAA68E9-C123-4F38-A427-6B82758F50B9}"/>
    <cellStyle name="Valuta 2 2 2 6 4 2 2" xfId="9862" xr:uid="{A08E3AF5-C758-468B-A555-5D8467350BA8}"/>
    <cellStyle name="Valuta 2 2 2 6 4 2 3" xfId="17976" xr:uid="{655FB551-45C1-4BA1-920E-075077C29D7A}"/>
    <cellStyle name="Valuta 2 2 2 6 4 3" xfId="6964" xr:uid="{483339A8-65B7-4EE7-B8A8-3720C81A381E}"/>
    <cellStyle name="Valuta 2 2 2 6 4 4" xfId="15822" xr:uid="{D5FDF87E-7E17-4893-AF3A-4FDCBB281C04}"/>
    <cellStyle name="Valuta 2 2 2 6 5" xfId="3494" xr:uid="{B685DFA2-D75E-4BA4-BAF1-5D5104D52AA6}"/>
    <cellStyle name="Valuta 2 2 2 6 5 2" xfId="9292" xr:uid="{1125ADA7-184F-4E8A-BB6A-2CB3783CC6C0}"/>
    <cellStyle name="Valuta 2 2 2 6 5 3" xfId="17526" xr:uid="{8C0794F1-C9F9-4050-AA75-FE81226B9B14}"/>
    <cellStyle name="Valuta 2 2 2 6 6" xfId="6394" xr:uid="{64DF20B5-A99C-43ED-8379-3613DE4609C4}"/>
    <cellStyle name="Valuta 2 2 2 6 7" xfId="15369" xr:uid="{CDF0C1F8-967A-4C45-A9EB-D1B9047B0CB4}"/>
    <cellStyle name="Valuta 2 2 2 7" xfId="1785" xr:uid="{00000000-0005-0000-0000-0000CE060000}"/>
    <cellStyle name="Valuta 2 2 2 7 2" xfId="4684" xr:uid="{14AA6999-FE8E-4F50-9E7B-EC0C3EBE028C}"/>
    <cellStyle name="Valuta 2 2 2 7 2 2" xfId="10482" xr:uid="{6D53BEF0-530E-4D14-B0F8-C9CC9C77FB64}"/>
    <cellStyle name="Valuta 2 2 2 7 2 3" xfId="18540" xr:uid="{A3CA69FB-53E7-4D17-B447-45F3D3C80E7D}"/>
    <cellStyle name="Valuta 2 2 2 7 3" xfId="7584" xr:uid="{40EE14F8-F384-4B32-A4D6-DEEAFD6125D9}"/>
    <cellStyle name="Valuta 2 2 2 7 4" xfId="16385" xr:uid="{12B67E65-3873-404C-9384-CEE7B84CC991}"/>
    <cellStyle name="Valuta 2 2 2 8" xfId="1379" xr:uid="{00000000-0005-0000-0000-0000CF060000}"/>
    <cellStyle name="Valuta 2 2 2 8 2" xfId="4282" xr:uid="{3429F46B-0284-4264-BC8F-9996E3A67FB5}"/>
    <cellStyle name="Valuta 2 2 2 8 2 2" xfId="10080" xr:uid="{045E7347-5CE5-4766-A19F-7678050AA5F5}"/>
    <cellStyle name="Valuta 2 2 2 8 2 3" xfId="18170" xr:uid="{D2E104F1-3E19-40B4-BA7A-0D4431E3221C}"/>
    <cellStyle name="Valuta 2 2 2 8 3" xfId="7182" xr:uid="{E0B451D9-2550-4B62-811C-03E27C80CBA6}"/>
    <cellStyle name="Valuta 2 2 2 8 4" xfId="16017" xr:uid="{5DCD3B6E-CFF6-4BD6-9847-32DFC753A7A5}"/>
    <cellStyle name="Valuta 2 2 2 9" xfId="865" xr:uid="{00000000-0005-0000-0000-0000D0060000}"/>
    <cellStyle name="Valuta 2 2 2 9 2" xfId="3768" xr:uid="{B403A9F9-7E07-49AB-8F23-8769A2ACA08D}"/>
    <cellStyle name="Valuta 2 2 2 9 2 2" xfId="9566" xr:uid="{9AEE3EF9-02FD-4541-A8FE-A0EAD3E861A8}"/>
    <cellStyle name="Valuta 2 2 2 9 2 3" xfId="17741" xr:uid="{99303AE2-3E64-4105-81C2-75F8AA86164B}"/>
    <cellStyle name="Valuta 2 2 2 9 3" xfId="6668" xr:uid="{0BB129D3-B840-4990-AC8A-FA0D7F75092D}"/>
    <cellStyle name="Valuta 2 2 2 9 4" xfId="15586" xr:uid="{8D30211F-6209-47A0-B45B-E3CCEDEFEAEB}"/>
    <cellStyle name="Valuta 2 2 3" xfId="204" xr:uid="{00000000-0005-0000-0000-0000D1060000}"/>
    <cellStyle name="Valuta 2 2 3 10" xfId="6215" xr:uid="{8D5EE4D1-1E24-4B43-822B-3A40EB5AC614}"/>
    <cellStyle name="Valuta 2 2 3 11" xfId="15136" xr:uid="{74E4AE1F-66E2-41AB-8F69-008621EEE84C}"/>
    <cellStyle name="Valuta 2 2 3 2" xfId="245" xr:uid="{00000000-0005-0000-0000-0000D2060000}"/>
    <cellStyle name="Valuta 2 2 3 2 10" xfId="15176" xr:uid="{D2BE7857-CD83-4E73-98B1-17B2854BE811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10780" xr:uid="{3368A95B-7168-4BED-9D56-5BC8DD0C64F0}"/>
    <cellStyle name="Valuta 2 2 3 2 2 2 2 2 3" xfId="18838" xr:uid="{CFEBC81C-12FC-497F-A644-E0AA3694FAA0}"/>
    <cellStyle name="Valuta 2 2 3 2 2 2 2 3" xfId="7882" xr:uid="{03151223-5D71-45D0-AE6F-393131CF3D6E}"/>
    <cellStyle name="Valuta 2 2 3 2 2 2 2 4" xfId="16683" xr:uid="{DD8AD720-6519-4DA9-9C54-31DE3FD8C8B1}"/>
    <cellStyle name="Valuta 2 2 3 2 2 2 3" xfId="1742" xr:uid="{00000000-0005-0000-0000-0000D6060000}"/>
    <cellStyle name="Valuta 2 2 3 2 2 2 3 2" xfId="4645" xr:uid="{DADA8C01-3349-4F79-A29C-489875ADE0D3}"/>
    <cellStyle name="Valuta 2 2 3 2 2 2 3 2 2" xfId="10443" xr:uid="{17A27B34-111A-4A00-967F-44BE9793D1E9}"/>
    <cellStyle name="Valuta 2 2 3 2 2 2 3 2 3" xfId="18502" xr:uid="{75479D17-24B5-4834-9E8C-BD32ED612F8E}"/>
    <cellStyle name="Valuta 2 2 3 2 2 2 3 3" xfId="7545" xr:uid="{672D0AC6-0637-44F8-AC8F-397F96911A02}"/>
    <cellStyle name="Valuta 2 2 3 2 2 2 3 4" xfId="16347" xr:uid="{FFAADC46-603B-4EC4-B526-964EA543179D}"/>
    <cellStyle name="Valuta 2 2 3 2 2 2 4" xfId="1309" xr:uid="{00000000-0005-0000-0000-0000D7060000}"/>
    <cellStyle name="Valuta 2 2 3 2 2 2 4 2" xfId="4212" xr:uid="{A805A355-0026-4CF5-8596-1C21D1525DAC}"/>
    <cellStyle name="Valuta 2 2 3 2 2 2 4 2 2" xfId="10010" xr:uid="{9843EFBF-7F45-4AD5-8BD5-68B45CE6B173}"/>
    <cellStyle name="Valuta 2 2 3 2 2 2 4 2 3" xfId="18115" xr:uid="{C56F8722-5250-462A-A44A-78397FAAFFB3}"/>
    <cellStyle name="Valuta 2 2 3 2 2 2 4 3" xfId="7112" xr:uid="{52FA7DFE-E17E-4B70-84C7-3566F7A8AF30}"/>
    <cellStyle name="Valuta 2 2 3 2 2 2 4 4" xfId="15960" xr:uid="{305CC99D-7466-461F-B124-B2F31C0248D3}"/>
    <cellStyle name="Valuta 2 2 3 2 2 2 5" xfId="3642" xr:uid="{576BCB5E-6CF9-484A-81F7-17F97AC030CD}"/>
    <cellStyle name="Valuta 2 2 3 2 2 2 5 2" xfId="9440" xr:uid="{AC28CE4B-6749-4290-A520-DCB7B60035D0}"/>
    <cellStyle name="Valuta 2 2 3 2 2 2 5 3" xfId="17665" xr:uid="{482031EF-3DB9-4155-BE90-77040B6AA1AC}"/>
    <cellStyle name="Valuta 2 2 3 2 2 2 6" xfId="6542" xr:uid="{F781E72F-05C9-4E2F-909A-0854DCA27E5E}"/>
    <cellStyle name="Valuta 2 2 3 2 2 2 7" xfId="15510" xr:uid="{A09C7EDC-CB06-406C-B381-7B408909D485}"/>
    <cellStyle name="Valuta 2 2 3 2 2 3" xfId="1916" xr:uid="{00000000-0005-0000-0000-0000D8060000}"/>
    <cellStyle name="Valuta 2 2 3 2 2 3 2" xfId="4815" xr:uid="{A3D7E6EC-91F6-4318-B139-7AE074E0B2BC}"/>
    <cellStyle name="Valuta 2 2 3 2 2 3 2 2" xfId="10613" xr:uid="{C7DC610B-31E4-444A-8FE5-C9B1A8EA6E3F}"/>
    <cellStyle name="Valuta 2 2 3 2 2 3 2 3" xfId="18671" xr:uid="{6C1712E7-6995-422A-8EA4-BAB610712D52}"/>
    <cellStyle name="Valuta 2 2 3 2 2 3 3" xfId="7715" xr:uid="{4847398B-A647-4FD0-BBC9-745C4DF6638F}"/>
    <cellStyle name="Valuta 2 2 3 2 2 3 4" xfId="16516" xr:uid="{BE140067-23DB-492D-A3EB-BB264828E5BA}"/>
    <cellStyle name="Valuta 2 2 3 2 2 4" xfId="1529" xr:uid="{00000000-0005-0000-0000-0000D9060000}"/>
    <cellStyle name="Valuta 2 2 3 2 2 4 2" xfId="4432" xr:uid="{6A3E21EF-0D14-42BB-A321-050A77D2B67B}"/>
    <cellStyle name="Valuta 2 2 3 2 2 4 2 2" xfId="10230" xr:uid="{A9FFB919-4A49-484E-BDDE-29AE792FF08B}"/>
    <cellStyle name="Valuta 2 2 3 2 2 4 2 3" xfId="18312" xr:uid="{9A242C42-127B-48C9-B9A0-9B5A810236DB}"/>
    <cellStyle name="Valuta 2 2 3 2 2 4 3" xfId="7332" xr:uid="{A3F5B17A-742B-43FD-8431-915797DED8AC}"/>
    <cellStyle name="Valuta 2 2 3 2 2 4 4" xfId="16157" xr:uid="{085532F9-173D-44FB-A8D2-565A6400FB08}"/>
    <cellStyle name="Valuta 2 2 3 2 2 5" xfId="1018" xr:uid="{00000000-0005-0000-0000-0000DA060000}"/>
    <cellStyle name="Valuta 2 2 3 2 2 5 2" xfId="3921" xr:uid="{D8863228-239E-48CB-B2A0-1B216970324A}"/>
    <cellStyle name="Valuta 2 2 3 2 2 5 2 2" xfId="9719" xr:uid="{3307EC6B-D00C-4F83-B29D-6E7212A492FC}"/>
    <cellStyle name="Valuta 2 2 3 2 2 5 2 3" xfId="17882" xr:uid="{1DDAC3E5-EE28-4E3D-959D-1E0E49CBDC16}"/>
    <cellStyle name="Valuta 2 2 3 2 2 5 3" xfId="6821" xr:uid="{3ED98B4A-3879-44AA-B425-AEB6CFFC500B}"/>
    <cellStyle name="Valuta 2 2 3 2 2 5 4" xfId="15727" xr:uid="{F3C711D7-1C5E-4A59-BB3D-BD83FF3F1F96}"/>
    <cellStyle name="Valuta 2 2 3 2 2 6" xfId="3450" xr:uid="{FA247419-66D9-49DD-B804-B0F693316C9C}"/>
    <cellStyle name="Valuta 2 2 3 2 2 6 2" xfId="9248" xr:uid="{C08CFC70-8F1B-4F3C-9B6B-5FEE3E672760}"/>
    <cellStyle name="Valuta 2 2 3 2 2 6 3" xfId="17486" xr:uid="{78C3F379-39D9-4ED4-85EC-BF21815BA1DE}"/>
    <cellStyle name="Valuta 2 2 3 2 2 7" xfId="6350" xr:uid="{E1135972-6272-49B5-9EF6-2D7B188298B1}"/>
    <cellStyle name="Valuta 2 2 3 2 2 8" xfId="15263" xr:uid="{9E43DB80-4451-400C-914A-B4F87E8B1166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10700" xr:uid="{928F7C61-B549-435B-B7D9-B3D86FEB42C1}"/>
    <cellStyle name="Valuta 2 2 3 2 4 2 2 3" xfId="18758" xr:uid="{86AC1A90-60B9-48EF-8970-BBBD610DAB3E}"/>
    <cellStyle name="Valuta 2 2 3 2 4 2 3" xfId="7802" xr:uid="{B9A94A7F-76F7-4E7F-9AE2-F51F09C9507D}"/>
    <cellStyle name="Valuta 2 2 3 2 4 2 4" xfId="16603" xr:uid="{A6FB0287-09B7-415E-AFE4-0E714FED912C}"/>
    <cellStyle name="Valuta 2 2 3 2 4 3" xfId="1647" xr:uid="{00000000-0005-0000-0000-0000DE060000}"/>
    <cellStyle name="Valuta 2 2 3 2 4 3 2" xfId="4550" xr:uid="{50571F4F-5FC9-4DE7-B78E-7D6CAB5C2CDE}"/>
    <cellStyle name="Valuta 2 2 3 2 4 3 2 2" xfId="10348" xr:uid="{EFA706F4-62A5-4FD8-9D46-B69854F6041E}"/>
    <cellStyle name="Valuta 2 2 3 2 4 3 2 3" xfId="18412" xr:uid="{279927A0-F23F-4332-A28E-C543A59B5B0D}"/>
    <cellStyle name="Valuta 2 2 3 2 4 3 3" xfId="7450" xr:uid="{EC0FDC29-1BB4-4439-8FF3-736BEDAFCA19}"/>
    <cellStyle name="Valuta 2 2 3 2 4 3 4" xfId="16259" xr:uid="{95DF23AD-7DEA-4E02-9A59-F3DDF82102F5}"/>
    <cellStyle name="Valuta 2 2 3 2 4 4" xfId="1214" xr:uid="{00000000-0005-0000-0000-0000DF060000}"/>
    <cellStyle name="Valuta 2 2 3 2 4 4 2" xfId="4117" xr:uid="{CD6288A7-13AD-4F48-8F16-FF7271D2A337}"/>
    <cellStyle name="Valuta 2 2 3 2 4 4 2 2" xfId="9915" xr:uid="{C2A580D9-DF74-4F8A-86D4-2C21D1E1F930}"/>
    <cellStyle name="Valuta 2 2 3 2 4 4 2 3" xfId="18028" xr:uid="{6254CDFB-B447-4946-9D04-552F820D0B21}"/>
    <cellStyle name="Valuta 2 2 3 2 4 4 3" xfId="7017" xr:uid="{B8958AB5-017F-449B-9277-F4E96B5DDE8C}"/>
    <cellStyle name="Valuta 2 2 3 2 4 4 4" xfId="15874" xr:uid="{DC7ECAC0-2045-4D65-BC3E-1746370E0258}"/>
    <cellStyle name="Valuta 2 2 3 2 4 5" xfId="3547" xr:uid="{71569591-69F9-48B6-BA17-3467CD77943B}"/>
    <cellStyle name="Valuta 2 2 3 2 4 5 2" xfId="9345" xr:uid="{6B71892E-8BE4-495A-994E-370149668378}"/>
    <cellStyle name="Valuta 2 2 3 2 4 5 3" xfId="17578" xr:uid="{D7836EA5-BD23-4CA4-BC18-8D7844A3C186}"/>
    <cellStyle name="Valuta 2 2 3 2 4 6" xfId="6447" xr:uid="{5F7C40F5-8901-4A7A-8E22-7638025C4D69}"/>
    <cellStyle name="Valuta 2 2 3 2 4 7" xfId="15422" xr:uid="{75BE5A44-868C-478A-83B5-7BF04C47E299}"/>
    <cellStyle name="Valuta 2 2 3 2 5" xfId="1836" xr:uid="{00000000-0005-0000-0000-0000E0060000}"/>
    <cellStyle name="Valuta 2 2 3 2 5 2" xfId="4735" xr:uid="{78B35988-2489-47A9-80BE-04A5514AF2EE}"/>
    <cellStyle name="Valuta 2 2 3 2 5 2 2" xfId="10533" xr:uid="{FE669AE1-A536-445F-BA72-301D68441D4A}"/>
    <cellStyle name="Valuta 2 2 3 2 5 2 3" xfId="18591" xr:uid="{3C6B9EA8-B9A1-48EE-AF6D-82A756055B00}"/>
    <cellStyle name="Valuta 2 2 3 2 5 3" xfId="7635" xr:uid="{BDF91A1E-A63B-4BA7-8462-B3A5D8E854FE}"/>
    <cellStyle name="Valuta 2 2 3 2 5 4" xfId="16436" xr:uid="{FE3C684B-8D4F-4455-8BE6-EACE12EF5AC6}"/>
    <cellStyle name="Valuta 2 2 3 2 6" xfId="1434" xr:uid="{00000000-0005-0000-0000-0000E1060000}"/>
    <cellStyle name="Valuta 2 2 3 2 6 2" xfId="4337" xr:uid="{91390A1F-BA4C-43F4-B299-6924B290F6AC}"/>
    <cellStyle name="Valuta 2 2 3 2 6 2 2" xfId="10135" xr:uid="{81BDB53C-67AB-4398-A8EB-F40BC9618C17}"/>
    <cellStyle name="Valuta 2 2 3 2 6 2 3" xfId="18223" xr:uid="{EA7C4C5E-2EA4-40B3-ACB1-4F2BE2CB5F7D}"/>
    <cellStyle name="Valuta 2 2 3 2 6 3" xfId="7237" xr:uid="{0FEE55F0-3758-43DA-AFE7-F0B16709EC5B}"/>
    <cellStyle name="Valuta 2 2 3 2 6 4" xfId="16070" xr:uid="{6CB37E8A-C95E-457A-9BF3-37D0A7E69D40}"/>
    <cellStyle name="Valuta 2 2 3 2 7" xfId="922" xr:uid="{00000000-0005-0000-0000-0000E2060000}"/>
    <cellStyle name="Valuta 2 2 3 2 7 2" xfId="3825" xr:uid="{D4773540-9A83-4E48-9A15-268AFF16AB7E}"/>
    <cellStyle name="Valuta 2 2 3 2 7 2 2" xfId="9623" xr:uid="{7102933B-44C1-4E97-A065-28AEF37511C1}"/>
    <cellStyle name="Valuta 2 2 3 2 7 2 3" xfId="17795" xr:uid="{2647D948-6853-4214-8E33-F3E00BAEFFF0}"/>
    <cellStyle name="Valuta 2 2 3 2 7 3" xfId="6725" xr:uid="{2F7E80FC-406E-4801-81EE-9E453C3C9B2B}"/>
    <cellStyle name="Valuta 2 2 3 2 7 4" xfId="15640" xr:uid="{FC075E0C-2FC0-49C5-B131-2D956724C4B6}"/>
    <cellStyle name="Valuta 2 2 3 2 8" xfId="3355" xr:uid="{0C9C505E-286C-4705-A3CA-795A8394137B}"/>
    <cellStyle name="Valuta 2 2 3 2 8 2" xfId="9153" xr:uid="{EEB89FEC-5B35-43A8-AFAA-41B2F566DA64}"/>
    <cellStyle name="Valuta 2 2 3 2 8 3" xfId="17398" xr:uid="{228B919B-8D3F-45AE-9B61-E5D96E0E9A5D}"/>
    <cellStyle name="Valuta 2 2 3 2 9" xfId="6255" xr:uid="{C539D112-ED3C-45F2-9A8D-CE7BC3FF1CEC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10740" xr:uid="{2D778D7F-F4F6-41A2-A951-31DB2ED3DF94}"/>
    <cellStyle name="Valuta 2 2 3 3 2 2 2 3" xfId="18798" xr:uid="{0184B442-CFD7-41F7-9296-CC44D2588255}"/>
    <cellStyle name="Valuta 2 2 3 3 2 2 3" xfId="7842" xr:uid="{74CEFC82-851E-45EA-A7C4-EE797F47A464}"/>
    <cellStyle name="Valuta 2 2 3 3 2 2 4" xfId="16643" xr:uid="{67983ECE-AB3E-47F2-97BB-BAD28055D738}"/>
    <cellStyle name="Valuta 2 2 3 3 2 3" xfId="1702" xr:uid="{00000000-0005-0000-0000-0000E6060000}"/>
    <cellStyle name="Valuta 2 2 3 3 2 3 2" xfId="4605" xr:uid="{956571D6-77A9-4C68-918F-16473F46E387}"/>
    <cellStyle name="Valuta 2 2 3 3 2 3 2 2" xfId="10403" xr:uid="{2CFB2B24-9C0D-41C6-BAC5-3601FDFBF1D8}"/>
    <cellStyle name="Valuta 2 2 3 3 2 3 2 3" xfId="18462" xr:uid="{2044CAEA-9C6C-4C13-8267-C081C5E251FF}"/>
    <cellStyle name="Valuta 2 2 3 3 2 3 3" xfId="7505" xr:uid="{6ECB7B64-BC3A-4A1C-8E8C-0FD1038C7ED9}"/>
    <cellStyle name="Valuta 2 2 3 3 2 3 4" xfId="16307" xr:uid="{4AC32820-D253-459F-AC1B-5FC8357777FA}"/>
    <cellStyle name="Valuta 2 2 3 3 2 4" xfId="1269" xr:uid="{00000000-0005-0000-0000-0000E7060000}"/>
    <cellStyle name="Valuta 2 2 3 3 2 4 2" xfId="4172" xr:uid="{C3FB5C93-A92F-46F7-BC47-1B4513987682}"/>
    <cellStyle name="Valuta 2 2 3 3 2 4 2 2" xfId="9970" xr:uid="{7526A9FD-934A-45F4-B985-1D7592263AB5}"/>
    <cellStyle name="Valuta 2 2 3 3 2 4 2 3" xfId="18075" xr:uid="{37388C17-81E6-40B3-B522-F7A34027CEB4}"/>
    <cellStyle name="Valuta 2 2 3 3 2 4 3" xfId="7072" xr:uid="{5D895B88-99DA-4341-8190-59264B3F4FAA}"/>
    <cellStyle name="Valuta 2 2 3 3 2 4 4" xfId="15920" xr:uid="{273F422F-9734-4253-AFFF-2898BB23F125}"/>
    <cellStyle name="Valuta 2 2 3 3 2 5" xfId="3602" xr:uid="{F228ED32-B887-44C1-8A31-66D869477B86}"/>
    <cellStyle name="Valuta 2 2 3 3 2 5 2" xfId="9400" xr:uid="{31CFD349-D4C6-4EF4-B7D7-D500767B09F6}"/>
    <cellStyle name="Valuta 2 2 3 3 2 5 3" xfId="17625" xr:uid="{F968DEE1-D30F-45D3-B354-0DED04D85A1B}"/>
    <cellStyle name="Valuta 2 2 3 3 2 6" xfId="6502" xr:uid="{0F21E125-CDA8-4742-A31F-3C380AE066D6}"/>
    <cellStyle name="Valuta 2 2 3 3 2 7" xfId="15470" xr:uid="{26A2B863-498D-4064-BFBA-558070744131}"/>
    <cellStyle name="Valuta 2 2 3 3 3" xfId="1876" xr:uid="{00000000-0005-0000-0000-0000E8060000}"/>
    <cellStyle name="Valuta 2 2 3 3 3 2" xfId="4775" xr:uid="{130501E1-AC8E-4CFF-898B-761C245695D3}"/>
    <cellStyle name="Valuta 2 2 3 3 3 2 2" xfId="10573" xr:uid="{5F69C27C-45A4-4E79-9E1F-40F13ECB87BD}"/>
    <cellStyle name="Valuta 2 2 3 3 3 2 3" xfId="18631" xr:uid="{D1DFDA74-D20D-4690-A35E-CDE0461780B1}"/>
    <cellStyle name="Valuta 2 2 3 3 3 3" xfId="7675" xr:uid="{7884FC97-6D83-4EE7-B255-AE14894B81CE}"/>
    <cellStyle name="Valuta 2 2 3 3 3 4" xfId="16476" xr:uid="{20696E19-D5B2-46CB-B021-7753D57ED3BA}"/>
    <cellStyle name="Valuta 2 2 3 3 4" xfId="1489" xr:uid="{00000000-0005-0000-0000-0000E9060000}"/>
    <cellStyle name="Valuta 2 2 3 3 4 2" xfId="4392" xr:uid="{E99CB2A7-83B2-4E59-894E-224061CCD859}"/>
    <cellStyle name="Valuta 2 2 3 3 4 2 2" xfId="10190" xr:uid="{D41166F4-C5A9-4056-88D0-8888A5A0EFC6}"/>
    <cellStyle name="Valuta 2 2 3 3 4 2 3" xfId="18272" xr:uid="{88A0E4E4-1C76-4423-A3A0-077A13CB2CF2}"/>
    <cellStyle name="Valuta 2 2 3 3 4 3" xfId="7292" xr:uid="{FD1A07BD-83F7-4858-B08F-8A7A49D2BAAE}"/>
    <cellStyle name="Valuta 2 2 3 3 4 4" xfId="16117" xr:uid="{44E43195-9586-4CFE-BAFB-4C06501E0C7B}"/>
    <cellStyle name="Valuta 2 2 3 3 5" xfId="978" xr:uid="{00000000-0005-0000-0000-0000EA060000}"/>
    <cellStyle name="Valuta 2 2 3 3 5 2" xfId="3881" xr:uid="{24FAAB60-5ACD-4593-9D43-A829A90668E8}"/>
    <cellStyle name="Valuta 2 2 3 3 5 2 2" xfId="9679" xr:uid="{DB999A9B-30B1-4F87-B47F-976A5D225188}"/>
    <cellStyle name="Valuta 2 2 3 3 5 2 3" xfId="17842" xr:uid="{E2120D2B-039F-48A3-9CDD-E51C305E01D9}"/>
    <cellStyle name="Valuta 2 2 3 3 5 3" xfId="6781" xr:uid="{DDEF3090-C59C-45D3-8CC5-071EA016066E}"/>
    <cellStyle name="Valuta 2 2 3 3 5 4" xfId="15687" xr:uid="{E683D38E-9284-46E2-93FA-F85093EFEEE7}"/>
    <cellStyle name="Valuta 2 2 3 3 6" xfId="3410" xr:uid="{1EC73389-2B9C-4E89-AFD4-35328396678A}"/>
    <cellStyle name="Valuta 2 2 3 3 6 2" xfId="9208" xr:uid="{AACCF5C3-594F-4B22-B677-644C0F8E3352}"/>
    <cellStyle name="Valuta 2 2 3 3 6 3" xfId="17446" xr:uid="{5069CB57-E65F-43C0-AB4D-400CA4EFA891}"/>
    <cellStyle name="Valuta 2 2 3 3 7" xfId="6310" xr:uid="{C9D990DC-342D-4C9C-9CA3-6C77E4BB256A}"/>
    <cellStyle name="Valuta 2 2 3 3 8" xfId="15223" xr:uid="{31FC18E5-8C0C-48B0-A8E2-90F0974BCF6D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10660" xr:uid="{94C3251E-D8AC-4DB3-8790-4AA9B8B56B17}"/>
    <cellStyle name="Valuta 2 2 3 5 2 2 3" xfId="18718" xr:uid="{A5216F34-8037-4F6A-A032-179E38220398}"/>
    <cellStyle name="Valuta 2 2 3 5 2 3" xfId="7762" xr:uid="{435E8EF1-C598-45AF-AEE3-1EC791CA7653}"/>
    <cellStyle name="Valuta 2 2 3 5 2 4" xfId="16563" xr:uid="{A66CCDD1-6F25-439D-8B42-D7C42E3D310C}"/>
    <cellStyle name="Valuta 2 2 3 5 3" xfId="1607" xr:uid="{00000000-0005-0000-0000-0000EE060000}"/>
    <cellStyle name="Valuta 2 2 3 5 3 2" xfId="4510" xr:uid="{905EB3E6-447B-4133-A941-3412A7354F05}"/>
    <cellStyle name="Valuta 2 2 3 5 3 2 2" xfId="10308" xr:uid="{02012656-C226-4FFA-8004-DEA84B1F5941}"/>
    <cellStyle name="Valuta 2 2 3 5 3 2 3" xfId="18372" xr:uid="{962FE377-37F2-4415-9E6A-ACB590D89C99}"/>
    <cellStyle name="Valuta 2 2 3 5 3 3" xfId="7410" xr:uid="{699DFD48-B18F-4CFC-8B9C-0D11E557AD33}"/>
    <cellStyle name="Valuta 2 2 3 5 3 4" xfId="16219" xr:uid="{25FDC6FE-79EA-42A6-AFCF-EDF681EFC32B}"/>
    <cellStyle name="Valuta 2 2 3 5 4" xfId="1174" xr:uid="{00000000-0005-0000-0000-0000EF060000}"/>
    <cellStyle name="Valuta 2 2 3 5 4 2" xfId="4077" xr:uid="{9C0EB1DC-430A-481B-A5B5-C7BF3237AAF8}"/>
    <cellStyle name="Valuta 2 2 3 5 4 2 2" xfId="9875" xr:uid="{7562C748-C99E-4A15-8E83-D49A7468CAC3}"/>
    <cellStyle name="Valuta 2 2 3 5 4 2 3" xfId="17988" xr:uid="{3FD99741-7939-4C62-8E40-379711BFC875}"/>
    <cellStyle name="Valuta 2 2 3 5 4 3" xfId="6977" xr:uid="{7CAE0020-7FA8-4177-AB14-5B689302DCE8}"/>
    <cellStyle name="Valuta 2 2 3 5 4 4" xfId="15834" xr:uid="{F19EAB6E-871C-4C59-A798-2EF537F36E2B}"/>
    <cellStyle name="Valuta 2 2 3 5 5" xfId="3507" xr:uid="{3AA3B443-BC85-47AB-86B3-C3244C35C8C0}"/>
    <cellStyle name="Valuta 2 2 3 5 5 2" xfId="9305" xr:uid="{AFED7661-8966-428D-9BFC-057F284E07EF}"/>
    <cellStyle name="Valuta 2 2 3 5 5 3" xfId="17538" xr:uid="{8A57CED2-B061-421B-A4A7-96A93A7B71A0}"/>
    <cellStyle name="Valuta 2 2 3 5 6" xfId="6407" xr:uid="{6CA8E7C4-7993-4FAF-A8DF-A912CDCF2965}"/>
    <cellStyle name="Valuta 2 2 3 5 7" xfId="15382" xr:uid="{48949B09-50C7-461E-B91C-3D082EA8FA48}"/>
    <cellStyle name="Valuta 2 2 3 6" xfId="1796" xr:uid="{00000000-0005-0000-0000-0000F0060000}"/>
    <cellStyle name="Valuta 2 2 3 6 2" xfId="4695" xr:uid="{FCBDB9D5-9B7B-4BAE-B610-7ED2F5E1BFAA}"/>
    <cellStyle name="Valuta 2 2 3 6 2 2" xfId="10493" xr:uid="{54391B9B-3895-4795-A65A-54844D8E536E}"/>
    <cellStyle name="Valuta 2 2 3 6 2 3" xfId="18551" xr:uid="{6993FA53-6971-425A-A129-675854840A90}"/>
    <cellStyle name="Valuta 2 2 3 6 3" xfId="7595" xr:uid="{DCEBCAC5-68E7-4B06-9691-C28C7F3F7311}"/>
    <cellStyle name="Valuta 2 2 3 6 4" xfId="16396" xr:uid="{B34FDF83-C9ED-4079-ACBB-97CC474C6177}"/>
    <cellStyle name="Valuta 2 2 3 7" xfId="1394" xr:uid="{00000000-0005-0000-0000-0000F1060000}"/>
    <cellStyle name="Valuta 2 2 3 7 2" xfId="4297" xr:uid="{86DA9D3A-4101-44B8-A905-B9885511EF4E}"/>
    <cellStyle name="Valuta 2 2 3 7 2 2" xfId="10095" xr:uid="{BEA0E80B-C568-4B4E-A53E-8D44655C67AE}"/>
    <cellStyle name="Valuta 2 2 3 7 2 3" xfId="18183" xr:uid="{04CC35BB-A4E2-441B-B363-067E0AEA94C3}"/>
    <cellStyle name="Valuta 2 2 3 7 3" xfId="7197" xr:uid="{4CF758F7-65A9-40FC-A31C-1A57BC3E576A}"/>
    <cellStyle name="Valuta 2 2 3 7 4" xfId="16030" xr:uid="{8BCCEF1B-E4EB-4076-A069-CA651415B226}"/>
    <cellStyle name="Valuta 2 2 3 8" xfId="881" xr:uid="{00000000-0005-0000-0000-0000F2060000}"/>
    <cellStyle name="Valuta 2 2 3 8 2" xfId="3784" xr:uid="{036E3C92-0403-4598-ADC8-F508CFD5B5AA}"/>
    <cellStyle name="Valuta 2 2 3 8 2 2" xfId="9582" xr:uid="{47950F46-38B4-4E63-9B08-F13BBAEB0D83}"/>
    <cellStyle name="Valuta 2 2 3 8 2 3" xfId="17755" xr:uid="{B357BC81-82F6-4748-93E5-A4ADCB8D70B1}"/>
    <cellStyle name="Valuta 2 2 3 8 3" xfId="6684" xr:uid="{7DDAE6A1-EF2C-4252-A37F-C127167B60E1}"/>
    <cellStyle name="Valuta 2 2 3 8 4" xfId="15600" xr:uid="{C815AA69-E8F2-4767-A215-F817A6F68A7B}"/>
    <cellStyle name="Valuta 2 2 3 9" xfId="3315" xr:uid="{FB7A4892-2BC8-4CF4-A37D-B0E9FE007428}"/>
    <cellStyle name="Valuta 2 2 3 9 2" xfId="9113" xr:uid="{66BEC88C-C337-4F04-AADF-9DEC66D48B2A}"/>
    <cellStyle name="Valuta 2 2 3 9 3" xfId="17358" xr:uid="{6C13997C-402A-44C5-A12D-61DD60F2083E}"/>
    <cellStyle name="Valuta 2 2 4" xfId="192" xr:uid="{00000000-0005-0000-0000-0000F3060000}"/>
    <cellStyle name="Valuta 2 2 4 10" xfId="6206" xr:uid="{D8651BEC-9806-4060-A0B5-3C43F06274F7}"/>
    <cellStyle name="Valuta 2 2 4 11" xfId="15127" xr:uid="{F32EB4D8-B01D-4B9F-A9A3-1F6591089B56}"/>
    <cellStyle name="Valuta 2 2 4 2" xfId="239" xr:uid="{00000000-0005-0000-0000-0000F4060000}"/>
    <cellStyle name="Valuta 2 2 4 2 10" xfId="15170" xr:uid="{597EC906-C26D-42FB-9406-FCE8D628C99B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10774" xr:uid="{4A497BD5-4541-4FD6-8999-B629E37C9CEA}"/>
    <cellStyle name="Valuta 2 2 4 2 2 2 2 2 3" xfId="18832" xr:uid="{0764F273-AEF7-4BC3-BD60-B55D86B8B65E}"/>
    <cellStyle name="Valuta 2 2 4 2 2 2 2 3" xfId="7876" xr:uid="{7D324701-26E4-41EE-BBAB-24A521B01AE8}"/>
    <cellStyle name="Valuta 2 2 4 2 2 2 2 4" xfId="16677" xr:uid="{E74007BB-147F-49E3-AD0E-CE4792E67155}"/>
    <cellStyle name="Valuta 2 2 4 2 2 2 3" xfId="1736" xr:uid="{00000000-0005-0000-0000-0000F8060000}"/>
    <cellStyle name="Valuta 2 2 4 2 2 2 3 2" xfId="4639" xr:uid="{905305CC-A6E0-4972-9B52-ED163CB9694B}"/>
    <cellStyle name="Valuta 2 2 4 2 2 2 3 2 2" xfId="10437" xr:uid="{486BC394-5F9D-42AE-ABF7-F1C15AE91DD6}"/>
    <cellStyle name="Valuta 2 2 4 2 2 2 3 2 3" xfId="18496" xr:uid="{D7514C37-9A82-4E1B-94D0-EA8B74AD9728}"/>
    <cellStyle name="Valuta 2 2 4 2 2 2 3 3" xfId="7539" xr:uid="{61F79308-6298-4EA4-92F6-42E43ECCB265}"/>
    <cellStyle name="Valuta 2 2 4 2 2 2 3 4" xfId="16341" xr:uid="{C69222B3-B075-420C-A239-52FC5D18AC34}"/>
    <cellStyle name="Valuta 2 2 4 2 2 2 4" xfId="1303" xr:uid="{00000000-0005-0000-0000-0000F9060000}"/>
    <cellStyle name="Valuta 2 2 4 2 2 2 4 2" xfId="4206" xr:uid="{69F8EBD0-76C0-45F2-9FA4-E6B000E58D3E}"/>
    <cellStyle name="Valuta 2 2 4 2 2 2 4 2 2" xfId="10004" xr:uid="{65D44D33-6B2B-46C9-9777-C058004689DB}"/>
    <cellStyle name="Valuta 2 2 4 2 2 2 4 2 3" xfId="18109" xr:uid="{0A8649DE-07D3-40E9-BDA5-C7DD13228C64}"/>
    <cellStyle name="Valuta 2 2 4 2 2 2 4 3" xfId="7106" xr:uid="{D91E5159-89C9-456B-AC6C-B38EEF904223}"/>
    <cellStyle name="Valuta 2 2 4 2 2 2 4 4" xfId="15954" xr:uid="{A3FEA080-0DEC-4865-BA1C-3F4B2A7E57BB}"/>
    <cellStyle name="Valuta 2 2 4 2 2 2 5" xfId="3636" xr:uid="{9AE3A223-51F7-4974-877D-FB064FF724DC}"/>
    <cellStyle name="Valuta 2 2 4 2 2 2 5 2" xfId="9434" xr:uid="{3E9577EB-63AD-4DEA-8D40-187DE39B0A6F}"/>
    <cellStyle name="Valuta 2 2 4 2 2 2 5 3" xfId="17659" xr:uid="{1C87CE95-67E5-471E-A15E-52CA30877FD8}"/>
    <cellStyle name="Valuta 2 2 4 2 2 2 6" xfId="6536" xr:uid="{2D62E7D0-2E63-4AD2-9EF2-0E9FC26B4305}"/>
    <cellStyle name="Valuta 2 2 4 2 2 2 7" xfId="15504" xr:uid="{1481F127-F1CD-4D2B-8E5F-EFC6C69D624A}"/>
    <cellStyle name="Valuta 2 2 4 2 2 3" xfId="1910" xr:uid="{00000000-0005-0000-0000-0000FA060000}"/>
    <cellStyle name="Valuta 2 2 4 2 2 3 2" xfId="4809" xr:uid="{73048877-0F2E-4325-AF03-994E56288848}"/>
    <cellStyle name="Valuta 2 2 4 2 2 3 2 2" xfId="10607" xr:uid="{9907D178-847C-4B7B-B0FC-B1D3FBFA28B2}"/>
    <cellStyle name="Valuta 2 2 4 2 2 3 2 3" xfId="18665" xr:uid="{3F3E32BD-C5CC-40C9-8048-9FCF925729E7}"/>
    <cellStyle name="Valuta 2 2 4 2 2 3 3" xfId="7709" xr:uid="{EC915DAF-F0EB-431C-8B5F-D1A3C742F1A3}"/>
    <cellStyle name="Valuta 2 2 4 2 2 3 4" xfId="16510" xr:uid="{73B86912-5115-40B5-9F7A-83EC1269029F}"/>
    <cellStyle name="Valuta 2 2 4 2 2 4" xfId="1523" xr:uid="{00000000-0005-0000-0000-0000FB060000}"/>
    <cellStyle name="Valuta 2 2 4 2 2 4 2" xfId="4426" xr:uid="{BCA68DB4-972E-4F12-9458-12B234D7F71E}"/>
    <cellStyle name="Valuta 2 2 4 2 2 4 2 2" xfId="10224" xr:uid="{FC19C1CC-B44C-49D9-8BE3-7AB60D84DCE2}"/>
    <cellStyle name="Valuta 2 2 4 2 2 4 2 3" xfId="18306" xr:uid="{6917731F-3C66-4CF6-B366-BA91B997AC32}"/>
    <cellStyle name="Valuta 2 2 4 2 2 4 3" xfId="7326" xr:uid="{ECE05D2A-DCC7-40EF-ADC5-3E8EC52608F4}"/>
    <cellStyle name="Valuta 2 2 4 2 2 4 4" xfId="16151" xr:uid="{5E957798-5458-4277-88E6-F72C9B95ACEA}"/>
    <cellStyle name="Valuta 2 2 4 2 2 5" xfId="1012" xr:uid="{00000000-0005-0000-0000-0000FC060000}"/>
    <cellStyle name="Valuta 2 2 4 2 2 5 2" xfId="3915" xr:uid="{7F8A512B-E234-4DBE-9404-623640E45C63}"/>
    <cellStyle name="Valuta 2 2 4 2 2 5 2 2" xfId="9713" xr:uid="{F9C362AD-9505-41A8-AB23-233BB5475A89}"/>
    <cellStyle name="Valuta 2 2 4 2 2 5 2 3" xfId="17876" xr:uid="{4B69F06C-6B99-4979-BD54-D909A89748EB}"/>
    <cellStyle name="Valuta 2 2 4 2 2 5 3" xfId="6815" xr:uid="{699FB164-87F6-46FF-AA63-88663D09769B}"/>
    <cellStyle name="Valuta 2 2 4 2 2 5 4" xfId="15721" xr:uid="{A3285696-22D2-4E15-98EE-7F1F601D20FC}"/>
    <cellStyle name="Valuta 2 2 4 2 2 6" xfId="3444" xr:uid="{57297A58-9F5F-4EDB-ADA3-CD22D5F9D643}"/>
    <cellStyle name="Valuta 2 2 4 2 2 6 2" xfId="9242" xr:uid="{594F65DD-EECB-4277-98BB-25EAD456AFCE}"/>
    <cellStyle name="Valuta 2 2 4 2 2 6 3" xfId="17480" xr:uid="{4ABD9B18-3743-4204-AB9E-F59B5A79A023}"/>
    <cellStyle name="Valuta 2 2 4 2 2 7" xfId="6344" xr:uid="{66ECA153-507D-4C0A-9FF5-DF6483B39091}"/>
    <cellStyle name="Valuta 2 2 4 2 2 8" xfId="15257" xr:uid="{2FAE7C39-5984-4B6C-AFD7-F5D4F963AA4E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10694" xr:uid="{DC8E15F2-3C17-4001-B59A-A5F69F452D9E}"/>
    <cellStyle name="Valuta 2 2 4 2 4 2 2 3" xfId="18752" xr:uid="{E59FCC02-13E2-4470-9AA4-BCB020545ADC}"/>
    <cellStyle name="Valuta 2 2 4 2 4 2 3" xfId="7796" xr:uid="{AC9BEAD1-BA4B-46D7-9E15-2D94AA75B555}"/>
    <cellStyle name="Valuta 2 2 4 2 4 2 4" xfId="16597" xr:uid="{D56C5C7F-53CF-4222-A26C-8164BE20C993}"/>
    <cellStyle name="Valuta 2 2 4 2 4 3" xfId="1641" xr:uid="{00000000-0005-0000-0000-000000070000}"/>
    <cellStyle name="Valuta 2 2 4 2 4 3 2" xfId="4544" xr:uid="{B40B6566-2BD5-4E81-BA4A-6888C643D6F5}"/>
    <cellStyle name="Valuta 2 2 4 2 4 3 2 2" xfId="10342" xr:uid="{D560281F-4B66-4C04-8809-9C86B3C39C21}"/>
    <cellStyle name="Valuta 2 2 4 2 4 3 2 3" xfId="18406" xr:uid="{52172C47-C653-4F40-972A-C11B9811BB91}"/>
    <cellStyle name="Valuta 2 2 4 2 4 3 3" xfId="7444" xr:uid="{6C9DBD96-7435-4532-8CAF-643D68C5E12A}"/>
    <cellStyle name="Valuta 2 2 4 2 4 3 4" xfId="16253" xr:uid="{AF831E97-6CB5-427B-B08B-E835EF2A2D8F}"/>
    <cellStyle name="Valuta 2 2 4 2 4 4" xfId="1208" xr:uid="{00000000-0005-0000-0000-000001070000}"/>
    <cellStyle name="Valuta 2 2 4 2 4 4 2" xfId="4111" xr:uid="{A98F387E-C165-41DF-B9BB-43F37561A9CE}"/>
    <cellStyle name="Valuta 2 2 4 2 4 4 2 2" xfId="9909" xr:uid="{FE546B2E-5FD2-4AB5-BC7B-EA84C27CBFFD}"/>
    <cellStyle name="Valuta 2 2 4 2 4 4 2 3" xfId="18022" xr:uid="{793AF420-103A-4450-AEE9-5DE32EE5A34E}"/>
    <cellStyle name="Valuta 2 2 4 2 4 4 3" xfId="7011" xr:uid="{240233BF-536E-4D17-9C46-19B44EE5F537}"/>
    <cellStyle name="Valuta 2 2 4 2 4 4 4" xfId="15868" xr:uid="{47C35455-8349-406A-8B3A-F29B1E90A943}"/>
    <cellStyle name="Valuta 2 2 4 2 4 5" xfId="3541" xr:uid="{9A0998A3-C20C-40DD-B3D4-4691ECF6B004}"/>
    <cellStyle name="Valuta 2 2 4 2 4 5 2" xfId="9339" xr:uid="{6C32FB7B-2C1A-460C-8E34-0FCBE9C9BF51}"/>
    <cellStyle name="Valuta 2 2 4 2 4 5 3" xfId="17572" xr:uid="{4B35FA2D-1377-48A3-B28D-226C6AEF53D5}"/>
    <cellStyle name="Valuta 2 2 4 2 4 6" xfId="6441" xr:uid="{18F63626-6192-4FE2-B27C-BEDF679BD6F5}"/>
    <cellStyle name="Valuta 2 2 4 2 4 7" xfId="15416" xr:uid="{5D0A4E1A-285A-4017-8A1C-2BB1D657B6BB}"/>
    <cellStyle name="Valuta 2 2 4 2 5" xfId="1830" xr:uid="{00000000-0005-0000-0000-000002070000}"/>
    <cellStyle name="Valuta 2 2 4 2 5 2" xfId="4729" xr:uid="{089C2F7E-2CA6-412F-96C8-AC848D40EBCE}"/>
    <cellStyle name="Valuta 2 2 4 2 5 2 2" xfId="10527" xr:uid="{47F6D9E0-3E0C-45B9-B41F-81A49BC8BB20}"/>
    <cellStyle name="Valuta 2 2 4 2 5 2 3" xfId="18585" xr:uid="{2E7DAFA1-39F6-4792-BAEC-97B3EBB4B927}"/>
    <cellStyle name="Valuta 2 2 4 2 5 3" xfId="7629" xr:uid="{01A6842A-D28E-40DC-A2DF-C7AA2B62AD70}"/>
    <cellStyle name="Valuta 2 2 4 2 5 4" xfId="16430" xr:uid="{E6605B2B-4BDF-49CE-8536-556D1ACF3F1B}"/>
    <cellStyle name="Valuta 2 2 4 2 6" xfId="1428" xr:uid="{00000000-0005-0000-0000-000003070000}"/>
    <cellStyle name="Valuta 2 2 4 2 6 2" xfId="4331" xr:uid="{6181F879-FDF3-4236-A843-ABF843BFBCF9}"/>
    <cellStyle name="Valuta 2 2 4 2 6 2 2" xfId="10129" xr:uid="{7B8C3159-ACAD-4C53-87E4-8CC3B5951B69}"/>
    <cellStyle name="Valuta 2 2 4 2 6 2 3" xfId="18217" xr:uid="{D902007B-B6B4-4185-8D1D-2D61CA658CFA}"/>
    <cellStyle name="Valuta 2 2 4 2 6 3" xfId="7231" xr:uid="{0B674654-892B-4C59-9684-EABAC3E4EBC3}"/>
    <cellStyle name="Valuta 2 2 4 2 6 4" xfId="16064" xr:uid="{80A5C062-052F-4BF5-A951-CDC8F0E1E2DF}"/>
    <cellStyle name="Valuta 2 2 4 2 7" xfId="916" xr:uid="{00000000-0005-0000-0000-000004070000}"/>
    <cellStyle name="Valuta 2 2 4 2 7 2" xfId="3819" xr:uid="{2609D53B-2491-42A5-A71F-71744B3D1B34}"/>
    <cellStyle name="Valuta 2 2 4 2 7 2 2" xfId="9617" xr:uid="{00D384F5-019F-42B0-8A04-B4B225157981}"/>
    <cellStyle name="Valuta 2 2 4 2 7 2 3" xfId="17789" xr:uid="{2606AF27-1D5A-4739-89B4-F433207F791B}"/>
    <cellStyle name="Valuta 2 2 4 2 7 3" xfId="6719" xr:uid="{112637E4-DB69-4482-87D6-E70029DD85E0}"/>
    <cellStyle name="Valuta 2 2 4 2 7 4" xfId="15634" xr:uid="{DE2DC308-F012-4937-AFCE-A8C6442F0E3F}"/>
    <cellStyle name="Valuta 2 2 4 2 8" xfId="3349" xr:uid="{209087CD-8827-4495-B808-6D7399B035C7}"/>
    <cellStyle name="Valuta 2 2 4 2 8 2" xfId="9147" xr:uid="{8BF1AE08-ABA4-49E3-A600-58E360BB178F}"/>
    <cellStyle name="Valuta 2 2 4 2 8 3" xfId="17392" xr:uid="{40C0BFCE-A1CC-47C3-B6F5-2E8A4FD61A2B}"/>
    <cellStyle name="Valuta 2 2 4 2 9" xfId="6249" xr:uid="{30DDE6C2-CAF3-47DA-BA5C-8E047F310FF8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10734" xr:uid="{5B9B4103-A2FE-40FE-A73F-B25C249EA487}"/>
    <cellStyle name="Valuta 2 2 4 3 2 2 2 3" xfId="18792" xr:uid="{EC60E9C8-3D5E-4FCD-A88F-317C50448CDC}"/>
    <cellStyle name="Valuta 2 2 4 3 2 2 3" xfId="7836" xr:uid="{0D5A664E-DBEE-486E-845C-2CE9DE34FBD4}"/>
    <cellStyle name="Valuta 2 2 4 3 2 2 4" xfId="16637" xr:uid="{9F17EDFF-1FAF-443C-87E5-5DB0A29D1C42}"/>
    <cellStyle name="Valuta 2 2 4 3 2 3" xfId="1691" xr:uid="{00000000-0005-0000-0000-000008070000}"/>
    <cellStyle name="Valuta 2 2 4 3 2 3 2" xfId="4594" xr:uid="{FBA1D011-57A9-44CA-B136-5E9B424CB364}"/>
    <cellStyle name="Valuta 2 2 4 3 2 3 2 2" xfId="10392" xr:uid="{99B259AB-16C0-4E02-8AC0-5C68388DEDA0}"/>
    <cellStyle name="Valuta 2 2 4 3 2 3 2 3" xfId="18452" xr:uid="{393662F2-3D38-4F0A-A5B8-ED895511B532}"/>
    <cellStyle name="Valuta 2 2 4 3 2 3 3" xfId="7494" xr:uid="{94F0290E-CF6C-45AC-B226-B606972569F8}"/>
    <cellStyle name="Valuta 2 2 4 3 2 3 4" xfId="16298" xr:uid="{B1B17496-8AA4-4AB8-9083-1EF04135B043}"/>
    <cellStyle name="Valuta 2 2 4 3 2 4" xfId="1258" xr:uid="{00000000-0005-0000-0000-000009070000}"/>
    <cellStyle name="Valuta 2 2 4 3 2 4 2" xfId="4161" xr:uid="{FF0FE506-E258-424D-B4B6-7AE467D82270}"/>
    <cellStyle name="Valuta 2 2 4 3 2 4 2 2" xfId="9959" xr:uid="{8BBF2809-6EBA-47B2-90F3-7F76A8D49AE2}"/>
    <cellStyle name="Valuta 2 2 4 3 2 4 2 3" xfId="18065" xr:uid="{59A6890B-3343-4663-BDAB-E20C6EFD6A82}"/>
    <cellStyle name="Valuta 2 2 4 3 2 4 3" xfId="7061" xr:uid="{E13B6EAC-195C-4D8C-A926-1B95EB258FB9}"/>
    <cellStyle name="Valuta 2 2 4 3 2 4 4" xfId="15911" xr:uid="{4023B74C-750D-4D14-A62C-B0778911C435}"/>
    <cellStyle name="Valuta 2 2 4 3 2 5" xfId="3591" xr:uid="{720F9018-2CAF-46DF-860D-D5D9F82D043B}"/>
    <cellStyle name="Valuta 2 2 4 3 2 5 2" xfId="9389" xr:uid="{19DEDF28-3F55-49BD-8630-EA63E99EE680}"/>
    <cellStyle name="Valuta 2 2 4 3 2 5 3" xfId="17615" xr:uid="{95521C8A-7D5B-4A8A-A48A-F0855AF48344}"/>
    <cellStyle name="Valuta 2 2 4 3 2 6" xfId="6491" xr:uid="{B09F000F-EB43-4A32-A04B-74DDFC7149B6}"/>
    <cellStyle name="Valuta 2 2 4 3 2 7" xfId="15461" xr:uid="{159CB3F3-5980-45CA-9D43-554704C0E7EC}"/>
    <cellStyle name="Valuta 2 2 4 3 3" xfId="1870" xr:uid="{00000000-0005-0000-0000-00000A070000}"/>
    <cellStyle name="Valuta 2 2 4 3 3 2" xfId="4769" xr:uid="{86B9CC98-389B-4EA1-A5BA-AD4C37981057}"/>
    <cellStyle name="Valuta 2 2 4 3 3 2 2" xfId="10567" xr:uid="{9FA4E930-A04E-4D21-AA26-0FAD185152E3}"/>
    <cellStyle name="Valuta 2 2 4 3 3 2 3" xfId="18625" xr:uid="{B9C4CB28-9724-4638-ACE4-3C3A558F9BFF}"/>
    <cellStyle name="Valuta 2 2 4 3 3 3" xfId="7669" xr:uid="{E7986CBF-82FA-4D3B-BB6D-5ED04B7133D4}"/>
    <cellStyle name="Valuta 2 2 4 3 3 4" xfId="16470" xr:uid="{73D956FA-7D58-4A92-A83E-19A90E8BE551}"/>
    <cellStyle name="Valuta 2 2 4 3 4" xfId="1478" xr:uid="{00000000-0005-0000-0000-00000B070000}"/>
    <cellStyle name="Valuta 2 2 4 3 4 2" xfId="4381" xr:uid="{FAC3939F-97DD-44DE-B035-D5F14223D0BC}"/>
    <cellStyle name="Valuta 2 2 4 3 4 2 2" xfId="10179" xr:uid="{DFFFF2A9-7AD4-4D1A-9559-0E5AB02DD99E}"/>
    <cellStyle name="Valuta 2 2 4 3 4 2 3" xfId="18262" xr:uid="{19AE1E6A-AD5B-41ED-96F0-6D2E0E73E5A0}"/>
    <cellStyle name="Valuta 2 2 4 3 4 3" xfId="7281" xr:uid="{A83805E7-34A5-4DD3-90C5-70077B4CCF08}"/>
    <cellStyle name="Valuta 2 2 4 3 4 4" xfId="16107" xr:uid="{CEB3270B-7270-4102-8D41-C17E02EFFC58}"/>
    <cellStyle name="Valuta 2 2 4 3 5" xfId="967" xr:uid="{00000000-0005-0000-0000-00000C070000}"/>
    <cellStyle name="Valuta 2 2 4 3 5 2" xfId="3870" xr:uid="{3C3C00F7-748B-42DD-98DA-4AB682FF9912}"/>
    <cellStyle name="Valuta 2 2 4 3 5 2 2" xfId="9668" xr:uid="{D74B1EE4-DAC3-4FD4-938D-07C9100C720B}"/>
    <cellStyle name="Valuta 2 2 4 3 5 2 3" xfId="17832" xr:uid="{7A1EA76B-2C89-4667-96E2-989A4ECA0EB0}"/>
    <cellStyle name="Valuta 2 2 4 3 5 3" xfId="6770" xr:uid="{3852A386-2E9C-4C5D-8182-D4A75D9F7003}"/>
    <cellStyle name="Valuta 2 2 4 3 5 4" xfId="15677" xr:uid="{88DDE4D0-53A7-42A9-AB34-D1B7F6CC5068}"/>
    <cellStyle name="Valuta 2 2 4 3 6" xfId="3399" xr:uid="{EFE99481-C588-44B6-BF3E-FF34B8C5D558}"/>
    <cellStyle name="Valuta 2 2 4 3 6 2" xfId="9197" xr:uid="{C868F4DB-709F-4784-AAAE-2BC0B9133AF0}"/>
    <cellStyle name="Valuta 2 2 4 3 6 3" xfId="17437" xr:uid="{36E195E8-AEB1-4CB6-8D08-0A64F962CEB7}"/>
    <cellStyle name="Valuta 2 2 4 3 7" xfId="6299" xr:uid="{AFB11339-4A61-4B0A-9358-B04B2C5C693E}"/>
    <cellStyle name="Valuta 2 2 4 3 8" xfId="15214" xr:uid="{DCB8954C-A52C-4025-81A3-5B6B19D47717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10654" xr:uid="{F99BC340-C6D5-4489-90A9-41F40C90004F}"/>
    <cellStyle name="Valuta 2 2 4 5 2 2 3" xfId="18712" xr:uid="{A2F46547-0F85-45B1-8B6A-7D8ABA6A0876}"/>
    <cellStyle name="Valuta 2 2 4 5 2 3" xfId="7756" xr:uid="{B1789DD6-510D-470A-94A7-7400136D09D0}"/>
    <cellStyle name="Valuta 2 2 4 5 2 4" xfId="16557" xr:uid="{CA54EA07-CB17-4F4B-A999-42F0930FF7DE}"/>
    <cellStyle name="Valuta 2 2 4 5 3" xfId="1599" xr:uid="{00000000-0005-0000-0000-000010070000}"/>
    <cellStyle name="Valuta 2 2 4 5 3 2" xfId="4502" xr:uid="{45DB92D9-F76F-49CA-AA3E-3B196CA6DE6E}"/>
    <cellStyle name="Valuta 2 2 4 5 3 2 2" xfId="10300" xr:uid="{620BD9DC-5415-4D37-BDF9-4300E8E29440}"/>
    <cellStyle name="Valuta 2 2 4 5 3 2 3" xfId="18364" xr:uid="{855C16F8-DF7B-401B-8FA6-49526971F1F4}"/>
    <cellStyle name="Valuta 2 2 4 5 3 3" xfId="7402" xr:uid="{A64FF0F9-77BF-4039-9C50-9BC99DB9C0B3}"/>
    <cellStyle name="Valuta 2 2 4 5 3 4" xfId="16211" xr:uid="{F9A57DF0-3B6A-431E-A671-7F4DA8F311E9}"/>
    <cellStyle name="Valuta 2 2 4 5 4" xfId="1166" xr:uid="{00000000-0005-0000-0000-000011070000}"/>
    <cellStyle name="Valuta 2 2 4 5 4 2" xfId="4069" xr:uid="{A7E44504-C68B-4E26-93E5-24CD34028590}"/>
    <cellStyle name="Valuta 2 2 4 5 4 2 2" xfId="9867" xr:uid="{58F37007-5F1B-4F7F-92BC-1A8975A1897C}"/>
    <cellStyle name="Valuta 2 2 4 5 4 2 3" xfId="17981" xr:uid="{706B1095-6568-453A-99B1-EEDEDC96024B}"/>
    <cellStyle name="Valuta 2 2 4 5 4 3" xfId="6969" xr:uid="{F194C39E-DC66-48FB-BA8C-6937CD95BE2C}"/>
    <cellStyle name="Valuta 2 2 4 5 4 4" xfId="15827" xr:uid="{3EB9D719-7EFA-4358-8C92-E9FF9BDF243F}"/>
    <cellStyle name="Valuta 2 2 4 5 5" xfId="3499" xr:uid="{1FEB7CA2-A7E7-4173-B7EB-F7CEF0093E63}"/>
    <cellStyle name="Valuta 2 2 4 5 5 2" xfId="9297" xr:uid="{2492BD93-1A5F-4214-9E05-A92EC4D4CD20}"/>
    <cellStyle name="Valuta 2 2 4 5 5 3" xfId="17531" xr:uid="{97FAF6B8-1470-4743-886E-00458D8728FF}"/>
    <cellStyle name="Valuta 2 2 4 5 6" xfId="6399" xr:uid="{036DEF82-AC42-4AC3-AA2C-0DF60ADEEC78}"/>
    <cellStyle name="Valuta 2 2 4 5 7" xfId="15374" xr:uid="{53B4A867-E344-4680-B97D-601DC5E2C0B3}"/>
    <cellStyle name="Valuta 2 2 4 6" xfId="1790" xr:uid="{00000000-0005-0000-0000-000012070000}"/>
    <cellStyle name="Valuta 2 2 4 6 2" xfId="4689" xr:uid="{89143DBC-75A9-4C5C-B271-AC4FA13BEC38}"/>
    <cellStyle name="Valuta 2 2 4 6 2 2" xfId="10487" xr:uid="{7E249B5A-4338-40B5-8279-87C2C6103598}"/>
    <cellStyle name="Valuta 2 2 4 6 2 3" xfId="18545" xr:uid="{5F50B576-5948-4B41-82AD-1C038D4B3212}"/>
    <cellStyle name="Valuta 2 2 4 6 3" xfId="7589" xr:uid="{F6A90430-21EB-483C-86AE-C8AAA215272D}"/>
    <cellStyle name="Valuta 2 2 4 6 4" xfId="16390" xr:uid="{FA1F79BA-826B-498F-B258-D1A216B057AF}"/>
    <cellStyle name="Valuta 2 2 4 7" xfId="1384" xr:uid="{00000000-0005-0000-0000-000013070000}"/>
    <cellStyle name="Valuta 2 2 4 7 2" xfId="4287" xr:uid="{1E671B38-F0F6-4A43-91F2-877F615EBE20}"/>
    <cellStyle name="Valuta 2 2 4 7 2 2" xfId="10085" xr:uid="{99D56030-754A-4D07-BCF8-1A459E3D6BC8}"/>
    <cellStyle name="Valuta 2 2 4 7 2 3" xfId="18175" xr:uid="{86A75F14-6055-4C01-AFAE-A15AE3CDF5B6}"/>
    <cellStyle name="Valuta 2 2 4 7 3" xfId="7187" xr:uid="{2BF15C80-36AC-4DBF-B0E0-A5B621C13378}"/>
    <cellStyle name="Valuta 2 2 4 7 4" xfId="16022" xr:uid="{5088D94D-7A28-4D20-B30B-F12A1DFD4717}"/>
    <cellStyle name="Valuta 2 2 4 8" xfId="870" xr:uid="{00000000-0005-0000-0000-000014070000}"/>
    <cellStyle name="Valuta 2 2 4 8 2" xfId="3773" xr:uid="{9B626743-F80F-4432-8F26-511322E5DA66}"/>
    <cellStyle name="Valuta 2 2 4 8 2 2" xfId="9571" xr:uid="{E9B3876F-0128-42DC-8547-561F2A6E1625}"/>
    <cellStyle name="Valuta 2 2 4 8 2 3" xfId="17746" xr:uid="{02700D83-8F43-4F1C-BCB6-189B999DD33F}"/>
    <cellStyle name="Valuta 2 2 4 8 3" xfId="6673" xr:uid="{C1F41AD2-3C87-4B40-AE9F-430DFEB0A57D}"/>
    <cellStyle name="Valuta 2 2 4 8 4" xfId="15591" xr:uid="{6FD678B7-70AE-4C7F-BD29-4B13EBF7E3D8}"/>
    <cellStyle name="Valuta 2 2 4 9" xfId="3306" xr:uid="{91CB3519-3C6E-460A-BD4E-F7CD58C5BFE3}"/>
    <cellStyle name="Valuta 2 2 4 9 2" xfId="9104" xr:uid="{A9C1C498-58B1-4352-BDB3-99FF58A58651}"/>
    <cellStyle name="Valuta 2 2 4 9 3" xfId="17350" xr:uid="{2AEBCD34-1EF9-4D37-90BC-D3A12F478669}"/>
    <cellStyle name="Valuta 2 2 5" xfId="223" xr:uid="{00000000-0005-0000-0000-000015070000}"/>
    <cellStyle name="Valuta 2 2 5 10" xfId="15154" xr:uid="{726DDB7D-5202-4975-91B5-FDF5B18626C7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10758" xr:uid="{5A584ED2-0774-41BE-A4D2-567D85DA46C4}"/>
    <cellStyle name="Valuta 2 2 5 2 2 2 2 3" xfId="18816" xr:uid="{F3DB23D4-6123-437E-AF31-57F0D12E02F5}"/>
    <cellStyle name="Valuta 2 2 5 2 2 2 3" xfId="7860" xr:uid="{C5BC120B-511C-4EF8-8A80-0F4263835F40}"/>
    <cellStyle name="Valuta 2 2 5 2 2 2 4" xfId="16661" xr:uid="{B5BD99DD-AEC7-4A5D-8714-3F0F3E73C89F}"/>
    <cellStyle name="Valuta 2 2 5 2 2 3" xfId="1720" xr:uid="{00000000-0005-0000-0000-000019070000}"/>
    <cellStyle name="Valuta 2 2 5 2 2 3 2" xfId="4623" xr:uid="{4FA14003-396B-48E5-A2FD-3BE36A040B91}"/>
    <cellStyle name="Valuta 2 2 5 2 2 3 2 2" xfId="10421" xr:uid="{E63B2D51-ADF4-4684-9730-9F71ABA066F5}"/>
    <cellStyle name="Valuta 2 2 5 2 2 3 2 3" xfId="18480" xr:uid="{A319EC1E-61CB-4EA9-9B55-266DD7713BC8}"/>
    <cellStyle name="Valuta 2 2 5 2 2 3 3" xfId="7523" xr:uid="{321A4A0B-CF89-4BD8-9B86-0E1EB2EBCDC7}"/>
    <cellStyle name="Valuta 2 2 5 2 2 3 4" xfId="16325" xr:uid="{E933B024-99F3-4FB3-BA52-44D384A1D126}"/>
    <cellStyle name="Valuta 2 2 5 2 2 4" xfId="1287" xr:uid="{00000000-0005-0000-0000-00001A070000}"/>
    <cellStyle name="Valuta 2 2 5 2 2 4 2" xfId="4190" xr:uid="{D1437D1B-DCD4-4639-9535-DA18A39CA919}"/>
    <cellStyle name="Valuta 2 2 5 2 2 4 2 2" xfId="9988" xr:uid="{099D3E75-AA21-43CB-AF25-E13D75217FA3}"/>
    <cellStyle name="Valuta 2 2 5 2 2 4 2 3" xfId="18093" xr:uid="{44B09519-BFDA-4806-9B57-C31EB772EEEE}"/>
    <cellStyle name="Valuta 2 2 5 2 2 4 3" xfId="7090" xr:uid="{BEC5F49A-A521-465B-AAF0-66934B4E2A52}"/>
    <cellStyle name="Valuta 2 2 5 2 2 4 4" xfId="15938" xr:uid="{BEC07CDE-9F46-4F55-B4BB-B91658CF8A28}"/>
    <cellStyle name="Valuta 2 2 5 2 2 5" xfId="3620" xr:uid="{33FFE0CC-7AEA-492F-AA9A-DE5BD87E14EE}"/>
    <cellStyle name="Valuta 2 2 5 2 2 5 2" xfId="9418" xr:uid="{22BEAE15-89BF-4615-9344-59D5A42D7B16}"/>
    <cellStyle name="Valuta 2 2 5 2 2 5 3" xfId="17643" xr:uid="{CD593FC7-6B2F-4BA1-B5FE-8CDDEE9AB3DD}"/>
    <cellStyle name="Valuta 2 2 5 2 2 6" xfId="6520" xr:uid="{0DF67C95-4387-40D4-82F2-6FD6FF224CE0}"/>
    <cellStyle name="Valuta 2 2 5 2 2 7" xfId="15488" xr:uid="{6035C466-0AD0-4F26-A9E0-85F546A60F97}"/>
    <cellStyle name="Valuta 2 2 5 2 3" xfId="1894" xr:uid="{00000000-0005-0000-0000-00001B070000}"/>
    <cellStyle name="Valuta 2 2 5 2 3 2" xfId="4793" xr:uid="{4C452EF6-765E-4BEC-8E2C-97559A164B77}"/>
    <cellStyle name="Valuta 2 2 5 2 3 2 2" xfId="10591" xr:uid="{34EEDFFA-A8A9-4229-9254-35C5A4BB0936}"/>
    <cellStyle name="Valuta 2 2 5 2 3 2 3" xfId="18649" xr:uid="{54387D15-A268-4009-ABC0-A3D839C2263A}"/>
    <cellStyle name="Valuta 2 2 5 2 3 3" xfId="7693" xr:uid="{4CDE0FD2-2B0B-45B4-932E-01E99DE4436A}"/>
    <cellStyle name="Valuta 2 2 5 2 3 4" xfId="16494" xr:uid="{FD3F9518-93B0-404C-B168-AE075AC52E74}"/>
    <cellStyle name="Valuta 2 2 5 2 4" xfId="1507" xr:uid="{00000000-0005-0000-0000-00001C070000}"/>
    <cellStyle name="Valuta 2 2 5 2 4 2" xfId="4410" xr:uid="{08BBF3AF-64A0-4D1B-B577-681290EF824D}"/>
    <cellStyle name="Valuta 2 2 5 2 4 2 2" xfId="10208" xr:uid="{1FB0677F-D03D-414C-8A0A-DA0E1CA6A94F}"/>
    <cellStyle name="Valuta 2 2 5 2 4 2 3" xfId="18290" xr:uid="{483F06CA-D71B-4457-953C-FACC80681D1E}"/>
    <cellStyle name="Valuta 2 2 5 2 4 3" xfId="7310" xr:uid="{F6003F8A-7562-4C88-9638-234733411397}"/>
    <cellStyle name="Valuta 2 2 5 2 4 4" xfId="16135" xr:uid="{5B73F63D-171B-40CC-AB3F-EFCF5331A079}"/>
    <cellStyle name="Valuta 2 2 5 2 5" xfId="996" xr:uid="{00000000-0005-0000-0000-00001D070000}"/>
    <cellStyle name="Valuta 2 2 5 2 5 2" xfId="3899" xr:uid="{41CDCE48-9AFF-407D-978F-ED17D1F490E6}"/>
    <cellStyle name="Valuta 2 2 5 2 5 2 2" xfId="9697" xr:uid="{A39F3D68-FDDE-41E2-81BF-85BD2404D49C}"/>
    <cellStyle name="Valuta 2 2 5 2 5 2 3" xfId="17860" xr:uid="{EFC9E8AE-6FF8-4F84-BC3A-A817638B0271}"/>
    <cellStyle name="Valuta 2 2 5 2 5 3" xfId="6799" xr:uid="{2CAA4DB5-4D0E-4821-AB0F-EE6107B233DA}"/>
    <cellStyle name="Valuta 2 2 5 2 5 4" xfId="15705" xr:uid="{3A81B311-C081-41A8-8EE6-DDC422E6869C}"/>
    <cellStyle name="Valuta 2 2 5 2 6" xfId="3428" xr:uid="{08F91BFE-369A-4281-8D42-48DEF1DB73C3}"/>
    <cellStyle name="Valuta 2 2 5 2 6 2" xfId="9226" xr:uid="{32FA667A-ED7F-4336-BA25-B3095487857C}"/>
    <cellStyle name="Valuta 2 2 5 2 6 3" xfId="17464" xr:uid="{0D19DF39-B4AA-4C31-A755-BCD5FF6ADCFB}"/>
    <cellStyle name="Valuta 2 2 5 2 7" xfId="6328" xr:uid="{4F4D288C-6374-47C3-A851-11EBF0C6F198}"/>
    <cellStyle name="Valuta 2 2 5 2 8" xfId="15241" xr:uid="{9437A23F-1338-42C7-A569-CB8C1B6F2137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10678" xr:uid="{5DA5D0B2-1A87-48D7-8D98-0679720912E2}"/>
    <cellStyle name="Valuta 2 2 5 4 2 2 3" xfId="18736" xr:uid="{04D83575-88A9-4B7E-B9B3-B5EB11363455}"/>
    <cellStyle name="Valuta 2 2 5 4 2 3" xfId="7780" xr:uid="{6ACB353F-01C1-44CA-992B-293010ED0FE0}"/>
    <cellStyle name="Valuta 2 2 5 4 2 4" xfId="16581" xr:uid="{18217C44-467F-4706-96AD-0B5F47CF8EB5}"/>
    <cellStyle name="Valuta 2 2 5 4 3" xfId="1625" xr:uid="{00000000-0005-0000-0000-000021070000}"/>
    <cellStyle name="Valuta 2 2 5 4 3 2" xfId="4528" xr:uid="{7BF7B8D6-9513-44DA-AADF-5818DF8B74BA}"/>
    <cellStyle name="Valuta 2 2 5 4 3 2 2" xfId="10326" xr:uid="{AC5A206B-665F-496D-9D69-E295FDFD07E6}"/>
    <cellStyle name="Valuta 2 2 5 4 3 2 3" xfId="18390" xr:uid="{E1A4AB2D-3435-46F9-92B4-EDEE6C7073F5}"/>
    <cellStyle name="Valuta 2 2 5 4 3 3" xfId="7428" xr:uid="{37BB4468-B3CA-43D9-860C-86D3008EDAE6}"/>
    <cellStyle name="Valuta 2 2 5 4 3 4" xfId="16237" xr:uid="{6B2EECD0-ED1C-435E-994F-3CDE5AAF221B}"/>
    <cellStyle name="Valuta 2 2 5 4 4" xfId="1192" xr:uid="{00000000-0005-0000-0000-000022070000}"/>
    <cellStyle name="Valuta 2 2 5 4 4 2" xfId="4095" xr:uid="{03F450DC-59FE-4054-AD11-E067188A914E}"/>
    <cellStyle name="Valuta 2 2 5 4 4 2 2" xfId="9893" xr:uid="{12C392FF-3E24-43AF-B8E8-54B9FD281F4E}"/>
    <cellStyle name="Valuta 2 2 5 4 4 2 3" xfId="18006" xr:uid="{2F2A0713-8369-47B9-B7CA-71412F9FD731}"/>
    <cellStyle name="Valuta 2 2 5 4 4 3" xfId="6995" xr:uid="{57F701FA-B505-48CB-9E16-7F2369A54729}"/>
    <cellStyle name="Valuta 2 2 5 4 4 4" xfId="15852" xr:uid="{99EACACD-6DC3-485D-96C7-CCC44758F1AD}"/>
    <cellStyle name="Valuta 2 2 5 4 5" xfId="3525" xr:uid="{BC1FD5D1-EFEC-47B2-8FA3-54CCAAC6714D}"/>
    <cellStyle name="Valuta 2 2 5 4 5 2" xfId="9323" xr:uid="{17662840-1E73-4993-A047-085B47D6591F}"/>
    <cellStyle name="Valuta 2 2 5 4 5 3" xfId="17556" xr:uid="{DAA8135B-8A99-45E4-A4DF-BC8B1722C211}"/>
    <cellStyle name="Valuta 2 2 5 4 6" xfId="6425" xr:uid="{F5CA0D71-0FD9-4CB4-9A2B-5D8A07925596}"/>
    <cellStyle name="Valuta 2 2 5 4 7" xfId="15400" xr:uid="{3FA48AED-1502-4F48-AD48-1335D0725F5D}"/>
    <cellStyle name="Valuta 2 2 5 5" xfId="1814" xr:uid="{00000000-0005-0000-0000-000023070000}"/>
    <cellStyle name="Valuta 2 2 5 5 2" xfId="4713" xr:uid="{4B6EF831-6DC5-4585-99B8-52CF568FEB3F}"/>
    <cellStyle name="Valuta 2 2 5 5 2 2" xfId="10511" xr:uid="{5FF3BBE7-8BA0-4A80-AD52-D54A0B850BFA}"/>
    <cellStyle name="Valuta 2 2 5 5 2 3" xfId="18569" xr:uid="{D08D5DAD-2D23-48C8-8D58-491B464DFB2D}"/>
    <cellStyle name="Valuta 2 2 5 5 3" xfId="7613" xr:uid="{9B2AF159-A8C9-47C0-A021-DEF6254ED33C}"/>
    <cellStyle name="Valuta 2 2 5 5 4" xfId="16414" xr:uid="{651DDA6B-99B9-4C31-AAE6-42C208513F11}"/>
    <cellStyle name="Valuta 2 2 5 6" xfId="1412" xr:uid="{00000000-0005-0000-0000-000024070000}"/>
    <cellStyle name="Valuta 2 2 5 6 2" xfId="4315" xr:uid="{959FBA08-594E-4CA5-94BB-1F8F2DBF0263}"/>
    <cellStyle name="Valuta 2 2 5 6 2 2" xfId="10113" xr:uid="{92E556C7-5478-426B-9007-622988C181A2}"/>
    <cellStyle name="Valuta 2 2 5 6 2 3" xfId="18201" xr:uid="{E386BE6E-4189-431A-9A64-3C2E701899C4}"/>
    <cellStyle name="Valuta 2 2 5 6 3" xfId="7215" xr:uid="{2FF5D221-7283-4E46-855F-616734CD18D3}"/>
    <cellStyle name="Valuta 2 2 5 6 4" xfId="16048" xr:uid="{3EDDD25C-BA10-45B1-BCFE-183638768C13}"/>
    <cellStyle name="Valuta 2 2 5 7" xfId="900" xr:uid="{00000000-0005-0000-0000-000025070000}"/>
    <cellStyle name="Valuta 2 2 5 7 2" xfId="3803" xr:uid="{D8CFC99D-F21C-472F-B63E-7FC4DC72F4A6}"/>
    <cellStyle name="Valuta 2 2 5 7 2 2" xfId="9601" xr:uid="{04E58D17-6937-4F19-9FEA-AEF3BAF5FD6B}"/>
    <cellStyle name="Valuta 2 2 5 7 2 3" xfId="17773" xr:uid="{39380996-1E45-4649-9E87-03587AD2D480}"/>
    <cellStyle name="Valuta 2 2 5 7 3" xfId="6703" xr:uid="{E46D53ED-2D89-4943-A6F6-44E12A052BEF}"/>
    <cellStyle name="Valuta 2 2 5 7 4" xfId="15618" xr:uid="{66EDE587-7DBB-4F0E-85D0-7BC5B8403481}"/>
    <cellStyle name="Valuta 2 2 5 8" xfId="3333" xr:uid="{5E8FF616-040F-41C6-8431-4C21F23903DF}"/>
    <cellStyle name="Valuta 2 2 5 8 2" xfId="9131" xr:uid="{5D37A46D-FD62-4587-B2F8-EEBFEF710496}"/>
    <cellStyle name="Valuta 2 2 5 8 3" xfId="17376" xr:uid="{B0B15A72-FB0C-4285-AF9C-1AC6D7601C85}"/>
    <cellStyle name="Valuta 2 2 5 9" xfId="6233" xr:uid="{DFCB3EC5-C9D9-4313-8C7E-BE26170A2F2A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10718" xr:uid="{2F9F2BB8-BDEB-4D70-9597-32E70BE418A1}"/>
    <cellStyle name="Valuta 2 2 6 2 2 2 3" xfId="18776" xr:uid="{C7A917EE-F665-4DC7-9529-60356EB03B42}"/>
    <cellStyle name="Valuta 2 2 6 2 2 3" xfId="7820" xr:uid="{0551EA3D-A863-4083-8727-58841C4387F8}"/>
    <cellStyle name="Valuta 2 2 6 2 2 4" xfId="16621" xr:uid="{68BB8EC9-BCBB-4B79-96E1-E546C8DE5FDF}"/>
    <cellStyle name="Valuta 2 2 6 2 3" xfId="1675" xr:uid="{00000000-0005-0000-0000-000029070000}"/>
    <cellStyle name="Valuta 2 2 6 2 3 2" xfId="4578" xr:uid="{FD7ECB1E-B661-4671-8549-A66AE5EC8202}"/>
    <cellStyle name="Valuta 2 2 6 2 3 2 2" xfId="10376" xr:uid="{4CBC51D1-1897-470A-AA13-E05A4D85CB2A}"/>
    <cellStyle name="Valuta 2 2 6 2 3 2 3" xfId="18436" xr:uid="{E6AE4C71-CC05-45F1-A84E-F193EBBDB870}"/>
    <cellStyle name="Valuta 2 2 6 2 3 3" xfId="7478" xr:uid="{1C0F10D5-7030-407B-B35B-044D9DF0AF20}"/>
    <cellStyle name="Valuta 2 2 6 2 3 4" xfId="16282" xr:uid="{377465B6-DD51-4D26-99C6-840A66AE0998}"/>
    <cellStyle name="Valuta 2 2 6 2 4" xfId="1242" xr:uid="{00000000-0005-0000-0000-00002A070000}"/>
    <cellStyle name="Valuta 2 2 6 2 4 2" xfId="4145" xr:uid="{7878C1B1-2FA3-4F8E-B8BB-10F904AB8D29}"/>
    <cellStyle name="Valuta 2 2 6 2 4 2 2" xfId="9943" xr:uid="{15A5008A-A4CE-4909-829F-149070054534}"/>
    <cellStyle name="Valuta 2 2 6 2 4 2 3" xfId="18049" xr:uid="{AE3C289E-0B65-482A-95B2-21DBD91F1BEC}"/>
    <cellStyle name="Valuta 2 2 6 2 4 3" xfId="7045" xr:uid="{26E7DE09-C3E5-4374-978E-799521C2C7C5}"/>
    <cellStyle name="Valuta 2 2 6 2 4 4" xfId="15895" xr:uid="{5603C838-3CF2-4EC7-9D18-9A945E3157D4}"/>
    <cellStyle name="Valuta 2 2 6 2 5" xfId="3575" xr:uid="{48D60B92-ED0C-4EF1-B515-6552138A69FF}"/>
    <cellStyle name="Valuta 2 2 6 2 5 2" xfId="9373" xr:uid="{83470184-33A4-4657-9A87-5B29FE1311C4}"/>
    <cellStyle name="Valuta 2 2 6 2 5 3" xfId="17599" xr:uid="{C631CE2E-CDEB-47D1-912D-CCAB42CF8551}"/>
    <cellStyle name="Valuta 2 2 6 2 6" xfId="6475" xr:uid="{AC2360A1-CF95-4C0C-8405-754D3979EA32}"/>
    <cellStyle name="Valuta 2 2 6 2 7" xfId="15445" xr:uid="{14479631-E4F0-46AC-BA7E-F182784AC5F1}"/>
    <cellStyle name="Valuta 2 2 6 3" xfId="1854" xr:uid="{00000000-0005-0000-0000-00002B070000}"/>
    <cellStyle name="Valuta 2 2 6 3 2" xfId="4753" xr:uid="{DF971DBA-45AA-4EF2-9C42-D7005C0ADAAE}"/>
    <cellStyle name="Valuta 2 2 6 3 2 2" xfId="10551" xr:uid="{1C883707-1E00-4A35-8E7F-59DDF1947A92}"/>
    <cellStyle name="Valuta 2 2 6 3 2 3" xfId="18609" xr:uid="{EBFC7188-9433-4FDC-A87B-F0FC57342DAD}"/>
    <cellStyle name="Valuta 2 2 6 3 3" xfId="7653" xr:uid="{9989304A-0867-4FF8-8C75-6737B6967AD6}"/>
    <cellStyle name="Valuta 2 2 6 3 4" xfId="16454" xr:uid="{18BEEEE8-4F65-4559-A3C5-232C711A4904}"/>
    <cellStyle name="Valuta 2 2 6 4" xfId="1462" xr:uid="{00000000-0005-0000-0000-00002C070000}"/>
    <cellStyle name="Valuta 2 2 6 4 2" xfId="4365" xr:uid="{D2931B7F-D825-4707-8572-0A5F0F4424FF}"/>
    <cellStyle name="Valuta 2 2 6 4 2 2" xfId="10163" xr:uid="{86EF188E-0684-41C5-8ACF-2887DBC5B9A8}"/>
    <cellStyle name="Valuta 2 2 6 4 2 3" xfId="18246" xr:uid="{1C3DC822-12C3-4557-971A-1383C961E1E2}"/>
    <cellStyle name="Valuta 2 2 6 4 3" xfId="7265" xr:uid="{2CC1FC95-6E03-4A67-BDF6-3028201D898D}"/>
    <cellStyle name="Valuta 2 2 6 4 4" xfId="16091" xr:uid="{F8793226-0147-406D-AA5B-E0A624F15EED}"/>
    <cellStyle name="Valuta 2 2 6 5" xfId="951" xr:uid="{00000000-0005-0000-0000-00002D070000}"/>
    <cellStyle name="Valuta 2 2 6 5 2" xfId="3854" xr:uid="{3859EFA2-0D22-4ADD-B920-057C10A1CF50}"/>
    <cellStyle name="Valuta 2 2 6 5 2 2" xfId="9652" xr:uid="{7C9297A9-D123-47FC-808C-E427804A230F}"/>
    <cellStyle name="Valuta 2 2 6 5 2 3" xfId="17816" xr:uid="{5EED4085-7F55-4F18-B9B5-1F89DC7C5F49}"/>
    <cellStyle name="Valuta 2 2 6 5 3" xfId="6754" xr:uid="{DC1DAF04-4D98-4F32-910B-AD245B60314A}"/>
    <cellStyle name="Valuta 2 2 6 5 4" xfId="15661" xr:uid="{A9B822AE-019F-45EC-91C4-5659B81B8650}"/>
    <cellStyle name="Valuta 2 2 6 6" xfId="3383" xr:uid="{289F5323-6848-4EB2-9334-9A2C5F6908F6}"/>
    <cellStyle name="Valuta 2 2 6 6 2" xfId="9181" xr:uid="{C8563940-3CB5-4094-B284-BA62A8AECAFE}"/>
    <cellStyle name="Valuta 2 2 6 6 3" xfId="17421" xr:uid="{1ADB6B0B-8A03-4845-B2F5-739025750030}"/>
    <cellStyle name="Valuta 2 2 6 7" xfId="6283" xr:uid="{F39F9975-7066-4138-8868-19E048375BD1}"/>
    <cellStyle name="Valuta 2 2 6 8" xfId="15198" xr:uid="{B8F9151B-76B3-420F-87CA-87B4150E3344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10638" xr:uid="{7996CD07-7DEE-4E87-A31C-92C1EA7B684D}"/>
    <cellStyle name="Valuta 2 2 8 2 2 2 3" xfId="18696" xr:uid="{6DE2D314-41E3-4280-9B58-FD3324E2D9BB}"/>
    <cellStyle name="Valuta 2 2 8 2 2 3" xfId="7740" xr:uid="{4E51B248-49D3-49D4-B7ED-A711B33925C1}"/>
    <cellStyle name="Valuta 2 2 8 2 2 4" xfId="16541" xr:uid="{2D9C0AEA-BF2F-46FC-9162-FB880A9D79FB}"/>
    <cellStyle name="Valuta 2 2 8 2 3" xfId="1583" xr:uid="{00000000-0005-0000-0000-000032070000}"/>
    <cellStyle name="Valuta 2 2 8 2 3 2" xfId="4486" xr:uid="{DFC3458F-D848-409E-98B4-AD21C2B9FFFE}"/>
    <cellStyle name="Valuta 2 2 8 2 3 2 2" xfId="10284" xr:uid="{C8759D8F-6D46-4A91-A5DE-C152F6B7362E}"/>
    <cellStyle name="Valuta 2 2 8 2 3 2 3" xfId="18348" xr:uid="{8F950066-CF9D-4193-9C58-2BD472FFAD37}"/>
    <cellStyle name="Valuta 2 2 8 2 3 3" xfId="7386" xr:uid="{0B00E612-F9B1-441E-90A2-750D81AE3C6E}"/>
    <cellStyle name="Valuta 2 2 8 2 3 4" xfId="16195" xr:uid="{1D15A385-C9A9-4BB8-99CB-DC17398D7E6B}"/>
    <cellStyle name="Valuta 2 2 8 2 4" xfId="1150" xr:uid="{00000000-0005-0000-0000-000033070000}"/>
    <cellStyle name="Valuta 2 2 8 2 4 2" xfId="4053" xr:uid="{A0E5EA49-EB16-4049-84DB-848D0A6F2C1F}"/>
    <cellStyle name="Valuta 2 2 8 2 4 2 2" xfId="9851" xr:uid="{6888F408-EBB2-4CB7-81FC-EA6478D49FAE}"/>
    <cellStyle name="Valuta 2 2 8 2 4 2 3" xfId="17965" xr:uid="{41C29017-82C8-4DEE-A7F2-078376C48882}"/>
    <cellStyle name="Valuta 2 2 8 2 4 3" xfId="6953" xr:uid="{0141E73B-FEEB-4EBD-9128-76D6E78D4102}"/>
    <cellStyle name="Valuta 2 2 8 2 4 4" xfId="15811" xr:uid="{DF70922F-85D9-48A2-8CC6-811648CDB0B7}"/>
    <cellStyle name="Valuta 2 2 8 2 5" xfId="3483" xr:uid="{0CEFF0C3-2D31-443F-BDA1-8B582A6F690B}"/>
    <cellStyle name="Valuta 2 2 8 2 5 2" xfId="9281" xr:uid="{16C924D8-82AA-4B80-9465-36D297FAAF6C}"/>
    <cellStyle name="Valuta 2 2 8 2 5 3" xfId="17515" xr:uid="{56AB7E2C-B3F0-4238-90F3-C9E3298E8B17}"/>
    <cellStyle name="Valuta 2 2 8 2 6" xfId="6383" xr:uid="{55E40D10-633A-4D19-9DD6-1797E111F368}"/>
    <cellStyle name="Valuta 2 2 8 2 7" xfId="15358" xr:uid="{DDB756CD-BD5F-44BC-9887-A4D952890B6A}"/>
    <cellStyle name="Valuta 2 2 8 3" xfId="1774" xr:uid="{00000000-0005-0000-0000-000034070000}"/>
    <cellStyle name="Valuta 2 2 8 3 2" xfId="4673" xr:uid="{AC0CC979-CF04-4EBD-8C5E-C100B43BF013}"/>
    <cellStyle name="Valuta 2 2 8 3 2 2" xfId="10471" xr:uid="{8F92792B-A8C9-4841-823D-02858C2C7E14}"/>
    <cellStyle name="Valuta 2 2 8 3 2 3" xfId="18529" xr:uid="{5C33A488-0FDA-47C6-86D8-69AAFBB9C0CC}"/>
    <cellStyle name="Valuta 2 2 8 3 3" xfId="7573" xr:uid="{998A5DA2-5450-4BDE-97EF-E04FA2966EBF}"/>
    <cellStyle name="Valuta 2 2 8 3 4" xfId="16374" xr:uid="{4967E4F4-BB24-4F78-B4A5-42C6DABA5626}"/>
    <cellStyle name="Valuta 2 2 8 4" xfId="1367" xr:uid="{00000000-0005-0000-0000-000035070000}"/>
    <cellStyle name="Valuta 2 2 8 4 2" xfId="4270" xr:uid="{EB076510-C879-4EE4-A2F1-6E92EF8E7634}"/>
    <cellStyle name="Valuta 2 2 8 4 2 2" xfId="10068" xr:uid="{D4F86B30-7E41-4A6F-9EAF-5C142DB61754}"/>
    <cellStyle name="Valuta 2 2 8 4 2 3" xfId="18159" xr:uid="{FA7E03D9-E566-44C5-80C8-2869637DD472}"/>
    <cellStyle name="Valuta 2 2 8 4 3" xfId="7170" xr:uid="{0EEB2063-1C8D-4B99-82BB-434D2ACA7428}"/>
    <cellStyle name="Valuta 2 2 8 4 4" xfId="16006" xr:uid="{008D856C-A869-4BC1-9218-A42C3CC584C3}"/>
    <cellStyle name="Valuta 2 2 8 5" xfId="852" xr:uid="{00000000-0005-0000-0000-000036070000}"/>
    <cellStyle name="Valuta 2 2 8 5 2" xfId="3755" xr:uid="{02F9D2FC-8E41-422C-91C5-18BE466E422C}"/>
    <cellStyle name="Valuta 2 2 8 5 2 2" xfId="9553" xr:uid="{4744C3CC-9858-4AA6-A24A-4E28493D0F7C}"/>
    <cellStyle name="Valuta 2 2 8 5 2 3" xfId="17730" xr:uid="{F9EAEFB3-1988-4ED7-AAA6-B2307171D8A8}"/>
    <cellStyle name="Valuta 2 2 8 5 3" xfId="6655" xr:uid="{A1BCC2AC-20AB-4F3E-B2D7-5DF6980CE8CE}"/>
    <cellStyle name="Valuta 2 2 8 5 4" xfId="15575" xr:uid="{8B35F91C-F2C8-4544-A5C4-212DF96DB0C4}"/>
    <cellStyle name="Valuta 2 2 8 6" xfId="3290" xr:uid="{8EFF6BEE-4B18-44E7-87BF-312F3EB02970}"/>
    <cellStyle name="Valuta 2 2 8 6 2" xfId="9088" xr:uid="{1B9442BF-B279-4345-8BA3-34C2FF6DF079}"/>
    <cellStyle name="Valuta 2 2 8 6 3" xfId="17334" xr:uid="{9E4C165D-7B0B-495C-AA68-75FB2F16F1B0}"/>
    <cellStyle name="Valuta 2 2 8 7" xfId="6190" xr:uid="{26F902E1-8DA5-40ED-B8E1-395AEB8730FF}"/>
    <cellStyle name="Valuta 2 2 8 8" xfId="15110" xr:uid="{E96F42E4-8B75-4C2E-A8ED-DFD7F1DC2BAC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10632" xr:uid="{3A26BB8F-B998-422A-B9AC-9D761FCD1E8F}"/>
    <cellStyle name="Valuta 2 2 9 2 2 3" xfId="18690" xr:uid="{E6778F7D-70C1-45D4-BFD7-8978E32D977B}"/>
    <cellStyle name="Valuta 2 2 9 2 3" xfId="7734" xr:uid="{E7CFCB17-0E24-46F1-99A5-9717ABF90BBD}"/>
    <cellStyle name="Valuta 2 2 9 2 4" xfId="16535" xr:uid="{F62D76A0-9B8C-4DE7-BB0C-4396F90DD44B}"/>
    <cellStyle name="Valuta 2 2 9 3" xfId="1572" xr:uid="{00000000-0005-0000-0000-000039070000}"/>
    <cellStyle name="Valuta 2 2 9 3 2" xfId="4475" xr:uid="{12D013D4-F7A5-4AC9-BE6F-A227C5EB5C60}"/>
    <cellStyle name="Valuta 2 2 9 3 2 2" xfId="10273" xr:uid="{1669D3DD-F213-4CAA-A214-BF5282A577B0}"/>
    <cellStyle name="Valuta 2 2 9 3 2 3" xfId="18340" xr:uid="{1FBAEBE8-2317-4DF2-BB07-AAAAF9BEA670}"/>
    <cellStyle name="Valuta 2 2 9 3 3" xfId="7375" xr:uid="{D9FD9A37-411E-42DB-BDEB-25B94F653509}"/>
    <cellStyle name="Valuta 2 2 9 3 4" xfId="16187" xr:uid="{5B1781AA-68EF-40BD-8F31-4EE44194B57A}"/>
    <cellStyle name="Valuta 2 2 9 4" xfId="1139" xr:uid="{00000000-0005-0000-0000-00003A070000}"/>
    <cellStyle name="Valuta 2 2 9 4 2" xfId="4042" xr:uid="{9AE74894-71CD-4677-B9C9-308406DFE572}"/>
    <cellStyle name="Valuta 2 2 9 4 2 2" xfId="9840" xr:uid="{E9676494-A054-4C71-A383-37F8DA356A2F}"/>
    <cellStyle name="Valuta 2 2 9 4 2 3" xfId="17958" xr:uid="{D62B91AA-F41E-4FEA-9BC3-DBFF0E58D8D1}"/>
    <cellStyle name="Valuta 2 2 9 4 3" xfId="6942" xr:uid="{69C2B945-14DF-481C-A3C5-1E3B58355A3F}"/>
    <cellStyle name="Valuta 2 2 9 4 4" xfId="15804" xr:uid="{288AD773-03C4-4041-A509-D53B8F51F4B4}"/>
    <cellStyle name="Valuta 2 2 9 5" xfId="3472" xr:uid="{EA3AB126-AF6F-4DE1-9DB3-45B5C7C4FF22}"/>
    <cellStyle name="Valuta 2 2 9 5 2" xfId="9270" xr:uid="{8EFFFA18-4044-471F-AB81-558733ACC789}"/>
    <cellStyle name="Valuta 2 2 9 5 3" xfId="17506" xr:uid="{AE4BEA91-B8EC-4867-9BC4-DC8714D01FE5}"/>
    <cellStyle name="Valuta 2 2 9 6" xfId="6372" xr:uid="{F18C6F67-40DE-4479-9F2C-A3894A4AE18E}"/>
    <cellStyle name="Valuta 2 2 9 7" xfId="15350" xr:uid="{77ED743B-8877-41FA-85CB-4F7C890F3ABB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10053" xr:uid="{AFEF6612-2A93-4645-B36A-450421BBC8C0}"/>
    <cellStyle name="Valuta 2 3 10 2 3" xfId="18150" xr:uid="{E33CC499-938C-4CD9-98D8-C03658E964EF}"/>
    <cellStyle name="Valuta 2 3 10 3" xfId="7155" xr:uid="{841D1A34-5763-46B1-8161-B42D00770AF5}"/>
    <cellStyle name="Valuta 2 3 10 4" xfId="15994" xr:uid="{9F339B6C-C782-4ADA-9475-5128E1CD00CD}"/>
    <cellStyle name="Valuta 2 3 11" xfId="817" xr:uid="{00000000-0005-0000-0000-00003D070000}"/>
    <cellStyle name="Valuta 2 3 11 2" xfId="3720" xr:uid="{075863BD-4D0F-4FE0-8583-56959755B9C7}"/>
    <cellStyle name="Valuta 2 3 11 2 2" xfId="9518" xr:uid="{EAD81055-C030-4B72-8F8C-2988062BC622}"/>
    <cellStyle name="Valuta 2 3 11 2 3" xfId="17712" xr:uid="{9593E817-788D-4EDB-B049-C5BA3287FA56}"/>
    <cellStyle name="Valuta 2 3 11 3" xfId="6620" xr:uid="{E067E453-1456-4CFD-93BA-923CB4DA4509}"/>
    <cellStyle name="Valuta 2 3 11 4" xfId="15556" xr:uid="{7CBE3684-4370-4CCC-83CB-70BD5D9CE5E3}"/>
    <cellStyle name="Valuta 2 3 12" xfId="3281" xr:uid="{1BE72AD5-5B48-41B4-9621-3959FD12F8A4}"/>
    <cellStyle name="Valuta 2 3 12 2" xfId="9079" xr:uid="{D82A91B5-92B6-4832-BF8A-38470E83405F}"/>
    <cellStyle name="Valuta 2 3 12 3" xfId="17329" xr:uid="{669B381C-AAF1-45D8-B2E0-5F0AB0A40EE0}"/>
    <cellStyle name="Valuta 2 3 13" xfId="6181" xr:uid="{F82D3E95-06AA-4A14-95ED-2C87A8A9328B}"/>
    <cellStyle name="Valuta 2 3 14" xfId="15092" xr:uid="{F8D6D902-1511-4FBD-8647-6BF5076FD88C}"/>
    <cellStyle name="Valuta 2 3 2" xfId="209" xr:uid="{00000000-0005-0000-0000-00003E070000}"/>
    <cellStyle name="Valuta 2 3 2 10" xfId="6220" xr:uid="{15AE8EA1-17CF-4FFB-9991-47975CD75AA1}"/>
    <cellStyle name="Valuta 2 3 2 11" xfId="15141" xr:uid="{F8E59D7B-35D7-4949-A88E-1D57C21F40EB}"/>
    <cellStyle name="Valuta 2 3 2 2" xfId="250" xr:uid="{00000000-0005-0000-0000-00003F070000}"/>
    <cellStyle name="Valuta 2 3 2 2 10" xfId="15181" xr:uid="{6E7E0144-1AF9-4027-A3EA-79ADBF3052A7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10785" xr:uid="{2A659028-25F9-4C46-B828-C42A92B5120A}"/>
    <cellStyle name="Valuta 2 3 2 2 2 2 2 2 3" xfId="18843" xr:uid="{F4E16F26-598C-4AA1-A1C0-05642BAEC315}"/>
    <cellStyle name="Valuta 2 3 2 2 2 2 2 3" xfId="7887" xr:uid="{3CA4C32D-16F3-43A2-AC43-349F8EA660E0}"/>
    <cellStyle name="Valuta 2 3 2 2 2 2 2 4" xfId="16688" xr:uid="{7C5B26B6-1516-4A2E-B1E8-A1C71A80F566}"/>
    <cellStyle name="Valuta 2 3 2 2 2 2 3" xfId="1747" xr:uid="{00000000-0005-0000-0000-000043070000}"/>
    <cellStyle name="Valuta 2 3 2 2 2 2 3 2" xfId="4650" xr:uid="{DC3005D4-0B52-4D25-9013-1CC9AB2B12F2}"/>
    <cellStyle name="Valuta 2 3 2 2 2 2 3 2 2" xfId="10448" xr:uid="{7CEE2D2D-522C-49B1-A3D2-1DEA533FA607}"/>
    <cellStyle name="Valuta 2 3 2 2 2 2 3 2 3" xfId="18507" xr:uid="{4AE3B0BE-4F54-4E6F-A4D5-5E3330576955}"/>
    <cellStyle name="Valuta 2 3 2 2 2 2 3 3" xfId="7550" xr:uid="{4C4EECCD-063B-4BF6-8F1A-E7F45C011DAA}"/>
    <cellStyle name="Valuta 2 3 2 2 2 2 3 4" xfId="16352" xr:uid="{4A18FDAF-EBC6-465C-81DB-EC422AA72F95}"/>
    <cellStyle name="Valuta 2 3 2 2 2 2 4" xfId="1314" xr:uid="{00000000-0005-0000-0000-000044070000}"/>
    <cellStyle name="Valuta 2 3 2 2 2 2 4 2" xfId="4217" xr:uid="{6BC07AF3-00F7-4046-947D-E4E24768A2C5}"/>
    <cellStyle name="Valuta 2 3 2 2 2 2 4 2 2" xfId="10015" xr:uid="{8CA54649-2102-49D6-A21B-9F683999E506}"/>
    <cellStyle name="Valuta 2 3 2 2 2 2 4 2 3" xfId="18120" xr:uid="{A292760B-2367-4BC7-ADE6-11CC0667FF94}"/>
    <cellStyle name="Valuta 2 3 2 2 2 2 4 3" xfId="7117" xr:uid="{D77F0981-4661-4045-8C47-B207B00575E2}"/>
    <cellStyle name="Valuta 2 3 2 2 2 2 4 4" xfId="15965" xr:uid="{52378915-AF2D-4599-8AD8-0596940AC5F9}"/>
    <cellStyle name="Valuta 2 3 2 2 2 2 5" xfId="3647" xr:uid="{ED797BBE-03DC-40DE-8A45-3D4EEC7582A3}"/>
    <cellStyle name="Valuta 2 3 2 2 2 2 5 2" xfId="9445" xr:uid="{E962674A-845E-4C3E-955F-7936CCC12B40}"/>
    <cellStyle name="Valuta 2 3 2 2 2 2 5 3" xfId="17670" xr:uid="{E8DE3F05-B918-499B-8E30-A993D5F373C9}"/>
    <cellStyle name="Valuta 2 3 2 2 2 2 6" xfId="6547" xr:uid="{F0B66CAF-75FE-4330-ACE5-50E911B12D51}"/>
    <cellStyle name="Valuta 2 3 2 2 2 2 7" xfId="15515" xr:uid="{8D46F74F-04B2-4927-9929-073058D18508}"/>
    <cellStyle name="Valuta 2 3 2 2 2 3" xfId="1921" xr:uid="{00000000-0005-0000-0000-000045070000}"/>
    <cellStyle name="Valuta 2 3 2 2 2 3 2" xfId="4820" xr:uid="{9458935C-3F1B-4F29-AE07-B56D4AD605CA}"/>
    <cellStyle name="Valuta 2 3 2 2 2 3 2 2" xfId="10618" xr:uid="{A8DBFDBB-657F-44CD-AB66-EDF1403119EC}"/>
    <cellStyle name="Valuta 2 3 2 2 2 3 2 3" xfId="18676" xr:uid="{7A5DE7BA-C03E-4A07-8C95-AC19B106F930}"/>
    <cellStyle name="Valuta 2 3 2 2 2 3 3" xfId="7720" xr:uid="{80972680-47B4-471E-B2BB-BB237FD5E4C3}"/>
    <cellStyle name="Valuta 2 3 2 2 2 3 4" xfId="16521" xr:uid="{69F7A93A-EED1-4B7C-BECA-9BC65AED5BFB}"/>
    <cellStyle name="Valuta 2 3 2 2 2 4" xfId="1534" xr:uid="{00000000-0005-0000-0000-000046070000}"/>
    <cellStyle name="Valuta 2 3 2 2 2 4 2" xfId="4437" xr:uid="{ACF534C5-F250-4C2C-901D-B4840CCF2D63}"/>
    <cellStyle name="Valuta 2 3 2 2 2 4 2 2" xfId="10235" xr:uid="{744E2241-8A42-4E07-92DB-6FD0C942BA69}"/>
    <cellStyle name="Valuta 2 3 2 2 2 4 2 3" xfId="18317" xr:uid="{7B27E768-682F-4BA5-A6C1-9F5A970F0E6C}"/>
    <cellStyle name="Valuta 2 3 2 2 2 4 3" xfId="7337" xr:uid="{015F4C9F-3A2F-481A-B448-11431E08B436}"/>
    <cellStyle name="Valuta 2 3 2 2 2 4 4" xfId="16162" xr:uid="{1E5C3DF7-1552-43DF-8F42-60FE8FE25E62}"/>
    <cellStyle name="Valuta 2 3 2 2 2 5" xfId="1023" xr:uid="{00000000-0005-0000-0000-000047070000}"/>
    <cellStyle name="Valuta 2 3 2 2 2 5 2" xfId="3926" xr:uid="{F56896B0-712A-4CCB-8219-2E3F597607D9}"/>
    <cellStyle name="Valuta 2 3 2 2 2 5 2 2" xfId="9724" xr:uid="{60869752-5018-40F0-8ABD-EF5B3EF9A125}"/>
    <cellStyle name="Valuta 2 3 2 2 2 5 2 3" xfId="17887" xr:uid="{36D72E6F-5B84-402D-9266-914AC5D94D38}"/>
    <cellStyle name="Valuta 2 3 2 2 2 5 3" xfId="6826" xr:uid="{907C35A9-8F7A-4B20-9CE3-96590FA42C84}"/>
    <cellStyle name="Valuta 2 3 2 2 2 5 4" xfId="15732" xr:uid="{083E25CA-024C-4B1E-BE08-C7B9A226B9DA}"/>
    <cellStyle name="Valuta 2 3 2 2 2 6" xfId="3455" xr:uid="{4C7729BD-8201-421E-AD9A-D6C5FF4EA591}"/>
    <cellStyle name="Valuta 2 3 2 2 2 6 2" xfId="9253" xr:uid="{8CB330C8-E3FF-46A3-8AC1-E3E02BC1FAF0}"/>
    <cellStyle name="Valuta 2 3 2 2 2 6 3" xfId="17491" xr:uid="{5E34C399-D233-4EFA-85D7-DAD11DA73E88}"/>
    <cellStyle name="Valuta 2 3 2 2 2 7" xfId="6355" xr:uid="{473DFA26-22E2-4E68-9533-CB8424F73E2A}"/>
    <cellStyle name="Valuta 2 3 2 2 2 8" xfId="15268" xr:uid="{162868DB-A05C-431D-A4BB-EAACFE0F9226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10705" xr:uid="{CD666EDC-CF8E-4A93-9C0D-54470FFC8E80}"/>
    <cellStyle name="Valuta 2 3 2 2 4 2 2 3" xfId="18763" xr:uid="{2FB16115-664A-4FC2-ADDC-A2AD7BFDB7ED}"/>
    <cellStyle name="Valuta 2 3 2 2 4 2 3" xfId="7807" xr:uid="{84299536-2059-4641-A195-F7D5763BC9F4}"/>
    <cellStyle name="Valuta 2 3 2 2 4 2 4" xfId="16608" xr:uid="{DC2CBC08-588C-4129-918C-2D7784FB2B7A}"/>
    <cellStyle name="Valuta 2 3 2 2 4 3" xfId="1652" xr:uid="{00000000-0005-0000-0000-00004B070000}"/>
    <cellStyle name="Valuta 2 3 2 2 4 3 2" xfId="4555" xr:uid="{FBCB0483-6D45-4D85-93FE-14E4FC104DA8}"/>
    <cellStyle name="Valuta 2 3 2 2 4 3 2 2" xfId="10353" xr:uid="{CB09B7C3-4A98-4F36-A31A-ACB305738BA8}"/>
    <cellStyle name="Valuta 2 3 2 2 4 3 2 3" xfId="18417" xr:uid="{59E1349A-B819-4447-AD3B-60396D5D6EC9}"/>
    <cellStyle name="Valuta 2 3 2 2 4 3 3" xfId="7455" xr:uid="{E3E147B1-1BBA-40DA-9C34-91200B0403FB}"/>
    <cellStyle name="Valuta 2 3 2 2 4 3 4" xfId="16264" xr:uid="{7054FF89-665E-4421-BFA9-191BDA962234}"/>
    <cellStyle name="Valuta 2 3 2 2 4 4" xfId="1219" xr:uid="{00000000-0005-0000-0000-00004C070000}"/>
    <cellStyle name="Valuta 2 3 2 2 4 4 2" xfId="4122" xr:uid="{6134F79F-000D-4D3F-AD1A-018290678347}"/>
    <cellStyle name="Valuta 2 3 2 2 4 4 2 2" xfId="9920" xr:uid="{35FD9F5B-8A4D-4701-B430-B53EE150D84F}"/>
    <cellStyle name="Valuta 2 3 2 2 4 4 2 3" xfId="18033" xr:uid="{15EF360D-4C2E-47B0-B35D-F03FD998E3E8}"/>
    <cellStyle name="Valuta 2 3 2 2 4 4 3" xfId="7022" xr:uid="{29E3473F-6888-4B1A-A804-AAD22A6AE475}"/>
    <cellStyle name="Valuta 2 3 2 2 4 4 4" xfId="15879" xr:uid="{5FBE5F8D-6C8B-4C25-8519-839F56D1CD5F}"/>
    <cellStyle name="Valuta 2 3 2 2 4 5" xfId="3552" xr:uid="{468B6B3F-D9B1-47D5-820D-E457D69CB6FC}"/>
    <cellStyle name="Valuta 2 3 2 2 4 5 2" xfId="9350" xr:uid="{3A145434-FDED-4B12-B648-832101F3C75E}"/>
    <cellStyle name="Valuta 2 3 2 2 4 5 3" xfId="17583" xr:uid="{86023E83-2F53-46A5-9B63-40A722B27190}"/>
    <cellStyle name="Valuta 2 3 2 2 4 6" xfId="6452" xr:uid="{80834663-988F-4ABD-A5A0-FF81A1113C9D}"/>
    <cellStyle name="Valuta 2 3 2 2 4 7" xfId="15427" xr:uid="{150CD93F-4210-4C3C-B76F-BB8DD8B6011D}"/>
    <cellStyle name="Valuta 2 3 2 2 5" xfId="1841" xr:uid="{00000000-0005-0000-0000-00004D070000}"/>
    <cellStyle name="Valuta 2 3 2 2 5 2" xfId="4740" xr:uid="{F4E71B92-2F1B-4B85-81CC-AE3B9B29EC3E}"/>
    <cellStyle name="Valuta 2 3 2 2 5 2 2" xfId="10538" xr:uid="{5C3ADDE8-F222-4809-A87E-0455E84B8D98}"/>
    <cellStyle name="Valuta 2 3 2 2 5 2 3" xfId="18596" xr:uid="{8E5AA148-5697-4B40-BE73-4E0B418A3137}"/>
    <cellStyle name="Valuta 2 3 2 2 5 3" xfId="7640" xr:uid="{317EA309-35C5-47A9-BBD1-C3DBA5E1F201}"/>
    <cellStyle name="Valuta 2 3 2 2 5 4" xfId="16441" xr:uid="{6A7E6C1A-37D9-49EC-B487-C09A78A5EAC4}"/>
    <cellStyle name="Valuta 2 3 2 2 6" xfId="1439" xr:uid="{00000000-0005-0000-0000-00004E070000}"/>
    <cellStyle name="Valuta 2 3 2 2 6 2" xfId="4342" xr:uid="{2A00B510-1921-4952-93CB-18C90E43A1F8}"/>
    <cellStyle name="Valuta 2 3 2 2 6 2 2" xfId="10140" xr:uid="{17C02739-B6BE-4EC1-A4DE-579B1FEF02A6}"/>
    <cellStyle name="Valuta 2 3 2 2 6 2 3" xfId="18228" xr:uid="{27DD073E-8246-406F-91EB-4C5B7EED82DA}"/>
    <cellStyle name="Valuta 2 3 2 2 6 3" xfId="7242" xr:uid="{FF433751-7C1C-49EE-854B-5DCCBFC5F975}"/>
    <cellStyle name="Valuta 2 3 2 2 6 4" xfId="16075" xr:uid="{1C92EE7B-07A2-4029-9E67-AAC73002F2FB}"/>
    <cellStyle name="Valuta 2 3 2 2 7" xfId="927" xr:uid="{00000000-0005-0000-0000-00004F070000}"/>
    <cellStyle name="Valuta 2 3 2 2 7 2" xfId="3830" xr:uid="{C8CF4D59-8EE2-41BF-BABE-E2E7887972FF}"/>
    <cellStyle name="Valuta 2 3 2 2 7 2 2" xfId="9628" xr:uid="{E1CF75E4-D82D-4A5E-8201-3D79D1C0DB3D}"/>
    <cellStyle name="Valuta 2 3 2 2 7 2 3" xfId="17800" xr:uid="{93B4FD54-A4BA-470D-A6F7-C65777626696}"/>
    <cellStyle name="Valuta 2 3 2 2 7 3" xfId="6730" xr:uid="{444D8824-C20B-4107-9957-2100E978739A}"/>
    <cellStyle name="Valuta 2 3 2 2 7 4" xfId="15645" xr:uid="{1F27122C-BC23-49AC-A015-B87A4BFE7E42}"/>
    <cellStyle name="Valuta 2 3 2 2 8" xfId="3360" xr:uid="{FE242DB4-226D-4645-8BDF-44CCD6157696}"/>
    <cellStyle name="Valuta 2 3 2 2 8 2" xfId="9158" xr:uid="{88DF37A3-BD46-4784-BD0C-1F653D209B0F}"/>
    <cellStyle name="Valuta 2 3 2 2 8 3" xfId="17403" xr:uid="{2DA74302-2A26-4CE8-B02A-AD08FC4B7290}"/>
    <cellStyle name="Valuta 2 3 2 2 9" xfId="6260" xr:uid="{414187BB-4FBC-438D-89A6-94BB9BC64E7F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10745" xr:uid="{23BD0253-AFE2-45E4-869F-EB5805DA6606}"/>
    <cellStyle name="Valuta 2 3 2 3 2 2 2 3" xfId="18803" xr:uid="{AC21E811-F674-4F16-B8AC-1071037CDD96}"/>
    <cellStyle name="Valuta 2 3 2 3 2 2 3" xfId="7847" xr:uid="{D47290AB-2B7B-477B-97F2-B43E683CCFBF}"/>
    <cellStyle name="Valuta 2 3 2 3 2 2 4" xfId="16648" xr:uid="{532166B0-691D-4681-A283-F19EB7A918B8}"/>
    <cellStyle name="Valuta 2 3 2 3 2 3" xfId="1707" xr:uid="{00000000-0005-0000-0000-000053070000}"/>
    <cellStyle name="Valuta 2 3 2 3 2 3 2" xfId="4610" xr:uid="{508671F3-6E79-4DC7-9C7F-D6F29078AA98}"/>
    <cellStyle name="Valuta 2 3 2 3 2 3 2 2" xfId="10408" xr:uid="{5AE86E4C-08A2-4437-A5EC-A32AF0832EF9}"/>
    <cellStyle name="Valuta 2 3 2 3 2 3 2 3" xfId="18467" xr:uid="{11F03756-0FFD-4283-84C8-823277E38706}"/>
    <cellStyle name="Valuta 2 3 2 3 2 3 3" xfId="7510" xr:uid="{01E5D9EE-4CA7-4307-9486-9A5563885CE3}"/>
    <cellStyle name="Valuta 2 3 2 3 2 3 4" xfId="16312" xr:uid="{847DF615-2B22-41C9-9C9A-E6818823C9B6}"/>
    <cellStyle name="Valuta 2 3 2 3 2 4" xfId="1274" xr:uid="{00000000-0005-0000-0000-000054070000}"/>
    <cellStyle name="Valuta 2 3 2 3 2 4 2" xfId="4177" xr:uid="{864B6910-6E14-4677-BFB7-51E455FECEA0}"/>
    <cellStyle name="Valuta 2 3 2 3 2 4 2 2" xfId="9975" xr:uid="{75B47254-FBA9-461F-8D28-9B09D06F6FC9}"/>
    <cellStyle name="Valuta 2 3 2 3 2 4 2 3" xfId="18080" xr:uid="{A7A18AD3-A4B0-45D8-950B-77B3A907CF99}"/>
    <cellStyle name="Valuta 2 3 2 3 2 4 3" xfId="7077" xr:uid="{18095003-0023-47E6-8F72-B691E41A214A}"/>
    <cellStyle name="Valuta 2 3 2 3 2 4 4" xfId="15925" xr:uid="{9A8597BA-3E84-4C16-9DF3-ADEFF6BDC480}"/>
    <cellStyle name="Valuta 2 3 2 3 2 5" xfId="3607" xr:uid="{3B0085D8-AD94-4478-80EF-CABE3E218A65}"/>
    <cellStyle name="Valuta 2 3 2 3 2 5 2" xfId="9405" xr:uid="{05F58AC0-D01F-49F0-900A-426BDA1BC684}"/>
    <cellStyle name="Valuta 2 3 2 3 2 5 3" xfId="17630" xr:uid="{770618BB-7213-4F36-9D7E-DAB615A2D85C}"/>
    <cellStyle name="Valuta 2 3 2 3 2 6" xfId="6507" xr:uid="{9DB1D6B8-7039-482F-9FC9-7EE739FE1A6D}"/>
    <cellStyle name="Valuta 2 3 2 3 2 7" xfId="15475" xr:uid="{0E34ADBE-775C-478C-93AB-1C5458173260}"/>
    <cellStyle name="Valuta 2 3 2 3 3" xfId="1881" xr:uid="{00000000-0005-0000-0000-000055070000}"/>
    <cellStyle name="Valuta 2 3 2 3 3 2" xfId="4780" xr:uid="{C0598C03-62E5-444F-90D5-ABBF29A85E1A}"/>
    <cellStyle name="Valuta 2 3 2 3 3 2 2" xfId="10578" xr:uid="{7AFD13AE-145F-4180-95C8-5F6461BE4E6B}"/>
    <cellStyle name="Valuta 2 3 2 3 3 2 3" xfId="18636" xr:uid="{B940A6D7-8237-4FAE-8DA5-0D2E750F33B2}"/>
    <cellStyle name="Valuta 2 3 2 3 3 3" xfId="7680" xr:uid="{AD9DD1D4-585F-42DA-A012-E760A15A56C9}"/>
    <cellStyle name="Valuta 2 3 2 3 3 4" xfId="16481" xr:uid="{CBFEFCCC-5411-4832-9272-009A63F65828}"/>
    <cellStyle name="Valuta 2 3 2 3 4" xfId="1494" xr:uid="{00000000-0005-0000-0000-000056070000}"/>
    <cellStyle name="Valuta 2 3 2 3 4 2" xfId="4397" xr:uid="{FF1BC3A0-A106-45A8-9BDE-408E90E67226}"/>
    <cellStyle name="Valuta 2 3 2 3 4 2 2" xfId="10195" xr:uid="{60B4B208-AA23-48D5-96F7-D3B8DC03E73C}"/>
    <cellStyle name="Valuta 2 3 2 3 4 2 3" xfId="18277" xr:uid="{E792B36D-6B9A-4006-BD4B-8E965E99D534}"/>
    <cellStyle name="Valuta 2 3 2 3 4 3" xfId="7297" xr:uid="{7B2D7B06-EC24-46B3-9397-90DEC50CB1EF}"/>
    <cellStyle name="Valuta 2 3 2 3 4 4" xfId="16122" xr:uid="{D9785846-0387-4009-8111-1D92542E3A6D}"/>
    <cellStyle name="Valuta 2 3 2 3 5" xfId="983" xr:uid="{00000000-0005-0000-0000-000057070000}"/>
    <cellStyle name="Valuta 2 3 2 3 5 2" xfId="3886" xr:uid="{1FB17A5C-714A-4FBA-AAF5-98000A44AEBD}"/>
    <cellStyle name="Valuta 2 3 2 3 5 2 2" xfId="9684" xr:uid="{80C7DE3A-7F88-4304-890A-57884452E57A}"/>
    <cellStyle name="Valuta 2 3 2 3 5 2 3" xfId="17847" xr:uid="{44B7E198-E2F5-4DCD-89D8-6B13CD3C107D}"/>
    <cellStyle name="Valuta 2 3 2 3 5 3" xfId="6786" xr:uid="{106CEAB1-C7F4-476D-AD76-CBD1008A7748}"/>
    <cellStyle name="Valuta 2 3 2 3 5 4" xfId="15692" xr:uid="{45EDD972-5A6F-47B6-B034-B74D3FE1FC45}"/>
    <cellStyle name="Valuta 2 3 2 3 6" xfId="3415" xr:uid="{BE4072B5-2CB0-4022-9B8C-EBF6C17863CE}"/>
    <cellStyle name="Valuta 2 3 2 3 6 2" xfId="9213" xr:uid="{579012BD-5323-488E-82FA-B2432993CF33}"/>
    <cellStyle name="Valuta 2 3 2 3 6 3" xfId="17451" xr:uid="{073B26D0-469C-4C4B-8132-8BBEAC999FCC}"/>
    <cellStyle name="Valuta 2 3 2 3 7" xfId="6315" xr:uid="{5FFF1C91-12CA-4B98-A62B-64C17F7A5B2E}"/>
    <cellStyle name="Valuta 2 3 2 3 8" xfId="15228" xr:uid="{AAC57BB5-8C24-4C0C-B5A6-22117B03B4FD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10665" xr:uid="{3F57CAA2-5284-4160-B1A3-32379E45766F}"/>
    <cellStyle name="Valuta 2 3 2 5 2 2 3" xfId="18723" xr:uid="{36583B77-D578-480A-848E-73AD8119F157}"/>
    <cellStyle name="Valuta 2 3 2 5 2 3" xfId="7767" xr:uid="{071F4E1F-A2E5-4E9D-AA3E-6E41454B81A5}"/>
    <cellStyle name="Valuta 2 3 2 5 2 4" xfId="16568" xr:uid="{E02D7E5B-FE67-46F8-BF2C-898311FACC86}"/>
    <cellStyle name="Valuta 2 3 2 5 3" xfId="1612" xr:uid="{00000000-0005-0000-0000-00005B070000}"/>
    <cellStyle name="Valuta 2 3 2 5 3 2" xfId="4515" xr:uid="{D003430A-8488-412E-9ED3-E5124BF23DA9}"/>
    <cellStyle name="Valuta 2 3 2 5 3 2 2" xfId="10313" xr:uid="{45D5F020-0F84-4291-949F-E12BD7ABB7E0}"/>
    <cellStyle name="Valuta 2 3 2 5 3 2 3" xfId="18377" xr:uid="{82DD8B17-27D9-4D49-BF87-558FE69E5396}"/>
    <cellStyle name="Valuta 2 3 2 5 3 3" xfId="7415" xr:uid="{19D34C7A-FD00-4312-8B32-8030BFF0FB29}"/>
    <cellStyle name="Valuta 2 3 2 5 3 4" xfId="16224" xr:uid="{63BFC5DD-DDEE-4E69-B4F6-495823BAD03C}"/>
    <cellStyle name="Valuta 2 3 2 5 4" xfId="1179" xr:uid="{00000000-0005-0000-0000-00005C070000}"/>
    <cellStyle name="Valuta 2 3 2 5 4 2" xfId="4082" xr:uid="{3EAD5884-D12A-436E-A2DD-7A3C755BD294}"/>
    <cellStyle name="Valuta 2 3 2 5 4 2 2" xfId="9880" xr:uid="{92F4B6F4-D172-4C50-89B8-262DB88DF08D}"/>
    <cellStyle name="Valuta 2 3 2 5 4 2 3" xfId="17993" xr:uid="{75508DE0-1F8C-401C-919D-B48374915E7E}"/>
    <cellStyle name="Valuta 2 3 2 5 4 3" xfId="6982" xr:uid="{AA1D5621-1C94-440E-B748-1C06F6A4D8BC}"/>
    <cellStyle name="Valuta 2 3 2 5 4 4" xfId="15839" xr:uid="{5E2D0AFE-3B7A-45DB-91B7-592DB8F38E95}"/>
    <cellStyle name="Valuta 2 3 2 5 5" xfId="3512" xr:uid="{36D59269-D62C-45DD-AF72-AE81B92EECF2}"/>
    <cellStyle name="Valuta 2 3 2 5 5 2" xfId="9310" xr:uid="{C462BF40-784A-40F6-8B1F-8D4DA63A0BA4}"/>
    <cellStyle name="Valuta 2 3 2 5 5 3" xfId="17543" xr:uid="{809AB38B-6F83-4103-8796-D4B4D7676B19}"/>
    <cellStyle name="Valuta 2 3 2 5 6" xfId="6412" xr:uid="{4832150C-EA10-4DF9-9F7C-4BC45675478A}"/>
    <cellStyle name="Valuta 2 3 2 5 7" xfId="15387" xr:uid="{7887C5BE-7A2B-4DB6-8116-92E2371A8693}"/>
    <cellStyle name="Valuta 2 3 2 6" xfId="1801" xr:uid="{00000000-0005-0000-0000-00005D070000}"/>
    <cellStyle name="Valuta 2 3 2 6 2" xfId="4700" xr:uid="{11F9AF91-2F2E-47B4-8C8F-5339CFA17788}"/>
    <cellStyle name="Valuta 2 3 2 6 2 2" xfId="10498" xr:uid="{EDB02B32-6658-462F-96E5-65E32E3FC629}"/>
    <cellStyle name="Valuta 2 3 2 6 2 3" xfId="18556" xr:uid="{A85C3265-77F8-412C-85D1-08AC136ECB62}"/>
    <cellStyle name="Valuta 2 3 2 6 3" xfId="7600" xr:uid="{B45EECB4-4F51-4F73-9DB3-2B77BDEE95B4}"/>
    <cellStyle name="Valuta 2 3 2 6 4" xfId="16401" xr:uid="{574C96AA-32E1-4401-ADC1-6D8B2BB2A5E6}"/>
    <cellStyle name="Valuta 2 3 2 7" xfId="1399" xr:uid="{00000000-0005-0000-0000-00005E070000}"/>
    <cellStyle name="Valuta 2 3 2 7 2" xfId="4302" xr:uid="{99A4C991-D898-454F-ADED-FDAB587573C1}"/>
    <cellStyle name="Valuta 2 3 2 7 2 2" xfId="10100" xr:uid="{7D536E00-96F0-490F-A3C5-B5A94D1E80B8}"/>
    <cellStyle name="Valuta 2 3 2 7 2 3" xfId="18188" xr:uid="{8518A5C5-EE47-46E8-82F6-1892EC4B7F3C}"/>
    <cellStyle name="Valuta 2 3 2 7 3" xfId="7202" xr:uid="{807AFA68-DFC7-4492-939A-2D604D414751}"/>
    <cellStyle name="Valuta 2 3 2 7 4" xfId="16035" xr:uid="{62E71966-B2E4-4439-99BD-217922747E17}"/>
    <cellStyle name="Valuta 2 3 2 8" xfId="886" xr:uid="{00000000-0005-0000-0000-00005F070000}"/>
    <cellStyle name="Valuta 2 3 2 8 2" xfId="3789" xr:uid="{39F27630-47F0-4DAB-8E33-0320279F3D0C}"/>
    <cellStyle name="Valuta 2 3 2 8 2 2" xfId="9587" xr:uid="{54B44AE0-CF09-4BBA-B56D-F9FF930F9DAB}"/>
    <cellStyle name="Valuta 2 3 2 8 2 3" xfId="17760" xr:uid="{966F26F1-36A0-4AF7-889E-8404E64E74E7}"/>
    <cellStyle name="Valuta 2 3 2 8 3" xfId="6689" xr:uid="{B81F890E-2099-48E8-B142-820AF3CA0980}"/>
    <cellStyle name="Valuta 2 3 2 8 4" xfId="15605" xr:uid="{7B349480-C655-4A23-ACE1-FC43EF9B2455}"/>
    <cellStyle name="Valuta 2 3 2 9" xfId="3320" xr:uid="{142ADE89-5A94-4759-B944-64831AC81572}"/>
    <cellStyle name="Valuta 2 3 2 9 2" xfId="9118" xr:uid="{004E4E1D-EA00-4CE9-A35F-3FC78D6D8BC7}"/>
    <cellStyle name="Valuta 2 3 2 9 3" xfId="17363" xr:uid="{7EF4A7B5-F8C9-474F-9682-869A61978308}"/>
    <cellStyle name="Valuta 2 3 3" xfId="195" xr:uid="{00000000-0005-0000-0000-000060070000}"/>
    <cellStyle name="Valuta 2 3 3 10" xfId="6209" xr:uid="{D42661CB-6300-4F7C-A3DA-94E172F11C78}"/>
    <cellStyle name="Valuta 2 3 3 11" xfId="15130" xr:uid="{176A5877-9518-43B7-8D7D-3F4A1CEF9011}"/>
    <cellStyle name="Valuta 2 3 3 2" xfId="242" xr:uid="{00000000-0005-0000-0000-000061070000}"/>
    <cellStyle name="Valuta 2 3 3 2 10" xfId="15173" xr:uid="{831646F9-567D-42B6-B12B-1AF15F039B0A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10777" xr:uid="{F3EA5DAE-3E53-4EB0-9D40-C19F227B2A1B}"/>
    <cellStyle name="Valuta 2 3 3 2 2 2 2 2 3" xfId="18835" xr:uid="{2D49C1FB-956F-433D-A980-4F0D8316D0C3}"/>
    <cellStyle name="Valuta 2 3 3 2 2 2 2 3" xfId="7879" xr:uid="{5E75EE37-27FD-4668-880B-1CEB4732ADB5}"/>
    <cellStyle name="Valuta 2 3 3 2 2 2 2 4" xfId="16680" xr:uid="{27934D6C-0AE8-40D7-BBC0-F30C7A610B95}"/>
    <cellStyle name="Valuta 2 3 3 2 2 2 3" xfId="1739" xr:uid="{00000000-0005-0000-0000-000065070000}"/>
    <cellStyle name="Valuta 2 3 3 2 2 2 3 2" xfId="4642" xr:uid="{11F6217E-E2D0-4F1C-A684-89A5DA0F024D}"/>
    <cellStyle name="Valuta 2 3 3 2 2 2 3 2 2" xfId="10440" xr:uid="{10B4F900-C247-45F6-8C79-ED6BC8F026F2}"/>
    <cellStyle name="Valuta 2 3 3 2 2 2 3 2 3" xfId="18499" xr:uid="{05378130-2691-4760-9BE2-4B649EC3B159}"/>
    <cellStyle name="Valuta 2 3 3 2 2 2 3 3" xfId="7542" xr:uid="{857B00FD-3A6A-4D78-8C24-C3449FB88C26}"/>
    <cellStyle name="Valuta 2 3 3 2 2 2 3 4" xfId="16344" xr:uid="{2B868250-99EF-4668-85CC-8577FC29C8AC}"/>
    <cellStyle name="Valuta 2 3 3 2 2 2 4" xfId="1306" xr:uid="{00000000-0005-0000-0000-000066070000}"/>
    <cellStyle name="Valuta 2 3 3 2 2 2 4 2" xfId="4209" xr:uid="{0DFF4A68-2183-4CD1-A927-78637718A8C8}"/>
    <cellStyle name="Valuta 2 3 3 2 2 2 4 2 2" xfId="10007" xr:uid="{8BA06F20-989A-4EC5-A528-36518533CA58}"/>
    <cellStyle name="Valuta 2 3 3 2 2 2 4 2 3" xfId="18112" xr:uid="{4ABC618A-A4C2-4E2D-AA9E-339C327458A9}"/>
    <cellStyle name="Valuta 2 3 3 2 2 2 4 3" xfId="7109" xr:uid="{D89F2B2B-C0DA-49E3-A7EC-45836E47E648}"/>
    <cellStyle name="Valuta 2 3 3 2 2 2 4 4" xfId="15957" xr:uid="{E7BB97DB-F9B1-4666-BD3E-BDB0B17DF1BE}"/>
    <cellStyle name="Valuta 2 3 3 2 2 2 5" xfId="3639" xr:uid="{F8D244CE-A98F-4BE3-92DD-28290A485E4D}"/>
    <cellStyle name="Valuta 2 3 3 2 2 2 5 2" xfId="9437" xr:uid="{743C7EB6-026B-4135-955D-B69932EE3254}"/>
    <cellStyle name="Valuta 2 3 3 2 2 2 5 3" xfId="17662" xr:uid="{F33F49F5-51DA-4D34-B1E5-084BE90F4039}"/>
    <cellStyle name="Valuta 2 3 3 2 2 2 6" xfId="6539" xr:uid="{7BE470D1-3850-40CB-B57A-6A3386D6DC20}"/>
    <cellStyle name="Valuta 2 3 3 2 2 2 7" xfId="15507" xr:uid="{F0303564-F13C-4CE6-874D-E3428A4FD529}"/>
    <cellStyle name="Valuta 2 3 3 2 2 3" xfId="1913" xr:uid="{00000000-0005-0000-0000-000067070000}"/>
    <cellStyle name="Valuta 2 3 3 2 2 3 2" xfId="4812" xr:uid="{A884A102-338B-4289-BE7D-7819CBF0A528}"/>
    <cellStyle name="Valuta 2 3 3 2 2 3 2 2" xfId="10610" xr:uid="{9C742ADF-54B9-403D-8202-C03D30A94C88}"/>
    <cellStyle name="Valuta 2 3 3 2 2 3 2 3" xfId="18668" xr:uid="{9524DF8B-8DE9-4942-930A-E9E3AA994B8E}"/>
    <cellStyle name="Valuta 2 3 3 2 2 3 3" xfId="7712" xr:uid="{5FE4E4BE-DA5C-4B78-BF22-009A0B324A12}"/>
    <cellStyle name="Valuta 2 3 3 2 2 3 4" xfId="16513" xr:uid="{47E58CEA-69BB-40B1-B1ED-1487594C8D7D}"/>
    <cellStyle name="Valuta 2 3 3 2 2 4" xfId="1526" xr:uid="{00000000-0005-0000-0000-000068070000}"/>
    <cellStyle name="Valuta 2 3 3 2 2 4 2" xfId="4429" xr:uid="{5D134EF7-66CF-4EA3-8D3B-1EF6BEB2B73F}"/>
    <cellStyle name="Valuta 2 3 3 2 2 4 2 2" xfId="10227" xr:uid="{4848423C-8DAC-4BD1-999C-776F5936D1C9}"/>
    <cellStyle name="Valuta 2 3 3 2 2 4 2 3" xfId="18309" xr:uid="{E2355AB4-0439-4A4A-87EA-01DB2E2C5ABD}"/>
    <cellStyle name="Valuta 2 3 3 2 2 4 3" xfId="7329" xr:uid="{037D5355-B66E-4283-A9D3-F86CB666CF92}"/>
    <cellStyle name="Valuta 2 3 3 2 2 4 4" xfId="16154" xr:uid="{FBC8D24F-78ED-46C2-ACB5-7F35F11B19E2}"/>
    <cellStyle name="Valuta 2 3 3 2 2 5" xfId="1015" xr:uid="{00000000-0005-0000-0000-000069070000}"/>
    <cellStyle name="Valuta 2 3 3 2 2 5 2" xfId="3918" xr:uid="{22D1E855-BF88-4966-A5D1-7843A917CAEA}"/>
    <cellStyle name="Valuta 2 3 3 2 2 5 2 2" xfId="9716" xr:uid="{42477A3B-785D-4255-8FB7-C32335EA3855}"/>
    <cellStyle name="Valuta 2 3 3 2 2 5 2 3" xfId="17879" xr:uid="{910F66A0-E231-4320-975B-89D0CB42004B}"/>
    <cellStyle name="Valuta 2 3 3 2 2 5 3" xfId="6818" xr:uid="{B3930493-9BB4-4F3F-886B-D725CDAB95B2}"/>
    <cellStyle name="Valuta 2 3 3 2 2 5 4" xfId="15724" xr:uid="{991B287C-859C-4449-8273-5B97765711EA}"/>
    <cellStyle name="Valuta 2 3 3 2 2 6" xfId="3447" xr:uid="{654C5420-8E00-40D1-A3E6-35795B35CB8D}"/>
    <cellStyle name="Valuta 2 3 3 2 2 6 2" xfId="9245" xr:uid="{FD301842-43A7-4521-BF2E-EA97A0C48B8D}"/>
    <cellStyle name="Valuta 2 3 3 2 2 6 3" xfId="17483" xr:uid="{A37B5A46-F9B0-4D0D-B712-9219100D014E}"/>
    <cellStyle name="Valuta 2 3 3 2 2 7" xfId="6347" xr:uid="{F89B506D-26A4-4621-8CF1-F4DC93B06F6E}"/>
    <cellStyle name="Valuta 2 3 3 2 2 8" xfId="15260" xr:uid="{EA76A852-A0F2-4870-9E61-BBF9B3FF3DC7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10697" xr:uid="{EAAB66DB-1A70-4038-96D9-D0D3B18E22F0}"/>
    <cellStyle name="Valuta 2 3 3 2 4 2 2 3" xfId="18755" xr:uid="{02778C7F-9540-40BF-9428-2DEB15B384E8}"/>
    <cellStyle name="Valuta 2 3 3 2 4 2 3" xfId="7799" xr:uid="{52A04638-71B9-439A-8A4F-0545946B3830}"/>
    <cellStyle name="Valuta 2 3 3 2 4 2 4" xfId="16600" xr:uid="{5512F49E-2A19-4DEB-ACBB-E35851FB5657}"/>
    <cellStyle name="Valuta 2 3 3 2 4 3" xfId="1644" xr:uid="{00000000-0005-0000-0000-00006D070000}"/>
    <cellStyle name="Valuta 2 3 3 2 4 3 2" xfId="4547" xr:uid="{B054F947-7B38-494B-8077-9D8411123652}"/>
    <cellStyle name="Valuta 2 3 3 2 4 3 2 2" xfId="10345" xr:uid="{C8A25F78-AB66-47C5-A518-00FC5073D887}"/>
    <cellStyle name="Valuta 2 3 3 2 4 3 2 3" xfId="18409" xr:uid="{B0FD6E03-0310-4A40-8E21-F0BBE293AB8A}"/>
    <cellStyle name="Valuta 2 3 3 2 4 3 3" xfId="7447" xr:uid="{97FF051E-9B2E-42E5-86C5-DE7AEB1BCCAD}"/>
    <cellStyle name="Valuta 2 3 3 2 4 3 4" xfId="16256" xr:uid="{78EA4543-68FF-4E0B-A592-6864844A3127}"/>
    <cellStyle name="Valuta 2 3 3 2 4 4" xfId="1211" xr:uid="{00000000-0005-0000-0000-00006E070000}"/>
    <cellStyle name="Valuta 2 3 3 2 4 4 2" xfId="4114" xr:uid="{15FF1269-3CEE-4D1C-A120-DC4C60046A4F}"/>
    <cellStyle name="Valuta 2 3 3 2 4 4 2 2" xfId="9912" xr:uid="{F8525DDC-A86D-477A-B418-B5AE40B39617}"/>
    <cellStyle name="Valuta 2 3 3 2 4 4 2 3" xfId="18025" xr:uid="{C952AE63-6BA5-4AFE-9BA5-DD1B0EFBA187}"/>
    <cellStyle name="Valuta 2 3 3 2 4 4 3" xfId="7014" xr:uid="{6A273599-7619-4605-9A6C-AF4E44E03A1C}"/>
    <cellStyle name="Valuta 2 3 3 2 4 4 4" xfId="15871" xr:uid="{9CAF1028-C7BB-41A0-9032-F1B2F8B1BDA0}"/>
    <cellStyle name="Valuta 2 3 3 2 4 5" xfId="3544" xr:uid="{198E91A0-6F65-4592-8527-E768D8BD2E72}"/>
    <cellStyle name="Valuta 2 3 3 2 4 5 2" xfId="9342" xr:uid="{4AA40E87-9981-425E-B67A-B4226275634C}"/>
    <cellStyle name="Valuta 2 3 3 2 4 5 3" xfId="17575" xr:uid="{2CC0880C-CC33-446F-BE07-692FF14DAECA}"/>
    <cellStyle name="Valuta 2 3 3 2 4 6" xfId="6444" xr:uid="{6B4DBF98-2ADB-4150-9FAB-C05FD2EDA973}"/>
    <cellStyle name="Valuta 2 3 3 2 4 7" xfId="15419" xr:uid="{2C6AA950-B8CA-4D89-9474-55756FFF7881}"/>
    <cellStyle name="Valuta 2 3 3 2 5" xfId="1833" xr:uid="{00000000-0005-0000-0000-00006F070000}"/>
    <cellStyle name="Valuta 2 3 3 2 5 2" xfId="4732" xr:uid="{0E3A1600-0260-4AD1-BFC5-04F67807F2D5}"/>
    <cellStyle name="Valuta 2 3 3 2 5 2 2" xfId="10530" xr:uid="{CEE796A4-FAE2-46D1-BBDB-6E4F8AE9170D}"/>
    <cellStyle name="Valuta 2 3 3 2 5 2 3" xfId="18588" xr:uid="{E78037AD-278A-4791-A6AE-701DA4151E2A}"/>
    <cellStyle name="Valuta 2 3 3 2 5 3" xfId="7632" xr:uid="{D2BDB481-5716-46CE-8AEC-5C5EEC53DF65}"/>
    <cellStyle name="Valuta 2 3 3 2 5 4" xfId="16433" xr:uid="{2A141879-D222-4F25-9C88-5AD04299286C}"/>
    <cellStyle name="Valuta 2 3 3 2 6" xfId="1431" xr:uid="{00000000-0005-0000-0000-000070070000}"/>
    <cellStyle name="Valuta 2 3 3 2 6 2" xfId="4334" xr:uid="{831A3F52-F328-46D2-92A2-589CAED16FA8}"/>
    <cellStyle name="Valuta 2 3 3 2 6 2 2" xfId="10132" xr:uid="{29696A74-3C03-488F-B634-752EB12115A8}"/>
    <cellStyle name="Valuta 2 3 3 2 6 2 3" xfId="18220" xr:uid="{AEAA9323-D021-43BE-9889-2AA1E99AF54F}"/>
    <cellStyle name="Valuta 2 3 3 2 6 3" xfId="7234" xr:uid="{E230AAE8-4A14-4A42-A973-FF07A4759459}"/>
    <cellStyle name="Valuta 2 3 3 2 6 4" xfId="16067" xr:uid="{1FED998F-6065-4F50-ADFB-FCF03BCF44CA}"/>
    <cellStyle name="Valuta 2 3 3 2 7" xfId="919" xr:uid="{00000000-0005-0000-0000-000071070000}"/>
    <cellStyle name="Valuta 2 3 3 2 7 2" xfId="3822" xr:uid="{8EE68D35-677A-426F-B26E-104CA6FE251A}"/>
    <cellStyle name="Valuta 2 3 3 2 7 2 2" xfId="9620" xr:uid="{510884EB-562B-4296-BC2F-08733C974FAB}"/>
    <cellStyle name="Valuta 2 3 3 2 7 2 3" xfId="17792" xr:uid="{044FA6DC-D3C5-4463-A43C-AF5BD62B1B01}"/>
    <cellStyle name="Valuta 2 3 3 2 7 3" xfId="6722" xr:uid="{DF70C716-9487-4B56-90BA-97F6C89AB776}"/>
    <cellStyle name="Valuta 2 3 3 2 7 4" xfId="15637" xr:uid="{F79F37CA-82D2-459E-B839-74541C54A3B8}"/>
    <cellStyle name="Valuta 2 3 3 2 8" xfId="3352" xr:uid="{AA24A359-1187-4F0A-AE96-964F326C05AC}"/>
    <cellStyle name="Valuta 2 3 3 2 8 2" xfId="9150" xr:uid="{5FB20D75-C153-499A-9950-86FEE973B9C4}"/>
    <cellStyle name="Valuta 2 3 3 2 8 3" xfId="17395" xr:uid="{E9530745-9AD5-448D-BA4D-6D431C9C9E31}"/>
    <cellStyle name="Valuta 2 3 3 2 9" xfId="6252" xr:uid="{E804C94F-1D27-48FD-9F73-C31075E4E80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10737" xr:uid="{7E503C2F-D886-4071-9D0F-A3517875C955}"/>
    <cellStyle name="Valuta 2 3 3 3 2 2 2 3" xfId="18795" xr:uid="{5F0C069C-D6B4-4DF9-8789-1A85F0B43598}"/>
    <cellStyle name="Valuta 2 3 3 3 2 2 3" xfId="7839" xr:uid="{AA973432-5602-47AD-8C79-D45469C769DA}"/>
    <cellStyle name="Valuta 2 3 3 3 2 2 4" xfId="16640" xr:uid="{75AA7BC2-9B16-4EEE-9B6A-04D512FD22F3}"/>
    <cellStyle name="Valuta 2 3 3 3 2 3" xfId="1694" xr:uid="{00000000-0005-0000-0000-000075070000}"/>
    <cellStyle name="Valuta 2 3 3 3 2 3 2" xfId="4597" xr:uid="{A049E69A-D04C-426F-A546-304834DAE2CB}"/>
    <cellStyle name="Valuta 2 3 3 3 2 3 2 2" xfId="10395" xr:uid="{2CBE7458-E28E-4C5D-A5B4-79AD4F6969ED}"/>
    <cellStyle name="Valuta 2 3 3 3 2 3 2 3" xfId="18455" xr:uid="{66253A59-ECDA-416F-BD5F-1A50C6903E83}"/>
    <cellStyle name="Valuta 2 3 3 3 2 3 3" xfId="7497" xr:uid="{F6369305-8CD1-4C5B-B03E-738E9CC69543}"/>
    <cellStyle name="Valuta 2 3 3 3 2 3 4" xfId="16301" xr:uid="{29F89569-B42F-47B7-A166-4550D386F60F}"/>
    <cellStyle name="Valuta 2 3 3 3 2 4" xfId="1261" xr:uid="{00000000-0005-0000-0000-000076070000}"/>
    <cellStyle name="Valuta 2 3 3 3 2 4 2" xfId="4164" xr:uid="{030165A6-28D9-43CC-BBE9-CC915A396A3C}"/>
    <cellStyle name="Valuta 2 3 3 3 2 4 2 2" xfId="9962" xr:uid="{97BDCE24-C51F-46EB-957F-7F879C6AB9CB}"/>
    <cellStyle name="Valuta 2 3 3 3 2 4 2 3" xfId="18068" xr:uid="{33B04715-BEDE-4D30-A055-9889184EF76E}"/>
    <cellStyle name="Valuta 2 3 3 3 2 4 3" xfId="7064" xr:uid="{FC4276B8-FF00-46C4-B37B-A8A616C3D77E}"/>
    <cellStyle name="Valuta 2 3 3 3 2 4 4" xfId="15914" xr:uid="{A29B326C-56FB-492B-AD9B-D93CACA24BA1}"/>
    <cellStyle name="Valuta 2 3 3 3 2 5" xfId="3594" xr:uid="{CCDBE075-7F6B-4216-B69B-A75A050FD9AA}"/>
    <cellStyle name="Valuta 2 3 3 3 2 5 2" xfId="9392" xr:uid="{5A0D3664-B47B-49E8-A370-79D25C54C662}"/>
    <cellStyle name="Valuta 2 3 3 3 2 5 3" xfId="17618" xr:uid="{1EF823DE-685B-4ECB-9E00-AB86D35C7451}"/>
    <cellStyle name="Valuta 2 3 3 3 2 6" xfId="6494" xr:uid="{2CEA71D2-5C97-46AF-8E47-0FE02C4BC356}"/>
    <cellStyle name="Valuta 2 3 3 3 2 7" xfId="15464" xr:uid="{0A258842-96F7-4654-A740-E9D280D401F1}"/>
    <cellStyle name="Valuta 2 3 3 3 3" xfId="1873" xr:uid="{00000000-0005-0000-0000-000077070000}"/>
    <cellStyle name="Valuta 2 3 3 3 3 2" xfId="4772" xr:uid="{5DBD6E88-BA9B-47F4-B82E-920BAE10FFCD}"/>
    <cellStyle name="Valuta 2 3 3 3 3 2 2" xfId="10570" xr:uid="{02D31FD1-216A-42C7-9F35-2F0544E68BAE}"/>
    <cellStyle name="Valuta 2 3 3 3 3 2 3" xfId="18628" xr:uid="{B685C3F5-6461-4E57-BA8F-431843EB98AD}"/>
    <cellStyle name="Valuta 2 3 3 3 3 3" xfId="7672" xr:uid="{8F062552-7A9E-48F7-9E34-46CE9F9700A6}"/>
    <cellStyle name="Valuta 2 3 3 3 3 4" xfId="16473" xr:uid="{8DEFD8AE-ECBA-4BF9-9FDE-43D439A841C4}"/>
    <cellStyle name="Valuta 2 3 3 3 4" xfId="1481" xr:uid="{00000000-0005-0000-0000-000078070000}"/>
    <cellStyle name="Valuta 2 3 3 3 4 2" xfId="4384" xr:uid="{771811BB-9954-48A6-92F1-2B1C339D378D}"/>
    <cellStyle name="Valuta 2 3 3 3 4 2 2" xfId="10182" xr:uid="{A5E400E5-697E-4900-9FC6-47B787732BEB}"/>
    <cellStyle name="Valuta 2 3 3 3 4 2 3" xfId="18265" xr:uid="{5C23CA6A-A723-4D04-8BA3-6CF62D734CD1}"/>
    <cellStyle name="Valuta 2 3 3 3 4 3" xfId="7284" xr:uid="{40D9C18E-776A-4C3C-A88F-EEACCDDDDDE5}"/>
    <cellStyle name="Valuta 2 3 3 3 4 4" xfId="16110" xr:uid="{B4F35557-DF43-4170-A0E3-09B03C16763C}"/>
    <cellStyle name="Valuta 2 3 3 3 5" xfId="970" xr:uid="{00000000-0005-0000-0000-000079070000}"/>
    <cellStyle name="Valuta 2 3 3 3 5 2" xfId="3873" xr:uid="{7F02A7D7-D37B-470F-9554-0BCF5FD2B1BB}"/>
    <cellStyle name="Valuta 2 3 3 3 5 2 2" xfId="9671" xr:uid="{59360241-07DD-426E-AF30-CF92ACDB53FF}"/>
    <cellStyle name="Valuta 2 3 3 3 5 2 3" xfId="17835" xr:uid="{344D192A-81AB-48BB-A994-233F6D4641FD}"/>
    <cellStyle name="Valuta 2 3 3 3 5 3" xfId="6773" xr:uid="{366243B0-78B3-4FD3-812B-D6D572D02818}"/>
    <cellStyle name="Valuta 2 3 3 3 5 4" xfId="15680" xr:uid="{20489E24-7254-4B1D-95F8-5B98ED247314}"/>
    <cellStyle name="Valuta 2 3 3 3 6" xfId="3402" xr:uid="{E3A03B97-FB8F-4ECB-8E95-880EC6EE4071}"/>
    <cellStyle name="Valuta 2 3 3 3 6 2" xfId="9200" xr:uid="{3F09E464-BE25-4E9C-A117-4FDCF7381F62}"/>
    <cellStyle name="Valuta 2 3 3 3 6 3" xfId="17440" xr:uid="{581C09F3-5492-4222-A482-2BBD4F2BEB88}"/>
    <cellStyle name="Valuta 2 3 3 3 7" xfId="6302" xr:uid="{DE61E5FD-D6A6-490C-8DBC-D7727134537A}"/>
    <cellStyle name="Valuta 2 3 3 3 8" xfId="15217" xr:uid="{F259096C-DD1E-4725-9968-79F5B33D57A4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10657" xr:uid="{B4F53126-53D3-47EB-B87F-2E7A8F267458}"/>
    <cellStyle name="Valuta 2 3 3 5 2 2 3" xfId="18715" xr:uid="{56CF99BA-0927-4DF0-9115-3E539D834D48}"/>
    <cellStyle name="Valuta 2 3 3 5 2 3" xfId="7759" xr:uid="{52B0DB87-1472-4FB4-B28B-FC5E2598F409}"/>
    <cellStyle name="Valuta 2 3 3 5 2 4" xfId="16560" xr:uid="{86512F29-D0CA-4070-AFE0-4EED0F7F9CC7}"/>
    <cellStyle name="Valuta 2 3 3 5 3" xfId="1602" xr:uid="{00000000-0005-0000-0000-00007D070000}"/>
    <cellStyle name="Valuta 2 3 3 5 3 2" xfId="4505" xr:uid="{59372722-40D9-4173-BDC9-6B56D9650148}"/>
    <cellStyle name="Valuta 2 3 3 5 3 2 2" xfId="10303" xr:uid="{FDF5857A-DFEA-466C-970F-541CBA1320FA}"/>
    <cellStyle name="Valuta 2 3 3 5 3 2 3" xfId="18367" xr:uid="{2AC93512-379B-4BDB-8B26-850D33100878}"/>
    <cellStyle name="Valuta 2 3 3 5 3 3" xfId="7405" xr:uid="{CF647DBD-1B13-4047-BE62-3D8305A9EEDB}"/>
    <cellStyle name="Valuta 2 3 3 5 3 4" xfId="16214" xr:uid="{66998526-C337-4ABB-8EA4-827419A67626}"/>
    <cellStyle name="Valuta 2 3 3 5 4" xfId="1169" xr:uid="{00000000-0005-0000-0000-00007E070000}"/>
    <cellStyle name="Valuta 2 3 3 5 4 2" xfId="4072" xr:uid="{3B258266-FE1F-4307-B1E5-B85B53030C41}"/>
    <cellStyle name="Valuta 2 3 3 5 4 2 2" xfId="9870" xr:uid="{2CA550BF-CD8B-4703-9B2D-B77EF3E5310C}"/>
    <cellStyle name="Valuta 2 3 3 5 4 2 3" xfId="17984" xr:uid="{73ED9AAD-DCEB-4BC9-9B3D-D7719E7C9767}"/>
    <cellStyle name="Valuta 2 3 3 5 4 3" xfId="6972" xr:uid="{2649650F-7052-4E4D-88E1-66AC78A50C76}"/>
    <cellStyle name="Valuta 2 3 3 5 4 4" xfId="15830" xr:uid="{EFD328B1-1A32-42AF-8BE0-9251357D9C09}"/>
    <cellStyle name="Valuta 2 3 3 5 5" xfId="3502" xr:uid="{78C805E1-8C62-4CF5-A5A6-615EFE4A2A94}"/>
    <cellStyle name="Valuta 2 3 3 5 5 2" xfId="9300" xr:uid="{D4DEA124-77D0-4647-8112-4A9F86BDF695}"/>
    <cellStyle name="Valuta 2 3 3 5 5 3" xfId="17534" xr:uid="{AB1E3FC6-C604-43F7-A4F4-17EAFAFA0253}"/>
    <cellStyle name="Valuta 2 3 3 5 6" xfId="6402" xr:uid="{C014541B-9690-4B24-923E-60B50699CB2E}"/>
    <cellStyle name="Valuta 2 3 3 5 7" xfId="15377" xr:uid="{5F104CE0-F856-4533-B8B4-4729369B2858}"/>
    <cellStyle name="Valuta 2 3 3 6" xfId="1793" xr:uid="{00000000-0005-0000-0000-00007F070000}"/>
    <cellStyle name="Valuta 2 3 3 6 2" xfId="4692" xr:uid="{746BFED8-1E54-4564-9CD5-B63E6A62C76F}"/>
    <cellStyle name="Valuta 2 3 3 6 2 2" xfId="10490" xr:uid="{127973FA-F3DB-405E-9587-CA7D24401B23}"/>
    <cellStyle name="Valuta 2 3 3 6 2 3" xfId="18548" xr:uid="{CB2BD269-2417-4D01-83DF-5BA39BD0478A}"/>
    <cellStyle name="Valuta 2 3 3 6 3" xfId="7592" xr:uid="{E9EAFD3D-01BD-4806-84F7-38D414AB6209}"/>
    <cellStyle name="Valuta 2 3 3 6 4" xfId="16393" xr:uid="{948C1719-58DE-4B71-9486-48C8FE5E3F31}"/>
    <cellStyle name="Valuta 2 3 3 7" xfId="1387" xr:uid="{00000000-0005-0000-0000-000080070000}"/>
    <cellStyle name="Valuta 2 3 3 7 2" xfId="4290" xr:uid="{06BCD541-E60F-4867-8008-2964B7214A71}"/>
    <cellStyle name="Valuta 2 3 3 7 2 2" xfId="10088" xr:uid="{6D5EBDE0-B395-4E72-8321-4692128E9017}"/>
    <cellStyle name="Valuta 2 3 3 7 2 3" xfId="18178" xr:uid="{3572C7D0-B214-493A-9B8F-1369FD0F939D}"/>
    <cellStyle name="Valuta 2 3 3 7 3" xfId="7190" xr:uid="{CF0FD39E-84B2-48F1-B22B-8E9EADB947D3}"/>
    <cellStyle name="Valuta 2 3 3 7 4" xfId="16025" xr:uid="{6AD8386C-FAF1-4820-960A-2873840F71D0}"/>
    <cellStyle name="Valuta 2 3 3 8" xfId="873" xr:uid="{00000000-0005-0000-0000-000081070000}"/>
    <cellStyle name="Valuta 2 3 3 8 2" xfId="3776" xr:uid="{38C1EC77-D40B-4BA0-BA64-2D1F5E8C0DB1}"/>
    <cellStyle name="Valuta 2 3 3 8 2 2" xfId="9574" xr:uid="{8E766096-11DE-4D39-BE7E-433BF236E611}"/>
    <cellStyle name="Valuta 2 3 3 8 2 3" xfId="17749" xr:uid="{E9C13AE8-630B-4947-B2FF-A2D6C48934FC}"/>
    <cellStyle name="Valuta 2 3 3 8 3" xfId="6676" xr:uid="{6A25D496-29FA-46DB-8ABB-63254A25699C}"/>
    <cellStyle name="Valuta 2 3 3 8 4" xfId="15594" xr:uid="{72AA7539-55EB-4C8B-BEB8-0328F9F97EEC}"/>
    <cellStyle name="Valuta 2 3 3 9" xfId="3309" xr:uid="{21377A0B-9625-490D-A475-EA32321FC04D}"/>
    <cellStyle name="Valuta 2 3 3 9 2" xfId="9107" xr:uid="{A7FED0D7-C1B6-4A4B-B7A8-0B138014E6E9}"/>
    <cellStyle name="Valuta 2 3 3 9 3" xfId="17353" xr:uid="{9A5E6301-91C3-47A4-B5DF-EFBCED242166}"/>
    <cellStyle name="Valuta 2 3 4" xfId="226" xr:uid="{00000000-0005-0000-0000-000082070000}"/>
    <cellStyle name="Valuta 2 3 4 10" xfId="15157" xr:uid="{20DEA17C-C256-4610-95A5-1176EB26F94D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10761" xr:uid="{F6DDC374-BA65-4689-BA3B-A4DFCB50F87B}"/>
    <cellStyle name="Valuta 2 3 4 2 2 2 2 3" xfId="18819" xr:uid="{AFEA34E2-E925-4FE4-85C1-881C8DEC080D}"/>
    <cellStyle name="Valuta 2 3 4 2 2 2 3" xfId="7863" xr:uid="{0060D62D-2399-413F-A933-5BF42C7DA3BC}"/>
    <cellStyle name="Valuta 2 3 4 2 2 2 4" xfId="16664" xr:uid="{6CBB798F-B8FF-4F13-B2EC-D66C886C9013}"/>
    <cellStyle name="Valuta 2 3 4 2 2 3" xfId="1723" xr:uid="{00000000-0005-0000-0000-000086070000}"/>
    <cellStyle name="Valuta 2 3 4 2 2 3 2" xfId="4626" xr:uid="{E8C071E6-EDCA-4C73-AD8E-74D5D43FE01B}"/>
    <cellStyle name="Valuta 2 3 4 2 2 3 2 2" xfId="10424" xr:uid="{67FBCBCD-B62E-4D12-A11F-3552CB726193}"/>
    <cellStyle name="Valuta 2 3 4 2 2 3 2 3" xfId="18483" xr:uid="{6E03FE47-B65F-4A83-AF64-D5C7508E7DB5}"/>
    <cellStyle name="Valuta 2 3 4 2 2 3 3" xfId="7526" xr:uid="{BC48FF22-A1C4-4833-84CD-5DD97DFDEE4B}"/>
    <cellStyle name="Valuta 2 3 4 2 2 3 4" xfId="16328" xr:uid="{AD9369CE-1A26-404B-9D6F-D1A2A9254F80}"/>
    <cellStyle name="Valuta 2 3 4 2 2 4" xfId="1290" xr:uid="{00000000-0005-0000-0000-000087070000}"/>
    <cellStyle name="Valuta 2 3 4 2 2 4 2" xfId="4193" xr:uid="{E0CB4418-F98F-43C6-8A93-B3B5520F7BAF}"/>
    <cellStyle name="Valuta 2 3 4 2 2 4 2 2" xfId="9991" xr:uid="{FE25AB50-FD2D-490C-96E4-CE19D25E536E}"/>
    <cellStyle name="Valuta 2 3 4 2 2 4 2 3" xfId="18096" xr:uid="{9937ECEE-9F73-4834-8A73-469BA9129448}"/>
    <cellStyle name="Valuta 2 3 4 2 2 4 3" xfId="7093" xr:uid="{247F6955-6AA6-47F0-8794-8B4660FC12F5}"/>
    <cellStyle name="Valuta 2 3 4 2 2 4 4" xfId="15941" xr:uid="{0A3D3E17-CD25-4591-A478-75611253332E}"/>
    <cellStyle name="Valuta 2 3 4 2 2 5" xfId="3623" xr:uid="{139DD18F-3F42-4030-BEF3-24D59BCBF103}"/>
    <cellStyle name="Valuta 2 3 4 2 2 5 2" xfId="9421" xr:uid="{C0184DC5-FB56-47DE-977F-E939993421F0}"/>
    <cellStyle name="Valuta 2 3 4 2 2 5 3" xfId="17646" xr:uid="{8DC62C81-01F2-45D1-A0A4-25166178321D}"/>
    <cellStyle name="Valuta 2 3 4 2 2 6" xfId="6523" xr:uid="{427B81C1-7CC1-4CB5-8D24-2ABD63829FB6}"/>
    <cellStyle name="Valuta 2 3 4 2 2 7" xfId="15491" xr:uid="{F3648A5E-3B11-4A0B-8799-988BC02210FD}"/>
    <cellStyle name="Valuta 2 3 4 2 3" xfId="1897" xr:uid="{00000000-0005-0000-0000-000088070000}"/>
    <cellStyle name="Valuta 2 3 4 2 3 2" xfId="4796" xr:uid="{34B50A3D-0ECE-42A7-87BB-9626CA75543B}"/>
    <cellStyle name="Valuta 2 3 4 2 3 2 2" xfId="10594" xr:uid="{9B9D486A-6FF5-4C91-BEB6-5B9332629ED9}"/>
    <cellStyle name="Valuta 2 3 4 2 3 2 3" xfId="18652" xr:uid="{950D1B7F-0F1B-4EC8-BA49-8A7E137A7AF7}"/>
    <cellStyle name="Valuta 2 3 4 2 3 3" xfId="7696" xr:uid="{2BC02EEC-E451-4167-8518-1C777B70EEAB}"/>
    <cellStyle name="Valuta 2 3 4 2 3 4" xfId="16497" xr:uid="{C11C1260-1262-4F25-9AF7-688FC413F152}"/>
    <cellStyle name="Valuta 2 3 4 2 4" xfId="1510" xr:uid="{00000000-0005-0000-0000-000089070000}"/>
    <cellStyle name="Valuta 2 3 4 2 4 2" xfId="4413" xr:uid="{5111BDE2-BE93-486A-829A-5D023DAE7DD6}"/>
    <cellStyle name="Valuta 2 3 4 2 4 2 2" xfId="10211" xr:uid="{DEA5A664-5606-45FD-B885-7132BBB395ED}"/>
    <cellStyle name="Valuta 2 3 4 2 4 2 3" xfId="18293" xr:uid="{D826D404-6018-4363-9DD6-5AD187E3CA90}"/>
    <cellStyle name="Valuta 2 3 4 2 4 3" xfId="7313" xr:uid="{4B7B6082-AF6A-47F2-8C8D-664B58FAE2EC}"/>
    <cellStyle name="Valuta 2 3 4 2 4 4" xfId="16138" xr:uid="{CBEF7779-0B24-4CA1-8164-E50475000A72}"/>
    <cellStyle name="Valuta 2 3 4 2 5" xfId="999" xr:uid="{00000000-0005-0000-0000-00008A070000}"/>
    <cellStyle name="Valuta 2 3 4 2 5 2" xfId="3902" xr:uid="{E4481DFD-8706-4162-92DA-A84B487DB2A8}"/>
    <cellStyle name="Valuta 2 3 4 2 5 2 2" xfId="9700" xr:uid="{9765BF62-459E-4BE2-8CBC-50582DD3DC7D}"/>
    <cellStyle name="Valuta 2 3 4 2 5 2 3" xfId="17863" xr:uid="{BCC2D0E0-0B93-46EA-B226-E2B937F5EA75}"/>
    <cellStyle name="Valuta 2 3 4 2 5 3" xfId="6802" xr:uid="{8AF2E5BD-D7C1-411E-8E19-694E4534604F}"/>
    <cellStyle name="Valuta 2 3 4 2 5 4" xfId="15708" xr:uid="{01459589-3EBD-4035-A734-F96105F0D84F}"/>
    <cellStyle name="Valuta 2 3 4 2 6" xfId="3431" xr:uid="{BE876E52-FEA1-4885-A923-AB8EEB936EE9}"/>
    <cellStyle name="Valuta 2 3 4 2 6 2" xfId="9229" xr:uid="{DF34A5D5-E06C-4E69-9DDB-6A5330EF004A}"/>
    <cellStyle name="Valuta 2 3 4 2 6 3" xfId="17467" xr:uid="{911F2707-D013-40B0-BF5A-9DCCB7F114A1}"/>
    <cellStyle name="Valuta 2 3 4 2 7" xfId="6331" xr:uid="{414875C4-30C4-403E-B443-09230AF5499A}"/>
    <cellStyle name="Valuta 2 3 4 2 8" xfId="15244" xr:uid="{D0A3520E-5082-4A9E-9D05-A761FD196D61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10681" xr:uid="{52C7E534-08B3-4F6B-92B1-0C7D3D7DA27C}"/>
    <cellStyle name="Valuta 2 3 4 4 2 2 3" xfId="18739" xr:uid="{6E566FA1-0595-44BF-BA91-45A66AC441A3}"/>
    <cellStyle name="Valuta 2 3 4 4 2 3" xfId="7783" xr:uid="{849729B8-3662-41AC-A5EC-FA38C62B103D}"/>
    <cellStyle name="Valuta 2 3 4 4 2 4" xfId="16584" xr:uid="{3A343D7A-7E1D-409F-8C45-5475B465B649}"/>
    <cellStyle name="Valuta 2 3 4 4 3" xfId="1628" xr:uid="{00000000-0005-0000-0000-00008E070000}"/>
    <cellStyle name="Valuta 2 3 4 4 3 2" xfId="4531" xr:uid="{B6C79605-8B77-4B03-8D3C-59D744AAFAE5}"/>
    <cellStyle name="Valuta 2 3 4 4 3 2 2" xfId="10329" xr:uid="{0B91E451-1BAC-4F14-854B-69BF1F3D6B9D}"/>
    <cellStyle name="Valuta 2 3 4 4 3 2 3" xfId="18393" xr:uid="{94317C6D-022E-437E-A133-F3207FC351DB}"/>
    <cellStyle name="Valuta 2 3 4 4 3 3" xfId="7431" xr:uid="{4C1DE66B-625A-4106-B443-2D430A013D0F}"/>
    <cellStyle name="Valuta 2 3 4 4 3 4" xfId="16240" xr:uid="{488BDBC4-FFEE-41AE-B2DA-0BD03C672056}"/>
    <cellStyle name="Valuta 2 3 4 4 4" xfId="1195" xr:uid="{00000000-0005-0000-0000-00008F070000}"/>
    <cellStyle name="Valuta 2 3 4 4 4 2" xfId="4098" xr:uid="{BA1461F0-A7BD-49A5-BD26-732053FDFE79}"/>
    <cellStyle name="Valuta 2 3 4 4 4 2 2" xfId="9896" xr:uid="{60C93812-F90D-43A5-AEDC-586FDC530FE8}"/>
    <cellStyle name="Valuta 2 3 4 4 4 2 3" xfId="18009" xr:uid="{34BEA15C-20D7-476F-A028-279F2B5F3729}"/>
    <cellStyle name="Valuta 2 3 4 4 4 3" xfId="6998" xr:uid="{52E97715-75EF-4184-A812-BF62A745BDF5}"/>
    <cellStyle name="Valuta 2 3 4 4 4 4" xfId="15855" xr:uid="{51B310D4-9938-47E4-819E-F22855812D4A}"/>
    <cellStyle name="Valuta 2 3 4 4 5" xfId="3528" xr:uid="{57DDFB0F-342C-491D-A898-7253F2892C16}"/>
    <cellStyle name="Valuta 2 3 4 4 5 2" xfId="9326" xr:uid="{7D2BBB6F-16D0-4168-B2A2-57CC8917DD1F}"/>
    <cellStyle name="Valuta 2 3 4 4 5 3" xfId="17559" xr:uid="{05A51A8C-2AB3-4130-A9D9-0D792D56153E}"/>
    <cellStyle name="Valuta 2 3 4 4 6" xfId="6428" xr:uid="{7A3EF577-B60F-4FEF-A7D5-19180759BA0F}"/>
    <cellStyle name="Valuta 2 3 4 4 7" xfId="15403" xr:uid="{5D4C1536-76BF-4938-B4D5-C4588781E7B3}"/>
    <cellStyle name="Valuta 2 3 4 5" xfId="1817" xr:uid="{00000000-0005-0000-0000-000090070000}"/>
    <cellStyle name="Valuta 2 3 4 5 2" xfId="4716" xr:uid="{2A0195F5-0241-497D-84B6-A77FAF4C7FA6}"/>
    <cellStyle name="Valuta 2 3 4 5 2 2" xfId="10514" xr:uid="{E9862F07-B7AA-473F-AF7F-1A77B1CFC82F}"/>
    <cellStyle name="Valuta 2 3 4 5 2 3" xfId="18572" xr:uid="{17C463B4-FE5F-49CC-86EB-521615EBAAB0}"/>
    <cellStyle name="Valuta 2 3 4 5 3" xfId="7616" xr:uid="{7200D8A5-2C15-4264-ADCC-F4DE886E4AE4}"/>
    <cellStyle name="Valuta 2 3 4 5 4" xfId="16417" xr:uid="{E17F0571-B3E0-4145-8609-A9381D5FA2B2}"/>
    <cellStyle name="Valuta 2 3 4 6" xfId="1415" xr:uid="{00000000-0005-0000-0000-000091070000}"/>
    <cellStyle name="Valuta 2 3 4 6 2" xfId="4318" xr:uid="{5EFA5ED8-E618-48D2-84E3-BFD71860AD63}"/>
    <cellStyle name="Valuta 2 3 4 6 2 2" xfId="10116" xr:uid="{CB22CBCB-F511-4BB7-A784-05E3250161BC}"/>
    <cellStyle name="Valuta 2 3 4 6 2 3" xfId="18204" xr:uid="{88A4EFA2-43E2-4AE2-B3C5-1BAEEC6A1EB8}"/>
    <cellStyle name="Valuta 2 3 4 6 3" xfId="7218" xr:uid="{8E5A3840-5194-462E-B445-A840211265AC}"/>
    <cellStyle name="Valuta 2 3 4 6 4" xfId="16051" xr:uid="{308CF8DB-4CB6-4852-94F8-BF13C6F52402}"/>
    <cellStyle name="Valuta 2 3 4 7" xfId="903" xr:uid="{00000000-0005-0000-0000-000092070000}"/>
    <cellStyle name="Valuta 2 3 4 7 2" xfId="3806" xr:uid="{379BF9B1-D82E-48D2-A32B-23D419E25500}"/>
    <cellStyle name="Valuta 2 3 4 7 2 2" xfId="9604" xr:uid="{A81C9B45-F550-476D-8920-C9763AD8E1C2}"/>
    <cellStyle name="Valuta 2 3 4 7 2 3" xfId="17776" xr:uid="{23AF8979-DDE9-41B6-BF8A-91AB28DBD664}"/>
    <cellStyle name="Valuta 2 3 4 7 3" xfId="6706" xr:uid="{E2B7A77B-6073-4C54-9EC0-FA8CA123E89F}"/>
    <cellStyle name="Valuta 2 3 4 7 4" xfId="15621" xr:uid="{24CC0751-DA83-4132-8036-4618FF0C51F9}"/>
    <cellStyle name="Valuta 2 3 4 8" xfId="3336" xr:uid="{BA0AF981-DF9B-48D9-BEC8-AC28F782A083}"/>
    <cellStyle name="Valuta 2 3 4 8 2" xfId="9134" xr:uid="{812FA0EA-4014-4A42-ACDC-16D6EE93B0A2}"/>
    <cellStyle name="Valuta 2 3 4 8 3" xfId="17379" xr:uid="{3D5C67C3-E082-412C-8005-D61DC5B74DBD}"/>
    <cellStyle name="Valuta 2 3 4 9" xfId="6236" xr:uid="{9A528782-41A8-45C9-8458-08D10453BA4B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10721" xr:uid="{4216EB54-FAE5-4268-95DC-B950755947E5}"/>
    <cellStyle name="Valuta 2 3 5 2 2 2 3" xfId="18779" xr:uid="{706AEC3F-5551-4C39-A792-441E25C5E750}"/>
    <cellStyle name="Valuta 2 3 5 2 2 3" xfId="7823" xr:uid="{4FF748AC-FD1C-41BB-889D-C78AD3E93F28}"/>
    <cellStyle name="Valuta 2 3 5 2 2 4" xfId="16624" xr:uid="{E19E5AF9-DC42-4383-84CE-D41EB3B3E68B}"/>
    <cellStyle name="Valuta 2 3 5 2 3" xfId="1678" xr:uid="{00000000-0005-0000-0000-000096070000}"/>
    <cellStyle name="Valuta 2 3 5 2 3 2" xfId="4581" xr:uid="{60A71E8D-EC21-441F-A0BF-FE3047A67009}"/>
    <cellStyle name="Valuta 2 3 5 2 3 2 2" xfId="10379" xr:uid="{51575091-4723-4EAC-8527-13D0395B2500}"/>
    <cellStyle name="Valuta 2 3 5 2 3 2 3" xfId="18439" xr:uid="{71AE9D5B-9F4B-4179-B8F0-3B64021190DA}"/>
    <cellStyle name="Valuta 2 3 5 2 3 3" xfId="7481" xr:uid="{635FB977-7941-4EE7-9458-E877A2AFC174}"/>
    <cellStyle name="Valuta 2 3 5 2 3 4" xfId="16285" xr:uid="{AFC4C168-A196-4FFE-AD2F-793D25BF0B1D}"/>
    <cellStyle name="Valuta 2 3 5 2 4" xfId="1245" xr:uid="{00000000-0005-0000-0000-000097070000}"/>
    <cellStyle name="Valuta 2 3 5 2 4 2" xfId="4148" xr:uid="{70CFE3A1-B2C1-4211-98C5-15CAC2790AF0}"/>
    <cellStyle name="Valuta 2 3 5 2 4 2 2" xfId="9946" xr:uid="{C9CA08A4-04AD-4237-B03E-BA97EF55FC64}"/>
    <cellStyle name="Valuta 2 3 5 2 4 2 3" xfId="18052" xr:uid="{3B6C6FCD-CEC9-4557-ACA1-8C334AF32170}"/>
    <cellStyle name="Valuta 2 3 5 2 4 3" xfId="7048" xr:uid="{ABC5F8B7-424A-4D71-AD7D-00D07ACC6D1A}"/>
    <cellStyle name="Valuta 2 3 5 2 4 4" xfId="15898" xr:uid="{61B37EEC-1D33-4904-887B-F681B15931A1}"/>
    <cellStyle name="Valuta 2 3 5 2 5" xfId="3578" xr:uid="{319AB06F-4876-4B5B-8E07-88595E2FDDBA}"/>
    <cellStyle name="Valuta 2 3 5 2 5 2" xfId="9376" xr:uid="{F51D200C-DD41-47DB-95E5-F286735A3499}"/>
    <cellStyle name="Valuta 2 3 5 2 5 3" xfId="17602" xr:uid="{07DC05BF-BE70-43A8-97B3-64A432D512AB}"/>
    <cellStyle name="Valuta 2 3 5 2 6" xfId="6478" xr:uid="{E5B99E4C-2A22-4F56-8580-14D806E8D117}"/>
    <cellStyle name="Valuta 2 3 5 2 7" xfId="15448" xr:uid="{EA09692E-D0E8-49E1-9431-4528BFD1AD10}"/>
    <cellStyle name="Valuta 2 3 5 3" xfId="1857" xr:uid="{00000000-0005-0000-0000-000098070000}"/>
    <cellStyle name="Valuta 2 3 5 3 2" xfId="4756" xr:uid="{50E183B0-F54E-49A5-A1A5-B9253B6CDCE7}"/>
    <cellStyle name="Valuta 2 3 5 3 2 2" xfId="10554" xr:uid="{25B5B867-7F66-4C8C-BE6E-94294AEE3C5E}"/>
    <cellStyle name="Valuta 2 3 5 3 2 3" xfId="18612" xr:uid="{29B54FAB-CA1C-46E8-A488-1F1F4E04CB02}"/>
    <cellStyle name="Valuta 2 3 5 3 3" xfId="7656" xr:uid="{07D8AA20-208B-4EB8-B1BB-8B8FED9888B7}"/>
    <cellStyle name="Valuta 2 3 5 3 4" xfId="16457" xr:uid="{A801F215-D2FD-43FF-8218-F7BADADE6E6D}"/>
    <cellStyle name="Valuta 2 3 5 4" xfId="1465" xr:uid="{00000000-0005-0000-0000-000099070000}"/>
    <cellStyle name="Valuta 2 3 5 4 2" xfId="4368" xr:uid="{9FCB2CDB-1E82-4514-B478-AF7B5E879FA0}"/>
    <cellStyle name="Valuta 2 3 5 4 2 2" xfId="10166" xr:uid="{7DAE1A09-8959-422E-A44D-1C7F4CE49215}"/>
    <cellStyle name="Valuta 2 3 5 4 2 3" xfId="18249" xr:uid="{AE866945-E415-4877-B692-E468BD0415AA}"/>
    <cellStyle name="Valuta 2 3 5 4 3" xfId="7268" xr:uid="{B0CC7D09-9D2D-4565-8436-28DAF2E53390}"/>
    <cellStyle name="Valuta 2 3 5 4 4" xfId="16094" xr:uid="{C163FDF7-DA4E-46AC-A40F-F195838FBDB8}"/>
    <cellStyle name="Valuta 2 3 5 5" xfId="954" xr:uid="{00000000-0005-0000-0000-00009A070000}"/>
    <cellStyle name="Valuta 2 3 5 5 2" xfId="3857" xr:uid="{087A4A9A-99EE-4D9A-AFA5-3FC548FD74F5}"/>
    <cellStyle name="Valuta 2 3 5 5 2 2" xfId="9655" xr:uid="{AD479C03-2D0F-4C2A-8B90-97FF8B4C81CB}"/>
    <cellStyle name="Valuta 2 3 5 5 2 3" xfId="17819" xr:uid="{AB8A7DDE-75BD-45AB-9118-6830360FFF9B}"/>
    <cellStyle name="Valuta 2 3 5 5 3" xfId="6757" xr:uid="{79A8563F-9555-4D30-BBD5-41CBB8C3FAB7}"/>
    <cellStyle name="Valuta 2 3 5 5 4" xfId="15664" xr:uid="{4BD31B0A-95F0-4A19-95EF-926F2FF8C27C}"/>
    <cellStyle name="Valuta 2 3 5 6" xfId="3386" xr:uid="{976F8B10-2B8D-45F0-BDF1-F08C7C823150}"/>
    <cellStyle name="Valuta 2 3 5 6 2" xfId="9184" xr:uid="{A91D6665-43EB-4382-81A8-10F6BFB56E5E}"/>
    <cellStyle name="Valuta 2 3 5 6 3" xfId="17424" xr:uid="{439F5BCF-BF70-4301-96AF-01E659406A8F}"/>
    <cellStyle name="Valuta 2 3 5 7" xfId="6286" xr:uid="{BC2610D7-EADA-4936-AF48-B6E10696D81C}"/>
    <cellStyle name="Valuta 2 3 5 8" xfId="15201" xr:uid="{CEB7B31D-BA6A-4B8E-B794-56C327603A55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10641" xr:uid="{F2701578-C36F-4BE1-BE24-705E348C7056}"/>
    <cellStyle name="Valuta 2 3 7 2 2 2 3" xfId="18699" xr:uid="{E4D9139E-5038-452E-8B36-7B0CE33AAEFE}"/>
    <cellStyle name="Valuta 2 3 7 2 2 3" xfId="7743" xr:uid="{2501FE0A-125D-4224-9E4F-8574FE86AB1D}"/>
    <cellStyle name="Valuta 2 3 7 2 2 4" xfId="16544" xr:uid="{0BEF780F-4BA2-4EDE-ABD7-E48F871383ED}"/>
    <cellStyle name="Valuta 2 3 7 2 3" xfId="1586" xr:uid="{00000000-0005-0000-0000-00009F070000}"/>
    <cellStyle name="Valuta 2 3 7 2 3 2" xfId="4489" xr:uid="{D3346B43-3A7B-4782-AA2D-1A150A08E2C7}"/>
    <cellStyle name="Valuta 2 3 7 2 3 2 2" xfId="10287" xr:uid="{B834538D-BD07-4010-8ED7-3A1B941324F6}"/>
    <cellStyle name="Valuta 2 3 7 2 3 2 3" xfId="18351" xr:uid="{E608B097-D4EF-4B82-B8B2-DBC61BA4E72D}"/>
    <cellStyle name="Valuta 2 3 7 2 3 3" xfId="7389" xr:uid="{D2467B6E-95DA-4965-BBF2-EE887CE274EA}"/>
    <cellStyle name="Valuta 2 3 7 2 3 4" xfId="16198" xr:uid="{8051B305-A9D2-42B3-8B28-0C52D5D9BE19}"/>
    <cellStyle name="Valuta 2 3 7 2 4" xfId="1153" xr:uid="{00000000-0005-0000-0000-0000A0070000}"/>
    <cellStyle name="Valuta 2 3 7 2 4 2" xfId="4056" xr:uid="{ADAA1BA0-D3BF-471C-8AF4-6456F8E647EE}"/>
    <cellStyle name="Valuta 2 3 7 2 4 2 2" xfId="9854" xr:uid="{60F5AD92-411E-4DA9-B6F3-FD736E1F603F}"/>
    <cellStyle name="Valuta 2 3 7 2 4 2 3" xfId="17968" xr:uid="{20958224-E034-481B-853A-1EA69D3D4A5E}"/>
    <cellStyle name="Valuta 2 3 7 2 4 3" xfId="6956" xr:uid="{5CBAADF2-CC0A-4FCE-B6FF-F8FF87FB9F8F}"/>
    <cellStyle name="Valuta 2 3 7 2 4 4" xfId="15814" xr:uid="{29948135-B430-490F-87D0-6799D07919B1}"/>
    <cellStyle name="Valuta 2 3 7 2 5" xfId="3486" xr:uid="{2C1FE2A4-6F5E-434C-A5D2-4CAFFD891101}"/>
    <cellStyle name="Valuta 2 3 7 2 5 2" xfId="9284" xr:uid="{F7F858AE-9EED-4BF1-B755-6D0FF63A486C}"/>
    <cellStyle name="Valuta 2 3 7 2 5 3" xfId="17518" xr:uid="{0BA3311D-0137-4984-A736-ADD4ABAC95C3}"/>
    <cellStyle name="Valuta 2 3 7 2 6" xfId="6386" xr:uid="{209F943A-2E99-40F2-A41D-B0BEFEAA8F5E}"/>
    <cellStyle name="Valuta 2 3 7 2 7" xfId="15361" xr:uid="{BADE74ED-208F-4F30-AAE7-38A1C1CE3F71}"/>
    <cellStyle name="Valuta 2 3 7 3" xfId="1777" xr:uid="{00000000-0005-0000-0000-0000A1070000}"/>
    <cellStyle name="Valuta 2 3 7 3 2" xfId="4676" xr:uid="{6CD3D605-F42C-4650-81BD-DC5534111498}"/>
    <cellStyle name="Valuta 2 3 7 3 2 2" xfId="10474" xr:uid="{FD08D605-0B58-46EB-BB4E-3BE6293C0212}"/>
    <cellStyle name="Valuta 2 3 7 3 2 3" xfId="18532" xr:uid="{11B70B46-DDEF-402B-8F4C-B7DA6A984A70}"/>
    <cellStyle name="Valuta 2 3 7 3 3" xfId="7576" xr:uid="{7DF0F98C-869C-40FA-B55C-EC3320A50E7B}"/>
    <cellStyle name="Valuta 2 3 7 3 4" xfId="16377" xr:uid="{7AE1FD56-745F-4362-B849-05C2B4421B85}"/>
    <cellStyle name="Valuta 2 3 7 4" xfId="1371" xr:uid="{00000000-0005-0000-0000-0000A2070000}"/>
    <cellStyle name="Valuta 2 3 7 4 2" xfId="4274" xr:uid="{F9CC04AC-217E-4D62-960F-9490B97D9E56}"/>
    <cellStyle name="Valuta 2 3 7 4 2 2" xfId="10072" xr:uid="{023196F6-37FD-4495-975A-F7C61BC5FA39}"/>
    <cellStyle name="Valuta 2 3 7 4 2 3" xfId="18162" xr:uid="{6CCEEC83-83F2-45DB-9EC1-F9DF298AC63B}"/>
    <cellStyle name="Valuta 2 3 7 4 3" xfId="7174" xr:uid="{A844502A-C22C-4221-85D8-517B3B00DBE1}"/>
    <cellStyle name="Valuta 2 3 7 4 4" xfId="16009" xr:uid="{513BD218-4F81-4BB6-B49B-97B038513578}"/>
    <cellStyle name="Valuta 2 3 7 5" xfId="857" xr:uid="{00000000-0005-0000-0000-0000A3070000}"/>
    <cellStyle name="Valuta 2 3 7 5 2" xfId="3760" xr:uid="{2F55650D-546F-41D3-A786-F213BA692215}"/>
    <cellStyle name="Valuta 2 3 7 5 2 2" xfId="9558" xr:uid="{71EDA14E-56D0-4FAF-8E58-DCBC16760BE7}"/>
    <cellStyle name="Valuta 2 3 7 5 2 3" xfId="17733" xr:uid="{D9BFDEA8-A7FD-4C89-B0E0-6BBE5D64FFBA}"/>
    <cellStyle name="Valuta 2 3 7 5 3" xfId="6660" xr:uid="{F9457EE6-6D8E-4305-8713-F925B0C3624C}"/>
    <cellStyle name="Valuta 2 3 7 5 4" xfId="15578" xr:uid="{BA495115-567A-4968-934B-FBCB498947A4}"/>
    <cellStyle name="Valuta 2 3 7 6" xfId="3293" xr:uid="{BB25A9A8-768D-47F7-AF29-8E3C1F5D8025}"/>
    <cellStyle name="Valuta 2 3 7 6 2" xfId="9091" xr:uid="{ABB9A613-F23B-48A3-B357-56006ECEF020}"/>
    <cellStyle name="Valuta 2 3 7 6 3" xfId="17337" xr:uid="{3F662BC7-EBF6-4A6A-9760-C2840C8764AD}"/>
    <cellStyle name="Valuta 2 3 7 7" xfId="6193" xr:uid="{81608608-F7CA-45F1-8E1B-DAEBBB1B1B98}"/>
    <cellStyle name="Valuta 2 3 7 8" xfId="15114" xr:uid="{EB1659A2-1B87-4183-B4DB-3E7B126BDFD8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10633" xr:uid="{A14BB202-0F99-4EFA-9582-F3C1C1BAD4F6}"/>
    <cellStyle name="Valuta 2 3 8 2 2 3" xfId="18691" xr:uid="{AA798ACC-59FC-4D08-80F2-9931F116381A}"/>
    <cellStyle name="Valuta 2 3 8 2 3" xfId="7735" xr:uid="{9BFCB696-89BD-4B60-B1AB-3438C6045D79}"/>
    <cellStyle name="Valuta 2 3 8 2 4" xfId="16536" xr:uid="{BAB5F5DD-FEAB-4502-BD65-E39190FF4393}"/>
    <cellStyle name="Valuta 2 3 8 3" xfId="1576" xr:uid="{00000000-0005-0000-0000-0000A6070000}"/>
    <cellStyle name="Valuta 2 3 8 3 2" xfId="4479" xr:uid="{1E0CE6BA-EF6D-4C6F-8248-F2749F38D02F}"/>
    <cellStyle name="Valuta 2 3 8 3 2 2" xfId="10277" xr:uid="{8FDD89B1-3B28-4D23-AEC9-35360F9D7A4E}"/>
    <cellStyle name="Valuta 2 3 8 3 2 3" xfId="18343" xr:uid="{446C3744-F6A1-4600-B5A8-BC8A67038B31}"/>
    <cellStyle name="Valuta 2 3 8 3 3" xfId="7379" xr:uid="{BA9761A6-AC45-48CE-A427-ED334628313A}"/>
    <cellStyle name="Valuta 2 3 8 3 4" xfId="16189" xr:uid="{40D75A3B-16A6-4EB2-9A29-BEC9EA57D9B1}"/>
    <cellStyle name="Valuta 2 3 8 4" xfId="1143" xr:uid="{00000000-0005-0000-0000-0000A7070000}"/>
    <cellStyle name="Valuta 2 3 8 4 2" xfId="4046" xr:uid="{E82B4925-155B-42A8-8774-A6A44ED7C260}"/>
    <cellStyle name="Valuta 2 3 8 4 2 2" xfId="9844" xr:uid="{8BF350A1-BCE4-4903-8AF3-8BC0A5D9E533}"/>
    <cellStyle name="Valuta 2 3 8 4 2 3" xfId="17960" xr:uid="{EC5FA7DE-FCFF-4111-981F-116578AA22D5}"/>
    <cellStyle name="Valuta 2 3 8 4 3" xfId="6946" xr:uid="{DBA02E13-1A15-4670-9903-7D4C40C2ADBC}"/>
    <cellStyle name="Valuta 2 3 8 4 4" xfId="15806" xr:uid="{74499FA8-E3DF-45D4-B105-04B8AD4F7350}"/>
    <cellStyle name="Valuta 2 3 8 5" xfId="3476" xr:uid="{AE1D3E5B-C791-4692-A51D-89B6EA5391D7}"/>
    <cellStyle name="Valuta 2 3 8 5 2" xfId="9274" xr:uid="{6FA8473E-530C-42BD-B843-DFE69CB99D93}"/>
    <cellStyle name="Valuta 2 3 8 5 3" xfId="17508" xr:uid="{E22986A1-259B-4BD7-96A9-9FF0EBAD4801}"/>
    <cellStyle name="Valuta 2 3 8 6" xfId="6376" xr:uid="{780FAF24-C7EB-4907-9569-879898222430}"/>
    <cellStyle name="Valuta 2 3 8 7" xfId="15352" xr:uid="{C5CEE54B-B314-45D1-931C-D43B20101B16}"/>
    <cellStyle name="Valuta 2 3 9" xfId="1769" xr:uid="{00000000-0005-0000-0000-0000A8070000}"/>
    <cellStyle name="Valuta 2 3 9 2" xfId="4668" xr:uid="{EE09ABCB-7D98-4F05-B410-56E9B8B7E8E9}"/>
    <cellStyle name="Valuta 2 3 9 2 2" xfId="10466" xr:uid="{01826C55-367F-400F-BC0F-2FA8334FBAB4}"/>
    <cellStyle name="Valuta 2 3 9 2 3" xfId="18524" xr:uid="{76464592-8F78-475F-859B-F9F6CC8DBF40}"/>
    <cellStyle name="Valuta 2 3 9 3" xfId="7568" xr:uid="{69433738-8CEF-473B-B8BE-A64815884D93}"/>
    <cellStyle name="Valuta 2 3 9 4" xfId="16369" xr:uid="{A871703D-37CF-499A-8B7A-F512B5330AB3}"/>
    <cellStyle name="Valuta 2 4" xfId="181" xr:uid="{00000000-0005-0000-0000-0000A9070000}"/>
    <cellStyle name="Valuta 2 4 10" xfId="3295" xr:uid="{A61FC264-2098-4F73-88EA-9C8A924641BF}"/>
    <cellStyle name="Valuta 2 4 10 2" xfId="9093" xr:uid="{01D7DA19-150B-45C4-8525-15E55755F771}"/>
    <cellStyle name="Valuta 2 4 10 3" xfId="17339" xr:uid="{4E61BDE7-E4E3-4274-A10E-C7E43182BC79}"/>
    <cellStyle name="Valuta 2 4 11" xfId="6195" xr:uid="{EA975966-AD0D-463B-A8A8-7564EDE440E6}"/>
    <cellStyle name="Valuta 2 4 12" xfId="15116" xr:uid="{F1A0BB09-6C52-434E-BDD2-3575ACBBC84F}"/>
    <cellStyle name="Valuta 2 4 2" xfId="211" xr:uid="{00000000-0005-0000-0000-0000AA070000}"/>
    <cellStyle name="Valuta 2 4 2 10" xfId="6222" xr:uid="{266F00F2-8954-4A8D-BA0E-6AAA2810B441}"/>
    <cellStyle name="Valuta 2 4 2 11" xfId="15143" xr:uid="{207F681E-1106-44C8-8D19-BE0AF8989B00}"/>
    <cellStyle name="Valuta 2 4 2 2" xfId="252" xr:uid="{00000000-0005-0000-0000-0000AB070000}"/>
    <cellStyle name="Valuta 2 4 2 2 10" xfId="15183" xr:uid="{8A9585DF-67F2-4794-9E40-5E5D63BDE4C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10787" xr:uid="{4D595B30-F5D5-46E0-8402-8197AC30FB20}"/>
    <cellStyle name="Valuta 2 4 2 2 2 2 2 2 3" xfId="18845" xr:uid="{D518A009-78AE-46BE-85AF-7B414B34130B}"/>
    <cellStyle name="Valuta 2 4 2 2 2 2 2 3" xfId="7889" xr:uid="{9C610F4F-870E-4B62-9D5E-EAD6D9414254}"/>
    <cellStyle name="Valuta 2 4 2 2 2 2 2 4" xfId="16690" xr:uid="{99E870B1-6F5E-461E-9D9C-253EBBEF6625}"/>
    <cellStyle name="Valuta 2 4 2 2 2 2 3" xfId="1749" xr:uid="{00000000-0005-0000-0000-0000AF070000}"/>
    <cellStyle name="Valuta 2 4 2 2 2 2 3 2" xfId="4652" xr:uid="{DD5C8CEA-2945-4656-A610-D87831EFD3C1}"/>
    <cellStyle name="Valuta 2 4 2 2 2 2 3 2 2" xfId="10450" xr:uid="{38BB7404-FEFE-4C60-9FE7-3B4E1BEB6FD9}"/>
    <cellStyle name="Valuta 2 4 2 2 2 2 3 2 3" xfId="18509" xr:uid="{06F0E110-6AC8-4897-ADC7-FB3D7FD754BE}"/>
    <cellStyle name="Valuta 2 4 2 2 2 2 3 3" xfId="7552" xr:uid="{440BC875-FFB6-42F9-94C3-077BE552144F}"/>
    <cellStyle name="Valuta 2 4 2 2 2 2 3 4" xfId="16354" xr:uid="{1F67C767-F4BF-4197-8F93-1AD91C756693}"/>
    <cellStyle name="Valuta 2 4 2 2 2 2 4" xfId="1316" xr:uid="{00000000-0005-0000-0000-0000B0070000}"/>
    <cellStyle name="Valuta 2 4 2 2 2 2 4 2" xfId="4219" xr:uid="{FD22DAC0-DF4C-4352-A9A6-3A5B0BAFEF5D}"/>
    <cellStyle name="Valuta 2 4 2 2 2 2 4 2 2" xfId="10017" xr:uid="{587D787D-D2D3-495C-86AD-C5E01DBCEE9E}"/>
    <cellStyle name="Valuta 2 4 2 2 2 2 4 2 3" xfId="18122" xr:uid="{4B742EA4-02B3-4CBC-B3CE-3B3F06F8D5F5}"/>
    <cellStyle name="Valuta 2 4 2 2 2 2 4 3" xfId="7119" xr:uid="{A9F74281-A6D9-4EEC-A74D-1A1DC72014EE}"/>
    <cellStyle name="Valuta 2 4 2 2 2 2 4 4" xfId="15967" xr:uid="{FACB410C-DCDC-4689-A1A0-A84A26A1030D}"/>
    <cellStyle name="Valuta 2 4 2 2 2 2 5" xfId="3649" xr:uid="{362C5528-B97A-4582-AB06-70DEB77B30DE}"/>
    <cellStyle name="Valuta 2 4 2 2 2 2 5 2" xfId="9447" xr:uid="{98AAF70F-4031-4A00-9E2F-2F60BE9994F8}"/>
    <cellStyle name="Valuta 2 4 2 2 2 2 5 3" xfId="17672" xr:uid="{EB2607CA-4880-4C33-9D93-49F05C6EC095}"/>
    <cellStyle name="Valuta 2 4 2 2 2 2 6" xfId="6549" xr:uid="{1CC08451-D204-49EC-BCD8-088150C11FC3}"/>
    <cellStyle name="Valuta 2 4 2 2 2 2 7" xfId="15517" xr:uid="{BFFEB30D-FF07-4CC0-B606-97E9F114EB02}"/>
    <cellStyle name="Valuta 2 4 2 2 2 3" xfId="1923" xr:uid="{00000000-0005-0000-0000-0000B1070000}"/>
    <cellStyle name="Valuta 2 4 2 2 2 3 2" xfId="4822" xr:uid="{611ECB47-FBE0-4A8C-839B-ABCB2EF7A899}"/>
    <cellStyle name="Valuta 2 4 2 2 2 3 2 2" xfId="10620" xr:uid="{5D09A50B-B530-414C-B0F3-2A010D19E7E8}"/>
    <cellStyle name="Valuta 2 4 2 2 2 3 2 3" xfId="18678" xr:uid="{28DD24D9-A739-43DF-A6B2-EC1177F6A64A}"/>
    <cellStyle name="Valuta 2 4 2 2 2 3 3" xfId="7722" xr:uid="{6CAB1444-7F73-4186-BC99-B4668D15C566}"/>
    <cellStyle name="Valuta 2 4 2 2 2 3 4" xfId="16523" xr:uid="{B44273B5-6CB4-4C49-BBB1-3CA251C0CCF2}"/>
    <cellStyle name="Valuta 2 4 2 2 2 4" xfId="1536" xr:uid="{00000000-0005-0000-0000-0000B2070000}"/>
    <cellStyle name="Valuta 2 4 2 2 2 4 2" xfId="4439" xr:uid="{4A442B2C-C832-498A-8A98-FE9141B90EB2}"/>
    <cellStyle name="Valuta 2 4 2 2 2 4 2 2" xfId="10237" xr:uid="{044D6308-D14F-4D25-829D-492BA9FDEA4F}"/>
    <cellStyle name="Valuta 2 4 2 2 2 4 2 3" xfId="18319" xr:uid="{756511FA-A7A2-469D-9E1C-63ED1ABE908C}"/>
    <cellStyle name="Valuta 2 4 2 2 2 4 3" xfId="7339" xr:uid="{199C6E00-0FD9-4D76-A797-A19AC6CC8AF4}"/>
    <cellStyle name="Valuta 2 4 2 2 2 4 4" xfId="16164" xr:uid="{1A17F798-FA9F-4BB9-A9D1-FCC2AB2D5404}"/>
    <cellStyle name="Valuta 2 4 2 2 2 5" xfId="1025" xr:uid="{00000000-0005-0000-0000-0000B3070000}"/>
    <cellStyle name="Valuta 2 4 2 2 2 5 2" xfId="3928" xr:uid="{682C0095-A852-444A-A0AF-AEECD6D52522}"/>
    <cellStyle name="Valuta 2 4 2 2 2 5 2 2" xfId="9726" xr:uid="{ED4082DD-2535-45F8-B093-B80C764FD20F}"/>
    <cellStyle name="Valuta 2 4 2 2 2 5 2 3" xfId="17889" xr:uid="{EFF303A2-B18B-4685-9AAB-C5274C3E12B4}"/>
    <cellStyle name="Valuta 2 4 2 2 2 5 3" xfId="6828" xr:uid="{6CAA92B1-3E4A-44B9-9C60-CF95B200EEE9}"/>
    <cellStyle name="Valuta 2 4 2 2 2 5 4" xfId="15734" xr:uid="{4E620AA1-195C-4FAF-9F36-9BE1A2357DFE}"/>
    <cellStyle name="Valuta 2 4 2 2 2 6" xfId="3457" xr:uid="{7D00A064-EA62-4868-B888-38322FD2A665}"/>
    <cellStyle name="Valuta 2 4 2 2 2 6 2" xfId="9255" xr:uid="{EC124AD0-4C4B-4D76-81E0-DE60543B288B}"/>
    <cellStyle name="Valuta 2 4 2 2 2 6 3" xfId="17493" xr:uid="{6668DCCF-0CBA-4CF5-9028-D8997D5C26F3}"/>
    <cellStyle name="Valuta 2 4 2 2 2 7" xfId="6357" xr:uid="{ED9325FD-588B-42A3-8F56-B90307780397}"/>
    <cellStyle name="Valuta 2 4 2 2 2 8" xfId="15270" xr:uid="{33451023-0568-4DE1-8FFF-01EB1D7F002E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10707" xr:uid="{3E02A293-C157-48ED-AF1C-4FC962664E50}"/>
    <cellStyle name="Valuta 2 4 2 2 4 2 2 3" xfId="18765" xr:uid="{A7188B73-9BC5-467D-AB30-D8324C556AC5}"/>
    <cellStyle name="Valuta 2 4 2 2 4 2 3" xfId="7809" xr:uid="{3BC1CB79-D04C-4BDB-9121-246018A18199}"/>
    <cellStyle name="Valuta 2 4 2 2 4 2 4" xfId="16610" xr:uid="{DA50BE50-A739-4049-9626-5F2946B1E9A2}"/>
    <cellStyle name="Valuta 2 4 2 2 4 3" xfId="1654" xr:uid="{00000000-0005-0000-0000-0000B7070000}"/>
    <cellStyle name="Valuta 2 4 2 2 4 3 2" xfId="4557" xr:uid="{5C924F74-B287-4C31-9224-6B11A6CA9726}"/>
    <cellStyle name="Valuta 2 4 2 2 4 3 2 2" xfId="10355" xr:uid="{634A9EF7-94B8-41DC-890B-4F209DB27C28}"/>
    <cellStyle name="Valuta 2 4 2 2 4 3 2 3" xfId="18419" xr:uid="{186BCDE9-1BFB-4FF3-90AB-39DDECB9EC73}"/>
    <cellStyle name="Valuta 2 4 2 2 4 3 3" xfId="7457" xr:uid="{D68EB91A-E3C5-41D6-969E-60B68F19FC39}"/>
    <cellStyle name="Valuta 2 4 2 2 4 3 4" xfId="16266" xr:uid="{FEA5FBDB-4FCC-463F-B027-87FE753FA2FA}"/>
    <cellStyle name="Valuta 2 4 2 2 4 4" xfId="1221" xr:uid="{00000000-0005-0000-0000-0000B8070000}"/>
    <cellStyle name="Valuta 2 4 2 2 4 4 2" xfId="4124" xr:uid="{C25F270E-DD2B-4248-95AD-0D7C4D233071}"/>
    <cellStyle name="Valuta 2 4 2 2 4 4 2 2" xfId="9922" xr:uid="{BDC208AA-D025-47B9-82C8-B89EFBAB5872}"/>
    <cellStyle name="Valuta 2 4 2 2 4 4 2 3" xfId="18035" xr:uid="{EAFF4356-5894-4361-B233-65AEA6F47583}"/>
    <cellStyle name="Valuta 2 4 2 2 4 4 3" xfId="7024" xr:uid="{2FFA7D8A-F383-404C-8A7C-DB350A96A653}"/>
    <cellStyle name="Valuta 2 4 2 2 4 4 4" xfId="15881" xr:uid="{B8747C13-5F55-4005-96EC-51D62D02FC8F}"/>
    <cellStyle name="Valuta 2 4 2 2 4 5" xfId="3554" xr:uid="{A6DB1DA0-E645-45AB-9A2F-E51CC64E77B2}"/>
    <cellStyle name="Valuta 2 4 2 2 4 5 2" xfId="9352" xr:uid="{5F274C81-01C7-453B-9CDB-2AE642B31AB2}"/>
    <cellStyle name="Valuta 2 4 2 2 4 5 3" xfId="17585" xr:uid="{AFB67EC4-AD18-42E2-822C-AE04B6471255}"/>
    <cellStyle name="Valuta 2 4 2 2 4 6" xfId="6454" xr:uid="{8F3A6405-14D7-4D89-A3AA-AFA97F08C416}"/>
    <cellStyle name="Valuta 2 4 2 2 4 7" xfId="15429" xr:uid="{90BCF9D1-61BF-4EBB-951E-F6EFCF0B43F0}"/>
    <cellStyle name="Valuta 2 4 2 2 5" xfId="1843" xr:uid="{00000000-0005-0000-0000-0000B9070000}"/>
    <cellStyle name="Valuta 2 4 2 2 5 2" xfId="4742" xr:uid="{861C12CA-202D-4E57-834A-409F5CA86040}"/>
    <cellStyle name="Valuta 2 4 2 2 5 2 2" xfId="10540" xr:uid="{C4820594-65D3-4D2D-8E3A-82E1BEC2BAF3}"/>
    <cellStyle name="Valuta 2 4 2 2 5 2 3" xfId="18598" xr:uid="{0F1B9C7E-2D4E-450B-A021-93DC77BAC01D}"/>
    <cellStyle name="Valuta 2 4 2 2 5 3" xfId="7642" xr:uid="{10FD25BC-C5F4-45D1-956F-A17F07A19889}"/>
    <cellStyle name="Valuta 2 4 2 2 5 4" xfId="16443" xr:uid="{D9A200FF-4554-4939-A2C8-1AB24EBC8719}"/>
    <cellStyle name="Valuta 2 4 2 2 6" xfId="1441" xr:uid="{00000000-0005-0000-0000-0000BA070000}"/>
    <cellStyle name="Valuta 2 4 2 2 6 2" xfId="4344" xr:uid="{A19161FE-56EB-49E4-AD3A-FC26D9336F7E}"/>
    <cellStyle name="Valuta 2 4 2 2 6 2 2" xfId="10142" xr:uid="{581ED304-5D26-409E-BE18-0F3FA37AAE0C}"/>
    <cellStyle name="Valuta 2 4 2 2 6 2 3" xfId="18230" xr:uid="{7DFEDC00-BFD3-401C-92E6-691AD1C1544E}"/>
    <cellStyle name="Valuta 2 4 2 2 6 3" xfId="7244" xr:uid="{7B5E01BB-507D-4200-8CCA-781B301FAF46}"/>
    <cellStyle name="Valuta 2 4 2 2 6 4" xfId="16077" xr:uid="{16A82904-02BA-402B-97CA-8015A0ABBCB5}"/>
    <cellStyle name="Valuta 2 4 2 2 7" xfId="929" xr:uid="{00000000-0005-0000-0000-0000BB070000}"/>
    <cellStyle name="Valuta 2 4 2 2 7 2" xfId="3832" xr:uid="{B6BF2174-AA42-45A2-8965-AD37D0238BB2}"/>
    <cellStyle name="Valuta 2 4 2 2 7 2 2" xfId="9630" xr:uid="{79D2BB62-69FD-4607-943D-90973461499B}"/>
    <cellStyle name="Valuta 2 4 2 2 7 2 3" xfId="17802" xr:uid="{394BF0E5-98BE-4896-97AF-224009790ABC}"/>
    <cellStyle name="Valuta 2 4 2 2 7 3" xfId="6732" xr:uid="{2371B99B-863C-445C-BC6C-08E4B68EC566}"/>
    <cellStyle name="Valuta 2 4 2 2 7 4" xfId="15647" xr:uid="{F40E0DD0-4F37-425D-A0F1-169225F2F0A4}"/>
    <cellStyle name="Valuta 2 4 2 2 8" xfId="3362" xr:uid="{2DE31912-7529-45C4-8970-7D0469F17766}"/>
    <cellStyle name="Valuta 2 4 2 2 8 2" xfId="9160" xr:uid="{C0EA60CA-C5B9-4899-A0DD-D5421219FACB}"/>
    <cellStyle name="Valuta 2 4 2 2 8 3" xfId="17405" xr:uid="{8EF15A12-A22A-4BEC-AE0A-C636706AEEC0}"/>
    <cellStyle name="Valuta 2 4 2 2 9" xfId="6262" xr:uid="{A095369F-0B46-423F-B706-A5A4155F4B95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10747" xr:uid="{01B8DB7E-43B6-473E-81C1-A2092F007315}"/>
    <cellStyle name="Valuta 2 4 2 3 2 2 2 3" xfId="18805" xr:uid="{1DB83999-5F3B-4CDD-8347-1216CA197F00}"/>
    <cellStyle name="Valuta 2 4 2 3 2 2 3" xfId="7849" xr:uid="{6262F8E4-E8AD-48B1-87F0-CA7886945B93}"/>
    <cellStyle name="Valuta 2 4 2 3 2 2 4" xfId="16650" xr:uid="{31C43A52-F73E-4AE7-8CB2-D6085E6CBA07}"/>
    <cellStyle name="Valuta 2 4 2 3 2 3" xfId="1709" xr:uid="{00000000-0005-0000-0000-0000BF070000}"/>
    <cellStyle name="Valuta 2 4 2 3 2 3 2" xfId="4612" xr:uid="{4E16B59A-4520-439D-ACC5-A65243DC6E39}"/>
    <cellStyle name="Valuta 2 4 2 3 2 3 2 2" xfId="10410" xr:uid="{C2DB5B14-1750-4CE0-ABC9-FCF313CC8D55}"/>
    <cellStyle name="Valuta 2 4 2 3 2 3 2 3" xfId="18469" xr:uid="{E65C990B-A8D2-49A8-835E-7CC4D0F298D0}"/>
    <cellStyle name="Valuta 2 4 2 3 2 3 3" xfId="7512" xr:uid="{56528237-B0B8-47A1-8CF9-EE4F5F444143}"/>
    <cellStyle name="Valuta 2 4 2 3 2 3 4" xfId="16314" xr:uid="{45812F3E-58AF-4E7B-A50E-5FA555888367}"/>
    <cellStyle name="Valuta 2 4 2 3 2 4" xfId="1276" xr:uid="{00000000-0005-0000-0000-0000C0070000}"/>
    <cellStyle name="Valuta 2 4 2 3 2 4 2" xfId="4179" xr:uid="{B5DBE0D0-5240-4093-A2D0-9C9BB5FDA327}"/>
    <cellStyle name="Valuta 2 4 2 3 2 4 2 2" xfId="9977" xr:uid="{BEAEE762-5330-4CE6-AE86-98B765DC5117}"/>
    <cellStyle name="Valuta 2 4 2 3 2 4 2 3" xfId="18082" xr:uid="{13D3FB65-8EBF-459C-86B1-EE8296E6A893}"/>
    <cellStyle name="Valuta 2 4 2 3 2 4 3" xfId="7079" xr:uid="{B34F6019-6020-47FF-BFDB-DE7FF5ED168D}"/>
    <cellStyle name="Valuta 2 4 2 3 2 4 4" xfId="15927" xr:uid="{26C2E28B-A692-4C0A-981D-990F7ED80D7D}"/>
    <cellStyle name="Valuta 2 4 2 3 2 5" xfId="3609" xr:uid="{61F624AE-AB0F-479F-A00D-9C417F00FE6F}"/>
    <cellStyle name="Valuta 2 4 2 3 2 5 2" xfId="9407" xr:uid="{8BB16647-5DC3-4B95-A17A-A11D142D4B8B}"/>
    <cellStyle name="Valuta 2 4 2 3 2 5 3" xfId="17632" xr:uid="{C306021B-77BA-472C-A4B0-C80DCB349BE6}"/>
    <cellStyle name="Valuta 2 4 2 3 2 6" xfId="6509" xr:uid="{C909C81A-EA57-4E31-A917-64D2585DB413}"/>
    <cellStyle name="Valuta 2 4 2 3 2 7" xfId="15477" xr:uid="{1DBF3C73-5329-4464-9C5A-1E021DEDCD1B}"/>
    <cellStyle name="Valuta 2 4 2 3 3" xfId="1883" xr:uid="{00000000-0005-0000-0000-0000C1070000}"/>
    <cellStyle name="Valuta 2 4 2 3 3 2" xfId="4782" xr:uid="{C63A5B31-2B48-4D8A-92E0-86358DA5D21C}"/>
    <cellStyle name="Valuta 2 4 2 3 3 2 2" xfId="10580" xr:uid="{16EB93D5-CAC7-40D1-86E6-180B3B419D7B}"/>
    <cellStyle name="Valuta 2 4 2 3 3 2 3" xfId="18638" xr:uid="{638694B1-38FF-4F11-B8ED-3E1B0CEDDE8F}"/>
    <cellStyle name="Valuta 2 4 2 3 3 3" xfId="7682" xr:uid="{EC8F3AE3-F31C-4AEA-AE02-6FC972E52741}"/>
    <cellStyle name="Valuta 2 4 2 3 3 4" xfId="16483" xr:uid="{F9D4C4E6-53A0-446D-BAA3-85C288E779F5}"/>
    <cellStyle name="Valuta 2 4 2 3 4" xfId="1496" xr:uid="{00000000-0005-0000-0000-0000C2070000}"/>
    <cellStyle name="Valuta 2 4 2 3 4 2" xfId="4399" xr:uid="{479BCC00-9D3F-4B73-941D-76CA10528F5E}"/>
    <cellStyle name="Valuta 2 4 2 3 4 2 2" xfId="10197" xr:uid="{898268EE-E6F4-4AC2-A857-1F86A1139752}"/>
    <cellStyle name="Valuta 2 4 2 3 4 2 3" xfId="18279" xr:uid="{38C31170-6C65-48C1-8D8B-142A33A031E0}"/>
    <cellStyle name="Valuta 2 4 2 3 4 3" xfId="7299" xr:uid="{81F32191-611F-4446-A146-B43B5AB22CFC}"/>
    <cellStyle name="Valuta 2 4 2 3 4 4" xfId="16124" xr:uid="{F51A7AEA-D937-49D9-A32C-F641F210F942}"/>
    <cellStyle name="Valuta 2 4 2 3 5" xfId="985" xr:uid="{00000000-0005-0000-0000-0000C3070000}"/>
    <cellStyle name="Valuta 2 4 2 3 5 2" xfId="3888" xr:uid="{144D256B-7F13-499E-AA48-1EB3491540E8}"/>
    <cellStyle name="Valuta 2 4 2 3 5 2 2" xfId="9686" xr:uid="{E2EB758F-4315-4F93-B779-7B885E8CBD58}"/>
    <cellStyle name="Valuta 2 4 2 3 5 2 3" xfId="17849" xr:uid="{139157AD-AE62-4C2C-A8BF-7BEBB29E941E}"/>
    <cellStyle name="Valuta 2 4 2 3 5 3" xfId="6788" xr:uid="{BFC35F0E-9C3C-45E9-896A-2B8645E1A2D7}"/>
    <cellStyle name="Valuta 2 4 2 3 5 4" xfId="15694" xr:uid="{2EF33E1E-0E71-48EF-A217-D7F6A73052B4}"/>
    <cellStyle name="Valuta 2 4 2 3 6" xfId="3417" xr:uid="{8D5172C2-D289-45B6-966A-F2339466335B}"/>
    <cellStyle name="Valuta 2 4 2 3 6 2" xfId="9215" xr:uid="{AC3DACF1-982D-4CB0-87DC-F23BF1CF5693}"/>
    <cellStyle name="Valuta 2 4 2 3 6 3" xfId="17453" xr:uid="{1B2497B5-8D76-4183-928A-58044F4938DB}"/>
    <cellStyle name="Valuta 2 4 2 3 7" xfId="6317" xr:uid="{44AF6E55-6555-467A-A179-6BE68C639724}"/>
    <cellStyle name="Valuta 2 4 2 3 8" xfId="15230" xr:uid="{01DD291D-695D-4DB8-A515-5968811EEB3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10667" xr:uid="{EB0F821C-CAE3-49DB-9ADF-39C2E085544F}"/>
    <cellStyle name="Valuta 2 4 2 5 2 2 3" xfId="18725" xr:uid="{31E2EE87-BB82-4CDA-BFC2-A2B72DC4D35B}"/>
    <cellStyle name="Valuta 2 4 2 5 2 3" xfId="7769" xr:uid="{D260E296-89B4-4FB3-943B-E40BF4972A0A}"/>
    <cellStyle name="Valuta 2 4 2 5 2 4" xfId="16570" xr:uid="{8D186794-3ADE-4E07-8595-C99D3FC547D0}"/>
    <cellStyle name="Valuta 2 4 2 5 3" xfId="1614" xr:uid="{00000000-0005-0000-0000-0000C7070000}"/>
    <cellStyle name="Valuta 2 4 2 5 3 2" xfId="4517" xr:uid="{7B02968C-53A5-42F4-9139-4F52C28D4270}"/>
    <cellStyle name="Valuta 2 4 2 5 3 2 2" xfId="10315" xr:uid="{CE919444-0FF2-4DD2-ABC8-119B9284AF17}"/>
    <cellStyle name="Valuta 2 4 2 5 3 2 3" xfId="18379" xr:uid="{A9450446-D2D0-4875-B30A-CB8E1BC7C740}"/>
    <cellStyle name="Valuta 2 4 2 5 3 3" xfId="7417" xr:uid="{34517893-C44F-4F76-BCBD-99847B761011}"/>
    <cellStyle name="Valuta 2 4 2 5 3 4" xfId="16226" xr:uid="{A8FEFE6F-8A09-44DD-B895-9AFB9CBF02A1}"/>
    <cellStyle name="Valuta 2 4 2 5 4" xfId="1181" xr:uid="{00000000-0005-0000-0000-0000C8070000}"/>
    <cellStyle name="Valuta 2 4 2 5 4 2" xfId="4084" xr:uid="{F551A1A4-0D94-46EC-8627-248FE1088DBE}"/>
    <cellStyle name="Valuta 2 4 2 5 4 2 2" xfId="9882" xr:uid="{23B34D47-67C9-47B4-BE64-61172FC68282}"/>
    <cellStyle name="Valuta 2 4 2 5 4 2 3" xfId="17995" xr:uid="{E0C8024D-6937-45AD-8935-A426885021AF}"/>
    <cellStyle name="Valuta 2 4 2 5 4 3" xfId="6984" xr:uid="{57ED4F1A-82D0-4EB1-A750-4FC91C81904E}"/>
    <cellStyle name="Valuta 2 4 2 5 4 4" xfId="15841" xr:uid="{3A375ADF-2D29-449B-91C7-87DF5AED7B2A}"/>
    <cellStyle name="Valuta 2 4 2 5 5" xfId="3514" xr:uid="{E84A082C-EB0D-433D-85BB-65BAC516CFF3}"/>
    <cellStyle name="Valuta 2 4 2 5 5 2" xfId="9312" xr:uid="{02EEBD05-A19E-495E-86A4-B4E999B9DB85}"/>
    <cellStyle name="Valuta 2 4 2 5 5 3" xfId="17545" xr:uid="{1EFE3D11-303F-49C3-9420-6C67FCD71BE4}"/>
    <cellStyle name="Valuta 2 4 2 5 6" xfId="6414" xr:uid="{162CFB1F-EB05-4561-9DAC-42C1E09610C1}"/>
    <cellStyle name="Valuta 2 4 2 5 7" xfId="15389" xr:uid="{9AC0A2C5-6408-4EB8-9572-6553AFCA8332}"/>
    <cellStyle name="Valuta 2 4 2 6" xfId="1803" xr:uid="{00000000-0005-0000-0000-0000C9070000}"/>
    <cellStyle name="Valuta 2 4 2 6 2" xfId="4702" xr:uid="{F2E44441-2CF0-44CF-96A7-756A3C3B3AF9}"/>
    <cellStyle name="Valuta 2 4 2 6 2 2" xfId="10500" xr:uid="{20F529E8-0CDC-41F0-8B00-546CC5BAD682}"/>
    <cellStyle name="Valuta 2 4 2 6 2 3" xfId="18558" xr:uid="{2E0F81FE-7200-4CCD-B17D-E4B334E1E9E7}"/>
    <cellStyle name="Valuta 2 4 2 6 3" xfId="7602" xr:uid="{2EF53846-0D25-4B16-8CB7-9D91F6E22BF8}"/>
    <cellStyle name="Valuta 2 4 2 6 4" xfId="16403" xr:uid="{B73230BE-53CB-4A4D-9488-64BD6E019054}"/>
    <cellStyle name="Valuta 2 4 2 7" xfId="1401" xr:uid="{00000000-0005-0000-0000-0000CA070000}"/>
    <cellStyle name="Valuta 2 4 2 7 2" xfId="4304" xr:uid="{F41FAF23-752B-4998-9537-DBEAABFFD4F1}"/>
    <cellStyle name="Valuta 2 4 2 7 2 2" xfId="10102" xr:uid="{93533D29-023B-49A9-91A3-5E8EB7632CF1}"/>
    <cellStyle name="Valuta 2 4 2 7 2 3" xfId="18190" xr:uid="{4D4CDA55-3736-47A2-9A0C-93A7E4AACEBC}"/>
    <cellStyle name="Valuta 2 4 2 7 3" xfId="7204" xr:uid="{4CB30996-71B5-4477-B890-01D0E0714D29}"/>
    <cellStyle name="Valuta 2 4 2 7 4" xfId="16037" xr:uid="{F70575B3-E4B6-48F0-BDD5-4C883D694E04}"/>
    <cellStyle name="Valuta 2 4 2 8" xfId="888" xr:uid="{00000000-0005-0000-0000-0000CB070000}"/>
    <cellStyle name="Valuta 2 4 2 8 2" xfId="3791" xr:uid="{E52F533E-37AF-4E89-8C95-B21664CFE0B6}"/>
    <cellStyle name="Valuta 2 4 2 8 2 2" xfId="9589" xr:uid="{F9BFF8B3-42E5-4C28-9401-3DAFCA03E0F7}"/>
    <cellStyle name="Valuta 2 4 2 8 2 3" xfId="17762" xr:uid="{76D99F41-A5E7-4A60-A67D-61E7FE3E2BC0}"/>
    <cellStyle name="Valuta 2 4 2 8 3" xfId="6691" xr:uid="{EC4F7345-8F59-43A0-9DA4-1442F4A74AA5}"/>
    <cellStyle name="Valuta 2 4 2 8 4" xfId="15607" xr:uid="{B71F3276-DDD1-4B11-B2EC-3DD722BA3724}"/>
    <cellStyle name="Valuta 2 4 2 9" xfId="3322" xr:uid="{D33D07CA-03E0-4EE1-B1ED-6075218C4286}"/>
    <cellStyle name="Valuta 2 4 2 9 2" xfId="9120" xr:uid="{AA27CABF-C7E9-4A63-BE4F-3EA8970BD826}"/>
    <cellStyle name="Valuta 2 4 2 9 3" xfId="17365" xr:uid="{65499E05-3A2F-4A7A-BB32-A83BAC74BB2E}"/>
    <cellStyle name="Valuta 2 4 3" xfId="228" xr:uid="{00000000-0005-0000-0000-0000CC070000}"/>
    <cellStyle name="Valuta 2 4 3 10" xfId="15159" xr:uid="{284D9BD0-0FEE-4A97-9CFB-BF916FDC91DC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10763" xr:uid="{5716A113-F2EE-4536-8AE8-BCD7D0A4C9DD}"/>
    <cellStyle name="Valuta 2 4 3 2 2 2 2 3" xfId="18821" xr:uid="{38131F68-51F3-4214-9D87-EAD3DE266675}"/>
    <cellStyle name="Valuta 2 4 3 2 2 2 3" xfId="7865" xr:uid="{B70A377D-271D-4CE4-9E47-C26FC89E82F0}"/>
    <cellStyle name="Valuta 2 4 3 2 2 2 4" xfId="16666" xr:uid="{0B0FB171-7246-4D04-9B31-583CA6E2E222}"/>
    <cellStyle name="Valuta 2 4 3 2 2 3" xfId="1725" xr:uid="{00000000-0005-0000-0000-0000D0070000}"/>
    <cellStyle name="Valuta 2 4 3 2 2 3 2" xfId="4628" xr:uid="{65E849B1-81A8-45E3-BF78-9237A2D5A081}"/>
    <cellStyle name="Valuta 2 4 3 2 2 3 2 2" xfId="10426" xr:uid="{4AE4D25E-3290-4A0A-9870-B88A92D91FBF}"/>
    <cellStyle name="Valuta 2 4 3 2 2 3 2 3" xfId="18485" xr:uid="{8B3BB78F-DDFC-4EC5-85C6-CEEFF833B819}"/>
    <cellStyle name="Valuta 2 4 3 2 2 3 3" xfId="7528" xr:uid="{19E2D7CD-9E69-452F-9832-6C0F4A1C8EC1}"/>
    <cellStyle name="Valuta 2 4 3 2 2 3 4" xfId="16330" xr:uid="{781A781B-A379-44B8-8E1A-762FB18B6FF6}"/>
    <cellStyle name="Valuta 2 4 3 2 2 4" xfId="1292" xr:uid="{00000000-0005-0000-0000-0000D1070000}"/>
    <cellStyle name="Valuta 2 4 3 2 2 4 2" xfId="4195" xr:uid="{EF32F090-66B2-4920-A2D1-986ABD38B2E7}"/>
    <cellStyle name="Valuta 2 4 3 2 2 4 2 2" xfId="9993" xr:uid="{40CB9EEB-1331-4121-B359-43F2CE39A870}"/>
    <cellStyle name="Valuta 2 4 3 2 2 4 2 3" xfId="18098" xr:uid="{119B96CE-F84A-45FA-9A0A-2044B3C8077D}"/>
    <cellStyle name="Valuta 2 4 3 2 2 4 3" xfId="7095" xr:uid="{B0643C4A-B9E5-4597-86F0-06487D89EF9C}"/>
    <cellStyle name="Valuta 2 4 3 2 2 4 4" xfId="15943" xr:uid="{87F819DB-01CD-4466-AA66-FD79A51C4049}"/>
    <cellStyle name="Valuta 2 4 3 2 2 5" xfId="3625" xr:uid="{58BD4040-9562-427E-BD87-09A28FC476A5}"/>
    <cellStyle name="Valuta 2 4 3 2 2 5 2" xfId="9423" xr:uid="{0A33B46F-4601-4587-AC2D-521C4215F11C}"/>
    <cellStyle name="Valuta 2 4 3 2 2 5 3" xfId="17648" xr:uid="{AE8FC4B5-254B-4E3F-8261-FFCB21502EDD}"/>
    <cellStyle name="Valuta 2 4 3 2 2 6" xfId="6525" xr:uid="{4EE54D14-012F-4921-B6D4-E0F847C6D0B2}"/>
    <cellStyle name="Valuta 2 4 3 2 2 7" xfId="15493" xr:uid="{46660AE4-C5EE-41C6-B5A3-A8BC3193FFE4}"/>
    <cellStyle name="Valuta 2 4 3 2 3" xfId="1899" xr:uid="{00000000-0005-0000-0000-0000D2070000}"/>
    <cellStyle name="Valuta 2 4 3 2 3 2" xfId="4798" xr:uid="{B8419AFB-65C3-4E4D-BD63-6D6191F44E7B}"/>
    <cellStyle name="Valuta 2 4 3 2 3 2 2" xfId="10596" xr:uid="{B7827296-768C-49BE-9129-23FAB83533E2}"/>
    <cellStyle name="Valuta 2 4 3 2 3 2 3" xfId="18654" xr:uid="{0935AD88-63E9-40A2-B147-8C99C2DCCBA7}"/>
    <cellStyle name="Valuta 2 4 3 2 3 3" xfId="7698" xr:uid="{824DE05E-24DD-499B-A0D2-760E392E02C7}"/>
    <cellStyle name="Valuta 2 4 3 2 3 4" xfId="16499" xr:uid="{0D90AAC2-0950-43DB-B800-EC4A2AB1F35C}"/>
    <cellStyle name="Valuta 2 4 3 2 4" xfId="1512" xr:uid="{00000000-0005-0000-0000-0000D3070000}"/>
    <cellStyle name="Valuta 2 4 3 2 4 2" xfId="4415" xr:uid="{A908DFDD-6870-427E-8671-CADB3F783607}"/>
    <cellStyle name="Valuta 2 4 3 2 4 2 2" xfId="10213" xr:uid="{71404667-8696-4322-BEE0-6F025549BD44}"/>
    <cellStyle name="Valuta 2 4 3 2 4 2 3" xfId="18295" xr:uid="{4AF25531-89EB-49E2-B86F-3B06EFE747A8}"/>
    <cellStyle name="Valuta 2 4 3 2 4 3" xfId="7315" xr:uid="{1C3361C5-AB39-4C40-A4AB-0E58FA5E764E}"/>
    <cellStyle name="Valuta 2 4 3 2 4 4" xfId="16140" xr:uid="{205608EB-84E8-4215-9FFC-4CA98A7E12A4}"/>
    <cellStyle name="Valuta 2 4 3 2 5" xfId="1001" xr:uid="{00000000-0005-0000-0000-0000D4070000}"/>
    <cellStyle name="Valuta 2 4 3 2 5 2" xfId="3904" xr:uid="{FF8B3D07-BF05-4CC3-9296-2B6CEE07322D}"/>
    <cellStyle name="Valuta 2 4 3 2 5 2 2" xfId="9702" xr:uid="{44D85445-A9FE-403C-A9AD-243FEA7B2293}"/>
    <cellStyle name="Valuta 2 4 3 2 5 2 3" xfId="17865" xr:uid="{3C4DC2B4-2F27-407F-903C-4B5B38FC2C73}"/>
    <cellStyle name="Valuta 2 4 3 2 5 3" xfId="6804" xr:uid="{7BEF4EA9-727C-4BC0-BDE1-6AA88609A1A9}"/>
    <cellStyle name="Valuta 2 4 3 2 5 4" xfId="15710" xr:uid="{A8DAC115-CD7B-48D4-8C00-B915114A5794}"/>
    <cellStyle name="Valuta 2 4 3 2 6" xfId="3433" xr:uid="{6668B923-E358-4F2E-97FF-D2CA583B1E46}"/>
    <cellStyle name="Valuta 2 4 3 2 6 2" xfId="9231" xr:uid="{81883133-6BF8-4C09-B509-BF8329BF9B52}"/>
    <cellStyle name="Valuta 2 4 3 2 6 3" xfId="17469" xr:uid="{BF723674-913E-4D59-8351-9647FA20E750}"/>
    <cellStyle name="Valuta 2 4 3 2 7" xfId="6333" xr:uid="{6D174AE2-FA93-41F0-9D3F-6D20A40BFB09}"/>
    <cellStyle name="Valuta 2 4 3 2 8" xfId="15246" xr:uid="{EA072CC1-6A89-45DC-B40A-A8B3BD0DC99D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10683" xr:uid="{DD3F3D61-E3BF-4616-9C9B-2DBADA5A491E}"/>
    <cellStyle name="Valuta 2 4 3 4 2 2 3" xfId="18741" xr:uid="{F7619DE1-D51E-4C12-BDD8-3715D6321134}"/>
    <cellStyle name="Valuta 2 4 3 4 2 3" xfId="7785" xr:uid="{6646502E-B03A-4E33-B8E6-9F18E8C7F9C9}"/>
    <cellStyle name="Valuta 2 4 3 4 2 4" xfId="16586" xr:uid="{C6573758-034A-4770-8785-AA868D83DD7A}"/>
    <cellStyle name="Valuta 2 4 3 4 3" xfId="1630" xr:uid="{00000000-0005-0000-0000-0000D8070000}"/>
    <cellStyle name="Valuta 2 4 3 4 3 2" xfId="4533" xr:uid="{5106041C-19A4-4F6C-BDF5-6D4CC05A28DD}"/>
    <cellStyle name="Valuta 2 4 3 4 3 2 2" xfId="10331" xr:uid="{22C09428-88DB-48B3-841C-34A1E918D5DD}"/>
    <cellStyle name="Valuta 2 4 3 4 3 2 3" xfId="18395" xr:uid="{C42304D2-055B-40EF-A7FA-BCE54EAD54AF}"/>
    <cellStyle name="Valuta 2 4 3 4 3 3" xfId="7433" xr:uid="{E13A0CA5-722F-454C-B18B-518B975C1CFB}"/>
    <cellStyle name="Valuta 2 4 3 4 3 4" xfId="16242" xr:uid="{82795256-163B-40BD-8BBD-FAAE64C8875C}"/>
    <cellStyle name="Valuta 2 4 3 4 4" xfId="1197" xr:uid="{00000000-0005-0000-0000-0000D9070000}"/>
    <cellStyle name="Valuta 2 4 3 4 4 2" xfId="4100" xr:uid="{13912F08-C8B2-45F9-A1B2-F986BB77C365}"/>
    <cellStyle name="Valuta 2 4 3 4 4 2 2" xfId="9898" xr:uid="{E8DC8BD1-0CF9-4289-A281-81E15697C1AE}"/>
    <cellStyle name="Valuta 2 4 3 4 4 2 3" xfId="18011" xr:uid="{27A8E8BD-74B6-4C5D-9836-98D58A2E9439}"/>
    <cellStyle name="Valuta 2 4 3 4 4 3" xfId="7000" xr:uid="{F60B63EC-3250-4F1B-A11F-28F6DE80E051}"/>
    <cellStyle name="Valuta 2 4 3 4 4 4" xfId="15857" xr:uid="{185192CF-2AA9-4AA7-BDB2-7F7C3EB00F18}"/>
    <cellStyle name="Valuta 2 4 3 4 5" xfId="3530" xr:uid="{D9704A97-6F49-45D2-A385-51679C4CCC43}"/>
    <cellStyle name="Valuta 2 4 3 4 5 2" xfId="9328" xr:uid="{DF918BCF-8DF4-43BD-908E-4D1ACD74ACE6}"/>
    <cellStyle name="Valuta 2 4 3 4 5 3" xfId="17561" xr:uid="{578623C1-A378-4C0E-8C4E-8C73670CD75F}"/>
    <cellStyle name="Valuta 2 4 3 4 6" xfId="6430" xr:uid="{28D3C1FC-EE77-41E6-96C7-6049DAAC7136}"/>
    <cellStyle name="Valuta 2 4 3 4 7" xfId="15405" xr:uid="{F49FFFF5-9E80-464D-A2D7-DE6572C17DAF}"/>
    <cellStyle name="Valuta 2 4 3 5" xfId="1819" xr:uid="{00000000-0005-0000-0000-0000DA070000}"/>
    <cellStyle name="Valuta 2 4 3 5 2" xfId="4718" xr:uid="{72E3C807-342C-4A2E-876D-817C3572A3BE}"/>
    <cellStyle name="Valuta 2 4 3 5 2 2" xfId="10516" xr:uid="{64A844B2-F0D7-40B5-A163-AE0690C2258C}"/>
    <cellStyle name="Valuta 2 4 3 5 2 3" xfId="18574" xr:uid="{2CBAE30B-8E96-4043-9A39-A2F162646CAD}"/>
    <cellStyle name="Valuta 2 4 3 5 3" xfId="7618" xr:uid="{48288A02-37D4-4659-8FBA-89F6653AD744}"/>
    <cellStyle name="Valuta 2 4 3 5 4" xfId="16419" xr:uid="{9F81CF3D-DCA1-41A7-94E9-0472F61E70A1}"/>
    <cellStyle name="Valuta 2 4 3 6" xfId="1417" xr:uid="{00000000-0005-0000-0000-0000DB070000}"/>
    <cellStyle name="Valuta 2 4 3 6 2" xfId="4320" xr:uid="{4234681D-535C-4B89-BC17-A37012B6BD11}"/>
    <cellStyle name="Valuta 2 4 3 6 2 2" xfId="10118" xr:uid="{449DFD6C-0C53-495E-9F21-EA58298DAEB1}"/>
    <cellStyle name="Valuta 2 4 3 6 2 3" xfId="18206" xr:uid="{5A20F876-0852-44D4-B54A-6E816D495BCC}"/>
    <cellStyle name="Valuta 2 4 3 6 3" xfId="7220" xr:uid="{0B768E26-3796-4E4C-929B-1A7ADF8CFC58}"/>
    <cellStyle name="Valuta 2 4 3 6 4" xfId="16053" xr:uid="{62571011-E92E-4E03-8E7C-C68BF443CC42}"/>
    <cellStyle name="Valuta 2 4 3 7" xfId="905" xr:uid="{00000000-0005-0000-0000-0000DC070000}"/>
    <cellStyle name="Valuta 2 4 3 7 2" xfId="3808" xr:uid="{25C61B63-B3CE-424D-97B6-AF7D3CC42A0B}"/>
    <cellStyle name="Valuta 2 4 3 7 2 2" xfId="9606" xr:uid="{778DFC40-8C0A-4862-ACE0-5F3F24CBDDF1}"/>
    <cellStyle name="Valuta 2 4 3 7 2 3" xfId="17778" xr:uid="{3BB707B2-C43B-4108-9246-4099A0C065A7}"/>
    <cellStyle name="Valuta 2 4 3 7 3" xfId="6708" xr:uid="{47A95927-F373-4B26-8577-65EED8D76B75}"/>
    <cellStyle name="Valuta 2 4 3 7 4" xfId="15623" xr:uid="{9057E7F8-D5F1-45D9-9C89-9726995F50BD}"/>
    <cellStyle name="Valuta 2 4 3 8" xfId="3338" xr:uid="{361AC863-0FE6-43BF-90C9-454ADC303B72}"/>
    <cellStyle name="Valuta 2 4 3 8 2" xfId="9136" xr:uid="{27B40A49-6333-4FD4-9BCD-F43817862513}"/>
    <cellStyle name="Valuta 2 4 3 8 3" xfId="17381" xr:uid="{FD81ACC6-E99C-405C-BF64-BB5EE4CA3271}"/>
    <cellStyle name="Valuta 2 4 3 9" xfId="6238" xr:uid="{B67A3777-C626-4CAF-AAAB-6487D92075F1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10723" xr:uid="{1E136948-8C80-4B68-8FE4-D526BBA13297}"/>
    <cellStyle name="Valuta 2 4 4 2 2 2 3" xfId="18781" xr:uid="{9C8F3078-6806-47E2-A3A2-8268652F6E64}"/>
    <cellStyle name="Valuta 2 4 4 2 2 3" xfId="7825" xr:uid="{684BD67A-85FF-4794-889F-5CDB94E8700D}"/>
    <cellStyle name="Valuta 2 4 4 2 2 4" xfId="16626" xr:uid="{44A6BB60-A2E7-4FF6-B68D-93D1396E8942}"/>
    <cellStyle name="Valuta 2 4 4 2 3" xfId="1680" xr:uid="{00000000-0005-0000-0000-0000E0070000}"/>
    <cellStyle name="Valuta 2 4 4 2 3 2" xfId="4583" xr:uid="{61F89BB5-6E58-481E-945A-3AE2562F87B0}"/>
    <cellStyle name="Valuta 2 4 4 2 3 2 2" xfId="10381" xr:uid="{76B80B45-8AE0-4BC7-A781-979B06433BBB}"/>
    <cellStyle name="Valuta 2 4 4 2 3 2 3" xfId="18441" xr:uid="{6EBDA212-43D1-4C04-8F4C-7116265910E6}"/>
    <cellStyle name="Valuta 2 4 4 2 3 3" xfId="7483" xr:uid="{01CD25B6-0AB7-4BE1-83B0-F8275A0C7250}"/>
    <cellStyle name="Valuta 2 4 4 2 3 4" xfId="16287" xr:uid="{0458827D-9547-4BAC-9F95-68EC41C15230}"/>
    <cellStyle name="Valuta 2 4 4 2 4" xfId="1247" xr:uid="{00000000-0005-0000-0000-0000E1070000}"/>
    <cellStyle name="Valuta 2 4 4 2 4 2" xfId="4150" xr:uid="{9F87FAE9-8B53-4543-B6D4-5AF3E4732041}"/>
    <cellStyle name="Valuta 2 4 4 2 4 2 2" xfId="9948" xr:uid="{EFB28A46-1497-47DA-A379-159B1FCDC20E}"/>
    <cellStyle name="Valuta 2 4 4 2 4 2 3" xfId="18054" xr:uid="{3FA3F3C9-42E8-4DE0-844D-465E86A97740}"/>
    <cellStyle name="Valuta 2 4 4 2 4 3" xfId="7050" xr:uid="{EAAAF5C2-430E-4474-B1CC-5920A58BF2B1}"/>
    <cellStyle name="Valuta 2 4 4 2 4 4" xfId="15900" xr:uid="{1205570D-CE7D-4CB0-86AD-922EE5BF5214}"/>
    <cellStyle name="Valuta 2 4 4 2 5" xfId="3580" xr:uid="{656AB1E2-B74B-456A-956F-9A29B895AF6A}"/>
    <cellStyle name="Valuta 2 4 4 2 5 2" xfId="9378" xr:uid="{45EC8CA0-7B44-4D9D-99B3-E216F5C545F1}"/>
    <cellStyle name="Valuta 2 4 4 2 5 3" xfId="17604" xr:uid="{C627CF22-070A-4786-A272-69F030FB6AE5}"/>
    <cellStyle name="Valuta 2 4 4 2 6" xfId="6480" xr:uid="{C5A50CAC-5F0A-4528-867D-6665B5698DDD}"/>
    <cellStyle name="Valuta 2 4 4 2 7" xfId="15450" xr:uid="{40920D36-7649-48AD-B1FE-A4F558892A29}"/>
    <cellStyle name="Valuta 2 4 4 3" xfId="1859" xr:uid="{00000000-0005-0000-0000-0000E2070000}"/>
    <cellStyle name="Valuta 2 4 4 3 2" xfId="4758" xr:uid="{3B0DE55D-E88F-4BC1-ABC0-F8D1604A5B70}"/>
    <cellStyle name="Valuta 2 4 4 3 2 2" xfId="10556" xr:uid="{AC2DCEB7-AC88-4D66-8746-7434828EDCD8}"/>
    <cellStyle name="Valuta 2 4 4 3 2 3" xfId="18614" xr:uid="{F4CD1E29-5ED6-4DC6-BF93-CDB47B26D492}"/>
    <cellStyle name="Valuta 2 4 4 3 3" xfId="7658" xr:uid="{19FB0227-1392-4678-B79B-DF0241BD99EB}"/>
    <cellStyle name="Valuta 2 4 4 3 4" xfId="16459" xr:uid="{1025E174-61BA-4EBB-AB80-CCB85F1B6BD7}"/>
    <cellStyle name="Valuta 2 4 4 4" xfId="1467" xr:uid="{00000000-0005-0000-0000-0000E3070000}"/>
    <cellStyle name="Valuta 2 4 4 4 2" xfId="4370" xr:uid="{D27DE6A8-E215-4736-9BB8-20EC55ED2541}"/>
    <cellStyle name="Valuta 2 4 4 4 2 2" xfId="10168" xr:uid="{2FF622F4-3643-48BC-AD5A-E199D8015F7A}"/>
    <cellStyle name="Valuta 2 4 4 4 2 3" xfId="18251" xr:uid="{05F926A8-9B04-4948-ADED-8F98F801D597}"/>
    <cellStyle name="Valuta 2 4 4 4 3" xfId="7270" xr:uid="{DD195B54-5AD1-47D2-8CB2-82F120CF63BB}"/>
    <cellStyle name="Valuta 2 4 4 4 4" xfId="16096" xr:uid="{52F23D62-AA76-4E64-89FD-F156390B2997}"/>
    <cellStyle name="Valuta 2 4 4 5" xfId="956" xr:uid="{00000000-0005-0000-0000-0000E4070000}"/>
    <cellStyle name="Valuta 2 4 4 5 2" xfId="3859" xr:uid="{8760088B-F4BA-470A-89D3-245B24740582}"/>
    <cellStyle name="Valuta 2 4 4 5 2 2" xfId="9657" xr:uid="{5744974A-909F-48D6-9B87-5CB99C1325E9}"/>
    <cellStyle name="Valuta 2 4 4 5 2 3" xfId="17821" xr:uid="{2A7B2168-81D1-41AF-B752-36E103F8FF44}"/>
    <cellStyle name="Valuta 2 4 4 5 3" xfId="6759" xr:uid="{1C29FE55-C1F2-4092-9A07-5E311CE3F57E}"/>
    <cellStyle name="Valuta 2 4 4 5 4" xfId="15666" xr:uid="{2486ED2B-D70B-42A6-82A0-6175E90FD6AF}"/>
    <cellStyle name="Valuta 2 4 4 6" xfId="3388" xr:uid="{04291915-B3FD-4133-A901-84E6126B67E1}"/>
    <cellStyle name="Valuta 2 4 4 6 2" xfId="9186" xr:uid="{FA799527-BFE1-4A64-A3CF-45909AF7C55E}"/>
    <cellStyle name="Valuta 2 4 4 6 3" xfId="17426" xr:uid="{67663D42-F483-4E77-A6BA-1E0246F36DFB}"/>
    <cellStyle name="Valuta 2 4 4 7" xfId="6288" xr:uid="{34E63785-60BC-474D-9717-180C4E20431C}"/>
    <cellStyle name="Valuta 2 4 4 8" xfId="15203" xr:uid="{C7B3F372-CE52-46EC-9D7B-77EAC436D194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10643" xr:uid="{E8772DB9-9323-4B4B-BD09-4DDE348A5769}"/>
    <cellStyle name="Valuta 2 4 6 2 2 3" xfId="18701" xr:uid="{68E9A893-3B1D-44E7-BB83-B2DB4F65D04F}"/>
    <cellStyle name="Valuta 2 4 6 2 3" xfId="7745" xr:uid="{8FDCBF4A-6BB1-4EA6-9E1E-31D34F6DDD3E}"/>
    <cellStyle name="Valuta 2 4 6 2 4" xfId="16546" xr:uid="{7EA32E85-725F-4752-9D5F-789808EE9B02}"/>
    <cellStyle name="Valuta 2 4 6 3" xfId="1588" xr:uid="{00000000-0005-0000-0000-0000E8070000}"/>
    <cellStyle name="Valuta 2 4 6 3 2" xfId="4491" xr:uid="{4B927799-1354-4230-B0EA-5A49AF10D95B}"/>
    <cellStyle name="Valuta 2 4 6 3 2 2" xfId="10289" xr:uid="{3C2577F7-153A-4524-841C-328A5E471C97}"/>
    <cellStyle name="Valuta 2 4 6 3 2 3" xfId="18353" xr:uid="{956341EA-4C75-42E7-A53C-20DB8708E36D}"/>
    <cellStyle name="Valuta 2 4 6 3 3" xfId="7391" xr:uid="{8F0FE7C3-3F6C-46F3-9734-6B4F96249181}"/>
    <cellStyle name="Valuta 2 4 6 3 4" xfId="16200" xr:uid="{1F082B69-3D60-4379-AA78-6DCAFCEEEDB9}"/>
    <cellStyle name="Valuta 2 4 6 4" xfId="1155" xr:uid="{00000000-0005-0000-0000-0000E9070000}"/>
    <cellStyle name="Valuta 2 4 6 4 2" xfId="4058" xr:uid="{37DD8395-582E-44BC-88E7-E6D2C76B8091}"/>
    <cellStyle name="Valuta 2 4 6 4 2 2" xfId="9856" xr:uid="{BF32E84A-1137-4B6C-BB5A-19A58FD7057D}"/>
    <cellStyle name="Valuta 2 4 6 4 2 3" xfId="17970" xr:uid="{D20F6749-CC3F-499E-85CB-9D23FECD58E4}"/>
    <cellStyle name="Valuta 2 4 6 4 3" xfId="6958" xr:uid="{10969011-A86B-4683-8693-0846772B0BC0}"/>
    <cellStyle name="Valuta 2 4 6 4 4" xfId="15816" xr:uid="{A94CDEC1-6036-4E92-8AEE-F34968324F6A}"/>
    <cellStyle name="Valuta 2 4 6 5" xfId="3488" xr:uid="{666CAE5B-A78F-4A8D-A549-A57141D919C1}"/>
    <cellStyle name="Valuta 2 4 6 5 2" xfId="9286" xr:uid="{64BCAF5A-C0C6-46B6-BCF9-E1DF1DF673E3}"/>
    <cellStyle name="Valuta 2 4 6 5 3" xfId="17520" xr:uid="{2B428AE1-5F36-4294-BB79-08C978794C02}"/>
    <cellStyle name="Valuta 2 4 6 6" xfId="6388" xr:uid="{0A387C87-C0E1-48E2-B31A-AF30840F3E09}"/>
    <cellStyle name="Valuta 2 4 6 7" xfId="15363" xr:uid="{C3C726A4-9972-4765-B462-B578AAED3283}"/>
    <cellStyle name="Valuta 2 4 7" xfId="1779" xr:uid="{00000000-0005-0000-0000-0000EA070000}"/>
    <cellStyle name="Valuta 2 4 7 2" xfId="4678" xr:uid="{9C2443E9-292C-438C-9C29-4B2C72F9455D}"/>
    <cellStyle name="Valuta 2 4 7 2 2" xfId="10476" xr:uid="{45509621-FFC0-4921-AF98-8A85429C40F8}"/>
    <cellStyle name="Valuta 2 4 7 2 3" xfId="18534" xr:uid="{EF08B9FC-F39E-4584-A990-E3AFBD05D31A}"/>
    <cellStyle name="Valuta 2 4 7 3" xfId="7578" xr:uid="{15C00449-CC3D-4073-93E2-6677E6CEB048}"/>
    <cellStyle name="Valuta 2 4 7 4" xfId="16379" xr:uid="{D2D857A0-9043-4BE6-9101-4E8360FFBB91}"/>
    <cellStyle name="Valuta 2 4 8" xfId="1373" xr:uid="{00000000-0005-0000-0000-0000EB070000}"/>
    <cellStyle name="Valuta 2 4 8 2" xfId="4276" xr:uid="{850DD989-7975-4ABA-80E6-E5B80E3D3F6E}"/>
    <cellStyle name="Valuta 2 4 8 2 2" xfId="10074" xr:uid="{E2A84563-5F42-4B9B-9F24-9F9CE8B21F5C}"/>
    <cellStyle name="Valuta 2 4 8 2 3" xfId="18164" xr:uid="{654C9623-1767-4E64-BB42-BA53CF12B82E}"/>
    <cellStyle name="Valuta 2 4 8 3" xfId="7176" xr:uid="{6D099659-0241-43CE-ABCA-AC1686C69239}"/>
    <cellStyle name="Valuta 2 4 8 4" xfId="16011" xr:uid="{F81AF6E1-3710-442A-A312-B89C8B97269A}"/>
    <cellStyle name="Valuta 2 4 9" xfId="859" xr:uid="{00000000-0005-0000-0000-0000EC070000}"/>
    <cellStyle name="Valuta 2 4 9 2" xfId="3762" xr:uid="{CAB2AAD9-BB0E-47C8-BAF5-964A0BB46F5F}"/>
    <cellStyle name="Valuta 2 4 9 2 2" xfId="9560" xr:uid="{6710E810-40EC-4F37-BDFE-E993D42EF5DD}"/>
    <cellStyle name="Valuta 2 4 9 2 3" xfId="17735" xr:uid="{DAFEFAAB-3913-4FC3-A420-878FBD4756F0}"/>
    <cellStyle name="Valuta 2 4 9 3" xfId="6662" xr:uid="{D91311AB-5302-4525-8F7A-89E4E48E9D9D}"/>
    <cellStyle name="Valuta 2 4 9 4" xfId="15580" xr:uid="{7D5F9A94-9616-4406-BBCA-E3EDA8960A7E}"/>
    <cellStyle name="Valuta 2 5" xfId="183" xr:uid="{00000000-0005-0000-0000-0000ED070000}"/>
    <cellStyle name="Valuta 2 5 10" xfId="3297" xr:uid="{69246CCD-44B6-4653-91EA-8B0DBAD7E26E}"/>
    <cellStyle name="Valuta 2 5 10 2" xfId="9095" xr:uid="{3D48544F-A098-47DA-A5D1-644031331901}"/>
    <cellStyle name="Valuta 2 5 10 3" xfId="17341" xr:uid="{885892BC-D716-434E-B279-67373DC0FD2A}"/>
    <cellStyle name="Valuta 2 5 11" xfId="6197" xr:uid="{E2C62C06-31FA-4E9C-B81B-0DF6BEA94187}"/>
    <cellStyle name="Valuta 2 5 12" xfId="15118" xr:uid="{DD944FC3-018B-43E3-BA6B-79A3CF612AF0}"/>
    <cellStyle name="Valuta 2 5 2" xfId="213" xr:uid="{00000000-0005-0000-0000-0000EE070000}"/>
    <cellStyle name="Valuta 2 5 2 10" xfId="6224" xr:uid="{395A9732-4F60-4E25-A9E7-55C098058367}"/>
    <cellStyle name="Valuta 2 5 2 11" xfId="15145" xr:uid="{070062BD-0F1A-412A-BA7D-1713F8E6CD9F}"/>
    <cellStyle name="Valuta 2 5 2 2" xfId="254" xr:uid="{00000000-0005-0000-0000-0000EF070000}"/>
    <cellStyle name="Valuta 2 5 2 2 10" xfId="15185" xr:uid="{E4150DDC-03C9-4B0F-B486-5B0F3E1B1849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10789" xr:uid="{745DD722-2DB5-4370-B602-C7228599E838}"/>
    <cellStyle name="Valuta 2 5 2 2 2 2 2 2 3" xfId="18847" xr:uid="{6CF6E911-8ED5-417C-AF63-497DCE2911E4}"/>
    <cellStyle name="Valuta 2 5 2 2 2 2 2 3" xfId="7891" xr:uid="{AF4980A1-9A73-4309-AB58-7E27F55A5BAB}"/>
    <cellStyle name="Valuta 2 5 2 2 2 2 2 4" xfId="16692" xr:uid="{A121EF9C-48DB-4FEA-87B4-869158184BB9}"/>
    <cellStyle name="Valuta 2 5 2 2 2 2 3" xfId="1751" xr:uid="{00000000-0005-0000-0000-0000F3070000}"/>
    <cellStyle name="Valuta 2 5 2 2 2 2 3 2" xfId="4654" xr:uid="{1332A0F4-8A1D-46B3-A0A7-A637AFC2BDD5}"/>
    <cellStyle name="Valuta 2 5 2 2 2 2 3 2 2" xfId="10452" xr:uid="{7FBAB074-5582-4D88-887A-27FA78A01033}"/>
    <cellStyle name="Valuta 2 5 2 2 2 2 3 2 3" xfId="18511" xr:uid="{99C38C4D-497D-4736-A6FC-F0D40CE5A622}"/>
    <cellStyle name="Valuta 2 5 2 2 2 2 3 3" xfId="7554" xr:uid="{A3F2323E-7FC0-48E9-8C20-06CAD3706708}"/>
    <cellStyle name="Valuta 2 5 2 2 2 2 3 4" xfId="16356" xr:uid="{058C4543-752B-4597-B7A8-F32E4F6CC79C}"/>
    <cellStyle name="Valuta 2 5 2 2 2 2 4" xfId="1318" xr:uid="{00000000-0005-0000-0000-0000F4070000}"/>
    <cellStyle name="Valuta 2 5 2 2 2 2 4 2" xfId="4221" xr:uid="{D5FCD45B-64B8-45C1-9070-D5EC042D779F}"/>
    <cellStyle name="Valuta 2 5 2 2 2 2 4 2 2" xfId="10019" xr:uid="{2567AE99-FCD2-48BD-8A11-7EA83804DF78}"/>
    <cellStyle name="Valuta 2 5 2 2 2 2 4 2 3" xfId="18124" xr:uid="{EE66FC15-AD3C-4D49-8E4E-846354236B8F}"/>
    <cellStyle name="Valuta 2 5 2 2 2 2 4 3" xfId="7121" xr:uid="{5DB85130-ED71-4C36-9787-BF1C9B809C62}"/>
    <cellStyle name="Valuta 2 5 2 2 2 2 4 4" xfId="15969" xr:uid="{1757540F-7A24-44C5-9888-89FE9A8DCF8D}"/>
    <cellStyle name="Valuta 2 5 2 2 2 2 5" xfId="3651" xr:uid="{3D4BD285-AA9A-4060-A795-3EA424A95447}"/>
    <cellStyle name="Valuta 2 5 2 2 2 2 5 2" xfId="9449" xr:uid="{6BBA16C5-4315-4718-8E27-F614263E8745}"/>
    <cellStyle name="Valuta 2 5 2 2 2 2 5 3" xfId="17674" xr:uid="{C572F5FD-4437-4992-8576-5E48F6351B7F}"/>
    <cellStyle name="Valuta 2 5 2 2 2 2 6" xfId="6551" xr:uid="{45A0A904-2EE8-4EB6-8415-73AEBB5ED13F}"/>
    <cellStyle name="Valuta 2 5 2 2 2 2 7" xfId="15519" xr:uid="{33F37DE4-BC54-4188-B068-C91BD18A71C3}"/>
    <cellStyle name="Valuta 2 5 2 2 2 3" xfId="1925" xr:uid="{00000000-0005-0000-0000-0000F5070000}"/>
    <cellStyle name="Valuta 2 5 2 2 2 3 2" xfId="4824" xr:uid="{A4B6DB24-4072-4A94-AAA1-0B2E958C29DA}"/>
    <cellStyle name="Valuta 2 5 2 2 2 3 2 2" xfId="10622" xr:uid="{63B6C84E-0BAD-464A-B15F-A8BBEEA0B0B3}"/>
    <cellStyle name="Valuta 2 5 2 2 2 3 2 3" xfId="18680" xr:uid="{7F9FB10B-8313-404C-9445-69EAFB800AF5}"/>
    <cellStyle name="Valuta 2 5 2 2 2 3 3" xfId="7724" xr:uid="{07F2DB57-10A5-406B-A76B-D8AE42ABCA7A}"/>
    <cellStyle name="Valuta 2 5 2 2 2 3 4" xfId="16525" xr:uid="{2D899C18-07A1-49D5-A55B-B2D582A75C62}"/>
    <cellStyle name="Valuta 2 5 2 2 2 4" xfId="1538" xr:uid="{00000000-0005-0000-0000-0000F6070000}"/>
    <cellStyle name="Valuta 2 5 2 2 2 4 2" xfId="4441" xr:uid="{0CD86CAD-F803-45A2-B355-ABAB0CBB7C75}"/>
    <cellStyle name="Valuta 2 5 2 2 2 4 2 2" xfId="10239" xr:uid="{22CE4556-2FD4-415F-A528-A39699AA8C18}"/>
    <cellStyle name="Valuta 2 5 2 2 2 4 2 3" xfId="18321" xr:uid="{B1388F55-1F2C-4BE0-80FA-6D5431C9E93E}"/>
    <cellStyle name="Valuta 2 5 2 2 2 4 3" xfId="7341" xr:uid="{FC5DBD74-113E-4901-BCD9-3E0BE26F86DC}"/>
    <cellStyle name="Valuta 2 5 2 2 2 4 4" xfId="16166" xr:uid="{297ADCA9-C876-46E7-BD5B-A537F766378C}"/>
    <cellStyle name="Valuta 2 5 2 2 2 5" xfId="1027" xr:uid="{00000000-0005-0000-0000-0000F7070000}"/>
    <cellStyle name="Valuta 2 5 2 2 2 5 2" xfId="3930" xr:uid="{05649F3F-5171-498E-883C-37F54D19FBB2}"/>
    <cellStyle name="Valuta 2 5 2 2 2 5 2 2" xfId="9728" xr:uid="{6A6C2078-134A-465A-BA37-F808D95D777F}"/>
    <cellStyle name="Valuta 2 5 2 2 2 5 2 3" xfId="17891" xr:uid="{91014324-421F-45A8-81DA-2F2701BCEC86}"/>
    <cellStyle name="Valuta 2 5 2 2 2 5 3" xfId="6830" xr:uid="{1770B9A7-B57E-4F6E-8B3D-F031A07BD621}"/>
    <cellStyle name="Valuta 2 5 2 2 2 5 4" xfId="15736" xr:uid="{9E0175AC-5EB4-47C6-B023-C8D8C6A615F5}"/>
    <cellStyle name="Valuta 2 5 2 2 2 6" xfId="3459" xr:uid="{6ACBFDBB-6E91-4224-8B0C-92C1A9A87260}"/>
    <cellStyle name="Valuta 2 5 2 2 2 6 2" xfId="9257" xr:uid="{6A29E879-AF71-4BEE-9AC9-566B8D381406}"/>
    <cellStyle name="Valuta 2 5 2 2 2 6 3" xfId="17495" xr:uid="{F7E34081-AC82-46DE-85BF-4549CCBE9533}"/>
    <cellStyle name="Valuta 2 5 2 2 2 7" xfId="6359" xr:uid="{E5E89656-9838-4BA2-8574-129E5DDCCF7F}"/>
    <cellStyle name="Valuta 2 5 2 2 2 8" xfId="15272" xr:uid="{309F646B-85AD-4AFC-BEC5-CF6B3B0F8F2A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10709" xr:uid="{103C0073-D24F-455A-923D-1663D6D9A398}"/>
    <cellStyle name="Valuta 2 5 2 2 4 2 2 3" xfId="18767" xr:uid="{7586A328-23B2-4DC6-9897-FD0EFF8D25DA}"/>
    <cellStyle name="Valuta 2 5 2 2 4 2 3" xfId="7811" xr:uid="{AF7F58A2-5329-47D7-AE38-821A778D4853}"/>
    <cellStyle name="Valuta 2 5 2 2 4 2 4" xfId="16612" xr:uid="{84635836-1BC4-424F-A149-5986582598A6}"/>
    <cellStyle name="Valuta 2 5 2 2 4 3" xfId="1656" xr:uid="{00000000-0005-0000-0000-0000FB070000}"/>
    <cellStyle name="Valuta 2 5 2 2 4 3 2" xfId="4559" xr:uid="{D893398A-8C10-4C8B-BF6D-AEFBBBC76B60}"/>
    <cellStyle name="Valuta 2 5 2 2 4 3 2 2" xfId="10357" xr:uid="{3286C574-97E5-49F6-A4BD-D2DE8BB77846}"/>
    <cellStyle name="Valuta 2 5 2 2 4 3 2 3" xfId="18421" xr:uid="{3F3E5F3A-A029-4975-8CFD-AC90232A60F6}"/>
    <cellStyle name="Valuta 2 5 2 2 4 3 3" xfId="7459" xr:uid="{98010686-D1F3-4B98-849B-A40E479BBF63}"/>
    <cellStyle name="Valuta 2 5 2 2 4 3 4" xfId="16268" xr:uid="{225EE01E-3026-4119-8C76-CC7467563C9D}"/>
    <cellStyle name="Valuta 2 5 2 2 4 4" xfId="1223" xr:uid="{00000000-0005-0000-0000-0000FC070000}"/>
    <cellStyle name="Valuta 2 5 2 2 4 4 2" xfId="4126" xr:uid="{48D81164-DD95-45DF-8E85-4A3098E0B08F}"/>
    <cellStyle name="Valuta 2 5 2 2 4 4 2 2" xfId="9924" xr:uid="{84D5C691-58A4-4836-AAE3-7EB7B122693E}"/>
    <cellStyle name="Valuta 2 5 2 2 4 4 2 3" xfId="18037" xr:uid="{8450BBDC-72A4-493E-AEA1-9B97EBA0D18A}"/>
    <cellStyle name="Valuta 2 5 2 2 4 4 3" xfId="7026" xr:uid="{ACFF31C8-5A7F-4B16-B301-44FC79EAD017}"/>
    <cellStyle name="Valuta 2 5 2 2 4 4 4" xfId="15883" xr:uid="{72888CB7-FBD9-4565-A75D-9621FBD937FF}"/>
    <cellStyle name="Valuta 2 5 2 2 4 5" xfId="3556" xr:uid="{834AAA24-B762-4D99-8305-6EB0DBCF7FBB}"/>
    <cellStyle name="Valuta 2 5 2 2 4 5 2" xfId="9354" xr:uid="{FF617391-853B-4E23-ABD8-CDED7489A006}"/>
    <cellStyle name="Valuta 2 5 2 2 4 5 3" xfId="17587" xr:uid="{E0A790DE-A530-4C5C-9C6A-8B6AE8875A8A}"/>
    <cellStyle name="Valuta 2 5 2 2 4 6" xfId="6456" xr:uid="{9FD00A27-0332-4885-927A-36F7B592CC5F}"/>
    <cellStyle name="Valuta 2 5 2 2 4 7" xfId="15431" xr:uid="{0DC9468A-58D2-4A68-A24A-80201BEEED23}"/>
    <cellStyle name="Valuta 2 5 2 2 5" xfId="1845" xr:uid="{00000000-0005-0000-0000-0000FD070000}"/>
    <cellStyle name="Valuta 2 5 2 2 5 2" xfId="4744" xr:uid="{B4AFAC29-5B58-48F4-8222-9390F112ECA3}"/>
    <cellStyle name="Valuta 2 5 2 2 5 2 2" xfId="10542" xr:uid="{E76BE45C-168A-425C-AAFB-C70B215809DA}"/>
    <cellStyle name="Valuta 2 5 2 2 5 2 3" xfId="18600" xr:uid="{CFC7D49D-6581-4C52-A9D8-896DD9C5FBAD}"/>
    <cellStyle name="Valuta 2 5 2 2 5 3" xfId="7644" xr:uid="{BCF479F3-F80C-4EC0-A2DF-E4CFFA7AFFDA}"/>
    <cellStyle name="Valuta 2 5 2 2 5 4" xfId="16445" xr:uid="{74340D43-1198-4B8C-BDE0-7057E8D329E3}"/>
    <cellStyle name="Valuta 2 5 2 2 6" xfId="1443" xr:uid="{00000000-0005-0000-0000-0000FE070000}"/>
    <cellStyle name="Valuta 2 5 2 2 6 2" xfId="4346" xr:uid="{A2B5FFA0-C73E-4A75-AE07-337DC602F189}"/>
    <cellStyle name="Valuta 2 5 2 2 6 2 2" xfId="10144" xr:uid="{5BDD8D5E-9051-4072-B4F6-4606202750F3}"/>
    <cellStyle name="Valuta 2 5 2 2 6 2 3" xfId="18232" xr:uid="{DA99722B-744E-48BE-A196-487D99004C12}"/>
    <cellStyle name="Valuta 2 5 2 2 6 3" xfId="7246" xr:uid="{3D6338BE-D4A3-4AF0-8ADE-082FC9D26689}"/>
    <cellStyle name="Valuta 2 5 2 2 6 4" xfId="16079" xr:uid="{D64D1702-465C-4429-9003-A3DE96977C1F}"/>
    <cellStyle name="Valuta 2 5 2 2 7" xfId="931" xr:uid="{00000000-0005-0000-0000-0000FF070000}"/>
    <cellStyle name="Valuta 2 5 2 2 7 2" xfId="3834" xr:uid="{975A5196-DE87-444C-AC83-B6DC65F3300A}"/>
    <cellStyle name="Valuta 2 5 2 2 7 2 2" xfId="9632" xr:uid="{34DBAD32-67A0-42C8-9350-95DB8CD2631A}"/>
    <cellStyle name="Valuta 2 5 2 2 7 2 3" xfId="17804" xr:uid="{90F77E54-0926-4D52-BC6B-77059CDB930D}"/>
    <cellStyle name="Valuta 2 5 2 2 7 3" xfId="6734" xr:uid="{245840AB-CB54-428E-B908-AB35902771F0}"/>
    <cellStyle name="Valuta 2 5 2 2 7 4" xfId="15649" xr:uid="{10DE7251-1ECD-4A3A-90FB-AB065DB17CAE}"/>
    <cellStyle name="Valuta 2 5 2 2 8" xfId="3364" xr:uid="{9E1CA399-0E8C-47A2-B123-1DBBE36F7CE5}"/>
    <cellStyle name="Valuta 2 5 2 2 8 2" xfId="9162" xr:uid="{09C85416-AEFA-4FC5-8FDC-E4B09398296D}"/>
    <cellStyle name="Valuta 2 5 2 2 8 3" xfId="17407" xr:uid="{FCB3644F-E079-482A-916F-2F9ABFC7589D}"/>
    <cellStyle name="Valuta 2 5 2 2 9" xfId="6264" xr:uid="{343C4049-1FCC-4204-B0DA-FA3A6D9E62B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10749" xr:uid="{62A55FE4-E4CA-4B7C-ADE8-B278C5643D2F}"/>
    <cellStyle name="Valuta 2 5 2 3 2 2 2 3" xfId="18807" xr:uid="{44605E9C-EF72-48E0-B1AD-4B706482C898}"/>
    <cellStyle name="Valuta 2 5 2 3 2 2 3" xfId="7851" xr:uid="{A1E368BC-DF0C-46F5-89D1-ECD24F649C77}"/>
    <cellStyle name="Valuta 2 5 2 3 2 2 4" xfId="16652" xr:uid="{15AA2BF4-EB19-4C6B-B53E-95808DE491A7}"/>
    <cellStyle name="Valuta 2 5 2 3 2 3" xfId="1711" xr:uid="{00000000-0005-0000-0000-000003080000}"/>
    <cellStyle name="Valuta 2 5 2 3 2 3 2" xfId="4614" xr:uid="{2E5DEF2B-191F-44F1-A486-681B29959355}"/>
    <cellStyle name="Valuta 2 5 2 3 2 3 2 2" xfId="10412" xr:uid="{FD4F6138-D001-4CCA-9596-5D8F5B333F85}"/>
    <cellStyle name="Valuta 2 5 2 3 2 3 2 3" xfId="18471" xr:uid="{8750C6DA-AF50-4492-8665-32E33B3A9EAA}"/>
    <cellStyle name="Valuta 2 5 2 3 2 3 3" xfId="7514" xr:uid="{8ACE90AB-592D-43AA-BE79-0AA73D9436AA}"/>
    <cellStyle name="Valuta 2 5 2 3 2 3 4" xfId="16316" xr:uid="{5710D71F-BB33-48A6-832D-D25FB5AE171F}"/>
    <cellStyle name="Valuta 2 5 2 3 2 4" xfId="1278" xr:uid="{00000000-0005-0000-0000-000004080000}"/>
    <cellStyle name="Valuta 2 5 2 3 2 4 2" xfId="4181" xr:uid="{E9032784-9B9A-41D2-921C-80B1565D6AA7}"/>
    <cellStyle name="Valuta 2 5 2 3 2 4 2 2" xfId="9979" xr:uid="{92C894A4-3837-44F5-B253-5F0A75CA57C5}"/>
    <cellStyle name="Valuta 2 5 2 3 2 4 2 3" xfId="18084" xr:uid="{D0E5114C-6AF0-449E-93FE-25E808C3AF7B}"/>
    <cellStyle name="Valuta 2 5 2 3 2 4 3" xfId="7081" xr:uid="{E2AF6DF2-3758-48F2-8681-ECD1E3C3E379}"/>
    <cellStyle name="Valuta 2 5 2 3 2 4 4" xfId="15929" xr:uid="{8079C553-DF23-4249-9AA2-B0E9E47008FA}"/>
    <cellStyle name="Valuta 2 5 2 3 2 5" xfId="3611" xr:uid="{6F0F56C5-C890-4D4F-9254-E05DDC988B37}"/>
    <cellStyle name="Valuta 2 5 2 3 2 5 2" xfId="9409" xr:uid="{98E1E4AF-CBA1-41E0-B1AB-9F1EBFFCEA60}"/>
    <cellStyle name="Valuta 2 5 2 3 2 5 3" xfId="17634" xr:uid="{06BA72DC-8509-45AD-9E41-7601BB53A4FD}"/>
    <cellStyle name="Valuta 2 5 2 3 2 6" xfId="6511" xr:uid="{A069EB4A-76BA-4F64-9595-728A2A4C4042}"/>
    <cellStyle name="Valuta 2 5 2 3 2 7" xfId="15479" xr:uid="{03A488EF-F946-4722-BBA5-FCBE8E0646CD}"/>
    <cellStyle name="Valuta 2 5 2 3 3" xfId="1885" xr:uid="{00000000-0005-0000-0000-000005080000}"/>
    <cellStyle name="Valuta 2 5 2 3 3 2" xfId="4784" xr:uid="{A61DA5C9-F5FE-48AD-B4E8-55B71B29A722}"/>
    <cellStyle name="Valuta 2 5 2 3 3 2 2" xfId="10582" xr:uid="{37C9138B-BDB1-4591-8C22-AF0ABC15B01F}"/>
    <cellStyle name="Valuta 2 5 2 3 3 2 3" xfId="18640" xr:uid="{D2EABD52-A863-4E81-9F33-101393687309}"/>
    <cellStyle name="Valuta 2 5 2 3 3 3" xfId="7684" xr:uid="{7822A6D7-FA18-4A01-A903-B28561B7CADE}"/>
    <cellStyle name="Valuta 2 5 2 3 3 4" xfId="16485" xr:uid="{940C12F8-F4DD-4372-A806-22E6B7B76A59}"/>
    <cellStyle name="Valuta 2 5 2 3 4" xfId="1498" xr:uid="{00000000-0005-0000-0000-000006080000}"/>
    <cellStyle name="Valuta 2 5 2 3 4 2" xfId="4401" xr:uid="{F50AC4DB-9289-40D4-9EB1-15CC585037D2}"/>
    <cellStyle name="Valuta 2 5 2 3 4 2 2" xfId="10199" xr:uid="{68A6DB78-550D-45B0-B840-5537BAF7DBC2}"/>
    <cellStyle name="Valuta 2 5 2 3 4 2 3" xfId="18281" xr:uid="{915E8116-0541-4783-B5E0-10B18BFBF79E}"/>
    <cellStyle name="Valuta 2 5 2 3 4 3" xfId="7301" xr:uid="{C360C57E-753C-4F0A-9AEB-C9DD3669330E}"/>
    <cellStyle name="Valuta 2 5 2 3 4 4" xfId="16126" xr:uid="{C195D6F1-217C-4912-975D-BF0FAC0F552B}"/>
    <cellStyle name="Valuta 2 5 2 3 5" xfId="987" xr:uid="{00000000-0005-0000-0000-000007080000}"/>
    <cellStyle name="Valuta 2 5 2 3 5 2" xfId="3890" xr:uid="{5936CD19-6C6A-4DE0-A225-EE6344F97393}"/>
    <cellStyle name="Valuta 2 5 2 3 5 2 2" xfId="9688" xr:uid="{09D340C6-7BE2-4CAC-9560-D3A906186DAD}"/>
    <cellStyle name="Valuta 2 5 2 3 5 2 3" xfId="17851" xr:uid="{6F68FB80-16D8-4ADB-86A2-5804AA46BB31}"/>
    <cellStyle name="Valuta 2 5 2 3 5 3" xfId="6790" xr:uid="{8D2B99BE-DDCE-4F26-8F44-C2A9E400077E}"/>
    <cellStyle name="Valuta 2 5 2 3 5 4" xfId="15696" xr:uid="{82A162FE-DE76-48C9-A55B-C686861FF489}"/>
    <cellStyle name="Valuta 2 5 2 3 6" xfId="3419" xr:uid="{2CF028EC-8B12-4DF3-BBD5-F0BDA15ADA65}"/>
    <cellStyle name="Valuta 2 5 2 3 6 2" xfId="9217" xr:uid="{6E14FD59-4945-4C51-BEC1-64D05217E317}"/>
    <cellStyle name="Valuta 2 5 2 3 6 3" xfId="17455" xr:uid="{231ECF5E-3848-4827-80C9-282FA3B20451}"/>
    <cellStyle name="Valuta 2 5 2 3 7" xfId="6319" xr:uid="{4DAB0823-CC50-468C-BF50-CF72DC894957}"/>
    <cellStyle name="Valuta 2 5 2 3 8" xfId="15232" xr:uid="{2E5AB633-A1E5-42ED-88C7-F75D0C8D6E5C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10669" xr:uid="{1BE3BB5F-3833-41B9-8351-82B2B0BC8C2C}"/>
    <cellStyle name="Valuta 2 5 2 5 2 2 3" xfId="18727" xr:uid="{0E16908B-5D32-490B-80F5-AAEDA93978DE}"/>
    <cellStyle name="Valuta 2 5 2 5 2 3" xfId="7771" xr:uid="{FE865A20-4D07-4667-A272-FB1BE9B614AA}"/>
    <cellStyle name="Valuta 2 5 2 5 2 4" xfId="16572" xr:uid="{A3C9E848-E7AA-4B1F-9A5B-581E92949473}"/>
    <cellStyle name="Valuta 2 5 2 5 3" xfId="1616" xr:uid="{00000000-0005-0000-0000-00000B080000}"/>
    <cellStyle name="Valuta 2 5 2 5 3 2" xfId="4519" xr:uid="{876E3988-DF61-4098-8739-F5B40B5148A6}"/>
    <cellStyle name="Valuta 2 5 2 5 3 2 2" xfId="10317" xr:uid="{E2E69DCA-07ED-4880-AC22-55875D3B013B}"/>
    <cellStyle name="Valuta 2 5 2 5 3 2 3" xfId="18381" xr:uid="{1304ADA8-BCC0-4F1F-8D60-D375710314A6}"/>
    <cellStyle name="Valuta 2 5 2 5 3 3" xfId="7419" xr:uid="{1F2C906F-A098-4465-B754-396CE2AA1462}"/>
    <cellStyle name="Valuta 2 5 2 5 3 4" xfId="16228" xr:uid="{2C0A1D08-7DDB-4634-BDA4-2DC0D7349926}"/>
    <cellStyle name="Valuta 2 5 2 5 4" xfId="1183" xr:uid="{00000000-0005-0000-0000-00000C080000}"/>
    <cellStyle name="Valuta 2 5 2 5 4 2" xfId="4086" xr:uid="{DA55DE55-F7A9-4F15-8281-E4BA879FB990}"/>
    <cellStyle name="Valuta 2 5 2 5 4 2 2" xfId="9884" xr:uid="{8B9D4775-B891-4981-A8E1-F4D34E42FDB7}"/>
    <cellStyle name="Valuta 2 5 2 5 4 2 3" xfId="17997" xr:uid="{EF211AAF-64D8-4934-B800-34E0795CEA61}"/>
    <cellStyle name="Valuta 2 5 2 5 4 3" xfId="6986" xr:uid="{DB2AD520-82E1-4A63-A059-C42A9DBF717C}"/>
    <cellStyle name="Valuta 2 5 2 5 4 4" xfId="15843" xr:uid="{D320969D-5159-4BB6-AE5B-04A2076592BD}"/>
    <cellStyle name="Valuta 2 5 2 5 5" xfId="3516" xr:uid="{31BE1088-3274-4F54-8F96-A9C217A186A9}"/>
    <cellStyle name="Valuta 2 5 2 5 5 2" xfId="9314" xr:uid="{3206C781-6018-4490-B929-A75CA5151206}"/>
    <cellStyle name="Valuta 2 5 2 5 5 3" xfId="17547" xr:uid="{5E6CDA72-C5FF-4C25-A676-838DE1E6895A}"/>
    <cellStyle name="Valuta 2 5 2 5 6" xfId="6416" xr:uid="{36E00F5F-83E8-4E4A-9A9A-8A3BC25AD35C}"/>
    <cellStyle name="Valuta 2 5 2 5 7" xfId="15391" xr:uid="{332387A0-9055-476B-9F02-48A70DE5FCB2}"/>
    <cellStyle name="Valuta 2 5 2 6" xfId="1805" xr:uid="{00000000-0005-0000-0000-00000D080000}"/>
    <cellStyle name="Valuta 2 5 2 6 2" xfId="4704" xr:uid="{D15A74DD-2246-4212-AAA5-946587441FAC}"/>
    <cellStyle name="Valuta 2 5 2 6 2 2" xfId="10502" xr:uid="{8913E3F1-B784-4A71-89F1-F886FB256772}"/>
    <cellStyle name="Valuta 2 5 2 6 2 3" xfId="18560" xr:uid="{1E4C72B9-7DC8-46B7-96CB-3283481FFE57}"/>
    <cellStyle name="Valuta 2 5 2 6 3" xfId="7604" xr:uid="{738CA14F-36A9-44C1-B2E2-488EBCFAE986}"/>
    <cellStyle name="Valuta 2 5 2 6 4" xfId="16405" xr:uid="{1B841B2D-27A9-48D9-9916-824B48CF2BBA}"/>
    <cellStyle name="Valuta 2 5 2 7" xfId="1403" xr:uid="{00000000-0005-0000-0000-00000E080000}"/>
    <cellStyle name="Valuta 2 5 2 7 2" xfId="4306" xr:uid="{0FE72E69-0D7B-4347-A280-4B948C159D5A}"/>
    <cellStyle name="Valuta 2 5 2 7 2 2" xfId="10104" xr:uid="{73474E0A-B5C9-47E2-B921-726CA24A99C8}"/>
    <cellStyle name="Valuta 2 5 2 7 2 3" xfId="18192" xr:uid="{743B9ECA-19EE-49EE-9388-4259028A5C54}"/>
    <cellStyle name="Valuta 2 5 2 7 3" xfId="7206" xr:uid="{DD1324C0-53A0-4F5C-8CDF-CD3C5ABDD98E}"/>
    <cellStyle name="Valuta 2 5 2 7 4" xfId="16039" xr:uid="{D24478E6-0812-450A-BA4A-EA79E0F0E283}"/>
    <cellStyle name="Valuta 2 5 2 8" xfId="890" xr:uid="{00000000-0005-0000-0000-00000F080000}"/>
    <cellStyle name="Valuta 2 5 2 8 2" xfId="3793" xr:uid="{66C94D65-1A27-4E4C-8286-34BF5BBA5C8D}"/>
    <cellStyle name="Valuta 2 5 2 8 2 2" xfId="9591" xr:uid="{B0E87F5D-9DF3-44F7-A1D1-E5C4780CCE30}"/>
    <cellStyle name="Valuta 2 5 2 8 2 3" xfId="17764" xr:uid="{07748D1A-5D86-4019-84CC-B4B3BBC1E46C}"/>
    <cellStyle name="Valuta 2 5 2 8 3" xfId="6693" xr:uid="{C53DA94B-9BC4-4F10-B0D1-FBB2DB6665FF}"/>
    <cellStyle name="Valuta 2 5 2 8 4" xfId="15609" xr:uid="{EA99D989-22B2-4C89-8AED-E25F18972EDC}"/>
    <cellStyle name="Valuta 2 5 2 9" xfId="3324" xr:uid="{20802355-6F79-4043-B730-94CD5C2BD25A}"/>
    <cellStyle name="Valuta 2 5 2 9 2" xfId="9122" xr:uid="{72023D04-217B-496D-A072-5D0F5B465F53}"/>
    <cellStyle name="Valuta 2 5 2 9 3" xfId="17367" xr:uid="{4C4D4E0E-CA74-4BCD-9304-005E6CBA8FBC}"/>
    <cellStyle name="Valuta 2 5 3" xfId="230" xr:uid="{00000000-0005-0000-0000-000010080000}"/>
    <cellStyle name="Valuta 2 5 3 10" xfId="15161" xr:uid="{5B20EB25-7196-42BB-9AEC-D8B595786422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10765" xr:uid="{18E0FEB4-96A6-47C0-B7F7-EC5BDEDE856B}"/>
    <cellStyle name="Valuta 2 5 3 2 2 2 2 3" xfId="18823" xr:uid="{A99E5DCC-A28F-4B3F-BCE1-190AB618FFC3}"/>
    <cellStyle name="Valuta 2 5 3 2 2 2 3" xfId="7867" xr:uid="{DCFD1FE1-CAF8-43DA-A3E8-9A8E5B785DA6}"/>
    <cellStyle name="Valuta 2 5 3 2 2 2 4" xfId="16668" xr:uid="{6E5CBF91-D2ED-4E57-A1B6-9D1C0F8C81A2}"/>
    <cellStyle name="Valuta 2 5 3 2 2 3" xfId="1727" xr:uid="{00000000-0005-0000-0000-000014080000}"/>
    <cellStyle name="Valuta 2 5 3 2 2 3 2" xfId="4630" xr:uid="{96B50453-5FA5-49D0-A65F-548258364875}"/>
    <cellStyle name="Valuta 2 5 3 2 2 3 2 2" xfId="10428" xr:uid="{6890D40B-BCED-4A75-A82E-892B92BB9692}"/>
    <cellStyle name="Valuta 2 5 3 2 2 3 2 3" xfId="18487" xr:uid="{DCC939F9-1C25-481D-89BF-AD4BCD621EA3}"/>
    <cellStyle name="Valuta 2 5 3 2 2 3 3" xfId="7530" xr:uid="{80F8F5E4-6565-4813-B81E-4DFDDE1D09AF}"/>
    <cellStyle name="Valuta 2 5 3 2 2 3 4" xfId="16332" xr:uid="{AD24BCB5-560B-4FA3-8B63-09A4CCC60E48}"/>
    <cellStyle name="Valuta 2 5 3 2 2 4" xfId="1294" xr:uid="{00000000-0005-0000-0000-000015080000}"/>
    <cellStyle name="Valuta 2 5 3 2 2 4 2" xfId="4197" xr:uid="{A6492778-F869-4868-BD1A-6191580133E9}"/>
    <cellStyle name="Valuta 2 5 3 2 2 4 2 2" xfId="9995" xr:uid="{EFA6075A-8123-4085-B108-9457AAEF53F2}"/>
    <cellStyle name="Valuta 2 5 3 2 2 4 2 3" xfId="18100" xr:uid="{0E940E43-D003-4EA9-BDA5-3D0BF91A6A16}"/>
    <cellStyle name="Valuta 2 5 3 2 2 4 3" xfId="7097" xr:uid="{98EC76CA-F3FA-4DBC-A7FC-AFAD09A329A2}"/>
    <cellStyle name="Valuta 2 5 3 2 2 4 4" xfId="15945" xr:uid="{FEFB8763-FC49-48D9-BC4A-F788C7F4ECE1}"/>
    <cellStyle name="Valuta 2 5 3 2 2 5" xfId="3627" xr:uid="{3A6C3899-4B64-46EF-9A92-85D40441FC57}"/>
    <cellStyle name="Valuta 2 5 3 2 2 5 2" xfId="9425" xr:uid="{9A7C33E3-FDE9-443F-9807-20EF4BB9E9E7}"/>
    <cellStyle name="Valuta 2 5 3 2 2 5 3" xfId="17650" xr:uid="{BC30B78E-C3CB-49EE-ABDA-356E7B6FF878}"/>
    <cellStyle name="Valuta 2 5 3 2 2 6" xfId="6527" xr:uid="{B3CEAF76-560A-4D9D-8A30-D176BE9FFAA4}"/>
    <cellStyle name="Valuta 2 5 3 2 2 7" xfId="15495" xr:uid="{CD893FD9-53F9-460D-9462-54CE8FE2D5B4}"/>
    <cellStyle name="Valuta 2 5 3 2 3" xfId="1901" xr:uid="{00000000-0005-0000-0000-000016080000}"/>
    <cellStyle name="Valuta 2 5 3 2 3 2" xfId="4800" xr:uid="{19EEEBB3-E1B0-4266-A224-44308E95D0A3}"/>
    <cellStyle name="Valuta 2 5 3 2 3 2 2" xfId="10598" xr:uid="{2871E41E-006C-4EB0-8524-BA888B4A642B}"/>
    <cellStyle name="Valuta 2 5 3 2 3 2 3" xfId="18656" xr:uid="{A3E9DB2E-EBD1-426E-8B39-EDF92C1EA154}"/>
    <cellStyle name="Valuta 2 5 3 2 3 3" xfId="7700" xr:uid="{F6199F6E-3227-4CC9-997F-A1F4160EE4DB}"/>
    <cellStyle name="Valuta 2 5 3 2 3 4" xfId="16501" xr:uid="{232BFF30-CEBA-4042-AA03-25ACDD181CCA}"/>
    <cellStyle name="Valuta 2 5 3 2 4" xfId="1514" xr:uid="{00000000-0005-0000-0000-000017080000}"/>
    <cellStyle name="Valuta 2 5 3 2 4 2" xfId="4417" xr:uid="{E412C4DD-EDD0-4466-BA57-804A32162DD1}"/>
    <cellStyle name="Valuta 2 5 3 2 4 2 2" xfId="10215" xr:uid="{43BFC460-9EA9-44CE-870E-F5116FB37370}"/>
    <cellStyle name="Valuta 2 5 3 2 4 2 3" xfId="18297" xr:uid="{9C56099D-9CBE-4326-B524-1D0ADF001FC4}"/>
    <cellStyle name="Valuta 2 5 3 2 4 3" xfId="7317" xr:uid="{FE5BF17B-C114-43A5-B47D-FAA460046B51}"/>
    <cellStyle name="Valuta 2 5 3 2 4 4" xfId="16142" xr:uid="{8D6A1141-4615-4359-ADFD-6C6CDBAFB0CD}"/>
    <cellStyle name="Valuta 2 5 3 2 5" xfId="1003" xr:uid="{00000000-0005-0000-0000-000018080000}"/>
    <cellStyle name="Valuta 2 5 3 2 5 2" xfId="3906" xr:uid="{B48BAB0C-437F-496E-8F02-FEECCA329B21}"/>
    <cellStyle name="Valuta 2 5 3 2 5 2 2" xfId="9704" xr:uid="{DD3C7A3C-0BC0-4BCB-B337-2FF6DCD0DB59}"/>
    <cellStyle name="Valuta 2 5 3 2 5 2 3" xfId="17867" xr:uid="{C3CEC912-B6BD-4FCB-9832-2C4EDF22F7E7}"/>
    <cellStyle name="Valuta 2 5 3 2 5 3" xfId="6806" xr:uid="{E80AF69A-2A44-4E10-A361-6396AE790A6E}"/>
    <cellStyle name="Valuta 2 5 3 2 5 4" xfId="15712" xr:uid="{5A3E504F-00F6-44E5-A004-AFE4089135B8}"/>
    <cellStyle name="Valuta 2 5 3 2 6" xfId="3435" xr:uid="{584085AE-C62D-43A5-9167-6B4D359F6C65}"/>
    <cellStyle name="Valuta 2 5 3 2 6 2" xfId="9233" xr:uid="{8416B5D9-0C6C-4CFC-8C95-D88016A653BC}"/>
    <cellStyle name="Valuta 2 5 3 2 6 3" xfId="17471" xr:uid="{8A0864C3-E55C-41A1-B6B0-128E711A0648}"/>
    <cellStyle name="Valuta 2 5 3 2 7" xfId="6335" xr:uid="{85BC7E09-AEDA-4E70-9162-B7F2053B058E}"/>
    <cellStyle name="Valuta 2 5 3 2 8" xfId="15248" xr:uid="{6686F86A-1994-4382-91DA-D023291DF0CF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10685" xr:uid="{A973E1B8-A1D0-4A52-BA02-E6F707B25CF1}"/>
    <cellStyle name="Valuta 2 5 3 4 2 2 3" xfId="18743" xr:uid="{05753A3E-6F52-4D88-9DA5-3F70440F5367}"/>
    <cellStyle name="Valuta 2 5 3 4 2 3" xfId="7787" xr:uid="{6892D833-9ACF-472C-B3B1-49089C57B42F}"/>
    <cellStyle name="Valuta 2 5 3 4 2 4" xfId="16588" xr:uid="{657F4B2F-9F8C-4CC9-A236-0046E73C6DDF}"/>
    <cellStyle name="Valuta 2 5 3 4 3" xfId="1632" xr:uid="{00000000-0005-0000-0000-00001C080000}"/>
    <cellStyle name="Valuta 2 5 3 4 3 2" xfId="4535" xr:uid="{27FEDCC2-740E-46E0-B445-70A178FE0E48}"/>
    <cellStyle name="Valuta 2 5 3 4 3 2 2" xfId="10333" xr:uid="{22A6D346-1BE6-45D2-9BC1-463BAEBB9939}"/>
    <cellStyle name="Valuta 2 5 3 4 3 2 3" xfId="18397" xr:uid="{D960A064-360B-4878-9C6B-D05AE796E75E}"/>
    <cellStyle name="Valuta 2 5 3 4 3 3" xfId="7435" xr:uid="{CA25D4ED-DBB9-4E0E-B6E5-B1B416CBD0E3}"/>
    <cellStyle name="Valuta 2 5 3 4 3 4" xfId="16244" xr:uid="{202DEA68-4578-42DB-ABDC-E836BF9BD90A}"/>
    <cellStyle name="Valuta 2 5 3 4 4" xfId="1199" xr:uid="{00000000-0005-0000-0000-00001D080000}"/>
    <cellStyle name="Valuta 2 5 3 4 4 2" xfId="4102" xr:uid="{D3B297D4-7193-4FA6-A3B9-2FE11607E84F}"/>
    <cellStyle name="Valuta 2 5 3 4 4 2 2" xfId="9900" xr:uid="{8A7BAC22-9C42-47CE-A0E9-46DD05617C85}"/>
    <cellStyle name="Valuta 2 5 3 4 4 2 3" xfId="18013" xr:uid="{5B9FFBEC-64EE-43E3-AF1C-56664E48B9CB}"/>
    <cellStyle name="Valuta 2 5 3 4 4 3" xfId="7002" xr:uid="{8CAEED30-3B4B-485F-A4B0-964027EC202D}"/>
    <cellStyle name="Valuta 2 5 3 4 4 4" xfId="15859" xr:uid="{976EC36B-6B91-47B6-AE2F-7E4E1A0448F8}"/>
    <cellStyle name="Valuta 2 5 3 4 5" xfId="3532" xr:uid="{0D111E0F-975F-4B70-9372-A58AB3A4D350}"/>
    <cellStyle name="Valuta 2 5 3 4 5 2" xfId="9330" xr:uid="{97ED0136-394F-404B-A831-3D3851E1DEC1}"/>
    <cellStyle name="Valuta 2 5 3 4 5 3" xfId="17563" xr:uid="{E87E95EE-48A1-4536-96F7-879F5832B715}"/>
    <cellStyle name="Valuta 2 5 3 4 6" xfId="6432" xr:uid="{1F8B5DF4-A4AC-4ADD-8994-AF09D32068A2}"/>
    <cellStyle name="Valuta 2 5 3 4 7" xfId="15407" xr:uid="{4DB88C0A-D055-48CB-B023-E1F6B79BFCF8}"/>
    <cellStyle name="Valuta 2 5 3 5" xfId="1821" xr:uid="{00000000-0005-0000-0000-00001E080000}"/>
    <cellStyle name="Valuta 2 5 3 5 2" xfId="4720" xr:uid="{A9779651-89A1-44F1-8E5E-5B4614330D7F}"/>
    <cellStyle name="Valuta 2 5 3 5 2 2" xfId="10518" xr:uid="{8F220852-563F-48B3-8041-004F2D7C2BF1}"/>
    <cellStyle name="Valuta 2 5 3 5 2 3" xfId="18576" xr:uid="{5FD60E96-90A5-450B-B506-205744714D06}"/>
    <cellStyle name="Valuta 2 5 3 5 3" xfId="7620" xr:uid="{0557BB39-B3E4-4F55-A4E9-638D7DE1981E}"/>
    <cellStyle name="Valuta 2 5 3 5 4" xfId="16421" xr:uid="{678950EE-D676-4F24-B16B-D79404C6D2F7}"/>
    <cellStyle name="Valuta 2 5 3 6" xfId="1419" xr:uid="{00000000-0005-0000-0000-00001F080000}"/>
    <cellStyle name="Valuta 2 5 3 6 2" xfId="4322" xr:uid="{CB06852C-840C-43EA-A24A-36C80B83765D}"/>
    <cellStyle name="Valuta 2 5 3 6 2 2" xfId="10120" xr:uid="{533BFE02-6BCA-4DBC-BD92-F06CEB3FA48C}"/>
    <cellStyle name="Valuta 2 5 3 6 2 3" xfId="18208" xr:uid="{1448F61C-3450-4C2B-80C0-138E4A5CD11D}"/>
    <cellStyle name="Valuta 2 5 3 6 3" xfId="7222" xr:uid="{118B2D16-BE59-42B8-8DB1-5C8A999A4598}"/>
    <cellStyle name="Valuta 2 5 3 6 4" xfId="16055" xr:uid="{21ECBD0F-66A9-4509-B3E4-2C49D9C447D7}"/>
    <cellStyle name="Valuta 2 5 3 7" xfId="907" xr:uid="{00000000-0005-0000-0000-000020080000}"/>
    <cellStyle name="Valuta 2 5 3 7 2" xfId="3810" xr:uid="{09362916-EE95-4A7A-90B2-83622471BA6C}"/>
    <cellStyle name="Valuta 2 5 3 7 2 2" xfId="9608" xr:uid="{DC9BE8FB-161E-41C4-BD2C-3B396DA60C26}"/>
    <cellStyle name="Valuta 2 5 3 7 2 3" xfId="17780" xr:uid="{A91EC45C-E33A-4DEA-B5DD-326CC0D7167A}"/>
    <cellStyle name="Valuta 2 5 3 7 3" xfId="6710" xr:uid="{BF1398B6-EA3E-4A7D-8F60-09BFE18DA1E7}"/>
    <cellStyle name="Valuta 2 5 3 7 4" xfId="15625" xr:uid="{385BE515-635F-4E91-A393-49FCD449E96E}"/>
    <cellStyle name="Valuta 2 5 3 8" xfId="3340" xr:uid="{3EEC5CCF-574D-44D0-8A12-0C519EB5E1E6}"/>
    <cellStyle name="Valuta 2 5 3 8 2" xfId="9138" xr:uid="{809F2591-2BF0-48A0-A33F-3B2F5048397E}"/>
    <cellStyle name="Valuta 2 5 3 8 3" xfId="17383" xr:uid="{6648314F-1445-46D2-9B8C-68BE10705664}"/>
    <cellStyle name="Valuta 2 5 3 9" xfId="6240" xr:uid="{4081B7C2-0CC9-4269-9AF7-701EDEC28751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10725" xr:uid="{DBF24076-7CF4-47B6-A5E7-997808761EA2}"/>
    <cellStyle name="Valuta 2 5 4 2 2 2 3" xfId="18783" xr:uid="{C79A45C8-58D9-40D3-869B-5438D1C1F7C6}"/>
    <cellStyle name="Valuta 2 5 4 2 2 3" xfId="7827" xr:uid="{1C7D29EB-FAFC-4B92-9675-9A61EC0D3C1B}"/>
    <cellStyle name="Valuta 2 5 4 2 2 4" xfId="16628" xr:uid="{797A927D-4335-4163-8558-D8213706B4F8}"/>
    <cellStyle name="Valuta 2 5 4 2 3" xfId="1682" xr:uid="{00000000-0005-0000-0000-000024080000}"/>
    <cellStyle name="Valuta 2 5 4 2 3 2" xfId="4585" xr:uid="{0AFBFFE9-19F5-419C-B534-7EB4A3A27F8F}"/>
    <cellStyle name="Valuta 2 5 4 2 3 2 2" xfId="10383" xr:uid="{AFA3A515-7E6C-4806-8749-2D9609FA3D85}"/>
    <cellStyle name="Valuta 2 5 4 2 3 2 3" xfId="18443" xr:uid="{534FB9E2-8713-4311-8299-850E2C157EA4}"/>
    <cellStyle name="Valuta 2 5 4 2 3 3" xfId="7485" xr:uid="{90B67410-6A86-48E4-B5CA-A582ACDCB4C7}"/>
    <cellStyle name="Valuta 2 5 4 2 3 4" xfId="16289" xr:uid="{3B92C325-93A1-4D85-8CAC-37F483BC860D}"/>
    <cellStyle name="Valuta 2 5 4 2 4" xfId="1249" xr:uid="{00000000-0005-0000-0000-000025080000}"/>
    <cellStyle name="Valuta 2 5 4 2 4 2" xfId="4152" xr:uid="{60EA4AA2-5FD3-48C2-84FA-55620A2C460F}"/>
    <cellStyle name="Valuta 2 5 4 2 4 2 2" xfId="9950" xr:uid="{389CA50E-F9CD-455D-9D9B-D2E89A0B9DFA}"/>
    <cellStyle name="Valuta 2 5 4 2 4 2 3" xfId="18056" xr:uid="{5344D934-041C-4B2F-8B0B-3FB21FE67718}"/>
    <cellStyle name="Valuta 2 5 4 2 4 3" xfId="7052" xr:uid="{49B7A3C3-5789-4AE9-9A9E-A764F75B2ADB}"/>
    <cellStyle name="Valuta 2 5 4 2 4 4" xfId="15902" xr:uid="{3782B759-5CA5-4017-963B-97CB12AC67FF}"/>
    <cellStyle name="Valuta 2 5 4 2 5" xfId="3582" xr:uid="{6F3F9B5F-72CB-4768-9CF8-192B9EC9C3D1}"/>
    <cellStyle name="Valuta 2 5 4 2 5 2" xfId="9380" xr:uid="{41AD1210-584B-4F65-ABE2-64AA432662FE}"/>
    <cellStyle name="Valuta 2 5 4 2 5 3" xfId="17606" xr:uid="{3086ACC2-3EAA-4803-A734-6F9640C921B9}"/>
    <cellStyle name="Valuta 2 5 4 2 6" xfId="6482" xr:uid="{CCE13A19-11C5-4D43-8418-C6FFE59EB024}"/>
    <cellStyle name="Valuta 2 5 4 2 7" xfId="15452" xr:uid="{FB85F94F-B46C-4CFD-95A5-539C575C882C}"/>
    <cellStyle name="Valuta 2 5 4 3" xfId="1861" xr:uid="{00000000-0005-0000-0000-000026080000}"/>
    <cellStyle name="Valuta 2 5 4 3 2" xfId="4760" xr:uid="{0A0C0147-C32A-4C3D-8CAE-0A29DCA6F23B}"/>
    <cellStyle name="Valuta 2 5 4 3 2 2" xfId="10558" xr:uid="{BFBEB90A-EE8E-4049-8FF1-E1C294574355}"/>
    <cellStyle name="Valuta 2 5 4 3 2 3" xfId="18616" xr:uid="{F19568F6-C4F2-421B-85DD-9E7827378FF9}"/>
    <cellStyle name="Valuta 2 5 4 3 3" xfId="7660" xr:uid="{6EB34072-3E09-4B88-AE6A-78D7CACFA74B}"/>
    <cellStyle name="Valuta 2 5 4 3 4" xfId="16461" xr:uid="{8B12C8A6-E1B9-47FC-8C6E-C25957781C93}"/>
    <cellStyle name="Valuta 2 5 4 4" xfId="1469" xr:uid="{00000000-0005-0000-0000-000027080000}"/>
    <cellStyle name="Valuta 2 5 4 4 2" xfId="4372" xr:uid="{696A8BC6-AC0E-4650-9C93-1676E4179800}"/>
    <cellStyle name="Valuta 2 5 4 4 2 2" xfId="10170" xr:uid="{49083CFE-AF25-4896-9714-541BB384070E}"/>
    <cellStyle name="Valuta 2 5 4 4 2 3" xfId="18253" xr:uid="{601CEED1-45DF-4AA9-8A28-D4486154FC5C}"/>
    <cellStyle name="Valuta 2 5 4 4 3" xfId="7272" xr:uid="{BB13651A-CE49-4688-A82E-E8CC18AC0C5F}"/>
    <cellStyle name="Valuta 2 5 4 4 4" xfId="16098" xr:uid="{97A14AE0-DCB9-40D8-96D4-DC2D884A4710}"/>
    <cellStyle name="Valuta 2 5 4 5" xfId="958" xr:uid="{00000000-0005-0000-0000-000028080000}"/>
    <cellStyle name="Valuta 2 5 4 5 2" xfId="3861" xr:uid="{2EA3EF79-7431-483C-ABA3-0E3C4D622B1B}"/>
    <cellStyle name="Valuta 2 5 4 5 2 2" xfId="9659" xr:uid="{F108C325-F2AB-4BEC-A613-7E8194B9512C}"/>
    <cellStyle name="Valuta 2 5 4 5 2 3" xfId="17823" xr:uid="{73CEB635-E96B-4F15-AFFB-8A8B74C908AA}"/>
    <cellStyle name="Valuta 2 5 4 5 3" xfId="6761" xr:uid="{E0C5FB22-8F37-45F0-8602-EE82A3F14416}"/>
    <cellStyle name="Valuta 2 5 4 5 4" xfId="15668" xr:uid="{91AF1307-E88E-49D0-8CC0-91804946D542}"/>
    <cellStyle name="Valuta 2 5 4 6" xfId="3390" xr:uid="{B3141A48-A426-4D6F-92F9-EA4F759FC216}"/>
    <cellStyle name="Valuta 2 5 4 6 2" xfId="9188" xr:uid="{14C4044E-97C6-429C-8767-4930938392A8}"/>
    <cellStyle name="Valuta 2 5 4 6 3" xfId="17428" xr:uid="{1A5D948C-4623-4ED7-871C-DD65777D6FE0}"/>
    <cellStyle name="Valuta 2 5 4 7" xfId="6290" xr:uid="{B2373F18-AABC-4FC3-8054-D79ED0BB6DBD}"/>
    <cellStyle name="Valuta 2 5 4 8" xfId="15205" xr:uid="{54E5D9C9-044C-4EFF-B0E4-37D673A6B3EC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10645" xr:uid="{AEA5B908-12B4-4E30-9E71-71D8CAABF674}"/>
    <cellStyle name="Valuta 2 5 6 2 2 3" xfId="18703" xr:uid="{A84B00C9-2F22-4E46-B28F-E05FCF96667A}"/>
    <cellStyle name="Valuta 2 5 6 2 3" xfId="7747" xr:uid="{28CC57C7-DFA2-468C-A255-EA589DDFD162}"/>
    <cellStyle name="Valuta 2 5 6 2 4" xfId="16548" xr:uid="{4B9841B9-335E-4A17-BC7F-9FB3DF0F0FA7}"/>
    <cellStyle name="Valuta 2 5 6 3" xfId="1590" xr:uid="{00000000-0005-0000-0000-00002C080000}"/>
    <cellStyle name="Valuta 2 5 6 3 2" xfId="4493" xr:uid="{63E020D1-E1B6-41A3-93F9-007BDD905B97}"/>
    <cellStyle name="Valuta 2 5 6 3 2 2" xfId="10291" xr:uid="{77423197-CAB3-435E-BEE6-FAEEA459D489}"/>
    <cellStyle name="Valuta 2 5 6 3 2 3" xfId="18355" xr:uid="{4662BE00-0976-4255-9342-97BF360F2FC8}"/>
    <cellStyle name="Valuta 2 5 6 3 3" xfId="7393" xr:uid="{E9BF81F0-8F53-4DD0-AB0A-61DAA1CFC9DB}"/>
    <cellStyle name="Valuta 2 5 6 3 4" xfId="16202" xr:uid="{50B61783-59E3-463A-ADB4-7657145E5A83}"/>
    <cellStyle name="Valuta 2 5 6 4" xfId="1157" xr:uid="{00000000-0005-0000-0000-00002D080000}"/>
    <cellStyle name="Valuta 2 5 6 4 2" xfId="4060" xr:uid="{C088CD83-6D3D-4D9C-8EF5-CAF85D729418}"/>
    <cellStyle name="Valuta 2 5 6 4 2 2" xfId="9858" xr:uid="{EED36F38-5AFA-4A2B-8303-3BE20905C302}"/>
    <cellStyle name="Valuta 2 5 6 4 2 3" xfId="17972" xr:uid="{30158F4F-1146-408A-A72A-9BFF0EC58DAF}"/>
    <cellStyle name="Valuta 2 5 6 4 3" xfId="6960" xr:uid="{31C7F0ED-4983-47C1-AD96-CD2E4430BDBA}"/>
    <cellStyle name="Valuta 2 5 6 4 4" xfId="15818" xr:uid="{91A1C713-3D39-43F1-BA1F-54ACC1B6D9D0}"/>
    <cellStyle name="Valuta 2 5 6 5" xfId="3490" xr:uid="{91D9E8C6-EED7-4D69-B1C3-6E7E688AD7FE}"/>
    <cellStyle name="Valuta 2 5 6 5 2" xfId="9288" xr:uid="{6C569FA7-F16F-45E1-B54F-61FDD1E4B2B5}"/>
    <cellStyle name="Valuta 2 5 6 5 3" xfId="17522" xr:uid="{EB553C64-13F7-4CCE-85A7-7764C3919C71}"/>
    <cellStyle name="Valuta 2 5 6 6" xfId="6390" xr:uid="{64E2B6DB-837B-409C-BA2B-770A98419FB7}"/>
    <cellStyle name="Valuta 2 5 6 7" xfId="15365" xr:uid="{F7E7B254-7BB8-4B97-AAEA-A5A817D916B9}"/>
    <cellStyle name="Valuta 2 5 7" xfId="1781" xr:uid="{00000000-0005-0000-0000-00002E080000}"/>
    <cellStyle name="Valuta 2 5 7 2" xfId="4680" xr:uid="{E36AA271-E8F3-410A-B28B-BAFC62351212}"/>
    <cellStyle name="Valuta 2 5 7 2 2" xfId="10478" xr:uid="{40486F8A-8C4B-4FF9-93BE-9C76BF842B5D}"/>
    <cellStyle name="Valuta 2 5 7 2 3" xfId="18536" xr:uid="{1D4C6714-71C4-4EB0-B6B9-ECAE16F5F202}"/>
    <cellStyle name="Valuta 2 5 7 3" xfId="7580" xr:uid="{DC19794B-B4EA-412C-8A64-382223BB72C6}"/>
    <cellStyle name="Valuta 2 5 7 4" xfId="16381" xr:uid="{5F6B86A3-B9B2-436A-87BC-DB4E85A75B11}"/>
    <cellStyle name="Valuta 2 5 8" xfId="1375" xr:uid="{00000000-0005-0000-0000-00002F080000}"/>
    <cellStyle name="Valuta 2 5 8 2" xfId="4278" xr:uid="{55D69243-DD7A-4146-9010-E477F907D7B6}"/>
    <cellStyle name="Valuta 2 5 8 2 2" xfId="10076" xr:uid="{5C3971BA-EAD9-4600-B06D-AD91C2B4BFAD}"/>
    <cellStyle name="Valuta 2 5 8 2 3" xfId="18166" xr:uid="{0DB535A8-0C03-4EE6-8C85-DE42D8D58FDD}"/>
    <cellStyle name="Valuta 2 5 8 3" xfId="7178" xr:uid="{C7BF5DD9-E296-4E72-A887-B0EDDCD35176}"/>
    <cellStyle name="Valuta 2 5 8 4" xfId="16013" xr:uid="{C6CE8F5C-8DBF-420E-B4FF-5B0F6D7DE5C2}"/>
    <cellStyle name="Valuta 2 5 9" xfId="861" xr:uid="{00000000-0005-0000-0000-000030080000}"/>
    <cellStyle name="Valuta 2 5 9 2" xfId="3764" xr:uid="{37254E2C-B022-4AB7-A4EE-B470FCA3817C}"/>
    <cellStyle name="Valuta 2 5 9 2 2" xfId="9562" xr:uid="{5D88EFA9-D129-4674-BE06-5C84E17B35B6}"/>
    <cellStyle name="Valuta 2 5 9 2 3" xfId="17737" xr:uid="{FAD84CFC-2EC4-4B0F-BB3C-830505977BAB}"/>
    <cellStyle name="Valuta 2 5 9 3" xfId="6664" xr:uid="{0F62C9E4-E1BF-4F2D-BC13-C12368532DFC}"/>
    <cellStyle name="Valuta 2 5 9 4" xfId="15582" xr:uid="{F103F85F-9002-44B2-8805-A477D37A8128}"/>
    <cellStyle name="Valuta 2 6" xfId="185" xr:uid="{00000000-0005-0000-0000-000031080000}"/>
    <cellStyle name="Valuta 2 6 10" xfId="3299" xr:uid="{32324E3B-0D30-4C9F-97B4-9578410A733E}"/>
    <cellStyle name="Valuta 2 6 10 2" xfId="9097" xr:uid="{101D2956-A19C-4A7D-A7B3-075BC511BB5A}"/>
    <cellStyle name="Valuta 2 6 10 3" xfId="17343" xr:uid="{A724FD50-3F61-4F65-AEC4-117A7FEEEC2D}"/>
    <cellStyle name="Valuta 2 6 11" xfId="6199" xr:uid="{C31E902F-EEB2-42F2-A1DA-E9B6DAC3C7B1}"/>
    <cellStyle name="Valuta 2 6 12" xfId="15120" xr:uid="{E51A382E-B2AD-465F-B0CB-D2FA03803E81}"/>
    <cellStyle name="Valuta 2 6 2" xfId="215" xr:uid="{00000000-0005-0000-0000-000032080000}"/>
    <cellStyle name="Valuta 2 6 2 10" xfId="6226" xr:uid="{60959A70-872B-4126-B19D-AF9EECC80B4A}"/>
    <cellStyle name="Valuta 2 6 2 11" xfId="15147" xr:uid="{3ED35A94-CFCF-4854-82E8-02C5F9C19BB7}"/>
    <cellStyle name="Valuta 2 6 2 2" xfId="256" xr:uid="{00000000-0005-0000-0000-000033080000}"/>
    <cellStyle name="Valuta 2 6 2 2 10" xfId="15187" xr:uid="{801C9A6A-8969-4756-AD30-A9FE5FC79726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10791" xr:uid="{D4BA0A31-881F-468F-B681-F10AD5B4F36F}"/>
    <cellStyle name="Valuta 2 6 2 2 2 2 2 2 3" xfId="18849" xr:uid="{4F37A318-CB0A-4583-8D35-6A614B80480A}"/>
    <cellStyle name="Valuta 2 6 2 2 2 2 2 3" xfId="7893" xr:uid="{32D2D364-C25A-48CF-9675-1D8278D2D72C}"/>
    <cellStyle name="Valuta 2 6 2 2 2 2 2 4" xfId="16694" xr:uid="{917DCE27-EBBE-4252-AE60-E29A37B5AE71}"/>
    <cellStyle name="Valuta 2 6 2 2 2 2 3" xfId="1753" xr:uid="{00000000-0005-0000-0000-000037080000}"/>
    <cellStyle name="Valuta 2 6 2 2 2 2 3 2" xfId="4656" xr:uid="{3DE0D19A-51C8-4B04-804E-48B88730D251}"/>
    <cellStyle name="Valuta 2 6 2 2 2 2 3 2 2" xfId="10454" xr:uid="{54176493-E40A-4FA2-97CF-F6B2DB866EF0}"/>
    <cellStyle name="Valuta 2 6 2 2 2 2 3 2 3" xfId="18513" xr:uid="{59FD7323-71C3-40E4-BA8D-1071FA866FD0}"/>
    <cellStyle name="Valuta 2 6 2 2 2 2 3 3" xfId="7556" xr:uid="{C1C2B1D1-477E-422A-A118-F829A030A9EC}"/>
    <cellStyle name="Valuta 2 6 2 2 2 2 3 4" xfId="16358" xr:uid="{EC3B4AB4-461A-4133-A16C-D8E7646DC895}"/>
    <cellStyle name="Valuta 2 6 2 2 2 2 4" xfId="1320" xr:uid="{00000000-0005-0000-0000-000038080000}"/>
    <cellStyle name="Valuta 2 6 2 2 2 2 4 2" xfId="4223" xr:uid="{6DB8F078-4450-4B23-8FC9-3E7EA8557BE4}"/>
    <cellStyle name="Valuta 2 6 2 2 2 2 4 2 2" xfId="10021" xr:uid="{D48993F4-F43C-454C-9B59-9F25507A31B8}"/>
    <cellStyle name="Valuta 2 6 2 2 2 2 4 2 3" xfId="18126" xr:uid="{E0EEADD7-F3BD-422C-82AB-FF96AB53772D}"/>
    <cellStyle name="Valuta 2 6 2 2 2 2 4 3" xfId="7123" xr:uid="{E1CD846E-E60E-430B-A911-05A5D072E078}"/>
    <cellStyle name="Valuta 2 6 2 2 2 2 4 4" xfId="15971" xr:uid="{EF61E28B-F0A2-4EA9-B06E-68F487D0EEC2}"/>
    <cellStyle name="Valuta 2 6 2 2 2 2 5" xfId="3653" xr:uid="{0CC1200B-8FA2-4B8B-97C2-E04F029EC42D}"/>
    <cellStyle name="Valuta 2 6 2 2 2 2 5 2" xfId="9451" xr:uid="{B8410957-6D2C-4836-B70F-54E2996DFC87}"/>
    <cellStyle name="Valuta 2 6 2 2 2 2 5 3" xfId="17676" xr:uid="{19524467-8E96-485D-AFCA-26E8B345E3BF}"/>
    <cellStyle name="Valuta 2 6 2 2 2 2 6" xfId="6553" xr:uid="{6A9C4194-F823-44C1-B614-86665420E02B}"/>
    <cellStyle name="Valuta 2 6 2 2 2 2 7" xfId="15521" xr:uid="{AF70ACBA-FC39-4AE4-A786-558770FA42F4}"/>
    <cellStyle name="Valuta 2 6 2 2 2 3" xfId="1927" xr:uid="{00000000-0005-0000-0000-000039080000}"/>
    <cellStyle name="Valuta 2 6 2 2 2 3 2" xfId="4826" xr:uid="{BA224EAD-D63B-43AC-9597-7C92A01B6879}"/>
    <cellStyle name="Valuta 2 6 2 2 2 3 2 2" xfId="10624" xr:uid="{6270D354-CDAF-4ED3-B1D7-381F9430542A}"/>
    <cellStyle name="Valuta 2 6 2 2 2 3 2 3" xfId="18682" xr:uid="{466A630E-CE8A-4498-8D6E-8EE3B3AEACDC}"/>
    <cellStyle name="Valuta 2 6 2 2 2 3 3" xfId="7726" xr:uid="{20F20194-3D94-402D-B494-F1E4CA0FCDFD}"/>
    <cellStyle name="Valuta 2 6 2 2 2 3 4" xfId="16527" xr:uid="{A9DE3134-95C1-4B3F-B8BF-11B20FD68FB4}"/>
    <cellStyle name="Valuta 2 6 2 2 2 4" xfId="1540" xr:uid="{00000000-0005-0000-0000-00003A080000}"/>
    <cellStyle name="Valuta 2 6 2 2 2 4 2" xfId="4443" xr:uid="{F3EB132B-03C4-4B79-B8ED-644D2D020B99}"/>
    <cellStyle name="Valuta 2 6 2 2 2 4 2 2" xfId="10241" xr:uid="{E7B8A706-AE2A-4C8E-BA13-FBAB6C044C88}"/>
    <cellStyle name="Valuta 2 6 2 2 2 4 2 3" xfId="18323" xr:uid="{4275047E-F5A7-4AF6-9097-F7DEDE34889B}"/>
    <cellStyle name="Valuta 2 6 2 2 2 4 3" xfId="7343" xr:uid="{E4906D68-8A8F-43B2-9A7D-69AD423F18A8}"/>
    <cellStyle name="Valuta 2 6 2 2 2 4 4" xfId="16168" xr:uid="{A64F2D4F-E327-4940-A534-6E5F5D9C04D2}"/>
    <cellStyle name="Valuta 2 6 2 2 2 5" xfId="1029" xr:uid="{00000000-0005-0000-0000-00003B080000}"/>
    <cellStyle name="Valuta 2 6 2 2 2 5 2" xfId="3932" xr:uid="{4AFCC021-A195-492D-B0A0-D5786216855F}"/>
    <cellStyle name="Valuta 2 6 2 2 2 5 2 2" xfId="9730" xr:uid="{D34B7355-3C3B-4899-9595-B9EA9A85A1F8}"/>
    <cellStyle name="Valuta 2 6 2 2 2 5 2 3" xfId="17893" xr:uid="{8C2310F4-E491-4D66-8340-636467E11FFF}"/>
    <cellStyle name="Valuta 2 6 2 2 2 5 3" xfId="6832" xr:uid="{28ED6863-8213-42F3-9288-B5D5D4CBADB7}"/>
    <cellStyle name="Valuta 2 6 2 2 2 5 4" xfId="15738" xr:uid="{DF65822D-3FEB-4923-B836-A59D67BF3305}"/>
    <cellStyle name="Valuta 2 6 2 2 2 6" xfId="3461" xr:uid="{EBDEAF6C-3AA6-4AC2-9854-DD07B79F39F0}"/>
    <cellStyle name="Valuta 2 6 2 2 2 6 2" xfId="9259" xr:uid="{CBD31474-9367-4E8F-BCFE-E1585D8B7BE6}"/>
    <cellStyle name="Valuta 2 6 2 2 2 6 3" xfId="17497" xr:uid="{E9159438-D8B4-492F-B0C8-7D138C73CEC4}"/>
    <cellStyle name="Valuta 2 6 2 2 2 7" xfId="6361" xr:uid="{039F10A7-D364-4506-B619-F99B7034A5D6}"/>
    <cellStyle name="Valuta 2 6 2 2 2 8" xfId="15274" xr:uid="{70ED5AD7-0B19-41B3-BF4D-3DD7D86263B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10711" xr:uid="{62747E20-CA4A-45CF-8530-8D6D498C7432}"/>
    <cellStyle name="Valuta 2 6 2 2 4 2 2 3" xfId="18769" xr:uid="{59AB386E-1387-4F3E-9FE7-F9B86DC21EAD}"/>
    <cellStyle name="Valuta 2 6 2 2 4 2 3" xfId="7813" xr:uid="{EA4C4FD6-F64C-4943-8CD9-F365D0A2FFF8}"/>
    <cellStyle name="Valuta 2 6 2 2 4 2 4" xfId="16614" xr:uid="{297442D4-4121-4EE7-A647-702F705EEDD1}"/>
    <cellStyle name="Valuta 2 6 2 2 4 3" xfId="1658" xr:uid="{00000000-0005-0000-0000-00003F080000}"/>
    <cellStyle name="Valuta 2 6 2 2 4 3 2" xfId="4561" xr:uid="{B9F118B9-31AB-4403-B8B2-3B099D3E0FD2}"/>
    <cellStyle name="Valuta 2 6 2 2 4 3 2 2" xfId="10359" xr:uid="{41BA8B62-D3DF-4DF4-8EE1-F6D9603E7A38}"/>
    <cellStyle name="Valuta 2 6 2 2 4 3 2 3" xfId="18423" xr:uid="{40BEB6C1-AE1B-41B9-A9CB-2121ACFC460B}"/>
    <cellStyle name="Valuta 2 6 2 2 4 3 3" xfId="7461" xr:uid="{B6672CC6-411C-40CC-89FF-707A2315EB52}"/>
    <cellStyle name="Valuta 2 6 2 2 4 3 4" xfId="16270" xr:uid="{C1641331-49E7-4A52-ABC1-67F42E6947B5}"/>
    <cellStyle name="Valuta 2 6 2 2 4 4" xfId="1225" xr:uid="{00000000-0005-0000-0000-000040080000}"/>
    <cellStyle name="Valuta 2 6 2 2 4 4 2" xfId="4128" xr:uid="{2F9007EE-DE30-49A4-9DC4-0A8388903DD3}"/>
    <cellStyle name="Valuta 2 6 2 2 4 4 2 2" xfId="9926" xr:uid="{BF99EB3D-2111-4C7A-ABA0-AE9C83229B29}"/>
    <cellStyle name="Valuta 2 6 2 2 4 4 2 3" xfId="18039" xr:uid="{6811421B-D6B4-4B87-B7D3-1DFCB5D203BE}"/>
    <cellStyle name="Valuta 2 6 2 2 4 4 3" xfId="7028" xr:uid="{F671396D-EE3E-4AA6-9844-A94B9F77D99D}"/>
    <cellStyle name="Valuta 2 6 2 2 4 4 4" xfId="15885" xr:uid="{3873A476-B048-4EB3-B5E9-CB29EB0E0928}"/>
    <cellStyle name="Valuta 2 6 2 2 4 5" xfId="3558" xr:uid="{6CE5D51B-549A-48F1-82D2-2833DA9CE77B}"/>
    <cellStyle name="Valuta 2 6 2 2 4 5 2" xfId="9356" xr:uid="{67A98B1D-A0D2-4710-944F-7D8DEA78854D}"/>
    <cellStyle name="Valuta 2 6 2 2 4 5 3" xfId="17589" xr:uid="{E26969D7-C06F-4437-84EE-DB69D942C371}"/>
    <cellStyle name="Valuta 2 6 2 2 4 6" xfId="6458" xr:uid="{0D409639-8845-43CC-8645-D55F0A0AC350}"/>
    <cellStyle name="Valuta 2 6 2 2 4 7" xfId="15433" xr:uid="{16E1D5C9-A97A-4E9E-8A0E-365033830EF4}"/>
    <cellStyle name="Valuta 2 6 2 2 5" xfId="1847" xr:uid="{00000000-0005-0000-0000-000041080000}"/>
    <cellStyle name="Valuta 2 6 2 2 5 2" xfId="4746" xr:uid="{1BD8B771-C8E3-47D4-A485-E54F4A4D2B0C}"/>
    <cellStyle name="Valuta 2 6 2 2 5 2 2" xfId="10544" xr:uid="{B53E601A-A300-4FEE-9850-83E3C8AF3BCF}"/>
    <cellStyle name="Valuta 2 6 2 2 5 2 3" xfId="18602" xr:uid="{E4A4EED4-A344-4E48-B474-D0B470FA04B2}"/>
    <cellStyle name="Valuta 2 6 2 2 5 3" xfId="7646" xr:uid="{28E6CDB1-35B4-45BB-8203-EE30C4E3AF41}"/>
    <cellStyle name="Valuta 2 6 2 2 5 4" xfId="16447" xr:uid="{0F234E87-B712-465A-8CB4-A5F7C92B0FC0}"/>
    <cellStyle name="Valuta 2 6 2 2 6" xfId="1445" xr:uid="{00000000-0005-0000-0000-000042080000}"/>
    <cellStyle name="Valuta 2 6 2 2 6 2" xfId="4348" xr:uid="{CE704EFF-919A-4970-8F33-FDEECFC0570D}"/>
    <cellStyle name="Valuta 2 6 2 2 6 2 2" xfId="10146" xr:uid="{892C7498-52B2-477C-8408-72B44DC33B5C}"/>
    <cellStyle name="Valuta 2 6 2 2 6 2 3" xfId="18234" xr:uid="{FABDDA07-883C-4FAD-9973-DAE99F379DC0}"/>
    <cellStyle name="Valuta 2 6 2 2 6 3" xfId="7248" xr:uid="{79FB6545-A82D-421D-B3B1-9C39E850C525}"/>
    <cellStyle name="Valuta 2 6 2 2 6 4" xfId="16081" xr:uid="{99152EAC-6F30-43E5-BC2B-5A5F7ED83D9D}"/>
    <cellStyle name="Valuta 2 6 2 2 7" xfId="933" xr:uid="{00000000-0005-0000-0000-000043080000}"/>
    <cellStyle name="Valuta 2 6 2 2 7 2" xfId="3836" xr:uid="{B90B3D11-FE7A-447D-A5A4-A9334E3799FB}"/>
    <cellStyle name="Valuta 2 6 2 2 7 2 2" xfId="9634" xr:uid="{79E80EBD-D30B-4208-84A0-91B8E5CCD30F}"/>
    <cellStyle name="Valuta 2 6 2 2 7 2 3" xfId="17806" xr:uid="{7A87F396-2895-489A-9AFD-87BF1FC77D65}"/>
    <cellStyle name="Valuta 2 6 2 2 7 3" xfId="6736" xr:uid="{21F48ED2-56FE-4136-BF56-94FAFD42C240}"/>
    <cellStyle name="Valuta 2 6 2 2 7 4" xfId="15651" xr:uid="{B87912E3-28D3-49CA-B612-F713AA583288}"/>
    <cellStyle name="Valuta 2 6 2 2 8" xfId="3366" xr:uid="{93B2D9FC-7F29-44C5-93FA-C71C7D1DB505}"/>
    <cellStyle name="Valuta 2 6 2 2 8 2" xfId="9164" xr:uid="{3FAFA6FE-15A7-4DBE-87C1-DF1F57330B54}"/>
    <cellStyle name="Valuta 2 6 2 2 8 3" xfId="17409" xr:uid="{2B7F284F-C0EE-46F6-985E-C4BF451E7BC9}"/>
    <cellStyle name="Valuta 2 6 2 2 9" xfId="6266" xr:uid="{993FB9E2-265C-4023-806D-5C082C9AE911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10751" xr:uid="{BF1381B5-D440-43C3-8A40-96D198F6B0B7}"/>
    <cellStyle name="Valuta 2 6 2 3 2 2 2 3" xfId="18809" xr:uid="{76CF2FC9-344D-4C46-9736-40BC12782245}"/>
    <cellStyle name="Valuta 2 6 2 3 2 2 3" xfId="7853" xr:uid="{F37A9B3D-A257-46FD-9DDF-2B708D8ADB79}"/>
    <cellStyle name="Valuta 2 6 2 3 2 2 4" xfId="16654" xr:uid="{442D90BA-0FB4-41D0-8986-E5DD170253D5}"/>
    <cellStyle name="Valuta 2 6 2 3 2 3" xfId="1713" xr:uid="{00000000-0005-0000-0000-000047080000}"/>
    <cellStyle name="Valuta 2 6 2 3 2 3 2" xfId="4616" xr:uid="{1C58A16B-0D8E-4EBB-998E-55626A77A828}"/>
    <cellStyle name="Valuta 2 6 2 3 2 3 2 2" xfId="10414" xr:uid="{F3D1BC94-018B-4150-B61E-F54857D2CCFC}"/>
    <cellStyle name="Valuta 2 6 2 3 2 3 2 3" xfId="18473" xr:uid="{2A990927-0D25-4EFB-BA99-990FB09EE421}"/>
    <cellStyle name="Valuta 2 6 2 3 2 3 3" xfId="7516" xr:uid="{0E634B88-DC49-4B25-8875-357263A8DEC6}"/>
    <cellStyle name="Valuta 2 6 2 3 2 3 4" xfId="16318" xr:uid="{2F56B55D-ED55-4F12-AEA3-B68F25AB1231}"/>
    <cellStyle name="Valuta 2 6 2 3 2 4" xfId="1280" xr:uid="{00000000-0005-0000-0000-000048080000}"/>
    <cellStyle name="Valuta 2 6 2 3 2 4 2" xfId="4183" xr:uid="{972FCB04-B65D-41F0-BF13-D59FB0A5F301}"/>
    <cellStyle name="Valuta 2 6 2 3 2 4 2 2" xfId="9981" xr:uid="{260FAD30-C782-48DD-BBC8-B2F861031D8D}"/>
    <cellStyle name="Valuta 2 6 2 3 2 4 2 3" xfId="18086" xr:uid="{BD965D80-D9DE-4DA3-A672-FF48083C82E4}"/>
    <cellStyle name="Valuta 2 6 2 3 2 4 3" xfId="7083" xr:uid="{47C2012B-90EE-44ED-A577-1F35C8740E9F}"/>
    <cellStyle name="Valuta 2 6 2 3 2 4 4" xfId="15931" xr:uid="{7E961A0B-0862-4566-B444-80F4F14013B0}"/>
    <cellStyle name="Valuta 2 6 2 3 2 5" xfId="3613" xr:uid="{05FE7D32-8598-4808-9054-4735ADF53334}"/>
    <cellStyle name="Valuta 2 6 2 3 2 5 2" xfId="9411" xr:uid="{EEC819D7-B17A-496F-B647-9C2D50AEE519}"/>
    <cellStyle name="Valuta 2 6 2 3 2 5 3" xfId="17636" xr:uid="{57F49B49-DFE7-410A-B732-39DFA3797237}"/>
    <cellStyle name="Valuta 2 6 2 3 2 6" xfId="6513" xr:uid="{6F6304B5-7267-465C-8F44-CFE1B7A8A7FF}"/>
    <cellStyle name="Valuta 2 6 2 3 2 7" xfId="15481" xr:uid="{4FECD913-5B7A-4C3D-B39D-7D4FCA2DAC72}"/>
    <cellStyle name="Valuta 2 6 2 3 3" xfId="1887" xr:uid="{00000000-0005-0000-0000-000049080000}"/>
    <cellStyle name="Valuta 2 6 2 3 3 2" xfId="4786" xr:uid="{9C83F585-5DE5-4059-B455-B6150CCEFAB6}"/>
    <cellStyle name="Valuta 2 6 2 3 3 2 2" xfId="10584" xr:uid="{F511373C-7374-46E2-A1BA-2F787F4DE348}"/>
    <cellStyle name="Valuta 2 6 2 3 3 2 3" xfId="18642" xr:uid="{D711C168-99FC-41AC-94B1-E987A47BB31B}"/>
    <cellStyle name="Valuta 2 6 2 3 3 3" xfId="7686" xr:uid="{37DA046E-A4D8-4C25-9F3C-82EAE02EA89C}"/>
    <cellStyle name="Valuta 2 6 2 3 3 4" xfId="16487" xr:uid="{FBE47219-CE77-494E-86D8-B26522DDA6F8}"/>
    <cellStyle name="Valuta 2 6 2 3 4" xfId="1500" xr:uid="{00000000-0005-0000-0000-00004A080000}"/>
    <cellStyle name="Valuta 2 6 2 3 4 2" xfId="4403" xr:uid="{96B1EA5E-D880-4E93-BC8C-16465581E7FD}"/>
    <cellStyle name="Valuta 2 6 2 3 4 2 2" xfId="10201" xr:uid="{F93A02FF-0326-42D6-9B70-1B27C37DDC9E}"/>
    <cellStyle name="Valuta 2 6 2 3 4 2 3" xfId="18283" xr:uid="{53CCF06B-FDFD-4AC1-8B01-7398DC083E8B}"/>
    <cellStyle name="Valuta 2 6 2 3 4 3" xfId="7303" xr:uid="{A0C5E794-33FA-48C2-ACE3-24BC9271E65D}"/>
    <cellStyle name="Valuta 2 6 2 3 4 4" xfId="16128" xr:uid="{67D34044-4123-4D88-AC4E-B7F1D7E787A6}"/>
    <cellStyle name="Valuta 2 6 2 3 5" xfId="989" xr:uid="{00000000-0005-0000-0000-00004B080000}"/>
    <cellStyle name="Valuta 2 6 2 3 5 2" xfId="3892" xr:uid="{86229B4F-0F28-4846-B67F-7059B3AF87B3}"/>
    <cellStyle name="Valuta 2 6 2 3 5 2 2" xfId="9690" xr:uid="{966A8CE5-3A3D-4C11-950F-B104A44EDCA2}"/>
    <cellStyle name="Valuta 2 6 2 3 5 2 3" xfId="17853" xr:uid="{02C15DBA-2E30-4695-A914-5E5C9BDF0B58}"/>
    <cellStyle name="Valuta 2 6 2 3 5 3" xfId="6792" xr:uid="{CDC92FD4-AF12-47DD-BB97-F8C2B40F11AA}"/>
    <cellStyle name="Valuta 2 6 2 3 5 4" xfId="15698" xr:uid="{AA8987D8-69F7-42B3-A1BC-ACF5696D0D75}"/>
    <cellStyle name="Valuta 2 6 2 3 6" xfId="3421" xr:uid="{3C5184A1-A029-4C7A-B31F-3FC67E41B4DB}"/>
    <cellStyle name="Valuta 2 6 2 3 6 2" xfId="9219" xr:uid="{2920F9D5-CBC9-4C58-8C42-4263DE5ACBD5}"/>
    <cellStyle name="Valuta 2 6 2 3 6 3" xfId="17457" xr:uid="{854E5CB9-3E20-4BC2-B6E6-A3D2887D7A8C}"/>
    <cellStyle name="Valuta 2 6 2 3 7" xfId="6321" xr:uid="{7F3F5E8F-A945-4548-B97D-0572CBF3FF43}"/>
    <cellStyle name="Valuta 2 6 2 3 8" xfId="15234" xr:uid="{7D0CA19E-A03F-4023-8858-520B7307136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10671" xr:uid="{44754428-A22A-495F-BD88-39F4528B08DE}"/>
    <cellStyle name="Valuta 2 6 2 5 2 2 3" xfId="18729" xr:uid="{36F338B4-A0ED-4AE8-B34E-11EBB8FA9BE7}"/>
    <cellStyle name="Valuta 2 6 2 5 2 3" xfId="7773" xr:uid="{50567904-AA13-45AC-8472-0D73D048A263}"/>
    <cellStyle name="Valuta 2 6 2 5 2 4" xfId="16574" xr:uid="{5B575B96-6A7B-442E-A1E6-CB14E993C106}"/>
    <cellStyle name="Valuta 2 6 2 5 3" xfId="1618" xr:uid="{00000000-0005-0000-0000-00004F080000}"/>
    <cellStyle name="Valuta 2 6 2 5 3 2" xfId="4521" xr:uid="{ECD17613-4E43-4977-BA6F-058713883DDA}"/>
    <cellStyle name="Valuta 2 6 2 5 3 2 2" xfId="10319" xr:uid="{C80F099A-0989-4226-8B39-E41C38650D48}"/>
    <cellStyle name="Valuta 2 6 2 5 3 2 3" xfId="18383" xr:uid="{0AB66D74-BDA0-4B9C-B828-F9B43971206E}"/>
    <cellStyle name="Valuta 2 6 2 5 3 3" xfId="7421" xr:uid="{523A5B80-34B0-4D3B-B5A7-F8C0A4471FDC}"/>
    <cellStyle name="Valuta 2 6 2 5 3 4" xfId="16230" xr:uid="{299648B9-A82B-416B-8052-AA1488096287}"/>
    <cellStyle name="Valuta 2 6 2 5 4" xfId="1185" xr:uid="{00000000-0005-0000-0000-000050080000}"/>
    <cellStyle name="Valuta 2 6 2 5 4 2" xfId="4088" xr:uid="{F9E830EE-8EBC-4200-9956-EEFBCCAE03EE}"/>
    <cellStyle name="Valuta 2 6 2 5 4 2 2" xfId="9886" xr:uid="{84FCFB7E-810E-4680-8DA7-4EA6875354C4}"/>
    <cellStyle name="Valuta 2 6 2 5 4 2 3" xfId="17999" xr:uid="{6662FE2A-881C-4920-B87B-EFFC4EAE961C}"/>
    <cellStyle name="Valuta 2 6 2 5 4 3" xfId="6988" xr:uid="{78FB3710-8A64-424A-A07F-8F6097801A2F}"/>
    <cellStyle name="Valuta 2 6 2 5 4 4" xfId="15845" xr:uid="{C583BAEC-BAF2-47C0-8F09-F59E72CB47AB}"/>
    <cellStyle name="Valuta 2 6 2 5 5" xfId="3518" xr:uid="{D3A6A144-BC08-4438-9AE8-3B487A81843F}"/>
    <cellStyle name="Valuta 2 6 2 5 5 2" xfId="9316" xr:uid="{631502D3-D1A0-4103-892B-910C1E3F30BB}"/>
    <cellStyle name="Valuta 2 6 2 5 5 3" xfId="17549" xr:uid="{223E6940-73E4-4452-80A4-EBA1E628A30E}"/>
    <cellStyle name="Valuta 2 6 2 5 6" xfId="6418" xr:uid="{1D1C0E48-CA62-4AF4-9192-11338B3B5B0E}"/>
    <cellStyle name="Valuta 2 6 2 5 7" xfId="15393" xr:uid="{957EA66F-4CD0-4489-B469-B7320C6637DD}"/>
    <cellStyle name="Valuta 2 6 2 6" xfId="1807" xr:uid="{00000000-0005-0000-0000-000051080000}"/>
    <cellStyle name="Valuta 2 6 2 6 2" xfId="4706" xr:uid="{64E6ECD8-3281-4635-AED9-4902819BFACD}"/>
    <cellStyle name="Valuta 2 6 2 6 2 2" xfId="10504" xr:uid="{5B4E215C-A48A-4FEC-A956-2D2C3AB6E62A}"/>
    <cellStyle name="Valuta 2 6 2 6 2 3" xfId="18562" xr:uid="{01EB2DA3-DB91-4A58-B5D3-23299B28F8D0}"/>
    <cellStyle name="Valuta 2 6 2 6 3" xfId="7606" xr:uid="{9EBE7A4C-27E2-4ADB-8619-6783322FE03B}"/>
    <cellStyle name="Valuta 2 6 2 6 4" xfId="16407" xr:uid="{2BF849D3-7770-45D2-93AE-6B139528BE28}"/>
    <cellStyle name="Valuta 2 6 2 7" xfId="1405" xr:uid="{00000000-0005-0000-0000-000052080000}"/>
    <cellStyle name="Valuta 2 6 2 7 2" xfId="4308" xr:uid="{B3D696EE-D19E-4287-9A37-2F3F74819123}"/>
    <cellStyle name="Valuta 2 6 2 7 2 2" xfId="10106" xr:uid="{8F98617F-FD94-44AA-B18F-8C9130FF6C77}"/>
    <cellStyle name="Valuta 2 6 2 7 2 3" xfId="18194" xr:uid="{4972D2DD-A3BE-49B0-8B8E-89D2B1C4DE89}"/>
    <cellStyle name="Valuta 2 6 2 7 3" xfId="7208" xr:uid="{017AAD92-1617-48CB-97ED-C30817C75802}"/>
    <cellStyle name="Valuta 2 6 2 7 4" xfId="16041" xr:uid="{7C52E592-1E20-4440-8D8C-3813E30AACD1}"/>
    <cellStyle name="Valuta 2 6 2 8" xfId="892" xr:uid="{00000000-0005-0000-0000-000053080000}"/>
    <cellStyle name="Valuta 2 6 2 8 2" xfId="3795" xr:uid="{3AA5AB06-A19E-486D-8B81-C9420DF34350}"/>
    <cellStyle name="Valuta 2 6 2 8 2 2" xfId="9593" xr:uid="{4BB2E159-E8F5-4349-96F9-2DB5DA057D54}"/>
    <cellStyle name="Valuta 2 6 2 8 2 3" xfId="17766" xr:uid="{FA9FF5F1-317E-4046-9D66-99263EBE003E}"/>
    <cellStyle name="Valuta 2 6 2 8 3" xfId="6695" xr:uid="{451275E8-989E-4A19-97DB-37310360F7ED}"/>
    <cellStyle name="Valuta 2 6 2 8 4" xfId="15611" xr:uid="{6F52D6D7-4864-4E19-B0B6-42085D003929}"/>
    <cellStyle name="Valuta 2 6 2 9" xfId="3326" xr:uid="{D18C066C-AD73-47CE-B925-40F4F35B3095}"/>
    <cellStyle name="Valuta 2 6 2 9 2" xfId="9124" xr:uid="{C2171347-06D8-4929-98B1-B4814E8BB517}"/>
    <cellStyle name="Valuta 2 6 2 9 3" xfId="17369" xr:uid="{46DBA0D0-A71F-4A91-8033-BE277CEE90C4}"/>
    <cellStyle name="Valuta 2 6 3" xfId="232" xr:uid="{00000000-0005-0000-0000-000054080000}"/>
    <cellStyle name="Valuta 2 6 3 10" xfId="15163" xr:uid="{5A63356A-8B1F-4E49-906A-5EEE2D44B345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10767" xr:uid="{F52722B1-3EC6-441C-AFAA-1512941A17EF}"/>
    <cellStyle name="Valuta 2 6 3 2 2 2 2 3" xfId="18825" xr:uid="{1F26C1C3-D958-4916-9B9E-2065821D782E}"/>
    <cellStyle name="Valuta 2 6 3 2 2 2 3" xfId="7869" xr:uid="{15345B50-06C0-410A-8B1F-24BF0C530EE2}"/>
    <cellStyle name="Valuta 2 6 3 2 2 2 4" xfId="16670" xr:uid="{3C0A91AA-C4A0-4351-A2E5-B607C0BDA78E}"/>
    <cellStyle name="Valuta 2 6 3 2 2 3" xfId="1729" xr:uid="{00000000-0005-0000-0000-000058080000}"/>
    <cellStyle name="Valuta 2 6 3 2 2 3 2" xfId="4632" xr:uid="{D86429BD-8958-4566-918D-E02C7D17A26E}"/>
    <cellStyle name="Valuta 2 6 3 2 2 3 2 2" xfId="10430" xr:uid="{6C6D8B2E-A905-47E7-A081-44B3EC87E022}"/>
    <cellStyle name="Valuta 2 6 3 2 2 3 2 3" xfId="18489" xr:uid="{E95356F6-AF24-4985-919B-1B0EA1C437D9}"/>
    <cellStyle name="Valuta 2 6 3 2 2 3 3" xfId="7532" xr:uid="{990F1866-A8D9-45EE-B7CC-31EC918BFD8B}"/>
    <cellStyle name="Valuta 2 6 3 2 2 3 4" xfId="16334" xr:uid="{2877D86B-522C-4CD5-A20B-E4B29492C599}"/>
    <cellStyle name="Valuta 2 6 3 2 2 4" xfId="1296" xr:uid="{00000000-0005-0000-0000-000059080000}"/>
    <cellStyle name="Valuta 2 6 3 2 2 4 2" xfId="4199" xr:uid="{9274D56A-995D-4150-BBFE-B282EDB75763}"/>
    <cellStyle name="Valuta 2 6 3 2 2 4 2 2" xfId="9997" xr:uid="{E305981A-F3B0-43CA-87C0-9DF24AABBCDA}"/>
    <cellStyle name="Valuta 2 6 3 2 2 4 2 3" xfId="18102" xr:uid="{CC73DA13-F315-4DFB-BA24-22ACD5B47172}"/>
    <cellStyle name="Valuta 2 6 3 2 2 4 3" xfId="7099" xr:uid="{2D6D1FE1-78B0-4073-B78C-72CB83301C25}"/>
    <cellStyle name="Valuta 2 6 3 2 2 4 4" xfId="15947" xr:uid="{5AB880B8-A859-4DAA-B617-12098C8A268B}"/>
    <cellStyle name="Valuta 2 6 3 2 2 5" xfId="3629" xr:uid="{64749052-31BB-4612-8555-B94CA53F04E8}"/>
    <cellStyle name="Valuta 2 6 3 2 2 5 2" xfId="9427" xr:uid="{F13B6B1D-8FB5-4FA8-AD79-C92CF7BEADB2}"/>
    <cellStyle name="Valuta 2 6 3 2 2 5 3" xfId="17652" xr:uid="{14A4E270-AE6D-4C74-A274-A9F2FF626F9E}"/>
    <cellStyle name="Valuta 2 6 3 2 2 6" xfId="6529" xr:uid="{7DC3B637-710E-40C1-8E8D-E26BB4F47FD2}"/>
    <cellStyle name="Valuta 2 6 3 2 2 7" xfId="15497" xr:uid="{C59DA816-1220-4D77-B102-55AC7533C328}"/>
    <cellStyle name="Valuta 2 6 3 2 3" xfId="1903" xr:uid="{00000000-0005-0000-0000-00005A080000}"/>
    <cellStyle name="Valuta 2 6 3 2 3 2" xfId="4802" xr:uid="{CEB34395-3698-4354-AF56-D6BC989D62F4}"/>
    <cellStyle name="Valuta 2 6 3 2 3 2 2" xfId="10600" xr:uid="{C0489792-416A-4D86-9E49-2271D415E852}"/>
    <cellStyle name="Valuta 2 6 3 2 3 2 3" xfId="18658" xr:uid="{F5EE038E-0658-4FA6-8942-1BDC8035B22B}"/>
    <cellStyle name="Valuta 2 6 3 2 3 3" xfId="7702" xr:uid="{1934F5E4-6E30-49CF-B8B4-2D10665CEC05}"/>
    <cellStyle name="Valuta 2 6 3 2 3 4" xfId="16503" xr:uid="{A681381F-4B10-4EFD-A86A-3FAD26D7C58D}"/>
    <cellStyle name="Valuta 2 6 3 2 4" xfId="1516" xr:uid="{00000000-0005-0000-0000-00005B080000}"/>
    <cellStyle name="Valuta 2 6 3 2 4 2" xfId="4419" xr:uid="{4C6284EF-3759-4819-9F0B-6CC14EC2670E}"/>
    <cellStyle name="Valuta 2 6 3 2 4 2 2" xfId="10217" xr:uid="{0A2D8D54-75AA-4224-B774-0575D856FB45}"/>
    <cellStyle name="Valuta 2 6 3 2 4 2 3" xfId="18299" xr:uid="{A2E5E98A-20A9-4DAB-8397-EEDBB4F2572A}"/>
    <cellStyle name="Valuta 2 6 3 2 4 3" xfId="7319" xr:uid="{D6854D8A-A089-4F10-9985-41BB8243D22F}"/>
    <cellStyle name="Valuta 2 6 3 2 4 4" xfId="16144" xr:uid="{0BDBC8BA-DFF7-48F4-AC36-DD23DD148F00}"/>
    <cellStyle name="Valuta 2 6 3 2 5" xfId="1005" xr:uid="{00000000-0005-0000-0000-00005C080000}"/>
    <cellStyle name="Valuta 2 6 3 2 5 2" xfId="3908" xr:uid="{AE07AC26-F6D6-4300-B7DB-36765A9556B7}"/>
    <cellStyle name="Valuta 2 6 3 2 5 2 2" xfId="9706" xr:uid="{DB9CC9BF-2D69-4F40-915C-4E216A4048C4}"/>
    <cellStyle name="Valuta 2 6 3 2 5 2 3" xfId="17869" xr:uid="{E0A5E85B-AEB5-4D3C-991C-7BFB3578506D}"/>
    <cellStyle name="Valuta 2 6 3 2 5 3" xfId="6808" xr:uid="{CDB875C5-29B6-44ED-8E8B-F0037BF2DECA}"/>
    <cellStyle name="Valuta 2 6 3 2 5 4" xfId="15714" xr:uid="{56941E95-CD9C-4594-8195-03E5A5D24515}"/>
    <cellStyle name="Valuta 2 6 3 2 6" xfId="3437" xr:uid="{BD2875AC-9C40-43C7-A04E-9CABECB9885F}"/>
    <cellStyle name="Valuta 2 6 3 2 6 2" xfId="9235" xr:uid="{10B70CB5-AB76-4D08-9424-2AEDBF89F724}"/>
    <cellStyle name="Valuta 2 6 3 2 6 3" xfId="17473" xr:uid="{5D4B5990-10D2-4A83-BD6F-7785B34A171A}"/>
    <cellStyle name="Valuta 2 6 3 2 7" xfId="6337" xr:uid="{2019BA37-3444-41FF-BC50-6D783933EC8E}"/>
    <cellStyle name="Valuta 2 6 3 2 8" xfId="15250" xr:uid="{5BC4B2EC-FDA9-4911-9F7C-F41E83A29FF9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10687" xr:uid="{E5A7EA6E-C13C-4E18-8747-56711E58F62D}"/>
    <cellStyle name="Valuta 2 6 3 4 2 2 3" xfId="18745" xr:uid="{ADDBEBB1-2C2F-4B25-9D03-16F7ABC6DEE3}"/>
    <cellStyle name="Valuta 2 6 3 4 2 3" xfId="7789" xr:uid="{B019C60B-6E7E-45A0-A159-74F8DDCCECE9}"/>
    <cellStyle name="Valuta 2 6 3 4 2 4" xfId="16590" xr:uid="{C3F72834-F262-4C36-8A55-021B796BC0A1}"/>
    <cellStyle name="Valuta 2 6 3 4 3" xfId="1634" xr:uid="{00000000-0005-0000-0000-000060080000}"/>
    <cellStyle name="Valuta 2 6 3 4 3 2" xfId="4537" xr:uid="{77040A14-33F1-4389-A1EC-1885324F9129}"/>
    <cellStyle name="Valuta 2 6 3 4 3 2 2" xfId="10335" xr:uid="{99D6958A-6D97-422F-8DEA-5F138BF538B6}"/>
    <cellStyle name="Valuta 2 6 3 4 3 2 3" xfId="18399" xr:uid="{885D73D5-3951-4126-A10F-7631892F2958}"/>
    <cellStyle name="Valuta 2 6 3 4 3 3" xfId="7437" xr:uid="{17944CA0-900E-40E6-A8C5-94AD3203A9BE}"/>
    <cellStyle name="Valuta 2 6 3 4 3 4" xfId="16246" xr:uid="{8C801F26-6A59-49B1-B2BD-ECB53D0918E4}"/>
    <cellStyle name="Valuta 2 6 3 4 4" xfId="1201" xr:uid="{00000000-0005-0000-0000-000061080000}"/>
    <cellStyle name="Valuta 2 6 3 4 4 2" xfId="4104" xr:uid="{15DB670C-A5FF-4265-A28C-16B07CFBB8AF}"/>
    <cellStyle name="Valuta 2 6 3 4 4 2 2" xfId="9902" xr:uid="{85F00070-31B5-4664-A0F3-B640B37D0DD5}"/>
    <cellStyle name="Valuta 2 6 3 4 4 2 3" xfId="18015" xr:uid="{2839E1D7-3FAC-4ABC-8A50-51C619D24C79}"/>
    <cellStyle name="Valuta 2 6 3 4 4 3" xfId="7004" xr:uid="{02474BAE-92B3-4ED1-8C7A-009E2AF816A9}"/>
    <cellStyle name="Valuta 2 6 3 4 4 4" xfId="15861" xr:uid="{EDCC725D-60BC-4087-AF02-10B6535CAB43}"/>
    <cellStyle name="Valuta 2 6 3 4 5" xfId="3534" xr:uid="{721C851D-A7D2-4E08-A171-D5162EC0C161}"/>
    <cellStyle name="Valuta 2 6 3 4 5 2" xfId="9332" xr:uid="{FA509444-00A8-4FFD-B593-EB05738DA532}"/>
    <cellStyle name="Valuta 2 6 3 4 5 3" xfId="17565" xr:uid="{7DC0C4D6-A15A-40B8-B6A6-E8AE02270B54}"/>
    <cellStyle name="Valuta 2 6 3 4 6" xfId="6434" xr:uid="{AF258CB9-10FA-47E2-9FE2-4C5A26D6803F}"/>
    <cellStyle name="Valuta 2 6 3 4 7" xfId="15409" xr:uid="{2A182ACE-0BBA-4EE5-A386-37FAA315A023}"/>
    <cellStyle name="Valuta 2 6 3 5" xfId="1823" xr:uid="{00000000-0005-0000-0000-000062080000}"/>
    <cellStyle name="Valuta 2 6 3 5 2" xfId="4722" xr:uid="{5281F2BA-1CF2-4DA1-9141-B5B50FBAE80D}"/>
    <cellStyle name="Valuta 2 6 3 5 2 2" xfId="10520" xr:uid="{F641296E-78AB-40DC-BF37-FCE42CD247DB}"/>
    <cellStyle name="Valuta 2 6 3 5 2 3" xfId="18578" xr:uid="{DB3EECEB-44D0-4746-861A-23056A768714}"/>
    <cellStyle name="Valuta 2 6 3 5 3" xfId="7622" xr:uid="{D46163DA-DF39-4057-B0A1-7F16966E643C}"/>
    <cellStyle name="Valuta 2 6 3 5 4" xfId="16423" xr:uid="{1C521E7C-FB44-4517-9B48-D87F7A62EA82}"/>
    <cellStyle name="Valuta 2 6 3 6" xfId="1421" xr:uid="{00000000-0005-0000-0000-000063080000}"/>
    <cellStyle name="Valuta 2 6 3 6 2" xfId="4324" xr:uid="{BA93C2C2-FF2E-49D3-A173-D69A123A7147}"/>
    <cellStyle name="Valuta 2 6 3 6 2 2" xfId="10122" xr:uid="{7A89ACDF-F9DD-4BFD-8723-4B275E9ADB15}"/>
    <cellStyle name="Valuta 2 6 3 6 2 3" xfId="18210" xr:uid="{F3CBE539-1DB1-4978-A911-6DD0B1B600BA}"/>
    <cellStyle name="Valuta 2 6 3 6 3" xfId="7224" xr:uid="{AEF653EC-CA6E-4B8D-89C0-CD23A3E2BD58}"/>
    <cellStyle name="Valuta 2 6 3 6 4" xfId="16057" xr:uid="{BD99B670-CE8C-4DFD-9D3B-33D7E67A3475}"/>
    <cellStyle name="Valuta 2 6 3 7" xfId="909" xr:uid="{00000000-0005-0000-0000-000064080000}"/>
    <cellStyle name="Valuta 2 6 3 7 2" xfId="3812" xr:uid="{8DD709CA-7043-49EE-91BD-448D82A99D46}"/>
    <cellStyle name="Valuta 2 6 3 7 2 2" xfId="9610" xr:uid="{69760792-AB2D-4C3A-8D56-DC9435656235}"/>
    <cellStyle name="Valuta 2 6 3 7 2 3" xfId="17782" xr:uid="{494533DE-3049-489A-81DA-DA1B5C729D0F}"/>
    <cellStyle name="Valuta 2 6 3 7 3" xfId="6712" xr:uid="{9D567CBA-478F-4801-920C-064CBAEFD2F1}"/>
    <cellStyle name="Valuta 2 6 3 7 4" xfId="15627" xr:uid="{8407806F-16F5-4E2F-8BCF-67DC3B816BCC}"/>
    <cellStyle name="Valuta 2 6 3 8" xfId="3342" xr:uid="{E2E816CF-3D35-4C49-BD0A-7CB91FA8C1D1}"/>
    <cellStyle name="Valuta 2 6 3 8 2" xfId="9140" xr:uid="{064905BB-6041-48CC-B50E-9460679BBD60}"/>
    <cellStyle name="Valuta 2 6 3 8 3" xfId="17385" xr:uid="{1D142D72-0E34-4C00-A079-A43F0D48ABB8}"/>
    <cellStyle name="Valuta 2 6 3 9" xfId="6242" xr:uid="{B05B2D9C-FD3B-4CFB-96B5-89FA8AADF8B9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10727" xr:uid="{61464815-FB32-452A-821A-C9CB5A57ED1A}"/>
    <cellStyle name="Valuta 2 6 4 2 2 2 3" xfId="18785" xr:uid="{86088570-42EC-45A7-AD5B-35DB58F1A17A}"/>
    <cellStyle name="Valuta 2 6 4 2 2 3" xfId="7829" xr:uid="{8AA56AC6-540E-4DA8-9AF7-3D96B10C16F7}"/>
    <cellStyle name="Valuta 2 6 4 2 2 4" xfId="16630" xr:uid="{44FCFBDF-5A81-4989-B6F7-8204597C1B1D}"/>
    <cellStyle name="Valuta 2 6 4 2 3" xfId="1684" xr:uid="{00000000-0005-0000-0000-000068080000}"/>
    <cellStyle name="Valuta 2 6 4 2 3 2" xfId="4587" xr:uid="{6086EED7-0A65-4A09-9372-2713DFBCE1B8}"/>
    <cellStyle name="Valuta 2 6 4 2 3 2 2" xfId="10385" xr:uid="{57E55A1D-7274-46E6-9ED2-D623C82F9DA7}"/>
    <cellStyle name="Valuta 2 6 4 2 3 2 3" xfId="18445" xr:uid="{964910DB-1B9C-49AC-816F-39B42EAB541F}"/>
    <cellStyle name="Valuta 2 6 4 2 3 3" xfId="7487" xr:uid="{6BA05FCE-89CD-4054-95D8-5BFE9BB9F732}"/>
    <cellStyle name="Valuta 2 6 4 2 3 4" xfId="16291" xr:uid="{49C29B68-BE8F-4DD2-8ECB-7418E21690A0}"/>
    <cellStyle name="Valuta 2 6 4 2 4" xfId="1251" xr:uid="{00000000-0005-0000-0000-000069080000}"/>
    <cellStyle name="Valuta 2 6 4 2 4 2" xfId="4154" xr:uid="{755A5AD2-4E3D-4451-A4E0-5911AF8F50CC}"/>
    <cellStyle name="Valuta 2 6 4 2 4 2 2" xfId="9952" xr:uid="{247E4110-5376-4204-AAB2-38B116470F53}"/>
    <cellStyle name="Valuta 2 6 4 2 4 2 3" xfId="18058" xr:uid="{5EFE9646-2844-4B92-8A54-ADC9C5669EF6}"/>
    <cellStyle name="Valuta 2 6 4 2 4 3" xfId="7054" xr:uid="{69526D4B-29A3-4196-8AC0-CE415188A090}"/>
    <cellStyle name="Valuta 2 6 4 2 4 4" xfId="15904" xr:uid="{993FD12A-BAE1-4B2B-BD18-7CBC5DD0B9C0}"/>
    <cellStyle name="Valuta 2 6 4 2 5" xfId="3584" xr:uid="{56A0988E-D306-4A79-9204-F6AC0DA72226}"/>
    <cellStyle name="Valuta 2 6 4 2 5 2" xfId="9382" xr:uid="{93D2FC10-D383-4A5B-968B-9D065E5AD79A}"/>
    <cellStyle name="Valuta 2 6 4 2 5 3" xfId="17608" xr:uid="{58D72926-B233-45E3-9046-5F83AC0CF115}"/>
    <cellStyle name="Valuta 2 6 4 2 6" xfId="6484" xr:uid="{8E1B0E85-8FB9-426C-9EC8-5549FF13CA0E}"/>
    <cellStyle name="Valuta 2 6 4 2 7" xfId="15454" xr:uid="{EFA0B569-799D-4C64-AFEC-358EFBCFF9A3}"/>
    <cellStyle name="Valuta 2 6 4 3" xfId="1863" xr:uid="{00000000-0005-0000-0000-00006A080000}"/>
    <cellStyle name="Valuta 2 6 4 3 2" xfId="4762" xr:uid="{94565683-2621-49FD-AA10-6AC4789817B9}"/>
    <cellStyle name="Valuta 2 6 4 3 2 2" xfId="10560" xr:uid="{F95BD0F8-4717-4A8D-9972-F73914238C3F}"/>
    <cellStyle name="Valuta 2 6 4 3 2 3" xfId="18618" xr:uid="{8543EF44-D64A-4821-A29E-7EA9409DED4C}"/>
    <cellStyle name="Valuta 2 6 4 3 3" xfId="7662" xr:uid="{05BB08E9-264B-4369-B548-4EEA0A17798A}"/>
    <cellStyle name="Valuta 2 6 4 3 4" xfId="16463" xr:uid="{05CF7731-6A6C-41AA-B7D6-3FE2DA4B7259}"/>
    <cellStyle name="Valuta 2 6 4 4" xfId="1471" xr:uid="{00000000-0005-0000-0000-00006B080000}"/>
    <cellStyle name="Valuta 2 6 4 4 2" xfId="4374" xr:uid="{A236DBF4-ECB2-4B24-9E36-A051496979AF}"/>
    <cellStyle name="Valuta 2 6 4 4 2 2" xfId="10172" xr:uid="{2DF43B36-CCDD-47E4-ADCA-774C7311C228}"/>
    <cellStyle name="Valuta 2 6 4 4 2 3" xfId="18255" xr:uid="{68D15B38-B4B2-43DE-B6AF-DB7C1B7AD18B}"/>
    <cellStyle name="Valuta 2 6 4 4 3" xfId="7274" xr:uid="{E3CED8B2-1DB6-459F-9107-ED9EE9F297F3}"/>
    <cellStyle name="Valuta 2 6 4 4 4" xfId="16100" xr:uid="{2BFA943F-BFDD-4863-8612-F8078E44317D}"/>
    <cellStyle name="Valuta 2 6 4 5" xfId="960" xr:uid="{00000000-0005-0000-0000-00006C080000}"/>
    <cellStyle name="Valuta 2 6 4 5 2" xfId="3863" xr:uid="{04C9CB61-29B9-4553-A07B-05EF3D1C2F1C}"/>
    <cellStyle name="Valuta 2 6 4 5 2 2" xfId="9661" xr:uid="{F6E20E1F-465F-4C2B-9F0F-37CEA979C57E}"/>
    <cellStyle name="Valuta 2 6 4 5 2 3" xfId="17825" xr:uid="{6241BB7F-775E-42E3-9BF0-75B72B121E1F}"/>
    <cellStyle name="Valuta 2 6 4 5 3" xfId="6763" xr:uid="{F96CE695-9EA9-4058-885F-4DB3CA4C4D33}"/>
    <cellStyle name="Valuta 2 6 4 5 4" xfId="15670" xr:uid="{168C2376-1E6B-4D44-ABB4-3729BBFA9601}"/>
    <cellStyle name="Valuta 2 6 4 6" xfId="3392" xr:uid="{761EA93E-DD9E-4A46-B406-8C485E33AFEB}"/>
    <cellStyle name="Valuta 2 6 4 6 2" xfId="9190" xr:uid="{1642D7E7-1DD3-486E-B90B-9B8963AA54EB}"/>
    <cellStyle name="Valuta 2 6 4 6 3" xfId="17430" xr:uid="{64A6D6DC-58FD-45BE-8D99-D1868E712A3F}"/>
    <cellStyle name="Valuta 2 6 4 7" xfId="6292" xr:uid="{149456A3-74B0-4DDB-B5B1-0B2FED1E1B03}"/>
    <cellStyle name="Valuta 2 6 4 8" xfId="15207" xr:uid="{4A3389CD-B4BE-453E-995C-DDE0A128BE09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10647" xr:uid="{434E7ABB-59A9-4C4E-919F-1347E3009C11}"/>
    <cellStyle name="Valuta 2 6 6 2 2 3" xfId="18705" xr:uid="{068564D1-4925-48CD-B213-6A3DC2FD2C56}"/>
    <cellStyle name="Valuta 2 6 6 2 3" xfId="7749" xr:uid="{6E246ED4-B953-4768-84BD-E788C7870DC1}"/>
    <cellStyle name="Valuta 2 6 6 2 4" xfId="16550" xr:uid="{349535B2-3DB0-4059-B76A-F63800949413}"/>
    <cellStyle name="Valuta 2 6 6 3" xfId="1592" xr:uid="{00000000-0005-0000-0000-000070080000}"/>
    <cellStyle name="Valuta 2 6 6 3 2" xfId="4495" xr:uid="{B8856DD9-7118-4656-AB92-C84B8B5F81D1}"/>
    <cellStyle name="Valuta 2 6 6 3 2 2" xfId="10293" xr:uid="{3DAB6CE4-3095-4EF3-B483-218F4FBB0DEF}"/>
    <cellStyle name="Valuta 2 6 6 3 2 3" xfId="18357" xr:uid="{D4D98029-0303-4B13-8849-6E13D2BCB490}"/>
    <cellStyle name="Valuta 2 6 6 3 3" xfId="7395" xr:uid="{AAE99B17-AF8C-4A93-8E40-025921C8E40D}"/>
    <cellStyle name="Valuta 2 6 6 3 4" xfId="16204" xr:uid="{74E6E942-82EE-4B87-8719-EFFF613C8A18}"/>
    <cellStyle name="Valuta 2 6 6 4" xfId="1159" xr:uid="{00000000-0005-0000-0000-000071080000}"/>
    <cellStyle name="Valuta 2 6 6 4 2" xfId="4062" xr:uid="{CDD3AC36-6C09-42D2-B27E-DE8569D16A24}"/>
    <cellStyle name="Valuta 2 6 6 4 2 2" xfId="9860" xr:uid="{D98FBBD8-8AE4-4258-A6C2-2079127474B4}"/>
    <cellStyle name="Valuta 2 6 6 4 2 3" xfId="17974" xr:uid="{3A140D61-8873-4FB7-AA24-0CAABD456B45}"/>
    <cellStyle name="Valuta 2 6 6 4 3" xfId="6962" xr:uid="{D39D45CA-12DE-4DA6-93F0-296E0CEA2B65}"/>
    <cellStyle name="Valuta 2 6 6 4 4" xfId="15820" xr:uid="{C2853292-200B-4775-B60B-E8338103AF8E}"/>
    <cellStyle name="Valuta 2 6 6 5" xfId="3492" xr:uid="{FCC9781D-A60D-40C6-90B8-F9F328AEDBE2}"/>
    <cellStyle name="Valuta 2 6 6 5 2" xfId="9290" xr:uid="{87AE58D9-399C-4D18-B564-A9988BD061D3}"/>
    <cellStyle name="Valuta 2 6 6 5 3" xfId="17524" xr:uid="{3F969253-24D3-4E31-87C6-D1D5C88C08D2}"/>
    <cellStyle name="Valuta 2 6 6 6" xfId="6392" xr:uid="{C35FD08A-1FB2-4F30-A73A-D8D2534D1795}"/>
    <cellStyle name="Valuta 2 6 6 7" xfId="15367" xr:uid="{D6C49F08-3C77-4898-9042-AD66D02DEC4B}"/>
    <cellStyle name="Valuta 2 6 7" xfId="1783" xr:uid="{00000000-0005-0000-0000-000072080000}"/>
    <cellStyle name="Valuta 2 6 7 2" xfId="4682" xr:uid="{B569939A-9FDF-4A11-8BE1-1C854AC0016A}"/>
    <cellStyle name="Valuta 2 6 7 2 2" xfId="10480" xr:uid="{56994BBA-15E9-4E49-AD6A-A8AC7DD2C499}"/>
    <cellStyle name="Valuta 2 6 7 2 3" xfId="18538" xr:uid="{3F402F0A-7BC1-4D1D-B71A-03E2E450D759}"/>
    <cellStyle name="Valuta 2 6 7 3" xfId="7582" xr:uid="{766634FC-60AC-43F8-9328-9EE219D1722C}"/>
    <cellStyle name="Valuta 2 6 7 4" xfId="16383" xr:uid="{6A503BF7-DD40-40E1-8C0F-2350B27704CC}"/>
    <cellStyle name="Valuta 2 6 8" xfId="1377" xr:uid="{00000000-0005-0000-0000-000073080000}"/>
    <cellStyle name="Valuta 2 6 8 2" xfId="4280" xr:uid="{632BE77A-66B6-437D-B5A2-1C742B8580D3}"/>
    <cellStyle name="Valuta 2 6 8 2 2" xfId="10078" xr:uid="{2C103AD0-65B5-432C-8D1B-FF2006A2D9DB}"/>
    <cellStyle name="Valuta 2 6 8 2 3" xfId="18168" xr:uid="{690D04B1-B088-4975-B943-E605B88CD644}"/>
    <cellStyle name="Valuta 2 6 8 3" xfId="7180" xr:uid="{702787E3-0BFE-4C6C-B9B8-9FF5A7CDF1BE}"/>
    <cellStyle name="Valuta 2 6 8 4" xfId="16015" xr:uid="{5F3F79CB-B92F-4509-8524-A25A72DD62A1}"/>
    <cellStyle name="Valuta 2 6 9" xfId="863" xr:uid="{00000000-0005-0000-0000-000074080000}"/>
    <cellStyle name="Valuta 2 6 9 2" xfId="3766" xr:uid="{7BFFCAEF-FA4B-4E86-94BA-934E5B507B73}"/>
    <cellStyle name="Valuta 2 6 9 2 2" xfId="9564" xr:uid="{E50A370C-8222-45EF-A4DE-028CED099146}"/>
    <cellStyle name="Valuta 2 6 9 2 3" xfId="17739" xr:uid="{13251E85-7DC3-4778-87D3-6E0BC48A5F83}"/>
    <cellStyle name="Valuta 2 6 9 3" xfId="6666" xr:uid="{D7133B88-B006-44B3-9ACB-3248D7AAD282}"/>
    <cellStyle name="Valuta 2 6 9 4" xfId="15584" xr:uid="{0FC58E20-4A0E-465B-B41D-C765EC9FECC0}"/>
    <cellStyle name="Valuta 2 7" xfId="199" xr:uid="{00000000-0005-0000-0000-000075080000}"/>
    <cellStyle name="Valuta 2 7 10" xfId="6210" xr:uid="{1A9A9190-64CD-46E0-84A0-8B0BC70B04B5}"/>
    <cellStyle name="Valuta 2 7 11" xfId="15132" xr:uid="{9B54E357-4B27-479D-A312-FE8EC1457724}"/>
    <cellStyle name="Valuta 2 7 2" xfId="243" xr:uid="{00000000-0005-0000-0000-000076080000}"/>
    <cellStyle name="Valuta 2 7 2 10" xfId="15174" xr:uid="{CA565A91-3227-49B7-B16C-3F4A63A35529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10778" xr:uid="{668296F0-9CE0-4609-BACB-43F613A0C219}"/>
    <cellStyle name="Valuta 2 7 2 2 2 2 2 3" xfId="18836" xr:uid="{8E464660-CA26-4031-B311-4AB18772A9F1}"/>
    <cellStyle name="Valuta 2 7 2 2 2 2 3" xfId="7880" xr:uid="{C840B38A-654E-423C-BAD1-CF811BBF6B41}"/>
    <cellStyle name="Valuta 2 7 2 2 2 2 4" xfId="16681" xr:uid="{D37DF71A-0DC4-4D5E-BA19-57FD31E850EC}"/>
    <cellStyle name="Valuta 2 7 2 2 2 3" xfId="1740" xr:uid="{00000000-0005-0000-0000-00007A080000}"/>
    <cellStyle name="Valuta 2 7 2 2 2 3 2" xfId="4643" xr:uid="{F1D1F6F7-A7F6-4F9A-AF33-73DB14AAD934}"/>
    <cellStyle name="Valuta 2 7 2 2 2 3 2 2" xfId="10441" xr:uid="{DBBBFFA2-4791-40B0-AB3C-2D95737254D3}"/>
    <cellStyle name="Valuta 2 7 2 2 2 3 2 3" xfId="18500" xr:uid="{BAAD9BBB-3F9F-479D-BD3C-0CD503EE5AC5}"/>
    <cellStyle name="Valuta 2 7 2 2 2 3 3" xfId="7543" xr:uid="{B88CBD04-15A3-42F7-9923-F1E14CBECADF}"/>
    <cellStyle name="Valuta 2 7 2 2 2 3 4" xfId="16345" xr:uid="{46362C57-A1D5-4147-BDEE-4FAF467D78D7}"/>
    <cellStyle name="Valuta 2 7 2 2 2 4" xfId="1307" xr:uid="{00000000-0005-0000-0000-00007B080000}"/>
    <cellStyle name="Valuta 2 7 2 2 2 4 2" xfId="4210" xr:uid="{FFCED33C-D3E3-4E31-B263-AFDD330CEA41}"/>
    <cellStyle name="Valuta 2 7 2 2 2 4 2 2" xfId="10008" xr:uid="{5108207C-85FF-47AE-990F-77D1F34F98EE}"/>
    <cellStyle name="Valuta 2 7 2 2 2 4 2 3" xfId="18113" xr:uid="{4C82D32C-D36C-499A-91CD-F6E83E4D61EA}"/>
    <cellStyle name="Valuta 2 7 2 2 2 4 3" xfId="7110" xr:uid="{A1F46A33-58B8-495E-847E-3C8F6EB81722}"/>
    <cellStyle name="Valuta 2 7 2 2 2 4 4" xfId="15958" xr:uid="{D8A3AC30-7199-4CF4-AFF9-B40F16B7CEAF}"/>
    <cellStyle name="Valuta 2 7 2 2 2 5" xfId="3640" xr:uid="{CA79C494-D647-49E7-8727-D576D93B51E0}"/>
    <cellStyle name="Valuta 2 7 2 2 2 5 2" xfId="9438" xr:uid="{3458E55E-613B-4D2B-BEAE-66E789FE8A66}"/>
    <cellStyle name="Valuta 2 7 2 2 2 5 3" xfId="17663" xr:uid="{7DB5467A-769A-461E-8A25-0B40C6129194}"/>
    <cellStyle name="Valuta 2 7 2 2 2 6" xfId="6540" xr:uid="{CB53AC8A-2744-41DC-8027-D42725FCDBE4}"/>
    <cellStyle name="Valuta 2 7 2 2 2 7" xfId="15508" xr:uid="{B179AE3C-AFD9-43CE-990A-40EB25205021}"/>
    <cellStyle name="Valuta 2 7 2 2 3" xfId="1914" xr:uid="{00000000-0005-0000-0000-00007C080000}"/>
    <cellStyle name="Valuta 2 7 2 2 3 2" xfId="4813" xr:uid="{9BD3A9DB-339E-491A-BBE6-2EDE5C668D13}"/>
    <cellStyle name="Valuta 2 7 2 2 3 2 2" xfId="10611" xr:uid="{183DEBC8-080A-4DE8-A0F6-FB1A2F72D517}"/>
    <cellStyle name="Valuta 2 7 2 2 3 2 3" xfId="18669" xr:uid="{24942D14-EC9E-41A8-966A-949F79F84AC7}"/>
    <cellStyle name="Valuta 2 7 2 2 3 3" xfId="7713" xr:uid="{F262AAF5-6BC7-4AE3-B9FA-C74BBC424ED9}"/>
    <cellStyle name="Valuta 2 7 2 2 3 4" xfId="16514" xr:uid="{C3D01AF7-D177-4255-B70D-E5B68B1F76CF}"/>
    <cellStyle name="Valuta 2 7 2 2 4" xfId="1527" xr:uid="{00000000-0005-0000-0000-00007D080000}"/>
    <cellStyle name="Valuta 2 7 2 2 4 2" xfId="4430" xr:uid="{83BC0494-8DF0-4E41-862C-142A50E1DC9D}"/>
    <cellStyle name="Valuta 2 7 2 2 4 2 2" xfId="10228" xr:uid="{5184C20D-4EFD-4342-A372-43B3FF39A35D}"/>
    <cellStyle name="Valuta 2 7 2 2 4 2 3" xfId="18310" xr:uid="{99C2DAF7-5AEC-4F4E-8CC3-9CFF1683AC9C}"/>
    <cellStyle name="Valuta 2 7 2 2 4 3" xfId="7330" xr:uid="{759E5EBF-684D-4F4A-9375-FA17A0DD9944}"/>
    <cellStyle name="Valuta 2 7 2 2 4 4" xfId="16155" xr:uid="{29CBF031-AA15-4A75-9120-451A255576AC}"/>
    <cellStyle name="Valuta 2 7 2 2 5" xfId="1016" xr:uid="{00000000-0005-0000-0000-00007E080000}"/>
    <cellStyle name="Valuta 2 7 2 2 5 2" xfId="3919" xr:uid="{6C2B2E26-C8A1-40C1-85D9-219F36AB2937}"/>
    <cellStyle name="Valuta 2 7 2 2 5 2 2" xfId="9717" xr:uid="{C89CA895-7B3D-4C8F-9C11-3BF6E53388D7}"/>
    <cellStyle name="Valuta 2 7 2 2 5 2 3" xfId="17880" xr:uid="{9A89C1E2-69FD-468F-B6FB-1EC3BB78440C}"/>
    <cellStyle name="Valuta 2 7 2 2 5 3" xfId="6819" xr:uid="{5952E88E-BB34-412A-BF3D-E7AB61B8BFB0}"/>
    <cellStyle name="Valuta 2 7 2 2 5 4" xfId="15725" xr:uid="{1C26C15F-0AFD-4E5C-983A-D81C752E450A}"/>
    <cellStyle name="Valuta 2 7 2 2 6" xfId="3448" xr:uid="{356C13A8-A1B2-40BD-850D-1B9467A67AAC}"/>
    <cellStyle name="Valuta 2 7 2 2 6 2" xfId="9246" xr:uid="{F237F5CD-C531-45D1-815C-8903EABFD6ED}"/>
    <cellStyle name="Valuta 2 7 2 2 6 3" xfId="17484" xr:uid="{4307FD9A-3631-45B7-8FBC-9BE68B3FE242}"/>
    <cellStyle name="Valuta 2 7 2 2 7" xfId="6348" xr:uid="{B168D2E7-E6D6-45DD-9198-51F2138D60E4}"/>
    <cellStyle name="Valuta 2 7 2 2 8" xfId="15261" xr:uid="{11EDD122-A65C-421B-9F2E-D2E0A577251F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10698" xr:uid="{A9491F60-B31C-4571-9412-FA5411B6F88B}"/>
    <cellStyle name="Valuta 2 7 2 4 2 2 3" xfId="18756" xr:uid="{5CA05636-85A4-4632-9AF5-181F380965C0}"/>
    <cellStyle name="Valuta 2 7 2 4 2 3" xfId="7800" xr:uid="{9F5086BE-BDCE-4135-BD7D-481532437440}"/>
    <cellStyle name="Valuta 2 7 2 4 2 4" xfId="16601" xr:uid="{11C80DD0-01F8-4CC9-B22A-5F9B593DDDE2}"/>
    <cellStyle name="Valuta 2 7 2 4 3" xfId="1645" xr:uid="{00000000-0005-0000-0000-000082080000}"/>
    <cellStyle name="Valuta 2 7 2 4 3 2" xfId="4548" xr:uid="{0DEB39B8-EBD7-4199-AA1A-3C4BECA33DDF}"/>
    <cellStyle name="Valuta 2 7 2 4 3 2 2" xfId="10346" xr:uid="{978121D1-E88A-442C-858F-870EF29B32A7}"/>
    <cellStyle name="Valuta 2 7 2 4 3 2 3" xfId="18410" xr:uid="{F42878FE-97E9-4841-9824-231F1D0017DA}"/>
    <cellStyle name="Valuta 2 7 2 4 3 3" xfId="7448" xr:uid="{C61616AD-A5AF-412D-A6F7-E75EA0D1A373}"/>
    <cellStyle name="Valuta 2 7 2 4 3 4" xfId="16257" xr:uid="{CE3200AB-97C1-40F2-95CC-9E0099BA4CF6}"/>
    <cellStyle name="Valuta 2 7 2 4 4" xfId="1212" xr:uid="{00000000-0005-0000-0000-000083080000}"/>
    <cellStyle name="Valuta 2 7 2 4 4 2" xfId="4115" xr:uid="{DFCC3135-307A-4106-828A-A4AA83F125EB}"/>
    <cellStyle name="Valuta 2 7 2 4 4 2 2" xfId="9913" xr:uid="{DED65BC2-55A8-4CBD-8CC0-18AEB72C581E}"/>
    <cellStyle name="Valuta 2 7 2 4 4 2 3" xfId="18026" xr:uid="{8032F846-4104-49CF-AAA0-AAA1038CF3FE}"/>
    <cellStyle name="Valuta 2 7 2 4 4 3" xfId="7015" xr:uid="{080AA626-2520-4622-84E5-08E45A562B2A}"/>
    <cellStyle name="Valuta 2 7 2 4 4 4" xfId="15872" xr:uid="{9952A03B-625D-48CD-B290-A712AA629010}"/>
    <cellStyle name="Valuta 2 7 2 4 5" xfId="3545" xr:uid="{57148B16-AA20-47E8-B13A-42F2AE34F9B1}"/>
    <cellStyle name="Valuta 2 7 2 4 5 2" xfId="9343" xr:uid="{6518AD29-1A54-45DA-BFBE-4629550FE667}"/>
    <cellStyle name="Valuta 2 7 2 4 5 3" xfId="17576" xr:uid="{7071083F-B324-4875-B6B2-8A28F4AEB54A}"/>
    <cellStyle name="Valuta 2 7 2 4 6" xfId="6445" xr:uid="{5EF8DEA9-BAFC-4AD6-B7CE-FFD880C713FF}"/>
    <cellStyle name="Valuta 2 7 2 4 7" xfId="15420" xr:uid="{18CF767A-572E-41DB-923B-5A91A02C591E}"/>
    <cellStyle name="Valuta 2 7 2 5" xfId="1834" xr:uid="{00000000-0005-0000-0000-000084080000}"/>
    <cellStyle name="Valuta 2 7 2 5 2" xfId="4733" xr:uid="{4D4A16FF-FBA4-4C39-978A-8B3E47FADF1E}"/>
    <cellStyle name="Valuta 2 7 2 5 2 2" xfId="10531" xr:uid="{5E69B456-C4FC-44DD-B2BF-FDB8A3E4C2AC}"/>
    <cellStyle name="Valuta 2 7 2 5 2 3" xfId="18589" xr:uid="{2BA7C27D-DBB7-49D1-86D8-89040C402943}"/>
    <cellStyle name="Valuta 2 7 2 5 3" xfId="7633" xr:uid="{A9F8E60A-278E-4ACF-941E-5B7B7700B41D}"/>
    <cellStyle name="Valuta 2 7 2 5 4" xfId="16434" xr:uid="{F863274C-3FD2-4104-ADE4-90433360F7AC}"/>
    <cellStyle name="Valuta 2 7 2 6" xfId="1432" xr:uid="{00000000-0005-0000-0000-000085080000}"/>
    <cellStyle name="Valuta 2 7 2 6 2" xfId="4335" xr:uid="{1EA0A2C1-236F-4550-AD92-3C4FAF66E445}"/>
    <cellStyle name="Valuta 2 7 2 6 2 2" xfId="10133" xr:uid="{B7D70ADF-B80D-4DD3-B642-EC88B99E4B58}"/>
    <cellStyle name="Valuta 2 7 2 6 2 3" xfId="18221" xr:uid="{FCBF8834-EA55-45F0-85DE-A918A87F1CB7}"/>
    <cellStyle name="Valuta 2 7 2 6 3" xfId="7235" xr:uid="{D6B30368-03E6-4113-BBBF-69F9B6F2D665}"/>
    <cellStyle name="Valuta 2 7 2 6 4" xfId="16068" xr:uid="{50D79A7E-3A4F-44D7-8783-34D5B8ACF656}"/>
    <cellStyle name="Valuta 2 7 2 7" xfId="920" xr:uid="{00000000-0005-0000-0000-000086080000}"/>
    <cellStyle name="Valuta 2 7 2 7 2" xfId="3823" xr:uid="{77A22A62-04C1-47B1-9131-CD76B0EF8346}"/>
    <cellStyle name="Valuta 2 7 2 7 2 2" xfId="9621" xr:uid="{48BDB9FF-510F-4149-9305-1FEADE6046E0}"/>
    <cellStyle name="Valuta 2 7 2 7 2 3" xfId="17793" xr:uid="{F6F395A8-0869-4E62-9CDB-43484D3AEFA6}"/>
    <cellStyle name="Valuta 2 7 2 7 3" xfId="6723" xr:uid="{90EE5624-9CF5-4678-B397-D0CDA516BDCA}"/>
    <cellStyle name="Valuta 2 7 2 7 4" xfId="15638" xr:uid="{31A47248-4598-4D35-849C-C021F87D5F2C}"/>
    <cellStyle name="Valuta 2 7 2 8" xfId="3353" xr:uid="{B383545A-DD0E-4253-B8CB-B6CA92EFFA03}"/>
    <cellStyle name="Valuta 2 7 2 8 2" xfId="9151" xr:uid="{7C805AB0-E053-458D-AED2-46CE42906698}"/>
    <cellStyle name="Valuta 2 7 2 8 3" xfId="17396" xr:uid="{943F104F-090D-4600-B369-E72231CB378C}"/>
    <cellStyle name="Valuta 2 7 2 9" xfId="6253" xr:uid="{8412B412-5101-4C73-A1C2-D4B2E73B3375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10738" xr:uid="{2BD94CB7-30B9-4CBD-AA8E-99D1EB306910}"/>
    <cellStyle name="Valuta 2 7 3 2 2 2 3" xfId="18796" xr:uid="{62816A88-A12E-4298-A78D-8B01820D359B}"/>
    <cellStyle name="Valuta 2 7 3 2 2 3" xfId="7840" xr:uid="{66A029F4-FD92-40D4-9971-D703EC4073F1}"/>
    <cellStyle name="Valuta 2 7 3 2 2 4" xfId="16641" xr:uid="{46DD68E7-B8F3-459C-AAF5-B33FACF214BE}"/>
    <cellStyle name="Valuta 2 7 3 2 3" xfId="1695" xr:uid="{00000000-0005-0000-0000-00008A080000}"/>
    <cellStyle name="Valuta 2 7 3 2 3 2" xfId="4598" xr:uid="{27E184FE-71BD-4B12-B111-2D9EB65E3F76}"/>
    <cellStyle name="Valuta 2 7 3 2 3 2 2" xfId="10396" xr:uid="{337556EB-3734-4B63-A9B9-91E5FB7E8215}"/>
    <cellStyle name="Valuta 2 7 3 2 3 2 3" xfId="18456" xr:uid="{EA439741-73BD-4D09-9ADF-4B2B9B8F1564}"/>
    <cellStyle name="Valuta 2 7 3 2 3 3" xfId="7498" xr:uid="{8AF14095-A45F-4F4D-AA4E-0A642D026F4D}"/>
    <cellStyle name="Valuta 2 7 3 2 3 4" xfId="16302" xr:uid="{A53342CA-1C47-43C7-9059-FD0215824E54}"/>
    <cellStyle name="Valuta 2 7 3 2 4" xfId="1262" xr:uid="{00000000-0005-0000-0000-00008B080000}"/>
    <cellStyle name="Valuta 2 7 3 2 4 2" xfId="4165" xr:uid="{6116D40F-925A-418C-877B-ADA9B4D66796}"/>
    <cellStyle name="Valuta 2 7 3 2 4 2 2" xfId="9963" xr:uid="{07D62C4A-AA19-433B-A6F5-F4AD5114AB65}"/>
    <cellStyle name="Valuta 2 7 3 2 4 2 3" xfId="18069" xr:uid="{EA7B47AE-0327-42E3-88C6-5B7B91298EAC}"/>
    <cellStyle name="Valuta 2 7 3 2 4 3" xfId="7065" xr:uid="{3F838A67-0271-4FB4-B17A-A7B3C0F71BA0}"/>
    <cellStyle name="Valuta 2 7 3 2 4 4" xfId="15915" xr:uid="{A35CA652-F542-4057-8A71-91A9587B10FD}"/>
    <cellStyle name="Valuta 2 7 3 2 5" xfId="3595" xr:uid="{7A26D134-891B-4123-9059-4B22B6AF499B}"/>
    <cellStyle name="Valuta 2 7 3 2 5 2" xfId="9393" xr:uid="{4D7A802D-D2FA-4A6D-9856-7920E13BD855}"/>
    <cellStyle name="Valuta 2 7 3 2 5 3" xfId="17619" xr:uid="{E18356F7-F6C7-422B-B592-D7CDDF210E63}"/>
    <cellStyle name="Valuta 2 7 3 2 6" xfId="6495" xr:uid="{8ED5596A-D6A2-4F16-BDF5-05DAE3192E4B}"/>
    <cellStyle name="Valuta 2 7 3 2 7" xfId="15465" xr:uid="{30FBBD60-D80D-4907-BB05-D4AC5135C190}"/>
    <cellStyle name="Valuta 2 7 3 3" xfId="1874" xr:uid="{00000000-0005-0000-0000-00008C080000}"/>
    <cellStyle name="Valuta 2 7 3 3 2" xfId="4773" xr:uid="{86467FA5-1FEF-48AF-B8A7-C75C7D1DD59B}"/>
    <cellStyle name="Valuta 2 7 3 3 2 2" xfId="10571" xr:uid="{A005C3D0-CB24-4944-AF9C-4900A04FEF15}"/>
    <cellStyle name="Valuta 2 7 3 3 2 3" xfId="18629" xr:uid="{E9DD61C1-B72F-48ED-B582-FFF10C5D2961}"/>
    <cellStyle name="Valuta 2 7 3 3 3" xfId="7673" xr:uid="{F630F70C-6D97-4095-8C44-C6FF394A79FB}"/>
    <cellStyle name="Valuta 2 7 3 3 4" xfId="16474" xr:uid="{8A44DB30-CBC8-4215-AA03-65B6CB2BF1A2}"/>
    <cellStyle name="Valuta 2 7 3 4" xfId="1482" xr:uid="{00000000-0005-0000-0000-00008D080000}"/>
    <cellStyle name="Valuta 2 7 3 4 2" xfId="4385" xr:uid="{F60436DF-B0F7-46D9-8AD7-E0580498D3F5}"/>
    <cellStyle name="Valuta 2 7 3 4 2 2" xfId="10183" xr:uid="{70BF02D6-8BFA-406F-B070-9E382586259E}"/>
    <cellStyle name="Valuta 2 7 3 4 2 3" xfId="18266" xr:uid="{B71004AC-AA7D-48BE-BC6E-FB159C9F7AA8}"/>
    <cellStyle name="Valuta 2 7 3 4 3" xfId="7285" xr:uid="{11400DDF-0507-469F-A3E3-A2B8BE06CC80}"/>
    <cellStyle name="Valuta 2 7 3 4 4" xfId="16111" xr:uid="{F2941B9D-585E-4B20-8DA0-03CAEBAF725D}"/>
    <cellStyle name="Valuta 2 7 3 5" xfId="971" xr:uid="{00000000-0005-0000-0000-00008E080000}"/>
    <cellStyle name="Valuta 2 7 3 5 2" xfId="3874" xr:uid="{C7624B8F-E420-4BDD-910C-827158973F84}"/>
    <cellStyle name="Valuta 2 7 3 5 2 2" xfId="9672" xr:uid="{DC39EB21-731A-4601-B8BB-B044ECAE6AB3}"/>
    <cellStyle name="Valuta 2 7 3 5 2 3" xfId="17836" xr:uid="{C1591DED-2E65-4AE3-B522-B2301B8D241E}"/>
    <cellStyle name="Valuta 2 7 3 5 3" xfId="6774" xr:uid="{019A1369-4E78-4FD7-A626-DD070F1C625A}"/>
    <cellStyle name="Valuta 2 7 3 5 4" xfId="15681" xr:uid="{2A7111D0-739E-406E-8510-B5C62A7C190A}"/>
    <cellStyle name="Valuta 2 7 3 6" xfId="3403" xr:uid="{534A8CC3-5187-4CCF-B17A-08423BA333FF}"/>
    <cellStyle name="Valuta 2 7 3 6 2" xfId="9201" xr:uid="{B56BC137-0F8E-4653-85C4-FCB0E7AD61C5}"/>
    <cellStyle name="Valuta 2 7 3 6 3" xfId="17441" xr:uid="{032CB550-6242-44FF-943F-12F053D24414}"/>
    <cellStyle name="Valuta 2 7 3 7" xfId="6303" xr:uid="{5CBBAAB2-E9C1-432B-B658-F7611D7AE7B9}"/>
    <cellStyle name="Valuta 2 7 3 8" xfId="15218" xr:uid="{E384763E-5487-47EF-9E1A-0A7E025F1E9C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10658" xr:uid="{D78A7978-0F0C-43CC-95BB-0F3571810AD7}"/>
    <cellStyle name="Valuta 2 7 5 2 2 3" xfId="18716" xr:uid="{2A942F2D-BCD7-4209-A3ED-69FCF671FB6E}"/>
    <cellStyle name="Valuta 2 7 5 2 3" xfId="7760" xr:uid="{28C2FF0D-CD31-4A44-8B0A-3BF9C8291B11}"/>
    <cellStyle name="Valuta 2 7 5 2 4" xfId="16561" xr:uid="{B795F8DE-4AE5-44DD-BB6A-7372BCDF67EC}"/>
    <cellStyle name="Valuta 2 7 5 3" xfId="1603" xr:uid="{00000000-0005-0000-0000-000092080000}"/>
    <cellStyle name="Valuta 2 7 5 3 2" xfId="4506" xr:uid="{914BD1BA-D7DE-47B6-B5C4-BCB4EC340B6E}"/>
    <cellStyle name="Valuta 2 7 5 3 2 2" xfId="10304" xr:uid="{2782C696-52CF-430F-AB86-C05DA0740E1B}"/>
    <cellStyle name="Valuta 2 7 5 3 2 3" xfId="18368" xr:uid="{4E7CA338-39B2-4D0F-9F3F-3D45E69F4BBC}"/>
    <cellStyle name="Valuta 2 7 5 3 3" xfId="7406" xr:uid="{FD704F9D-C262-4A65-A936-1AAF9F208FE5}"/>
    <cellStyle name="Valuta 2 7 5 3 4" xfId="16215" xr:uid="{1EAF5D3B-E887-4797-A6FF-6615057E3236}"/>
    <cellStyle name="Valuta 2 7 5 4" xfId="1170" xr:uid="{00000000-0005-0000-0000-000093080000}"/>
    <cellStyle name="Valuta 2 7 5 4 2" xfId="4073" xr:uid="{38BED1D5-5FD9-4296-AF86-DE8025550C09}"/>
    <cellStyle name="Valuta 2 7 5 4 2 2" xfId="9871" xr:uid="{3BF2F570-E74E-4A36-BB89-5EDB18D7F602}"/>
    <cellStyle name="Valuta 2 7 5 4 2 3" xfId="17985" xr:uid="{764ED466-43C7-4652-BE17-5554E97FD765}"/>
    <cellStyle name="Valuta 2 7 5 4 3" xfId="6973" xr:uid="{EB6F5EB3-7E7E-4E8A-A402-47472BA069E4}"/>
    <cellStyle name="Valuta 2 7 5 4 4" xfId="15831" xr:uid="{11B2376F-C864-401E-8790-E3087D9F8537}"/>
    <cellStyle name="Valuta 2 7 5 5" xfId="3503" xr:uid="{F9B82790-3874-4C6A-B534-10F30717CF31}"/>
    <cellStyle name="Valuta 2 7 5 5 2" xfId="9301" xr:uid="{71700765-E09B-4AA4-8556-EF7A775958CC}"/>
    <cellStyle name="Valuta 2 7 5 5 3" xfId="17535" xr:uid="{D434753F-351C-4D9D-8E8E-90EEEFF20277}"/>
    <cellStyle name="Valuta 2 7 5 6" xfId="6403" xr:uid="{DC839E19-F0C8-4B0B-A6C7-E2BB8A6AF057}"/>
    <cellStyle name="Valuta 2 7 5 7" xfId="15378" xr:uid="{49BF3FDD-7F17-43FB-8C96-7DBB4AD244BF}"/>
    <cellStyle name="Valuta 2 7 6" xfId="1794" xr:uid="{00000000-0005-0000-0000-000094080000}"/>
    <cellStyle name="Valuta 2 7 6 2" xfId="4693" xr:uid="{51F84405-3FE6-45C3-A9E0-93F9FBE3334E}"/>
    <cellStyle name="Valuta 2 7 6 2 2" xfId="10491" xr:uid="{14C78796-ECF4-485C-90C2-17BA23E561DA}"/>
    <cellStyle name="Valuta 2 7 6 2 3" xfId="18549" xr:uid="{ADB0DF7F-CF28-4B7D-A363-CA4593FE865B}"/>
    <cellStyle name="Valuta 2 7 6 3" xfId="7593" xr:uid="{47D29F40-D810-436F-839E-ED9F4324177B}"/>
    <cellStyle name="Valuta 2 7 6 4" xfId="16394" xr:uid="{504E2BB0-5A89-40E8-8373-0DEFD92C766A}"/>
    <cellStyle name="Valuta 2 7 7" xfId="1389" xr:uid="{00000000-0005-0000-0000-000095080000}"/>
    <cellStyle name="Valuta 2 7 7 2" xfId="4292" xr:uid="{327EB92A-FE7A-4544-AC05-4981A900612E}"/>
    <cellStyle name="Valuta 2 7 7 2 2" xfId="10090" xr:uid="{C752AD99-3D3C-4E67-8425-07A1DD49478B}"/>
    <cellStyle name="Valuta 2 7 7 2 3" xfId="18179" xr:uid="{1D4D9296-221C-4761-8058-CE16869A1A9B}"/>
    <cellStyle name="Valuta 2 7 7 3" xfId="7192" xr:uid="{B70C9BDB-5CF5-418D-A093-72066F048D0C}"/>
    <cellStyle name="Valuta 2 7 7 4" xfId="16026" xr:uid="{C237D8A0-5033-405E-9E3A-ECE452D49804}"/>
    <cellStyle name="Valuta 2 7 8" xfId="876" xr:uid="{00000000-0005-0000-0000-000096080000}"/>
    <cellStyle name="Valuta 2 7 8 2" xfId="3779" xr:uid="{129810DA-E9AD-4DA7-8726-9C425E8F9AEF}"/>
    <cellStyle name="Valuta 2 7 8 2 2" xfId="9577" xr:uid="{831AD93A-5EB8-4726-8353-072E3EAC0781}"/>
    <cellStyle name="Valuta 2 7 8 2 3" xfId="17751" xr:uid="{47A5EFD4-5736-4A70-B8FF-DA0ECE1D7CBE}"/>
    <cellStyle name="Valuta 2 7 8 3" xfId="6679" xr:uid="{E2E02047-AB95-409B-9C9D-41ABF3F1CD48}"/>
    <cellStyle name="Valuta 2 7 8 4" xfId="15596" xr:uid="{39978302-8F98-4AEB-B8C8-C8D8F9A77CA5}"/>
    <cellStyle name="Valuta 2 7 9" xfId="3310" xr:uid="{736E1E16-E275-4A4C-9AC0-43FC05EAB917}"/>
    <cellStyle name="Valuta 2 7 9 2" xfId="9108" xr:uid="{6EB0F517-7CC7-4411-B4E5-7131E741E3D6}"/>
    <cellStyle name="Valuta 2 7 9 3" xfId="17354" xr:uid="{71B9447A-56FD-4875-B2B3-FDFB839062B7}"/>
    <cellStyle name="Valuta 2 8" xfId="190" xr:uid="{00000000-0005-0000-0000-000097080000}"/>
    <cellStyle name="Valuta 2 8 10" xfId="6204" xr:uid="{B2F1145A-CB18-4638-9728-DB9888360AA9}"/>
    <cellStyle name="Valuta 2 8 11" xfId="15125" xr:uid="{8DD03CF7-3399-4E03-8343-0414CBB75F79}"/>
    <cellStyle name="Valuta 2 8 2" xfId="237" xr:uid="{00000000-0005-0000-0000-000098080000}"/>
    <cellStyle name="Valuta 2 8 2 10" xfId="15168" xr:uid="{618309A1-06A6-4A44-87D3-495C5BE549CE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10772" xr:uid="{0504FA7F-2421-4AC0-9BDD-9B2C6BAA1C1B}"/>
    <cellStyle name="Valuta 2 8 2 2 2 2 2 3" xfId="18830" xr:uid="{20824034-AEA9-49A9-B458-FD203FEDD8F2}"/>
    <cellStyle name="Valuta 2 8 2 2 2 2 3" xfId="7874" xr:uid="{E8B82760-4013-410A-AEE5-64EC35BB128F}"/>
    <cellStyle name="Valuta 2 8 2 2 2 2 4" xfId="16675" xr:uid="{5F00138C-D297-4207-A4DC-2C78BFE44E0E}"/>
    <cellStyle name="Valuta 2 8 2 2 2 3" xfId="1734" xr:uid="{00000000-0005-0000-0000-00009C080000}"/>
    <cellStyle name="Valuta 2 8 2 2 2 3 2" xfId="4637" xr:uid="{FA28B26F-DAFF-498E-AED2-23F4DB16B14F}"/>
    <cellStyle name="Valuta 2 8 2 2 2 3 2 2" xfId="10435" xr:uid="{ACF295C6-F77B-4E6B-9C17-3CFA54ABCC41}"/>
    <cellStyle name="Valuta 2 8 2 2 2 3 2 3" xfId="18494" xr:uid="{15426E58-9910-4D78-9109-F66200608D78}"/>
    <cellStyle name="Valuta 2 8 2 2 2 3 3" xfId="7537" xr:uid="{99AA0775-EDB9-4F75-B166-C89DA9C6D6E5}"/>
    <cellStyle name="Valuta 2 8 2 2 2 3 4" xfId="16339" xr:uid="{80E799F5-1860-4B80-86B8-B19D0F9D75ED}"/>
    <cellStyle name="Valuta 2 8 2 2 2 4" xfId="1301" xr:uid="{00000000-0005-0000-0000-00009D080000}"/>
    <cellStyle name="Valuta 2 8 2 2 2 4 2" xfId="4204" xr:uid="{F00C9020-4923-455F-B47A-BE8A6BE67245}"/>
    <cellStyle name="Valuta 2 8 2 2 2 4 2 2" xfId="10002" xr:uid="{C4C02469-5462-410B-8505-3D4A49275CED}"/>
    <cellStyle name="Valuta 2 8 2 2 2 4 2 3" xfId="18107" xr:uid="{AEA4AAA6-B4AA-4796-A714-1206A3DD1014}"/>
    <cellStyle name="Valuta 2 8 2 2 2 4 3" xfId="7104" xr:uid="{E2C3C31E-7FDD-4077-9795-8118EE8CE939}"/>
    <cellStyle name="Valuta 2 8 2 2 2 4 4" xfId="15952" xr:uid="{76BBC379-17D8-4E72-B5D7-648DF4C4FC5C}"/>
    <cellStyle name="Valuta 2 8 2 2 2 5" xfId="3634" xr:uid="{51106210-680E-4192-BE19-62D844A16159}"/>
    <cellStyle name="Valuta 2 8 2 2 2 5 2" xfId="9432" xr:uid="{9B37A4E5-CEC4-4E0A-A0A3-975144132498}"/>
    <cellStyle name="Valuta 2 8 2 2 2 5 3" xfId="17657" xr:uid="{34653316-D8FB-4472-AD1F-11FC67581995}"/>
    <cellStyle name="Valuta 2 8 2 2 2 6" xfId="6534" xr:uid="{72D5FC1D-AE6E-40CF-B68F-08AF35D75668}"/>
    <cellStyle name="Valuta 2 8 2 2 2 7" xfId="15502" xr:uid="{37791DAD-BE27-4161-92DD-4BB5ED4F2E44}"/>
    <cellStyle name="Valuta 2 8 2 2 3" xfId="1908" xr:uid="{00000000-0005-0000-0000-00009E080000}"/>
    <cellStyle name="Valuta 2 8 2 2 3 2" xfId="4807" xr:uid="{CC0CE527-C724-4A2B-BD8A-282B04930FF5}"/>
    <cellStyle name="Valuta 2 8 2 2 3 2 2" xfId="10605" xr:uid="{3A901A60-286C-4032-AEE4-901F70D36690}"/>
    <cellStyle name="Valuta 2 8 2 2 3 2 3" xfId="18663" xr:uid="{B9B5602B-83F9-482E-BE08-6B2666189FDC}"/>
    <cellStyle name="Valuta 2 8 2 2 3 3" xfId="7707" xr:uid="{B6B924C2-13F1-4118-88FC-D13460F5214A}"/>
    <cellStyle name="Valuta 2 8 2 2 3 4" xfId="16508" xr:uid="{C4684162-46ED-4105-A650-B3BDFB52DF2A}"/>
    <cellStyle name="Valuta 2 8 2 2 4" xfId="1521" xr:uid="{00000000-0005-0000-0000-00009F080000}"/>
    <cellStyle name="Valuta 2 8 2 2 4 2" xfId="4424" xr:uid="{D94DF7F5-394F-473A-A3B5-35BC89B35280}"/>
    <cellStyle name="Valuta 2 8 2 2 4 2 2" xfId="10222" xr:uid="{BDBE26F3-9BC2-439A-B01D-4AD6908F62FB}"/>
    <cellStyle name="Valuta 2 8 2 2 4 2 3" xfId="18304" xr:uid="{8CBE0999-09D0-4EFC-8633-4F67DF2B9086}"/>
    <cellStyle name="Valuta 2 8 2 2 4 3" xfId="7324" xr:uid="{CFEC35F8-89EB-44D9-AA13-CF459B60C27A}"/>
    <cellStyle name="Valuta 2 8 2 2 4 4" xfId="16149" xr:uid="{EC3AD1C6-C7E2-4C63-9AF8-591D9B9D4BD3}"/>
    <cellStyle name="Valuta 2 8 2 2 5" xfId="1010" xr:uid="{00000000-0005-0000-0000-0000A0080000}"/>
    <cellStyle name="Valuta 2 8 2 2 5 2" xfId="3913" xr:uid="{B84BFD36-D009-4B74-97D0-91B460CC7DEA}"/>
    <cellStyle name="Valuta 2 8 2 2 5 2 2" xfId="9711" xr:uid="{7C64543D-A893-4000-AEC4-01051F19E818}"/>
    <cellStyle name="Valuta 2 8 2 2 5 2 3" xfId="17874" xr:uid="{90134275-088E-4A6D-8DA8-3937991C5CAA}"/>
    <cellStyle name="Valuta 2 8 2 2 5 3" xfId="6813" xr:uid="{32FB960B-36C9-4442-9458-C3346F01A4F1}"/>
    <cellStyle name="Valuta 2 8 2 2 5 4" xfId="15719" xr:uid="{16605A05-4025-4A30-91EA-E2F0BC8DD97E}"/>
    <cellStyle name="Valuta 2 8 2 2 6" xfId="3442" xr:uid="{03241276-F88B-463A-B2AB-674A35FD9B5E}"/>
    <cellStyle name="Valuta 2 8 2 2 6 2" xfId="9240" xr:uid="{D7A8ED29-BBAD-4C4E-905C-62A40C6D37CF}"/>
    <cellStyle name="Valuta 2 8 2 2 6 3" xfId="17478" xr:uid="{F3EABFFD-4BDB-43E9-8985-780307DD55F6}"/>
    <cellStyle name="Valuta 2 8 2 2 7" xfId="6342" xr:uid="{EAB72931-DE02-4D6F-B588-F2E1DA0AAE95}"/>
    <cellStyle name="Valuta 2 8 2 2 8" xfId="15255" xr:uid="{A4EB748B-5B94-4752-BD2A-B26B2B785F31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10692" xr:uid="{15925B80-4C9F-466B-B14D-89B5C621C5D8}"/>
    <cellStyle name="Valuta 2 8 2 4 2 2 3" xfId="18750" xr:uid="{49528AED-7662-4D7D-8D84-BD49E261C1DD}"/>
    <cellStyle name="Valuta 2 8 2 4 2 3" xfId="7794" xr:uid="{5D0E3155-EECE-4414-932B-0D690FAA74E8}"/>
    <cellStyle name="Valuta 2 8 2 4 2 4" xfId="16595" xr:uid="{3EF835FF-7FCB-4745-ABF4-36A57DB3767E}"/>
    <cellStyle name="Valuta 2 8 2 4 3" xfId="1639" xr:uid="{00000000-0005-0000-0000-0000A4080000}"/>
    <cellStyle name="Valuta 2 8 2 4 3 2" xfId="4542" xr:uid="{FC3B3146-B795-41B0-9E57-42B71A00459A}"/>
    <cellStyle name="Valuta 2 8 2 4 3 2 2" xfId="10340" xr:uid="{C74AE312-BBE8-45BA-B699-7D7DC4C35579}"/>
    <cellStyle name="Valuta 2 8 2 4 3 2 3" xfId="18404" xr:uid="{667F1FB9-8B75-4730-9499-9A2858F1CB9E}"/>
    <cellStyle name="Valuta 2 8 2 4 3 3" xfId="7442" xr:uid="{BC93E5A8-1317-4A1D-92E1-BBFA8B5B9B4C}"/>
    <cellStyle name="Valuta 2 8 2 4 3 4" xfId="16251" xr:uid="{1C055A6E-0508-4530-AB1A-750E40F313DE}"/>
    <cellStyle name="Valuta 2 8 2 4 4" xfId="1206" xr:uid="{00000000-0005-0000-0000-0000A5080000}"/>
    <cellStyle name="Valuta 2 8 2 4 4 2" xfId="4109" xr:uid="{6A87199D-72DC-4671-A7B2-19AD456D62AF}"/>
    <cellStyle name="Valuta 2 8 2 4 4 2 2" xfId="9907" xr:uid="{A4B871EC-67C2-46B8-B26F-B672A81ACAC2}"/>
    <cellStyle name="Valuta 2 8 2 4 4 2 3" xfId="18020" xr:uid="{8D9A4940-1AB9-4FC9-A625-AC90CE1B5D3F}"/>
    <cellStyle name="Valuta 2 8 2 4 4 3" xfId="7009" xr:uid="{0E9A8120-07AF-4C14-BB2F-BFFF45AA6C64}"/>
    <cellStyle name="Valuta 2 8 2 4 4 4" xfId="15866" xr:uid="{B17F0053-FC88-4B6E-9823-2DEF6B6F52CA}"/>
    <cellStyle name="Valuta 2 8 2 4 5" xfId="3539" xr:uid="{198EBADB-F468-4CD5-A25C-0687C4CA6D5F}"/>
    <cellStyle name="Valuta 2 8 2 4 5 2" xfId="9337" xr:uid="{689065B1-BC91-46A8-A565-D05852753AC1}"/>
    <cellStyle name="Valuta 2 8 2 4 5 3" xfId="17570" xr:uid="{7743B717-409E-4BED-8EAD-93D15553552F}"/>
    <cellStyle name="Valuta 2 8 2 4 6" xfId="6439" xr:uid="{1694A890-726D-4B11-A6C4-A8CF90802CD9}"/>
    <cellStyle name="Valuta 2 8 2 4 7" xfId="15414" xr:uid="{A3C39B85-E703-4FFA-9ECA-BA959CB5D587}"/>
    <cellStyle name="Valuta 2 8 2 5" xfId="1828" xr:uid="{00000000-0005-0000-0000-0000A6080000}"/>
    <cellStyle name="Valuta 2 8 2 5 2" xfId="4727" xr:uid="{AB4424BB-8ADA-4AEA-B79C-862FA67AA447}"/>
    <cellStyle name="Valuta 2 8 2 5 2 2" xfId="10525" xr:uid="{707AFD2F-8E1D-414D-AA11-76D9D122B7BC}"/>
    <cellStyle name="Valuta 2 8 2 5 2 3" xfId="18583" xr:uid="{169119B9-A77C-4EE5-91AA-77FD09D6816A}"/>
    <cellStyle name="Valuta 2 8 2 5 3" xfId="7627" xr:uid="{5589A3A4-6354-42A3-A32A-3BE4BB74CF62}"/>
    <cellStyle name="Valuta 2 8 2 5 4" xfId="16428" xr:uid="{2B7E80B0-B402-45B1-A534-5273D6D902A8}"/>
    <cellStyle name="Valuta 2 8 2 6" xfId="1426" xr:uid="{00000000-0005-0000-0000-0000A7080000}"/>
    <cellStyle name="Valuta 2 8 2 6 2" xfId="4329" xr:uid="{D677ADF2-D3E5-4BD8-8524-63756EF96B2D}"/>
    <cellStyle name="Valuta 2 8 2 6 2 2" xfId="10127" xr:uid="{AF0E39A6-BCB6-4BEA-BBF0-BD988231A3E8}"/>
    <cellStyle name="Valuta 2 8 2 6 2 3" xfId="18215" xr:uid="{45DBCD17-6D4A-4865-8599-D6202B8C83EE}"/>
    <cellStyle name="Valuta 2 8 2 6 3" xfId="7229" xr:uid="{6EA27EF2-D8A4-40FF-BE56-7D54772F60E2}"/>
    <cellStyle name="Valuta 2 8 2 6 4" xfId="16062" xr:uid="{64D44694-30D8-4E81-8CB2-02BC7A665BE7}"/>
    <cellStyle name="Valuta 2 8 2 7" xfId="914" xr:uid="{00000000-0005-0000-0000-0000A8080000}"/>
    <cellStyle name="Valuta 2 8 2 7 2" xfId="3817" xr:uid="{2A699072-B4DF-41DB-902A-FB482492C78B}"/>
    <cellStyle name="Valuta 2 8 2 7 2 2" xfId="9615" xr:uid="{BAE61014-862A-4698-A9E0-78E340AACC61}"/>
    <cellStyle name="Valuta 2 8 2 7 2 3" xfId="17787" xr:uid="{EDE9F424-07E6-4D54-BFD4-AE79AE3AA130}"/>
    <cellStyle name="Valuta 2 8 2 7 3" xfId="6717" xr:uid="{613829E1-176A-4360-AE1C-1F07E58A5C08}"/>
    <cellStyle name="Valuta 2 8 2 7 4" xfId="15632" xr:uid="{7C4D3C77-3A36-4F6F-B5DF-5D2D2FA58E45}"/>
    <cellStyle name="Valuta 2 8 2 8" xfId="3347" xr:uid="{0416906D-BB59-4AAD-872C-C3340F9B7187}"/>
    <cellStyle name="Valuta 2 8 2 8 2" xfId="9145" xr:uid="{5C753D66-37FB-4B62-8531-BCFEDC7E908B}"/>
    <cellStyle name="Valuta 2 8 2 8 3" xfId="17390" xr:uid="{0CF4C088-5E4B-41F0-B16C-7009B42E0C56}"/>
    <cellStyle name="Valuta 2 8 2 9" xfId="6247" xr:uid="{8B4B058F-3A0F-42E8-BE09-BE2D49B7E1A9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10732" xr:uid="{CF9DE936-12F3-4EC7-AB62-C1CCB43A8F9B}"/>
    <cellStyle name="Valuta 2 8 3 2 2 2 3" xfId="18790" xr:uid="{C123394F-4330-46D5-B81A-96516B72DF67}"/>
    <cellStyle name="Valuta 2 8 3 2 2 3" xfId="7834" xr:uid="{E67BC062-D775-4077-8A5C-9183C6578836}"/>
    <cellStyle name="Valuta 2 8 3 2 2 4" xfId="16635" xr:uid="{969A8AD4-3849-43B8-ACBC-BB7EA78C0AE7}"/>
    <cellStyle name="Valuta 2 8 3 2 3" xfId="1689" xr:uid="{00000000-0005-0000-0000-0000AC080000}"/>
    <cellStyle name="Valuta 2 8 3 2 3 2" xfId="4592" xr:uid="{13B32139-4A25-4508-9913-624CDC52CAAA}"/>
    <cellStyle name="Valuta 2 8 3 2 3 2 2" xfId="10390" xr:uid="{67BF224A-FC49-4DD2-A204-B9DB66056D50}"/>
    <cellStyle name="Valuta 2 8 3 2 3 2 3" xfId="18450" xr:uid="{2517753F-0875-4417-BD3A-2C6E0A81E891}"/>
    <cellStyle name="Valuta 2 8 3 2 3 3" xfId="7492" xr:uid="{F3C58A45-CA7C-4A16-8C60-9BE977C30E63}"/>
    <cellStyle name="Valuta 2 8 3 2 3 4" xfId="16296" xr:uid="{4037C82E-8CBE-4A59-8D35-8E83E58FB105}"/>
    <cellStyle name="Valuta 2 8 3 2 4" xfId="1256" xr:uid="{00000000-0005-0000-0000-0000AD080000}"/>
    <cellStyle name="Valuta 2 8 3 2 4 2" xfId="4159" xr:uid="{01F3AC2C-0C87-4317-A042-E738B64F3774}"/>
    <cellStyle name="Valuta 2 8 3 2 4 2 2" xfId="9957" xr:uid="{EA8C8E46-3CE0-4E54-9DE1-892811E30684}"/>
    <cellStyle name="Valuta 2 8 3 2 4 2 3" xfId="18063" xr:uid="{9C91B50E-BF90-4951-80F8-09BBDA38B93A}"/>
    <cellStyle name="Valuta 2 8 3 2 4 3" xfId="7059" xr:uid="{413EB6C7-EE33-4581-A6E0-975C1747B68C}"/>
    <cellStyle name="Valuta 2 8 3 2 4 4" xfId="15909" xr:uid="{B7A57295-20ED-42B3-884B-6B7B566C4B4D}"/>
    <cellStyle name="Valuta 2 8 3 2 5" xfId="3589" xr:uid="{FC6A375A-12C5-46E9-8837-FDBE1A38BB8C}"/>
    <cellStyle name="Valuta 2 8 3 2 5 2" xfId="9387" xr:uid="{4F9D41A1-99AD-4592-BD26-D7276BF7F08E}"/>
    <cellStyle name="Valuta 2 8 3 2 5 3" xfId="17613" xr:uid="{6191DD11-96C0-453C-8BB3-122DD2C344DB}"/>
    <cellStyle name="Valuta 2 8 3 2 6" xfId="6489" xr:uid="{A0B4EC88-545F-46DD-BA05-A02373772482}"/>
    <cellStyle name="Valuta 2 8 3 2 7" xfId="15459" xr:uid="{724AFE5F-9BA4-4C68-B9F2-DAC185D5BBF0}"/>
    <cellStyle name="Valuta 2 8 3 3" xfId="1868" xr:uid="{00000000-0005-0000-0000-0000AE080000}"/>
    <cellStyle name="Valuta 2 8 3 3 2" xfId="4767" xr:uid="{986FDA6B-2769-44E6-90AC-A9F782E47DCE}"/>
    <cellStyle name="Valuta 2 8 3 3 2 2" xfId="10565" xr:uid="{4BED9891-A071-4F79-B5DF-2357C06D86E4}"/>
    <cellStyle name="Valuta 2 8 3 3 2 3" xfId="18623" xr:uid="{26E68614-6127-492E-87BC-896B738401FD}"/>
    <cellStyle name="Valuta 2 8 3 3 3" xfId="7667" xr:uid="{AA3B1B38-DEDB-4DCE-A6E3-016D01DB7230}"/>
    <cellStyle name="Valuta 2 8 3 3 4" xfId="16468" xr:uid="{DE5457DB-F87E-4A4B-AAAC-CFB3EF7B3415}"/>
    <cellStyle name="Valuta 2 8 3 4" xfId="1476" xr:uid="{00000000-0005-0000-0000-0000AF080000}"/>
    <cellStyle name="Valuta 2 8 3 4 2" xfId="4379" xr:uid="{EE4A6BAA-B2D1-49A7-9046-96D11C6C2505}"/>
    <cellStyle name="Valuta 2 8 3 4 2 2" xfId="10177" xr:uid="{688DBE95-D80F-45E8-BAC0-1AAC72711136}"/>
    <cellStyle name="Valuta 2 8 3 4 2 3" xfId="18260" xr:uid="{0AEA442B-E244-4593-8BAC-7BADA48CF157}"/>
    <cellStyle name="Valuta 2 8 3 4 3" xfId="7279" xr:uid="{3D92DEB2-D3E1-49C8-9368-C4C9B75C6D8B}"/>
    <cellStyle name="Valuta 2 8 3 4 4" xfId="16105" xr:uid="{B9E83E66-0DED-472E-BC12-4796D7E4CE4F}"/>
    <cellStyle name="Valuta 2 8 3 5" xfId="965" xr:uid="{00000000-0005-0000-0000-0000B0080000}"/>
    <cellStyle name="Valuta 2 8 3 5 2" xfId="3868" xr:uid="{2560F176-476F-4867-BA99-C686EA254ADA}"/>
    <cellStyle name="Valuta 2 8 3 5 2 2" xfId="9666" xr:uid="{7E40FDCA-95C7-4564-AB0B-52220D8F068B}"/>
    <cellStyle name="Valuta 2 8 3 5 2 3" xfId="17830" xr:uid="{36801759-3A5E-439E-A460-67C39DFD210E}"/>
    <cellStyle name="Valuta 2 8 3 5 3" xfId="6768" xr:uid="{D20A0F8D-B9EC-4EF0-84D0-D4BE8E2573DC}"/>
    <cellStyle name="Valuta 2 8 3 5 4" xfId="15675" xr:uid="{C7E5E289-BB46-4581-A978-1470440A7EBC}"/>
    <cellStyle name="Valuta 2 8 3 6" xfId="3397" xr:uid="{C841F14F-3244-4A53-A3EE-C6FFE5CE70E1}"/>
    <cellStyle name="Valuta 2 8 3 6 2" xfId="9195" xr:uid="{8DAFE7C0-738E-42FC-88C4-D361DA43EF66}"/>
    <cellStyle name="Valuta 2 8 3 6 3" xfId="17435" xr:uid="{D4F8E178-C75E-480E-8350-445E1198FBE8}"/>
    <cellStyle name="Valuta 2 8 3 7" xfId="6297" xr:uid="{4584576E-947E-4E23-B2FC-CEF09F5A3160}"/>
    <cellStyle name="Valuta 2 8 3 8" xfId="15212" xr:uid="{2C2C3A7F-828F-4FC7-8A27-4A74290D920E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10652" xr:uid="{D919E285-963F-4B16-9419-557C04E026CD}"/>
    <cellStyle name="Valuta 2 8 5 2 2 3" xfId="18710" xr:uid="{A75EE720-D205-4307-BACD-7FED1530248E}"/>
    <cellStyle name="Valuta 2 8 5 2 3" xfId="7754" xr:uid="{19D9891C-1852-43F6-B240-9D0101575122}"/>
    <cellStyle name="Valuta 2 8 5 2 4" xfId="16555" xr:uid="{F6535BC1-F610-459B-BB88-8FA8FE4801AB}"/>
    <cellStyle name="Valuta 2 8 5 3" xfId="1597" xr:uid="{00000000-0005-0000-0000-0000B4080000}"/>
    <cellStyle name="Valuta 2 8 5 3 2" xfId="4500" xr:uid="{38E6B753-8ACA-40F9-B40C-8853F90B88E9}"/>
    <cellStyle name="Valuta 2 8 5 3 2 2" xfId="10298" xr:uid="{9515FCAC-ABE1-4785-B684-833CD0842AD3}"/>
    <cellStyle name="Valuta 2 8 5 3 2 3" xfId="18362" xr:uid="{17F6E79B-654F-46BA-922C-8258AC6547BE}"/>
    <cellStyle name="Valuta 2 8 5 3 3" xfId="7400" xr:uid="{BC79B100-587C-4A51-8F6C-688A8F1FFA24}"/>
    <cellStyle name="Valuta 2 8 5 3 4" xfId="16209" xr:uid="{14F7072E-41D0-494F-8FB3-F0B083DFE7DD}"/>
    <cellStyle name="Valuta 2 8 5 4" xfId="1164" xr:uid="{00000000-0005-0000-0000-0000B5080000}"/>
    <cellStyle name="Valuta 2 8 5 4 2" xfId="4067" xr:uid="{DD08FA08-39A2-43E5-92B7-A6299BD12FCD}"/>
    <cellStyle name="Valuta 2 8 5 4 2 2" xfId="9865" xr:uid="{B334C8B9-FC83-444E-BD4F-3E3297E6BF6A}"/>
    <cellStyle name="Valuta 2 8 5 4 2 3" xfId="17979" xr:uid="{CFA65E4A-3FEC-4650-9D6D-2F5E8D8752E7}"/>
    <cellStyle name="Valuta 2 8 5 4 3" xfId="6967" xr:uid="{C3C5F86E-7152-4E58-858D-C7DD34C2C40D}"/>
    <cellStyle name="Valuta 2 8 5 4 4" xfId="15825" xr:uid="{C65F04B0-56F3-4528-A05A-105FD25BB659}"/>
    <cellStyle name="Valuta 2 8 5 5" xfId="3497" xr:uid="{F0BBA2D2-2977-4C7B-A092-E26B29278930}"/>
    <cellStyle name="Valuta 2 8 5 5 2" xfId="9295" xr:uid="{A5F70D52-6731-4E6A-BC60-10E754A55A19}"/>
    <cellStyle name="Valuta 2 8 5 5 3" xfId="17529" xr:uid="{60985409-CA5B-473B-98E3-A81C3219EB7A}"/>
    <cellStyle name="Valuta 2 8 5 6" xfId="6397" xr:uid="{5111491B-ED94-470C-A9FF-11A8AB9E3EA0}"/>
    <cellStyle name="Valuta 2 8 5 7" xfId="15372" xr:uid="{CE58C69F-C69A-453E-8DBE-7A0697479627}"/>
    <cellStyle name="Valuta 2 8 6" xfId="1788" xr:uid="{00000000-0005-0000-0000-0000B6080000}"/>
    <cellStyle name="Valuta 2 8 6 2" xfId="4687" xr:uid="{32D16A25-AF05-4D63-BE2C-922AD0CD36F0}"/>
    <cellStyle name="Valuta 2 8 6 2 2" xfId="10485" xr:uid="{9786C40A-29EC-4D7C-BAE9-D9FFB64FD32A}"/>
    <cellStyle name="Valuta 2 8 6 2 3" xfId="18543" xr:uid="{C07E8111-E7B8-4383-A5AF-1380215EBECC}"/>
    <cellStyle name="Valuta 2 8 6 3" xfId="7587" xr:uid="{F6927399-22AC-4D28-BF4B-CA61FFD6E684}"/>
    <cellStyle name="Valuta 2 8 6 4" xfId="16388" xr:uid="{C95F213D-FD04-4D01-A36C-F400DB923FA4}"/>
    <cellStyle name="Valuta 2 8 7" xfId="1382" xr:uid="{00000000-0005-0000-0000-0000B7080000}"/>
    <cellStyle name="Valuta 2 8 7 2" xfId="4285" xr:uid="{ADA92C0C-4521-4795-9651-D34086DE7B54}"/>
    <cellStyle name="Valuta 2 8 7 2 2" xfId="10083" xr:uid="{60ACFDF3-DFE5-4E34-B454-3116928F2354}"/>
    <cellStyle name="Valuta 2 8 7 2 3" xfId="18173" xr:uid="{DFFD3ABD-1F9A-463D-B2C8-2A5DA76864C6}"/>
    <cellStyle name="Valuta 2 8 7 3" xfId="7185" xr:uid="{A8135544-B440-4D77-BC90-39BDB8C2D5B8}"/>
    <cellStyle name="Valuta 2 8 7 4" xfId="16020" xr:uid="{B80C3C40-B0B2-4618-B484-40772B50F265}"/>
    <cellStyle name="Valuta 2 8 8" xfId="868" xr:uid="{00000000-0005-0000-0000-0000B8080000}"/>
    <cellStyle name="Valuta 2 8 8 2" xfId="3771" xr:uid="{CCA55B93-6C23-4DA8-B7B8-DE5AC06AC563}"/>
    <cellStyle name="Valuta 2 8 8 2 2" xfId="9569" xr:uid="{F056AE61-F341-44DD-8D27-167B39B1FFAB}"/>
    <cellStyle name="Valuta 2 8 8 2 3" xfId="17744" xr:uid="{B355085F-8D90-4F4A-8273-427D7E7FCE01}"/>
    <cellStyle name="Valuta 2 8 8 3" xfId="6671" xr:uid="{4F814901-8D85-4F42-9D0F-4CE9994AF343}"/>
    <cellStyle name="Valuta 2 8 8 4" xfId="15589" xr:uid="{0685827F-E21A-4B9B-BF7D-70B5D9B86078}"/>
    <cellStyle name="Valuta 2 8 9" xfId="3304" xr:uid="{2D04068F-2162-4415-AA48-C38370582DFF}"/>
    <cellStyle name="Valuta 2 8 9 2" xfId="9102" xr:uid="{26ECB58B-0D39-40B0-99FE-799DD913E16A}"/>
    <cellStyle name="Valuta 2 8 9 3" xfId="17348" xr:uid="{83ECB3BA-213F-4AA7-8430-8726A449597B}"/>
    <cellStyle name="Valuta 2 9" xfId="221" xr:uid="{00000000-0005-0000-0000-0000B9080000}"/>
    <cellStyle name="Valuta 2 9 10" xfId="15152" xr:uid="{BE302C19-33E5-40FA-ABFC-E30C853BE1A1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10756" xr:uid="{53A97A23-8EC2-468F-B5D9-3A3018F5C496}"/>
    <cellStyle name="Valuta 2 9 2 2 2 2 3" xfId="18814" xr:uid="{4C8E11EB-B110-4689-A680-686F4DB43B58}"/>
    <cellStyle name="Valuta 2 9 2 2 2 3" xfId="7858" xr:uid="{29788E34-7EB7-404D-823F-B5B6CD545DC7}"/>
    <cellStyle name="Valuta 2 9 2 2 2 4" xfId="16659" xr:uid="{A94B8B74-3ECF-4CFD-95DD-C69C5FE88E89}"/>
    <cellStyle name="Valuta 2 9 2 2 3" xfId="1718" xr:uid="{00000000-0005-0000-0000-0000BD080000}"/>
    <cellStyle name="Valuta 2 9 2 2 3 2" xfId="4621" xr:uid="{EB29BFA7-0C0C-4FD7-9900-9CC902F90AF5}"/>
    <cellStyle name="Valuta 2 9 2 2 3 2 2" xfId="10419" xr:uid="{7D0AD010-312A-4CBA-9E94-76ADA15C4539}"/>
    <cellStyle name="Valuta 2 9 2 2 3 2 3" xfId="18478" xr:uid="{F4A9CEAB-74A2-4408-85E5-406BDCFB1961}"/>
    <cellStyle name="Valuta 2 9 2 2 3 3" xfId="7521" xr:uid="{CC06DBBF-7625-4E8D-9BAE-EEBAF841FFED}"/>
    <cellStyle name="Valuta 2 9 2 2 3 4" xfId="16323" xr:uid="{4503D7D2-5112-4E45-B1B9-3953C064C384}"/>
    <cellStyle name="Valuta 2 9 2 2 4" xfId="1285" xr:uid="{00000000-0005-0000-0000-0000BE080000}"/>
    <cellStyle name="Valuta 2 9 2 2 4 2" xfId="4188" xr:uid="{7F27ED1D-EFB6-4323-BFE9-530B1FA1F93C}"/>
    <cellStyle name="Valuta 2 9 2 2 4 2 2" xfId="9986" xr:uid="{37E599C6-101B-4E26-AD99-68C2A3654B69}"/>
    <cellStyle name="Valuta 2 9 2 2 4 2 3" xfId="18091" xr:uid="{0363928D-DA58-474D-A1A4-1CD4D43BD1E9}"/>
    <cellStyle name="Valuta 2 9 2 2 4 3" xfId="7088" xr:uid="{0F35D90D-D662-40D8-A116-FB836AA9D8A8}"/>
    <cellStyle name="Valuta 2 9 2 2 4 4" xfId="15936" xr:uid="{04ECC67E-28A2-4ED7-B8C3-AE0CEAE591F6}"/>
    <cellStyle name="Valuta 2 9 2 2 5" xfId="3618" xr:uid="{3E231DC7-2F84-4D7F-9F92-B14F5D788829}"/>
    <cellStyle name="Valuta 2 9 2 2 5 2" xfId="9416" xr:uid="{64C173AF-739D-48DD-9C8E-F367D5B6FA9B}"/>
    <cellStyle name="Valuta 2 9 2 2 5 3" xfId="17641" xr:uid="{472AB32C-7355-41F1-8246-718A74627207}"/>
    <cellStyle name="Valuta 2 9 2 2 6" xfId="6518" xr:uid="{30FA847D-1D77-4341-8534-664A7590C35A}"/>
    <cellStyle name="Valuta 2 9 2 2 7" xfId="15486" xr:uid="{DF213AFD-BAA7-40C6-AC4C-C0BE4B29655D}"/>
    <cellStyle name="Valuta 2 9 2 3" xfId="1892" xr:uid="{00000000-0005-0000-0000-0000BF080000}"/>
    <cellStyle name="Valuta 2 9 2 3 2" xfId="4791" xr:uid="{7A165AB7-2AC2-4503-ADC1-0F4519E331AA}"/>
    <cellStyle name="Valuta 2 9 2 3 2 2" xfId="10589" xr:uid="{D7BFA9E7-F174-4979-B760-F961B4805912}"/>
    <cellStyle name="Valuta 2 9 2 3 2 3" xfId="18647" xr:uid="{DDF7AF4E-9521-4314-B952-7EF3C8184314}"/>
    <cellStyle name="Valuta 2 9 2 3 3" xfId="7691" xr:uid="{75C08D10-E5C8-4753-B416-6D8F4C1031A5}"/>
    <cellStyle name="Valuta 2 9 2 3 4" xfId="16492" xr:uid="{03A7A521-9D12-4A47-994B-EA192E945178}"/>
    <cellStyle name="Valuta 2 9 2 4" xfId="1505" xr:uid="{00000000-0005-0000-0000-0000C0080000}"/>
    <cellStyle name="Valuta 2 9 2 4 2" xfId="4408" xr:uid="{EA48A7DA-BD0F-4F37-8A4C-85918100BD67}"/>
    <cellStyle name="Valuta 2 9 2 4 2 2" xfId="10206" xr:uid="{FB476F87-100A-4088-AB97-0C6060D24FCC}"/>
    <cellStyle name="Valuta 2 9 2 4 2 3" xfId="18288" xr:uid="{CE48C9CD-0231-49EF-8DE5-13C9EED73BF3}"/>
    <cellStyle name="Valuta 2 9 2 4 3" xfId="7308" xr:uid="{C06BEDE8-49EF-4787-9C55-14E7232B3444}"/>
    <cellStyle name="Valuta 2 9 2 4 4" xfId="16133" xr:uid="{36834A1F-B865-4BC2-8479-05F3803A3576}"/>
    <cellStyle name="Valuta 2 9 2 5" xfId="994" xr:uid="{00000000-0005-0000-0000-0000C1080000}"/>
    <cellStyle name="Valuta 2 9 2 5 2" xfId="3897" xr:uid="{F621AF5F-71E2-4B9D-BFB3-2D73FDEBD7EF}"/>
    <cellStyle name="Valuta 2 9 2 5 2 2" xfId="9695" xr:uid="{520FFFBB-42C6-4555-B60E-64D9E1B7B547}"/>
    <cellStyle name="Valuta 2 9 2 5 2 3" xfId="17858" xr:uid="{CE266DF6-3DF4-4D63-8706-499449837D5E}"/>
    <cellStyle name="Valuta 2 9 2 5 3" xfId="6797" xr:uid="{14703E6F-0B9B-44B8-A6E5-953CAFF20394}"/>
    <cellStyle name="Valuta 2 9 2 5 4" xfId="15703" xr:uid="{509A1A7A-C88E-4B28-9E7B-6624C4FCFDB2}"/>
    <cellStyle name="Valuta 2 9 2 6" xfId="3426" xr:uid="{2F32B8B3-7AF2-44F3-BC56-633293425047}"/>
    <cellStyle name="Valuta 2 9 2 6 2" xfId="9224" xr:uid="{1035D6D3-A643-4258-A63D-862B65714124}"/>
    <cellStyle name="Valuta 2 9 2 6 3" xfId="17462" xr:uid="{85A0077E-58F9-40A4-B5F5-469D7CDCED46}"/>
    <cellStyle name="Valuta 2 9 2 7" xfId="6326" xr:uid="{63FDE1FC-C691-4C95-8E8D-795B3DBD17E3}"/>
    <cellStyle name="Valuta 2 9 2 8" xfId="15239" xr:uid="{3DAF57CA-5080-4FC5-9783-AF0BEF1A9C0D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10676" xr:uid="{AB991972-D729-48F1-ADB4-862D1A6F40A0}"/>
    <cellStyle name="Valuta 2 9 4 2 2 3" xfId="18734" xr:uid="{A3340F57-B8C7-4423-9F61-F4B3FF6F0649}"/>
    <cellStyle name="Valuta 2 9 4 2 3" xfId="7778" xr:uid="{384B83F3-59BA-4BFA-871D-50A96B9A5E18}"/>
    <cellStyle name="Valuta 2 9 4 2 4" xfId="16579" xr:uid="{8C0D6009-754F-49F1-B9E8-AE2531541FA5}"/>
    <cellStyle name="Valuta 2 9 4 3" xfId="1623" xr:uid="{00000000-0005-0000-0000-0000C5080000}"/>
    <cellStyle name="Valuta 2 9 4 3 2" xfId="4526" xr:uid="{0BBF277A-122D-47EF-9BFB-E116EC918B2F}"/>
    <cellStyle name="Valuta 2 9 4 3 2 2" xfId="10324" xr:uid="{1B2F3777-D18D-4733-A3DE-EE1BA015D1E9}"/>
    <cellStyle name="Valuta 2 9 4 3 2 3" xfId="18388" xr:uid="{8C9921F6-33BB-41CA-B013-08473B00002C}"/>
    <cellStyle name="Valuta 2 9 4 3 3" xfId="7426" xr:uid="{0FEFA5FC-6758-4FAE-87B6-24CFF2FA34EA}"/>
    <cellStyle name="Valuta 2 9 4 3 4" xfId="16235" xr:uid="{9F04E243-F769-4231-986F-7EA35D62A609}"/>
    <cellStyle name="Valuta 2 9 4 4" xfId="1190" xr:uid="{00000000-0005-0000-0000-0000C6080000}"/>
    <cellStyle name="Valuta 2 9 4 4 2" xfId="4093" xr:uid="{24C2FED9-C487-4DE3-986E-D28A817B5DC0}"/>
    <cellStyle name="Valuta 2 9 4 4 2 2" xfId="9891" xr:uid="{B6821746-CB08-475A-95A6-334B0414C306}"/>
    <cellStyle name="Valuta 2 9 4 4 2 3" xfId="18004" xr:uid="{F1FE8EAE-091F-43F8-B293-A05ACB3C2209}"/>
    <cellStyle name="Valuta 2 9 4 4 3" xfId="6993" xr:uid="{DE7B2507-AFBD-4F22-8319-4C5571990BE2}"/>
    <cellStyle name="Valuta 2 9 4 4 4" xfId="15850" xr:uid="{C06F3323-342E-4904-935D-4EB7AF9979C7}"/>
    <cellStyle name="Valuta 2 9 4 5" xfId="3523" xr:uid="{CBA70C05-334F-4F31-A34B-36FB916D950F}"/>
    <cellStyle name="Valuta 2 9 4 5 2" xfId="9321" xr:uid="{19971F4F-C9A9-496A-8FAB-9DBB0E49C07F}"/>
    <cellStyle name="Valuta 2 9 4 5 3" xfId="17554" xr:uid="{BDE61E85-6035-4848-A173-AA1B671ACB0F}"/>
    <cellStyle name="Valuta 2 9 4 6" xfId="6423" xr:uid="{84DE5AAE-E82E-4DCD-BE97-402A0BAFE895}"/>
    <cellStyle name="Valuta 2 9 4 7" xfId="15398" xr:uid="{D2CB03D2-55B7-403F-B675-6C1D0EDFD9D4}"/>
    <cellStyle name="Valuta 2 9 5" xfId="1812" xr:uid="{00000000-0005-0000-0000-0000C7080000}"/>
    <cellStyle name="Valuta 2 9 5 2" xfId="4711" xr:uid="{7DAFD45A-4B72-4433-9EFA-2584BAFE3922}"/>
    <cellStyle name="Valuta 2 9 5 2 2" xfId="10509" xr:uid="{987CEEE5-09CF-423D-9844-0C5B83190EAD}"/>
    <cellStyle name="Valuta 2 9 5 2 3" xfId="18567" xr:uid="{D4BE164D-3298-448B-AC90-96EC2852AF4A}"/>
    <cellStyle name="Valuta 2 9 5 3" xfId="7611" xr:uid="{065276AA-2CDA-45A9-AB9B-B56834F7227C}"/>
    <cellStyle name="Valuta 2 9 5 4" xfId="16412" xr:uid="{BC892F4C-D2B9-4187-9DF3-31CFEEC0CA7F}"/>
    <cellStyle name="Valuta 2 9 6" xfId="1410" xr:uid="{00000000-0005-0000-0000-0000C8080000}"/>
    <cellStyle name="Valuta 2 9 6 2" xfId="4313" xr:uid="{34213D3C-23C7-4CE4-BC92-8DED74BEA852}"/>
    <cellStyle name="Valuta 2 9 6 2 2" xfId="10111" xr:uid="{D4F46BA0-9D07-47A0-9B96-0D8FBC69DE26}"/>
    <cellStyle name="Valuta 2 9 6 2 3" xfId="18199" xr:uid="{7B9B74A4-2E39-4517-B697-1113471ADF2A}"/>
    <cellStyle name="Valuta 2 9 6 3" xfId="7213" xr:uid="{DCC7C9DB-34F3-4911-AFB3-CEB71ECC2D31}"/>
    <cellStyle name="Valuta 2 9 6 4" xfId="16046" xr:uid="{A6F03E64-EC9E-4834-8A23-DE38995AE968}"/>
    <cellStyle name="Valuta 2 9 7" xfId="898" xr:uid="{00000000-0005-0000-0000-0000C9080000}"/>
    <cellStyle name="Valuta 2 9 7 2" xfId="3801" xr:uid="{979D1479-3862-4E68-AA69-538AADE42B24}"/>
    <cellStyle name="Valuta 2 9 7 2 2" xfId="9599" xr:uid="{1987A266-D2DB-4230-9E9F-A50501630B21}"/>
    <cellStyle name="Valuta 2 9 7 2 3" xfId="17771" xr:uid="{6FBCDF7E-64BD-4C22-AA05-F5A19FA31488}"/>
    <cellStyle name="Valuta 2 9 7 3" xfId="6701" xr:uid="{385B7810-FA3B-4DA3-8786-3867DF0AD617}"/>
    <cellStyle name="Valuta 2 9 7 4" xfId="15616" xr:uid="{E8D35656-8613-44DC-B9D2-163C2B571105}"/>
    <cellStyle name="Valuta 2 9 8" xfId="3331" xr:uid="{3DDEC7F4-5C4A-4B0D-A3D7-CE5637A5B120}"/>
    <cellStyle name="Valuta 2 9 8 2" xfId="9129" xr:uid="{35851ED2-7038-4359-B31E-00E19337570D}"/>
    <cellStyle name="Valuta 2 9 8 3" xfId="17374" xr:uid="{E6973C06-FA5D-4115-AF66-25FDBE01EEA5}"/>
    <cellStyle name="Valuta 2 9 9" xfId="6231" xr:uid="{B4C09495-2949-4721-9900-25E1693FAEDB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10715" xr:uid="{809C1844-566C-4606-9136-7D8E3061566B}"/>
    <cellStyle name="Valuta 3 10 2 2 2 3" xfId="18773" xr:uid="{94D52E48-38FA-49DA-BE6F-D8A2C3014485}"/>
    <cellStyle name="Valuta 3 10 2 2 3" xfId="7817" xr:uid="{9BA28A3E-50C7-40EF-B874-433DFFCB542E}"/>
    <cellStyle name="Valuta 3 10 2 2 4" xfId="16618" xr:uid="{1C094FA1-4877-4EBE-B272-7E7949F9CD4E}"/>
    <cellStyle name="Valuta 3 10 2 3" xfId="1672" xr:uid="{00000000-0005-0000-0000-0000CE080000}"/>
    <cellStyle name="Valuta 3 10 2 3 2" xfId="4575" xr:uid="{6AB11A13-FE4B-4742-879D-A3F50D8BFA16}"/>
    <cellStyle name="Valuta 3 10 2 3 2 2" xfId="10373" xr:uid="{D2C3B7C1-161C-4E48-83A9-5F41D8531BA6}"/>
    <cellStyle name="Valuta 3 10 2 3 2 3" xfId="18433" xr:uid="{D5CA4146-5081-4F74-92BB-DA6818622F06}"/>
    <cellStyle name="Valuta 3 10 2 3 3" xfId="7475" xr:uid="{900AD3B2-1F5E-40DD-9E60-144C0816ED1D}"/>
    <cellStyle name="Valuta 3 10 2 3 4" xfId="16279" xr:uid="{8B31AD11-6AC3-48AA-8A42-5A6AE8960FC0}"/>
    <cellStyle name="Valuta 3 10 2 4" xfId="1239" xr:uid="{00000000-0005-0000-0000-0000CF080000}"/>
    <cellStyle name="Valuta 3 10 2 4 2" xfId="4142" xr:uid="{A3143299-2D62-4F49-A97E-95E0D1B735EF}"/>
    <cellStyle name="Valuta 3 10 2 4 2 2" xfId="9940" xr:uid="{326D018E-4D5B-4AD1-A76E-5F424F6A8AAE}"/>
    <cellStyle name="Valuta 3 10 2 4 2 3" xfId="18046" xr:uid="{F7671D7B-D158-44BF-8D55-4C02880A5461}"/>
    <cellStyle name="Valuta 3 10 2 4 3" xfId="7042" xr:uid="{D11E3B19-F281-482A-86AA-CB487930ED07}"/>
    <cellStyle name="Valuta 3 10 2 4 4" xfId="15892" xr:uid="{D8384EC1-844E-45E7-84D5-F81D8D8C0753}"/>
    <cellStyle name="Valuta 3 10 2 5" xfId="3572" xr:uid="{40E11F57-20FA-4244-B0A5-845340B4EF03}"/>
    <cellStyle name="Valuta 3 10 2 5 2" xfId="9370" xr:uid="{08817E9F-17F6-40DC-ACE6-F7F64BF73F96}"/>
    <cellStyle name="Valuta 3 10 2 5 3" xfId="17596" xr:uid="{BF04895E-C930-489E-BC2C-DA232B18454F}"/>
    <cellStyle name="Valuta 3 10 2 6" xfId="6472" xr:uid="{864B8B0B-8707-4D06-8C38-0BA893396EF7}"/>
    <cellStyle name="Valuta 3 10 2 7" xfId="15442" xr:uid="{15DD38A0-31EC-47D9-8BA2-BF0146C33D72}"/>
    <cellStyle name="Valuta 3 10 3" xfId="1851" xr:uid="{00000000-0005-0000-0000-0000D0080000}"/>
    <cellStyle name="Valuta 3 10 3 2" xfId="4750" xr:uid="{75BC50DF-735D-4744-81AB-2853F20D5AE4}"/>
    <cellStyle name="Valuta 3 10 3 2 2" xfId="10548" xr:uid="{02CBB56C-6E1F-4EF8-92D4-EC6BFD787E18}"/>
    <cellStyle name="Valuta 3 10 3 2 3" xfId="18606" xr:uid="{1071A26A-940B-4CB6-8020-7D63D0015309}"/>
    <cellStyle name="Valuta 3 10 3 3" xfId="7650" xr:uid="{669E5F03-4A0A-4979-B171-0805E36CF187}"/>
    <cellStyle name="Valuta 3 10 3 4" xfId="16451" xr:uid="{514272AC-9CDF-46A6-A274-A44692E6FA1F}"/>
    <cellStyle name="Valuta 3 10 4" xfId="1459" xr:uid="{00000000-0005-0000-0000-0000D1080000}"/>
    <cellStyle name="Valuta 3 10 4 2" xfId="4362" xr:uid="{658CC95B-B1EC-47F8-A6FA-C38D07E841A9}"/>
    <cellStyle name="Valuta 3 10 4 2 2" xfId="10160" xr:uid="{9E1E1907-8F77-4389-BDF3-7BBDF03B7F27}"/>
    <cellStyle name="Valuta 3 10 4 2 3" xfId="18243" xr:uid="{0C2DEF37-835B-4712-B4FB-EC30A94D4A3D}"/>
    <cellStyle name="Valuta 3 10 4 3" xfId="7262" xr:uid="{34931DCD-1E3D-4B0D-9351-385D70F77554}"/>
    <cellStyle name="Valuta 3 10 4 4" xfId="16088" xr:uid="{2A3D1B30-FF33-4CE6-9509-F7C2F92D1C02}"/>
    <cellStyle name="Valuta 3 10 5" xfId="948" xr:uid="{00000000-0005-0000-0000-0000D2080000}"/>
    <cellStyle name="Valuta 3 10 5 2" xfId="3851" xr:uid="{80CEA698-B7C1-4139-B180-5F88B880BA20}"/>
    <cellStyle name="Valuta 3 10 5 2 2" xfId="9649" xr:uid="{E3927216-16C2-48BA-B048-8B480EABC07F}"/>
    <cellStyle name="Valuta 3 10 5 2 3" xfId="17813" xr:uid="{404A2C62-D637-4105-AF10-7A96BDEBDDCF}"/>
    <cellStyle name="Valuta 3 10 5 3" xfId="6751" xr:uid="{557EA95A-59A7-41B3-8702-FE85863C34AA}"/>
    <cellStyle name="Valuta 3 10 5 4" xfId="15658" xr:uid="{FEF4590B-9D58-4DB3-BAC5-E80B3DE7F8A3}"/>
    <cellStyle name="Valuta 3 10 6" xfId="3380" xr:uid="{B2B41771-986E-42A1-B920-ADA7810950E5}"/>
    <cellStyle name="Valuta 3 10 6 2" xfId="9178" xr:uid="{E6FD5D03-D26C-4270-BB2F-96E495B394E7}"/>
    <cellStyle name="Valuta 3 10 6 3" xfId="17418" xr:uid="{E9D67781-31F6-4E89-BD1B-14C9278C1A2B}"/>
    <cellStyle name="Valuta 3 10 7" xfId="6280" xr:uid="{2DD74257-D037-4156-82BB-480F0756ADEC}"/>
    <cellStyle name="Valuta 3 10 8" xfId="15195" xr:uid="{140A66C0-2E68-4C83-8130-45541BCBD9A7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10635" xr:uid="{E6E5202E-82E8-4A81-8EE7-8CA8C9AFE844}"/>
    <cellStyle name="Valuta 3 12 2 2 2 3" xfId="18693" xr:uid="{AD44DBCF-1D94-45BB-9108-86CEB34FA166}"/>
    <cellStyle name="Valuta 3 12 2 2 3" xfId="7737" xr:uid="{F2668B0C-B194-4BAE-906D-1D014614098B}"/>
    <cellStyle name="Valuta 3 12 2 2 4" xfId="16538" xr:uid="{BB706CD6-EAC2-4DA8-BECF-51B6412150DB}"/>
    <cellStyle name="Valuta 3 12 2 3" xfId="1580" xr:uid="{00000000-0005-0000-0000-0000D7080000}"/>
    <cellStyle name="Valuta 3 12 2 3 2" xfId="4483" xr:uid="{3EF3FCB4-8041-4DB1-984C-569037C252BE}"/>
    <cellStyle name="Valuta 3 12 2 3 2 2" xfId="10281" xr:uid="{CC87994F-6253-4133-A9F1-608D6B21068E}"/>
    <cellStyle name="Valuta 3 12 2 3 2 3" xfId="18345" xr:uid="{D2205449-2D52-41D8-B7F8-E1AED66AD1CE}"/>
    <cellStyle name="Valuta 3 12 2 3 3" xfId="7383" xr:uid="{339F1E19-16DE-4F9F-A297-C147843436CC}"/>
    <cellStyle name="Valuta 3 12 2 3 4" xfId="16192" xr:uid="{D9EDF65A-E56C-4865-A1AF-ED000A67FC31}"/>
    <cellStyle name="Valuta 3 12 2 4" xfId="1147" xr:uid="{00000000-0005-0000-0000-0000D8080000}"/>
    <cellStyle name="Valuta 3 12 2 4 2" xfId="4050" xr:uid="{522E2FCD-CF49-4010-978D-611A185B1688}"/>
    <cellStyle name="Valuta 3 12 2 4 2 2" xfId="9848" xr:uid="{75CAA024-8CE2-46E9-AAFB-4CFEBE3B880E}"/>
    <cellStyle name="Valuta 3 12 2 4 2 3" xfId="17962" xr:uid="{69C3BE6F-021F-48F0-A0C8-C5AEEC9A2250}"/>
    <cellStyle name="Valuta 3 12 2 4 3" xfId="6950" xr:uid="{8C86202D-426F-4B6C-9108-ADECCC9400D4}"/>
    <cellStyle name="Valuta 3 12 2 4 4" xfId="15808" xr:uid="{FD49DCC3-66F9-4CA8-AA48-0964C0684898}"/>
    <cellStyle name="Valuta 3 12 2 5" xfId="3480" xr:uid="{5ED01A5B-9B9C-46B7-838E-9DB3AE502012}"/>
    <cellStyle name="Valuta 3 12 2 5 2" xfId="9278" xr:uid="{528984CC-BA56-44DD-BED6-27E5A519CF89}"/>
    <cellStyle name="Valuta 3 12 2 5 3" xfId="17512" xr:uid="{F10125BB-CBDF-4D0C-8FBC-FD722CFF52D3}"/>
    <cellStyle name="Valuta 3 12 2 6" xfId="6380" xr:uid="{26FEE177-007F-4426-9541-08ADA8F286DC}"/>
    <cellStyle name="Valuta 3 12 2 7" xfId="15355" xr:uid="{576B9025-B8A3-4177-8B5C-ED3AE11C578F}"/>
    <cellStyle name="Valuta 3 12 3" xfId="1771" xr:uid="{00000000-0005-0000-0000-0000D9080000}"/>
    <cellStyle name="Valuta 3 12 3 2" xfId="4670" xr:uid="{9AB03839-BA72-4D2F-9B17-9A21F1F886F7}"/>
    <cellStyle name="Valuta 3 12 3 2 2" xfId="10468" xr:uid="{69485916-93F3-4CC4-B000-CD64C2C0745D}"/>
    <cellStyle name="Valuta 3 12 3 2 3" xfId="18526" xr:uid="{DFFD38A6-369E-406F-AD47-79B62D5AB42A}"/>
    <cellStyle name="Valuta 3 12 3 3" xfId="7570" xr:uid="{FC2D15A5-A7D0-47E9-AA46-2A0C405CC894}"/>
    <cellStyle name="Valuta 3 12 3 4" xfId="16371" xr:uid="{C044533A-57BF-4A48-8DA5-FFFED2CED784}"/>
    <cellStyle name="Valuta 3 12 4" xfId="1363" xr:uid="{00000000-0005-0000-0000-0000DA080000}"/>
    <cellStyle name="Valuta 3 12 4 2" xfId="4266" xr:uid="{B8F48AAE-D4E3-4794-9CC9-005DA3958D7F}"/>
    <cellStyle name="Valuta 3 12 4 2 2" xfId="10064" xr:uid="{CB653EAC-900E-45FA-BD1E-9985ED06D4F4}"/>
    <cellStyle name="Valuta 3 12 4 2 3" xfId="18156" xr:uid="{69533B56-2575-455F-9055-99268ACA36CA}"/>
    <cellStyle name="Valuta 3 12 4 3" xfId="7166" xr:uid="{F7072639-918B-419F-A340-C381C6417773}"/>
    <cellStyle name="Valuta 3 12 4 4" xfId="16003" xr:uid="{ECE30602-360D-4185-B5CF-D08FE029D7F1}"/>
    <cellStyle name="Valuta 3 12 5" xfId="846" xr:uid="{00000000-0005-0000-0000-0000DB080000}"/>
    <cellStyle name="Valuta 3 12 5 2" xfId="3749" xr:uid="{577B9595-E16E-4537-A6F9-D8C54CC1C0CA}"/>
    <cellStyle name="Valuta 3 12 5 2 2" xfId="9547" xr:uid="{7C3B49F5-BFB2-4977-A1B0-12548F025589}"/>
    <cellStyle name="Valuta 3 12 5 2 3" xfId="17726" xr:uid="{CCB42A10-FA25-40F2-8DEC-327B4D491646}"/>
    <cellStyle name="Valuta 3 12 5 3" xfId="6649" xr:uid="{2067B896-20F9-4C37-81B0-4C51F33F1BB4}"/>
    <cellStyle name="Valuta 3 12 5 4" xfId="15571" xr:uid="{A852A138-F7C4-49B6-9B7B-6A8523510BAA}"/>
    <cellStyle name="Valuta 3 12 6" xfId="3287" xr:uid="{F33937E7-6D45-4461-B2C2-70F962C2409A}"/>
    <cellStyle name="Valuta 3 12 6 2" xfId="9085" xr:uid="{A3B443CD-EFD4-45B3-ABF3-F91B6B9D7FB9}"/>
    <cellStyle name="Valuta 3 12 6 3" xfId="17331" xr:uid="{78B441EE-0316-49A5-8899-C534E2A6D9C9}"/>
    <cellStyle name="Valuta 3 12 7" xfId="6187" xr:uid="{35E983DA-8BC2-4F6A-8697-87C3C499E6A9}"/>
    <cellStyle name="Valuta 3 12 8" xfId="15106" xr:uid="{1DDBBBB3-DFE6-442F-8676-B00A70931346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10631" xr:uid="{4CA93E02-7C3C-452A-9C54-88EF622359DD}"/>
    <cellStyle name="Valuta 3 13 2 2 3" xfId="18689" xr:uid="{9ECC75C5-6903-4B75-8B0A-148851C5FE03}"/>
    <cellStyle name="Valuta 3 13 2 3" xfId="7733" xr:uid="{EDEF2B57-EA83-45D6-81D7-CAA7553FEC50}"/>
    <cellStyle name="Valuta 3 13 2 4" xfId="16534" xr:uid="{35A235FB-7933-42DE-96C9-D81FE73F2E61}"/>
    <cellStyle name="Valuta 3 13 3" xfId="1571" xr:uid="{00000000-0005-0000-0000-0000DE080000}"/>
    <cellStyle name="Valuta 3 13 3 2" xfId="4474" xr:uid="{FEAC9E8B-B6D6-4459-B7EC-C83B0A41D8FB}"/>
    <cellStyle name="Valuta 3 13 3 2 2" xfId="10272" xr:uid="{36A3F57E-12AB-4B6E-8BE7-7E64CF6DEA2D}"/>
    <cellStyle name="Valuta 3 13 3 2 3" xfId="18339" xr:uid="{C42C2AA0-5F87-4B85-9EE5-2802301D9D6B}"/>
    <cellStyle name="Valuta 3 13 3 3" xfId="7374" xr:uid="{D422D25F-44FA-4E06-8029-39623F3C43B6}"/>
    <cellStyle name="Valuta 3 13 3 4" xfId="16186" xr:uid="{4AB7E894-3AB7-46A9-AF3E-C3C80462992C}"/>
    <cellStyle name="Valuta 3 13 4" xfId="1138" xr:uid="{00000000-0005-0000-0000-0000DF080000}"/>
    <cellStyle name="Valuta 3 13 4 2" xfId="4041" xr:uid="{628D4CA3-A978-4F04-9E14-8E1474633C7B}"/>
    <cellStyle name="Valuta 3 13 4 2 2" xfId="9839" xr:uid="{979356CB-27C8-4262-AA88-3928D75E1365}"/>
    <cellStyle name="Valuta 3 13 4 2 3" xfId="17957" xr:uid="{9151F3B4-7FDA-4267-827D-DC6B00CB2B05}"/>
    <cellStyle name="Valuta 3 13 4 3" xfId="6941" xr:uid="{28741F9F-0305-4285-88A7-DFA25590FBCA}"/>
    <cellStyle name="Valuta 3 13 4 4" xfId="15803" xr:uid="{A5914DBF-9658-40EE-99F2-EB4DAFD1C407}"/>
    <cellStyle name="Valuta 3 13 5" xfId="3471" xr:uid="{61F8E902-8ABA-48E2-B8BE-22DBAAF1FDEE}"/>
    <cellStyle name="Valuta 3 13 5 2" xfId="9269" xr:uid="{2AF090DE-EB55-4DCD-87F5-9FD6808A1EE7}"/>
    <cellStyle name="Valuta 3 13 5 3" xfId="17505" xr:uid="{C50164CF-5E9D-454D-A407-7D3866EA227A}"/>
    <cellStyle name="Valuta 3 13 6" xfId="6371" xr:uid="{66698791-BEF9-4FAD-BC0F-18C885E830A2}"/>
    <cellStyle name="Valuta 3 13 7" xfId="15349" xr:uid="{EF87BBC7-08E3-4593-88AB-ABC5834DE5B8}"/>
    <cellStyle name="Valuta 3 14" xfId="1766" xr:uid="{00000000-0005-0000-0000-0000E0080000}"/>
    <cellStyle name="Valuta 3 14 2" xfId="4665" xr:uid="{DFF97FB9-0C21-4A28-A1E1-6630A540AF15}"/>
    <cellStyle name="Valuta 3 14 2 2" xfId="10463" xr:uid="{BE2FE541-5CD0-426B-BA4B-D90F3EE58A64}"/>
    <cellStyle name="Valuta 3 14 2 3" xfId="18522" xr:uid="{6E29E9AC-ABDE-48DE-A89B-363A7A4CD1CF}"/>
    <cellStyle name="Valuta 3 14 3" xfId="7565" xr:uid="{0CD0E926-E7AA-4651-970E-8BE930EFC6CE}"/>
    <cellStyle name="Valuta 3 14 4" xfId="16367" xr:uid="{E32C1899-8DE2-4996-B792-52EA9C04D28D}"/>
    <cellStyle name="Valuta 3 15" xfId="1341" xr:uid="{00000000-0005-0000-0000-0000E1080000}"/>
    <cellStyle name="Valuta 3 15 2" xfId="4244" xr:uid="{153CFF93-FF08-433C-A87F-2E00ECCD9D16}"/>
    <cellStyle name="Valuta 3 15 2 2" xfId="10042" xr:uid="{1CCA4107-6CAE-4182-96B1-C4A9CD3CC6A4}"/>
    <cellStyle name="Valuta 3 15 2 3" xfId="18143" xr:uid="{B506DA91-8F3A-4659-A7A2-DD2D01F95A0E}"/>
    <cellStyle name="Valuta 3 15 3" xfId="7144" xr:uid="{3D2CAAF6-7506-4524-8A68-CDADD8B6414C}"/>
    <cellStyle name="Valuta 3 15 4" xfId="15987" xr:uid="{15D6AF41-45E0-409C-ADD5-259E2F10F9C6}"/>
    <cellStyle name="Valuta 3 16" xfId="788" xr:uid="{00000000-0005-0000-0000-0000E2080000}"/>
    <cellStyle name="Valuta 3 16 2" xfId="3691" xr:uid="{FBEBA4D2-02E0-46FD-8A45-4A5AF525604F}"/>
    <cellStyle name="Valuta 3 16 2 2" xfId="9489" xr:uid="{FC04B842-16C3-4DDE-9114-FBA98A73A89C}"/>
    <cellStyle name="Valuta 3 16 2 3" xfId="17702" xr:uid="{2E75BF37-DDA6-4ECC-A8E1-9EF3DD66B89A}"/>
    <cellStyle name="Valuta 3 16 3" xfId="6591" xr:uid="{C787C328-79F6-49F7-9B70-95938EBFC2F1}"/>
    <cellStyle name="Valuta 3 16 4" xfId="15545" xr:uid="{C0FD0861-1379-4CA3-8C55-91F5DD9CF361}"/>
    <cellStyle name="Valuta 3 17" xfId="3274" xr:uid="{EA6A120E-E4A0-438C-8120-94BCD3CB2C09}"/>
    <cellStyle name="Valuta 3 17 2" xfId="9072" xr:uid="{C3A21F61-9ECC-4A5D-810F-1815863A677A}"/>
    <cellStyle name="Valuta 3 17 3" xfId="17325" xr:uid="{53805182-7161-4FC3-8C02-4FCAA220C669}"/>
    <cellStyle name="Valuta 3 18" xfId="6174" xr:uid="{DF3653FB-2025-4A0B-AFC8-0CB9715EC187}"/>
    <cellStyle name="Valuta 3 19" xfId="15066" xr:uid="{0CAAF53E-A349-4F76-8AC9-CBED905CAD01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10067" xr:uid="{81EBF8F4-253E-4645-857F-C642CCFD37AA}"/>
    <cellStyle name="Valuta 3 2 10 2 3" xfId="18158" xr:uid="{AB9DEBCB-4628-4C29-A827-416C50E0A7BB}"/>
    <cellStyle name="Valuta 3 2 10 3" xfId="7169" xr:uid="{E0893672-0FC0-4DC6-AD76-A3BB171A0DFD}"/>
    <cellStyle name="Valuta 3 2 10 4" xfId="16005" xr:uid="{24A9B0F5-264C-4F90-93A0-6CA0FD59F21B}"/>
    <cellStyle name="Valuta 3 2 11" xfId="851" xr:uid="{00000000-0005-0000-0000-0000E5080000}"/>
    <cellStyle name="Valuta 3 2 11 2" xfId="3754" xr:uid="{A2C3CCCB-3550-4484-B1AF-F2266C57D456}"/>
    <cellStyle name="Valuta 3 2 11 2 2" xfId="9552" xr:uid="{C704BE4A-C854-4328-AD91-83C39E864EED}"/>
    <cellStyle name="Valuta 3 2 11 2 3" xfId="17729" xr:uid="{5A7E2837-1E8A-457D-AB47-67F9ED261F17}"/>
    <cellStyle name="Valuta 3 2 11 3" xfId="6654" xr:uid="{4E4C7D6F-0651-48A3-B63F-DEF232E8DAD3}"/>
    <cellStyle name="Valuta 3 2 11 4" xfId="15574" xr:uid="{752BB66C-6DA2-4CB3-98EA-6562255CBA60}"/>
    <cellStyle name="Valuta 3 2 12" xfId="3289" xr:uid="{0C61D85C-5F89-42E5-A788-02F9B28460BC}"/>
    <cellStyle name="Valuta 3 2 12 2" xfId="9087" xr:uid="{3F00E0DE-6575-43D3-887A-ED7511FA472B}"/>
    <cellStyle name="Valuta 3 2 12 3" xfId="17333" xr:uid="{BE26BE44-2589-429B-96E0-0C81FF306709}"/>
    <cellStyle name="Valuta 3 2 13" xfId="6189" xr:uid="{6CF4FBFB-16E8-4839-A4A7-83822F376456}"/>
    <cellStyle name="Valuta 3 2 14" xfId="15109" xr:uid="{325BB732-BB0C-403F-95A2-15186F5AC618}"/>
    <cellStyle name="Valuta 3 2 2" xfId="186" xr:uid="{00000000-0005-0000-0000-0000E6080000}"/>
    <cellStyle name="Valuta 3 2 2 10" xfId="3300" xr:uid="{8948C591-C091-4F9A-B02F-AE780FB0D096}"/>
    <cellStyle name="Valuta 3 2 2 10 2" xfId="9098" xr:uid="{52D2DE03-E0FD-4E73-BFFC-46F391DA1001}"/>
    <cellStyle name="Valuta 3 2 2 10 3" xfId="17344" xr:uid="{27BEBFBF-3ADD-42CF-90F4-97B24F228346}"/>
    <cellStyle name="Valuta 3 2 2 11" xfId="6200" xr:uid="{B62A205A-93AC-429A-99BE-7379EDECE55A}"/>
    <cellStyle name="Valuta 3 2 2 12" xfId="15121" xr:uid="{797AD2F2-F931-478F-9F81-C73AE0534377}"/>
    <cellStyle name="Valuta 3 2 2 2" xfId="216" xr:uid="{00000000-0005-0000-0000-0000E7080000}"/>
    <cellStyle name="Valuta 3 2 2 2 10" xfId="6227" xr:uid="{B1D7A2DA-EA81-40D7-B0DF-95DA6D8B1AC1}"/>
    <cellStyle name="Valuta 3 2 2 2 11" xfId="15148" xr:uid="{11D72249-AEFD-40D6-86C1-B29403EB3BE9}"/>
    <cellStyle name="Valuta 3 2 2 2 2" xfId="257" xr:uid="{00000000-0005-0000-0000-0000E8080000}"/>
    <cellStyle name="Valuta 3 2 2 2 2 10" xfId="15188" xr:uid="{78EF754B-6F04-4338-9680-48016583C174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10792" xr:uid="{85A84F0F-1E7C-4AD8-AE8F-4B0C1D5EB2F9}"/>
    <cellStyle name="Valuta 3 2 2 2 2 2 2 2 2 3" xfId="18850" xr:uid="{0E3D220E-ED7D-40C0-A1E0-1EFFE19E274F}"/>
    <cellStyle name="Valuta 3 2 2 2 2 2 2 2 3" xfId="7894" xr:uid="{80F5408A-2038-4589-8CA6-B28CC9497802}"/>
    <cellStyle name="Valuta 3 2 2 2 2 2 2 2 4" xfId="16695" xr:uid="{2313BEC8-949C-4DDD-8FFD-2A4F135F623F}"/>
    <cellStyle name="Valuta 3 2 2 2 2 2 2 3" xfId="1754" xr:uid="{00000000-0005-0000-0000-0000EC080000}"/>
    <cellStyle name="Valuta 3 2 2 2 2 2 2 3 2" xfId="4657" xr:uid="{E14A9D1C-58E2-4A2B-8C9B-5BF533666AD0}"/>
    <cellStyle name="Valuta 3 2 2 2 2 2 2 3 2 2" xfId="10455" xr:uid="{AB172A9D-C695-44A9-B625-1A0A1FB94440}"/>
    <cellStyle name="Valuta 3 2 2 2 2 2 2 3 2 3" xfId="18514" xr:uid="{AE723402-4FCC-44BF-BAE8-130709F21943}"/>
    <cellStyle name="Valuta 3 2 2 2 2 2 2 3 3" xfId="7557" xr:uid="{11AC7EA5-8C42-4767-9634-A6390F927E1C}"/>
    <cellStyle name="Valuta 3 2 2 2 2 2 2 3 4" xfId="16359" xr:uid="{2F6204C3-BE10-47DE-A262-6A8CD9197737}"/>
    <cellStyle name="Valuta 3 2 2 2 2 2 2 4" xfId="1321" xr:uid="{00000000-0005-0000-0000-0000ED080000}"/>
    <cellStyle name="Valuta 3 2 2 2 2 2 2 4 2" xfId="4224" xr:uid="{C079422D-DEE5-40E4-A8B9-77B8FD389785}"/>
    <cellStyle name="Valuta 3 2 2 2 2 2 2 4 2 2" xfId="10022" xr:uid="{E998C7DC-4371-4C25-9EDB-80A30854D81C}"/>
    <cellStyle name="Valuta 3 2 2 2 2 2 2 4 2 3" xfId="18127" xr:uid="{B4A0876C-0C36-495B-9D6B-92827ADE97ED}"/>
    <cellStyle name="Valuta 3 2 2 2 2 2 2 4 3" xfId="7124" xr:uid="{28A7CF51-E220-4636-B130-F7567741F69D}"/>
    <cellStyle name="Valuta 3 2 2 2 2 2 2 4 4" xfId="15972" xr:uid="{F97FCB11-8DE2-4EEA-B383-A6A6EDC19D6C}"/>
    <cellStyle name="Valuta 3 2 2 2 2 2 2 5" xfId="3654" xr:uid="{75BC3D28-3007-4755-A149-2BDD77421575}"/>
    <cellStyle name="Valuta 3 2 2 2 2 2 2 5 2" xfId="9452" xr:uid="{96D68772-F811-4267-AC87-2889F093E0AC}"/>
    <cellStyle name="Valuta 3 2 2 2 2 2 2 5 3" xfId="17677" xr:uid="{AE4064CE-2829-49C3-92F4-D9145DD977E7}"/>
    <cellStyle name="Valuta 3 2 2 2 2 2 2 6" xfId="6554" xr:uid="{CEEF7701-EDE1-4A69-8416-44A00341D2B4}"/>
    <cellStyle name="Valuta 3 2 2 2 2 2 2 7" xfId="15522" xr:uid="{3AAE6DD5-DCD9-4D4F-A617-A7D4D6277C47}"/>
    <cellStyle name="Valuta 3 2 2 2 2 2 3" xfId="1928" xr:uid="{00000000-0005-0000-0000-0000EE080000}"/>
    <cellStyle name="Valuta 3 2 2 2 2 2 3 2" xfId="4827" xr:uid="{FEA476C6-B3D7-485F-A4A0-8B256BCEA469}"/>
    <cellStyle name="Valuta 3 2 2 2 2 2 3 2 2" xfId="10625" xr:uid="{EB3DE953-EDA8-4E2F-A7F6-CB44C8E8B428}"/>
    <cellStyle name="Valuta 3 2 2 2 2 2 3 2 3" xfId="18683" xr:uid="{0A7F201E-4386-463D-B291-41F5D9B20217}"/>
    <cellStyle name="Valuta 3 2 2 2 2 2 3 3" xfId="7727" xr:uid="{1EDA3BA5-B1B2-4B61-B4E9-47912153141C}"/>
    <cellStyle name="Valuta 3 2 2 2 2 2 3 4" xfId="16528" xr:uid="{3D2E4923-3583-46C0-A5B7-7F677EDF0963}"/>
    <cellStyle name="Valuta 3 2 2 2 2 2 4" xfId="1541" xr:uid="{00000000-0005-0000-0000-0000EF080000}"/>
    <cellStyle name="Valuta 3 2 2 2 2 2 4 2" xfId="4444" xr:uid="{4BF80733-3158-4AA9-92DE-EE688F2FA557}"/>
    <cellStyle name="Valuta 3 2 2 2 2 2 4 2 2" xfId="10242" xr:uid="{1B5DCA67-F927-4225-84BA-3717142DB01C}"/>
    <cellStyle name="Valuta 3 2 2 2 2 2 4 2 3" xfId="18324" xr:uid="{D0E504AF-858C-4039-B1D2-300E55EE41CF}"/>
    <cellStyle name="Valuta 3 2 2 2 2 2 4 3" xfId="7344" xr:uid="{1E16DA16-DE74-4766-B51F-867C249E2A26}"/>
    <cellStyle name="Valuta 3 2 2 2 2 2 4 4" xfId="16169" xr:uid="{D18A52B9-64E7-4531-A324-2BBCA6FB6AE8}"/>
    <cellStyle name="Valuta 3 2 2 2 2 2 5" xfId="1030" xr:uid="{00000000-0005-0000-0000-0000F0080000}"/>
    <cellStyle name="Valuta 3 2 2 2 2 2 5 2" xfId="3933" xr:uid="{DC935C08-43B2-464F-9F00-AE56F4B82C79}"/>
    <cellStyle name="Valuta 3 2 2 2 2 2 5 2 2" xfId="9731" xr:uid="{65786F76-4F32-4283-8490-2313C40D4524}"/>
    <cellStyle name="Valuta 3 2 2 2 2 2 5 2 3" xfId="17894" xr:uid="{229CD133-3E76-4DE9-89FF-169CC4A96729}"/>
    <cellStyle name="Valuta 3 2 2 2 2 2 5 3" xfId="6833" xr:uid="{DD9540B4-F49A-44C8-8899-22B5D308138D}"/>
    <cellStyle name="Valuta 3 2 2 2 2 2 5 4" xfId="15739" xr:uid="{5F435BCF-4C9F-49CC-A9FB-72E3C6F8E99D}"/>
    <cellStyle name="Valuta 3 2 2 2 2 2 6" xfId="3462" xr:uid="{2697FFCC-4D6A-467F-B553-9AE1E7FA745B}"/>
    <cellStyle name="Valuta 3 2 2 2 2 2 6 2" xfId="9260" xr:uid="{81D0CF97-19BF-47C4-B555-9778822904D0}"/>
    <cellStyle name="Valuta 3 2 2 2 2 2 6 3" xfId="17498" xr:uid="{FEF659A8-F073-40A5-9DAB-C970A971C9D8}"/>
    <cellStyle name="Valuta 3 2 2 2 2 2 7" xfId="6362" xr:uid="{60C0E145-91B1-4D4D-8EF6-5537F35D8A7E}"/>
    <cellStyle name="Valuta 3 2 2 2 2 2 8" xfId="15275" xr:uid="{A35FD8D0-A7F9-489F-B1D6-17C94F261E78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10712" xr:uid="{D2A4089E-3FD1-4BAF-8B8A-BF390AE2C497}"/>
    <cellStyle name="Valuta 3 2 2 2 2 4 2 2 3" xfId="18770" xr:uid="{BEC0CB11-2F8A-4211-9004-C9709A60B5D9}"/>
    <cellStyle name="Valuta 3 2 2 2 2 4 2 3" xfId="7814" xr:uid="{D71B4AFF-132B-4A16-8A1C-D0BDE5F8B90B}"/>
    <cellStyle name="Valuta 3 2 2 2 2 4 2 4" xfId="16615" xr:uid="{AA7A2D35-4030-44E3-822C-94E44544BB84}"/>
    <cellStyle name="Valuta 3 2 2 2 2 4 3" xfId="1659" xr:uid="{00000000-0005-0000-0000-0000F4080000}"/>
    <cellStyle name="Valuta 3 2 2 2 2 4 3 2" xfId="4562" xr:uid="{138A3DA4-F6F6-495A-B7F6-5B5CB50357B9}"/>
    <cellStyle name="Valuta 3 2 2 2 2 4 3 2 2" xfId="10360" xr:uid="{AA96CAB0-76F5-45C6-9B02-E6EC94455F5A}"/>
    <cellStyle name="Valuta 3 2 2 2 2 4 3 2 3" xfId="18424" xr:uid="{4B105695-B03F-4E9C-A491-389F1447CABE}"/>
    <cellStyle name="Valuta 3 2 2 2 2 4 3 3" xfId="7462" xr:uid="{3220636C-51F9-449F-9A88-4FAD6C4E99B9}"/>
    <cellStyle name="Valuta 3 2 2 2 2 4 3 4" xfId="16271" xr:uid="{103E937D-B54A-4D8C-A4D5-62DC488B9467}"/>
    <cellStyle name="Valuta 3 2 2 2 2 4 4" xfId="1226" xr:uid="{00000000-0005-0000-0000-0000F5080000}"/>
    <cellStyle name="Valuta 3 2 2 2 2 4 4 2" xfId="4129" xr:uid="{01B3A35B-BAD5-4CAA-91BA-E52C07DA0864}"/>
    <cellStyle name="Valuta 3 2 2 2 2 4 4 2 2" xfId="9927" xr:uid="{0A5F4F3C-C2EA-419C-9A34-C933EB055E72}"/>
    <cellStyle name="Valuta 3 2 2 2 2 4 4 2 3" xfId="18040" xr:uid="{3D01CE24-5542-4E9E-8301-14CA22A0A170}"/>
    <cellStyle name="Valuta 3 2 2 2 2 4 4 3" xfId="7029" xr:uid="{F56EB94A-EE52-4DC1-B91F-CACA274F890A}"/>
    <cellStyle name="Valuta 3 2 2 2 2 4 4 4" xfId="15886" xr:uid="{756C9A9E-68B9-4232-8DC4-D3E99AB95B29}"/>
    <cellStyle name="Valuta 3 2 2 2 2 4 5" xfId="3559" xr:uid="{24F68E99-4FD7-44D5-B949-31FFC00AAB47}"/>
    <cellStyle name="Valuta 3 2 2 2 2 4 5 2" xfId="9357" xr:uid="{F0958163-CC95-4173-BFE7-B28B5E834110}"/>
    <cellStyle name="Valuta 3 2 2 2 2 4 5 3" xfId="17590" xr:uid="{4ABED863-E4CD-42CC-8FED-C9BC18F818DE}"/>
    <cellStyle name="Valuta 3 2 2 2 2 4 6" xfId="6459" xr:uid="{F97E1726-0A6D-4B02-B751-9524EF0BCB39}"/>
    <cellStyle name="Valuta 3 2 2 2 2 4 7" xfId="15434" xr:uid="{C936A49B-B476-4632-AA1F-7D5FC002E48D}"/>
    <cellStyle name="Valuta 3 2 2 2 2 5" xfId="1848" xr:uid="{00000000-0005-0000-0000-0000F6080000}"/>
    <cellStyle name="Valuta 3 2 2 2 2 5 2" xfId="4747" xr:uid="{859E428C-AC20-49DE-A67E-81D115372932}"/>
    <cellStyle name="Valuta 3 2 2 2 2 5 2 2" xfId="10545" xr:uid="{893EF50B-39F0-4F1B-80DF-7A4CFE6A5709}"/>
    <cellStyle name="Valuta 3 2 2 2 2 5 2 3" xfId="18603" xr:uid="{32443C10-B731-467D-B192-DC28EE1E7FFC}"/>
    <cellStyle name="Valuta 3 2 2 2 2 5 3" xfId="7647" xr:uid="{17C0C1CE-6A04-44AF-8925-7284CB045EF9}"/>
    <cellStyle name="Valuta 3 2 2 2 2 5 4" xfId="16448" xr:uid="{2A6831BD-2A5D-44A8-A1E5-B19A91F2AF5C}"/>
    <cellStyle name="Valuta 3 2 2 2 2 6" xfId="1446" xr:uid="{00000000-0005-0000-0000-0000F7080000}"/>
    <cellStyle name="Valuta 3 2 2 2 2 6 2" xfId="4349" xr:uid="{4AB37FA5-ABFB-4B32-9528-5E4FEB0084E4}"/>
    <cellStyle name="Valuta 3 2 2 2 2 6 2 2" xfId="10147" xr:uid="{816ADAE5-FA2A-4FBD-A3FC-15D926C85578}"/>
    <cellStyle name="Valuta 3 2 2 2 2 6 2 3" xfId="18235" xr:uid="{45561028-7107-486D-95DF-3C772871758A}"/>
    <cellStyle name="Valuta 3 2 2 2 2 6 3" xfId="7249" xr:uid="{CFB91BA9-CBA0-4419-9ACD-4A8AD59A3B32}"/>
    <cellStyle name="Valuta 3 2 2 2 2 6 4" xfId="16082" xr:uid="{A315C9C7-C68F-4E94-86BB-637418872366}"/>
    <cellStyle name="Valuta 3 2 2 2 2 7" xfId="934" xr:uid="{00000000-0005-0000-0000-0000F8080000}"/>
    <cellStyle name="Valuta 3 2 2 2 2 7 2" xfId="3837" xr:uid="{7A582AB5-1421-40F2-BE29-0392998442EE}"/>
    <cellStyle name="Valuta 3 2 2 2 2 7 2 2" xfId="9635" xr:uid="{A0A88A2E-4C48-4B8E-9902-AF1CA59461AB}"/>
    <cellStyle name="Valuta 3 2 2 2 2 7 2 3" xfId="17807" xr:uid="{032274D4-3EA4-4AC3-9C3A-E735F169C7A0}"/>
    <cellStyle name="Valuta 3 2 2 2 2 7 3" xfId="6737" xr:uid="{D08577AE-BE67-45D8-83E5-6C5B6F6D0AC6}"/>
    <cellStyle name="Valuta 3 2 2 2 2 7 4" xfId="15652" xr:uid="{D676A54E-68C5-43CF-9A9E-DCEC41534E52}"/>
    <cellStyle name="Valuta 3 2 2 2 2 8" xfId="3367" xr:uid="{2EFE8FA3-BCAA-4500-A593-AA7A06B2AFF0}"/>
    <cellStyle name="Valuta 3 2 2 2 2 8 2" xfId="9165" xr:uid="{3A1AE0AD-183C-4E75-8EA8-C91645FD44F2}"/>
    <cellStyle name="Valuta 3 2 2 2 2 8 3" xfId="17410" xr:uid="{95FD8345-3332-4882-9C55-E6CB2AF29601}"/>
    <cellStyle name="Valuta 3 2 2 2 2 9" xfId="6267" xr:uid="{8A510003-4BA2-4A32-8874-786FE352DE9A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10752" xr:uid="{9D70549D-F288-4F3B-9CB0-8D5A73D34DAB}"/>
    <cellStyle name="Valuta 3 2 2 2 3 2 2 2 3" xfId="18810" xr:uid="{C68BF682-CAA7-49E9-B1D1-174CCB0DC229}"/>
    <cellStyle name="Valuta 3 2 2 2 3 2 2 3" xfId="7854" xr:uid="{A4E42919-91F9-4DE0-9E4D-D3F4A95740D2}"/>
    <cellStyle name="Valuta 3 2 2 2 3 2 2 4" xfId="16655" xr:uid="{F9791C54-9D92-40E7-85CA-4D4A2D993715}"/>
    <cellStyle name="Valuta 3 2 2 2 3 2 3" xfId="1714" xr:uid="{00000000-0005-0000-0000-0000FC080000}"/>
    <cellStyle name="Valuta 3 2 2 2 3 2 3 2" xfId="4617" xr:uid="{FC188236-8806-4E01-BEAD-03E3BEB08EE9}"/>
    <cellStyle name="Valuta 3 2 2 2 3 2 3 2 2" xfId="10415" xr:uid="{BC9C9DA2-45A5-4F37-A5A5-A7E6A4CE382D}"/>
    <cellStyle name="Valuta 3 2 2 2 3 2 3 2 3" xfId="18474" xr:uid="{F2E2E899-6A71-4E39-AEFD-AD624CEF775D}"/>
    <cellStyle name="Valuta 3 2 2 2 3 2 3 3" xfId="7517" xr:uid="{F21D2AE9-3F64-4E63-9B61-5E05B569E8F9}"/>
    <cellStyle name="Valuta 3 2 2 2 3 2 3 4" xfId="16319" xr:uid="{3B7771B0-3E27-4AA4-A886-038A35818868}"/>
    <cellStyle name="Valuta 3 2 2 2 3 2 4" xfId="1281" xr:uid="{00000000-0005-0000-0000-0000FD080000}"/>
    <cellStyle name="Valuta 3 2 2 2 3 2 4 2" xfId="4184" xr:uid="{B371DC25-91D9-41BA-8DE9-8DACC7E8B9D9}"/>
    <cellStyle name="Valuta 3 2 2 2 3 2 4 2 2" xfId="9982" xr:uid="{E2CEE84F-17B6-4B46-B649-471717AD6DCD}"/>
    <cellStyle name="Valuta 3 2 2 2 3 2 4 2 3" xfId="18087" xr:uid="{FA33E16D-4917-4968-8B82-2FD794C8A7F6}"/>
    <cellStyle name="Valuta 3 2 2 2 3 2 4 3" xfId="7084" xr:uid="{6420F7F3-57D5-4CA4-AF6C-E88938C39A84}"/>
    <cellStyle name="Valuta 3 2 2 2 3 2 4 4" xfId="15932" xr:uid="{38731B1B-2DB5-4AC5-BE6C-61FB6E0D9804}"/>
    <cellStyle name="Valuta 3 2 2 2 3 2 5" xfId="3614" xr:uid="{9875A4B2-CB41-44F9-AF80-37B9ACD03100}"/>
    <cellStyle name="Valuta 3 2 2 2 3 2 5 2" xfId="9412" xr:uid="{4188C1BF-EDCC-450D-AC8B-E8D8B3E5E346}"/>
    <cellStyle name="Valuta 3 2 2 2 3 2 5 3" xfId="17637" xr:uid="{A33C2FCC-20CB-40D4-8F10-B404FB25EA36}"/>
    <cellStyle name="Valuta 3 2 2 2 3 2 6" xfId="6514" xr:uid="{69932F64-3D75-4871-9A90-E5FFCD2216C7}"/>
    <cellStyle name="Valuta 3 2 2 2 3 2 7" xfId="15482" xr:uid="{6950FE76-5EBA-4FB5-8ED3-E886725677EF}"/>
    <cellStyle name="Valuta 3 2 2 2 3 3" xfId="1888" xr:uid="{00000000-0005-0000-0000-0000FE080000}"/>
    <cellStyle name="Valuta 3 2 2 2 3 3 2" xfId="4787" xr:uid="{60B85F4C-0C8C-455F-B830-8D9BEA3D09A8}"/>
    <cellStyle name="Valuta 3 2 2 2 3 3 2 2" xfId="10585" xr:uid="{8F067D1A-1792-4365-9B7E-0A0D92A6C42C}"/>
    <cellStyle name="Valuta 3 2 2 2 3 3 2 3" xfId="18643" xr:uid="{D5D50480-7647-427A-B19C-72EC3EBFAC76}"/>
    <cellStyle name="Valuta 3 2 2 2 3 3 3" xfId="7687" xr:uid="{DA7082AB-618C-4C16-87D9-21A697E30D57}"/>
    <cellStyle name="Valuta 3 2 2 2 3 3 4" xfId="16488" xr:uid="{F1FAF210-B949-40F4-BDFE-02DBED8FEE44}"/>
    <cellStyle name="Valuta 3 2 2 2 3 4" xfId="1501" xr:uid="{00000000-0005-0000-0000-0000FF080000}"/>
    <cellStyle name="Valuta 3 2 2 2 3 4 2" xfId="4404" xr:uid="{8B33C5E2-5AA6-44A4-9073-BD19695D82B4}"/>
    <cellStyle name="Valuta 3 2 2 2 3 4 2 2" xfId="10202" xr:uid="{ABEB7B41-DF88-41CA-9A8D-B13CEFE8BC7B}"/>
    <cellStyle name="Valuta 3 2 2 2 3 4 2 3" xfId="18284" xr:uid="{66DE319F-D7ED-486D-AA70-31000D50366D}"/>
    <cellStyle name="Valuta 3 2 2 2 3 4 3" xfId="7304" xr:uid="{46A78EE7-68D7-4659-B5F0-00D8DC571FD2}"/>
    <cellStyle name="Valuta 3 2 2 2 3 4 4" xfId="16129" xr:uid="{F4DEA394-0FFD-421B-BAEE-2A57BA0231D1}"/>
    <cellStyle name="Valuta 3 2 2 2 3 5" xfId="990" xr:uid="{00000000-0005-0000-0000-000000090000}"/>
    <cellStyle name="Valuta 3 2 2 2 3 5 2" xfId="3893" xr:uid="{75149529-85BC-4B01-B377-BEB1A5844F5D}"/>
    <cellStyle name="Valuta 3 2 2 2 3 5 2 2" xfId="9691" xr:uid="{604DD37A-C60D-4360-8175-EC901EAFA660}"/>
    <cellStyle name="Valuta 3 2 2 2 3 5 2 3" xfId="17854" xr:uid="{3FA8A497-8620-4972-BF5F-72A07E38ED4F}"/>
    <cellStyle name="Valuta 3 2 2 2 3 5 3" xfId="6793" xr:uid="{64EBA4C8-8A77-421F-B371-2A5315B08033}"/>
    <cellStyle name="Valuta 3 2 2 2 3 5 4" xfId="15699" xr:uid="{46C7EF9B-3FBB-4D3F-A182-308F13EBCCF0}"/>
    <cellStyle name="Valuta 3 2 2 2 3 6" xfId="3422" xr:uid="{9FC89FD5-68C5-486C-8426-B2F2D0EC0554}"/>
    <cellStyle name="Valuta 3 2 2 2 3 6 2" xfId="9220" xr:uid="{BACACD00-209B-4C08-8593-D291EE210F31}"/>
    <cellStyle name="Valuta 3 2 2 2 3 6 3" xfId="17458" xr:uid="{ADD29B11-0035-4684-A0DB-2706C2EE8414}"/>
    <cellStyle name="Valuta 3 2 2 2 3 7" xfId="6322" xr:uid="{5CE105E5-30D4-4D9E-B5B2-22EC26131A98}"/>
    <cellStyle name="Valuta 3 2 2 2 3 8" xfId="15235" xr:uid="{D1F52AF5-3FF1-4822-BF1E-A71E1B4D2073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10672" xr:uid="{0162DAB1-07B5-4D88-825D-5C56DDBD47E2}"/>
    <cellStyle name="Valuta 3 2 2 2 5 2 2 3" xfId="18730" xr:uid="{81FCEA18-176C-4F9F-9864-11B6B8E26AA8}"/>
    <cellStyle name="Valuta 3 2 2 2 5 2 3" xfId="7774" xr:uid="{4031F591-3CEA-4F30-B7F8-C88C8A8B3805}"/>
    <cellStyle name="Valuta 3 2 2 2 5 2 4" xfId="16575" xr:uid="{0F33AE60-586A-481E-8033-61AB30D378E5}"/>
    <cellStyle name="Valuta 3 2 2 2 5 3" xfId="1619" xr:uid="{00000000-0005-0000-0000-000004090000}"/>
    <cellStyle name="Valuta 3 2 2 2 5 3 2" xfId="4522" xr:uid="{9846B7E0-24B7-4E19-9FA6-1B4DED13336D}"/>
    <cellStyle name="Valuta 3 2 2 2 5 3 2 2" xfId="10320" xr:uid="{52C0BB1B-4B12-46F9-8BE7-C641DABDF030}"/>
    <cellStyle name="Valuta 3 2 2 2 5 3 2 3" xfId="18384" xr:uid="{30DB0EA8-092A-47C0-ADD2-03D1A03855DA}"/>
    <cellStyle name="Valuta 3 2 2 2 5 3 3" xfId="7422" xr:uid="{6B8523FE-FEA3-4504-BA97-AE0C3E27E062}"/>
    <cellStyle name="Valuta 3 2 2 2 5 3 4" xfId="16231" xr:uid="{05AC9882-F2ED-461A-B7A0-E5264265CB4B}"/>
    <cellStyle name="Valuta 3 2 2 2 5 4" xfId="1186" xr:uid="{00000000-0005-0000-0000-000005090000}"/>
    <cellStyle name="Valuta 3 2 2 2 5 4 2" xfId="4089" xr:uid="{50A855F5-F7FA-4020-B72B-54FFC24F2845}"/>
    <cellStyle name="Valuta 3 2 2 2 5 4 2 2" xfId="9887" xr:uid="{C08D5C6B-A0DC-4383-8BB7-B51BE46F367D}"/>
    <cellStyle name="Valuta 3 2 2 2 5 4 2 3" xfId="18000" xr:uid="{EBA6E813-AE58-4F11-94D5-C63C66A5A124}"/>
    <cellStyle name="Valuta 3 2 2 2 5 4 3" xfId="6989" xr:uid="{9D87916B-4C77-4DE7-91CA-1A146CB743CD}"/>
    <cellStyle name="Valuta 3 2 2 2 5 4 4" xfId="15846" xr:uid="{76598DC0-3D5C-4034-98C5-50CECC74D308}"/>
    <cellStyle name="Valuta 3 2 2 2 5 5" xfId="3519" xr:uid="{7085C2D0-B8D8-432E-9EAA-49B4CD893607}"/>
    <cellStyle name="Valuta 3 2 2 2 5 5 2" xfId="9317" xr:uid="{0F6F06D8-1618-4C9F-BEA2-4770A0457248}"/>
    <cellStyle name="Valuta 3 2 2 2 5 5 3" xfId="17550" xr:uid="{80364D4D-A0DF-4384-BB96-045607F28C65}"/>
    <cellStyle name="Valuta 3 2 2 2 5 6" xfId="6419" xr:uid="{74EE2AE4-8FD7-4A10-91C1-DE3658FC308E}"/>
    <cellStyle name="Valuta 3 2 2 2 5 7" xfId="15394" xr:uid="{ECA10E3F-3014-4B48-8E12-994DC4F39BA0}"/>
    <cellStyle name="Valuta 3 2 2 2 6" xfId="1808" xr:uid="{00000000-0005-0000-0000-000006090000}"/>
    <cellStyle name="Valuta 3 2 2 2 6 2" xfId="4707" xr:uid="{0B3CA5EC-813B-4FBE-8F97-A99DEE03DFD2}"/>
    <cellStyle name="Valuta 3 2 2 2 6 2 2" xfId="10505" xr:uid="{AB482429-A666-42FB-A271-3B5EE4C9CE3D}"/>
    <cellStyle name="Valuta 3 2 2 2 6 2 3" xfId="18563" xr:uid="{811241CB-DAB1-4F9C-B884-48DAB84519E6}"/>
    <cellStyle name="Valuta 3 2 2 2 6 3" xfId="7607" xr:uid="{B0AC1C44-F4ED-467B-93A7-CB72BE0470AB}"/>
    <cellStyle name="Valuta 3 2 2 2 6 4" xfId="16408" xr:uid="{A1328E3F-879B-485A-A50C-18CD49899C09}"/>
    <cellStyle name="Valuta 3 2 2 2 7" xfId="1406" xr:uid="{00000000-0005-0000-0000-000007090000}"/>
    <cellStyle name="Valuta 3 2 2 2 7 2" xfId="4309" xr:uid="{198224BA-CFEB-4D4D-93B8-1EDD8C6A05F7}"/>
    <cellStyle name="Valuta 3 2 2 2 7 2 2" xfId="10107" xr:uid="{AE61C4AC-13CB-4C20-AC28-E07C331A36FD}"/>
    <cellStyle name="Valuta 3 2 2 2 7 2 3" xfId="18195" xr:uid="{1DA69700-6291-4646-ABBC-5BF992B1DBF8}"/>
    <cellStyle name="Valuta 3 2 2 2 7 3" xfId="7209" xr:uid="{9E827769-98B0-44CB-9342-22EDB533A980}"/>
    <cellStyle name="Valuta 3 2 2 2 7 4" xfId="16042" xr:uid="{D9A3803B-1275-4C11-B99E-4BFE83C69367}"/>
    <cellStyle name="Valuta 3 2 2 2 8" xfId="893" xr:uid="{00000000-0005-0000-0000-000008090000}"/>
    <cellStyle name="Valuta 3 2 2 2 8 2" xfId="3796" xr:uid="{AFEC54CB-E094-4645-BF3F-9CA4A795CBFD}"/>
    <cellStyle name="Valuta 3 2 2 2 8 2 2" xfId="9594" xr:uid="{713E6AD5-5030-40C9-9F0F-3A9570B1F3A3}"/>
    <cellStyle name="Valuta 3 2 2 2 8 2 3" xfId="17767" xr:uid="{241897BD-EA6C-4894-8F4E-4E54A3CBBCDB}"/>
    <cellStyle name="Valuta 3 2 2 2 8 3" xfId="6696" xr:uid="{CAC7FED8-3518-4CEF-AF24-00D76214A1F7}"/>
    <cellStyle name="Valuta 3 2 2 2 8 4" xfId="15612" xr:uid="{9E0247A6-47F3-4D04-861F-3F4F3E4FB62B}"/>
    <cellStyle name="Valuta 3 2 2 2 9" xfId="3327" xr:uid="{8D852664-0AEF-4664-99B2-7C33642A9543}"/>
    <cellStyle name="Valuta 3 2 2 2 9 2" xfId="9125" xr:uid="{7B6EFD01-1824-44F2-AAE5-F4BAE08723E8}"/>
    <cellStyle name="Valuta 3 2 2 2 9 3" xfId="17370" xr:uid="{97680F76-0747-4F31-9D63-BE63D83151E8}"/>
    <cellStyle name="Valuta 3 2 2 3" xfId="233" xr:uid="{00000000-0005-0000-0000-000009090000}"/>
    <cellStyle name="Valuta 3 2 2 3 10" xfId="15164" xr:uid="{9053370F-11BE-41A3-9C05-81CA66A8D4FB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10768" xr:uid="{730DAFC6-7880-4495-9012-8A910FDCEA01}"/>
    <cellStyle name="Valuta 3 2 2 3 2 2 2 2 3" xfId="18826" xr:uid="{FE449025-5FEB-4799-8202-6C5D7C6144F0}"/>
    <cellStyle name="Valuta 3 2 2 3 2 2 2 3" xfId="7870" xr:uid="{6183344C-B4B6-4B1C-B305-A17B466A26A1}"/>
    <cellStyle name="Valuta 3 2 2 3 2 2 2 4" xfId="16671" xr:uid="{42ECA813-5392-4119-AEA5-FEDF6F0AD773}"/>
    <cellStyle name="Valuta 3 2 2 3 2 2 3" xfId="1730" xr:uid="{00000000-0005-0000-0000-00000D090000}"/>
    <cellStyle name="Valuta 3 2 2 3 2 2 3 2" xfId="4633" xr:uid="{CB608498-689F-4D1C-BEC3-053917676989}"/>
    <cellStyle name="Valuta 3 2 2 3 2 2 3 2 2" xfId="10431" xr:uid="{7B423335-2864-4FF4-BC7F-0FAD71D2E775}"/>
    <cellStyle name="Valuta 3 2 2 3 2 2 3 2 3" xfId="18490" xr:uid="{1A5FFD86-2DE1-48F3-ABAC-5E71BCA36318}"/>
    <cellStyle name="Valuta 3 2 2 3 2 2 3 3" xfId="7533" xr:uid="{070667C3-2C1C-4C1A-8D7D-6549012AA7D5}"/>
    <cellStyle name="Valuta 3 2 2 3 2 2 3 4" xfId="16335" xr:uid="{0F2ADE16-40E6-400B-8392-08F5CD1D36F0}"/>
    <cellStyle name="Valuta 3 2 2 3 2 2 4" xfId="1297" xr:uid="{00000000-0005-0000-0000-00000E090000}"/>
    <cellStyle name="Valuta 3 2 2 3 2 2 4 2" xfId="4200" xr:uid="{142E04F0-0713-480B-AAF1-09C3A03821CF}"/>
    <cellStyle name="Valuta 3 2 2 3 2 2 4 2 2" xfId="9998" xr:uid="{D7A74A88-B931-4FED-AC86-9D7CFEB538A4}"/>
    <cellStyle name="Valuta 3 2 2 3 2 2 4 2 3" xfId="18103" xr:uid="{737B3ADA-2ECA-44AA-A320-133DDB35E25F}"/>
    <cellStyle name="Valuta 3 2 2 3 2 2 4 3" xfId="7100" xr:uid="{9212C16B-B28D-4DD9-9B58-ACCABD186859}"/>
    <cellStyle name="Valuta 3 2 2 3 2 2 4 4" xfId="15948" xr:uid="{BE5C8880-E953-49E6-B7C9-4E6D2F54DC1D}"/>
    <cellStyle name="Valuta 3 2 2 3 2 2 5" xfId="3630" xr:uid="{2384CBA4-E722-49FC-B46A-867F6B7AD7D9}"/>
    <cellStyle name="Valuta 3 2 2 3 2 2 5 2" xfId="9428" xr:uid="{43A891D9-DCEC-4A7C-8B08-CA3AE7D99704}"/>
    <cellStyle name="Valuta 3 2 2 3 2 2 5 3" xfId="17653" xr:uid="{F6B77F8A-0C91-4470-80A2-B7B11F448FA8}"/>
    <cellStyle name="Valuta 3 2 2 3 2 2 6" xfId="6530" xr:uid="{BDE0B214-FCF3-487B-A9DF-F5C4C72E4641}"/>
    <cellStyle name="Valuta 3 2 2 3 2 2 7" xfId="15498" xr:uid="{45523299-1FFA-45FF-800F-1670EBE087A9}"/>
    <cellStyle name="Valuta 3 2 2 3 2 3" xfId="1904" xr:uid="{00000000-0005-0000-0000-00000F090000}"/>
    <cellStyle name="Valuta 3 2 2 3 2 3 2" xfId="4803" xr:uid="{51CB188F-9A32-49B1-B8FD-500F98067A47}"/>
    <cellStyle name="Valuta 3 2 2 3 2 3 2 2" xfId="10601" xr:uid="{8405AB84-C602-4296-ACE3-9E79A9D96248}"/>
    <cellStyle name="Valuta 3 2 2 3 2 3 2 3" xfId="18659" xr:uid="{2CFB5281-26A9-40A5-A8D6-C60DF66D530D}"/>
    <cellStyle name="Valuta 3 2 2 3 2 3 3" xfId="7703" xr:uid="{21371D8E-6896-482F-9070-F405F64FF930}"/>
    <cellStyle name="Valuta 3 2 2 3 2 3 4" xfId="16504" xr:uid="{4384BCC2-1853-4788-A4F5-3B9DABB12CCF}"/>
    <cellStyle name="Valuta 3 2 2 3 2 4" xfId="1517" xr:uid="{00000000-0005-0000-0000-000010090000}"/>
    <cellStyle name="Valuta 3 2 2 3 2 4 2" xfId="4420" xr:uid="{CC638126-28FA-43CF-81C4-EC3EF7D54F71}"/>
    <cellStyle name="Valuta 3 2 2 3 2 4 2 2" xfId="10218" xr:uid="{5D0D2023-0478-458B-86B9-1634129BD475}"/>
    <cellStyle name="Valuta 3 2 2 3 2 4 2 3" xfId="18300" xr:uid="{D904E7FD-D9A3-4D6C-BE42-DE4414604D0A}"/>
    <cellStyle name="Valuta 3 2 2 3 2 4 3" xfId="7320" xr:uid="{CF8700C0-DC6D-491E-962B-5D65530DD00C}"/>
    <cellStyle name="Valuta 3 2 2 3 2 4 4" xfId="16145" xr:uid="{C8A29566-DDF5-437C-BFD2-BB037FA5B8A1}"/>
    <cellStyle name="Valuta 3 2 2 3 2 5" xfId="1006" xr:uid="{00000000-0005-0000-0000-000011090000}"/>
    <cellStyle name="Valuta 3 2 2 3 2 5 2" xfId="3909" xr:uid="{EB3FC83F-B444-4792-8AE7-AE4A52DEE4EC}"/>
    <cellStyle name="Valuta 3 2 2 3 2 5 2 2" xfId="9707" xr:uid="{BEF0A0B7-1D0B-4AF8-90C1-E8BBFE4A2861}"/>
    <cellStyle name="Valuta 3 2 2 3 2 5 2 3" xfId="17870" xr:uid="{F8048CCE-E776-41BF-9A88-BDF5F117D1DC}"/>
    <cellStyle name="Valuta 3 2 2 3 2 5 3" xfId="6809" xr:uid="{36D9896B-8CC7-4A78-8C3A-8BF284C3E4D9}"/>
    <cellStyle name="Valuta 3 2 2 3 2 5 4" xfId="15715" xr:uid="{066A27EF-628E-4C1C-97E9-F75D960119C1}"/>
    <cellStyle name="Valuta 3 2 2 3 2 6" xfId="3438" xr:uid="{166CB428-4929-4515-A980-B53FF15AEC81}"/>
    <cellStyle name="Valuta 3 2 2 3 2 6 2" xfId="9236" xr:uid="{6E38E4FF-4CCD-4B08-A321-88444247E241}"/>
    <cellStyle name="Valuta 3 2 2 3 2 6 3" xfId="17474" xr:uid="{68F9C861-2D1B-461D-A156-E2AD2B02C400}"/>
    <cellStyle name="Valuta 3 2 2 3 2 7" xfId="6338" xr:uid="{499686CD-631E-4F85-AD20-D4515ED1C2D5}"/>
    <cellStyle name="Valuta 3 2 2 3 2 8" xfId="15251" xr:uid="{1CCDAD08-58FF-49ED-85CE-A354E196E8E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10688" xr:uid="{5A1361AA-987D-4346-AA1C-F94A491AF856}"/>
    <cellStyle name="Valuta 3 2 2 3 4 2 2 3" xfId="18746" xr:uid="{4B9E3B63-2EA4-4463-9CDF-5AE214173447}"/>
    <cellStyle name="Valuta 3 2 2 3 4 2 3" xfId="7790" xr:uid="{1D9A0055-816F-41D1-9A46-AC3F33CC6CA0}"/>
    <cellStyle name="Valuta 3 2 2 3 4 2 4" xfId="16591" xr:uid="{0130C3DB-4CBA-43A8-A671-EAEFCB535B8E}"/>
    <cellStyle name="Valuta 3 2 2 3 4 3" xfId="1635" xr:uid="{00000000-0005-0000-0000-000015090000}"/>
    <cellStyle name="Valuta 3 2 2 3 4 3 2" xfId="4538" xr:uid="{A2FD0B73-B1FD-4984-BE8E-91CF0162DC97}"/>
    <cellStyle name="Valuta 3 2 2 3 4 3 2 2" xfId="10336" xr:uid="{C743FFE6-F585-48A8-A143-74037247F25C}"/>
    <cellStyle name="Valuta 3 2 2 3 4 3 2 3" xfId="18400" xr:uid="{6F2B2F34-FF10-4221-AFDF-3CB5EA8A636B}"/>
    <cellStyle name="Valuta 3 2 2 3 4 3 3" xfId="7438" xr:uid="{2E187DA3-F45D-4CF3-9452-E7E49017B0EF}"/>
    <cellStyle name="Valuta 3 2 2 3 4 3 4" xfId="16247" xr:uid="{19B31D5A-137F-48A8-B2D9-228D1F81DE9D}"/>
    <cellStyle name="Valuta 3 2 2 3 4 4" xfId="1202" xr:uid="{00000000-0005-0000-0000-000016090000}"/>
    <cellStyle name="Valuta 3 2 2 3 4 4 2" xfId="4105" xr:uid="{75731DD3-AC4C-49DB-AE47-69D6CC936431}"/>
    <cellStyle name="Valuta 3 2 2 3 4 4 2 2" xfId="9903" xr:uid="{5498AE93-F948-47C0-9319-62BE1528C757}"/>
    <cellStyle name="Valuta 3 2 2 3 4 4 2 3" xfId="18016" xr:uid="{24B0B78C-1A7A-4AE2-BF03-C3E39FA735B2}"/>
    <cellStyle name="Valuta 3 2 2 3 4 4 3" xfId="7005" xr:uid="{1536C333-97A4-4449-87CC-19BA2CE5645B}"/>
    <cellStyle name="Valuta 3 2 2 3 4 4 4" xfId="15862" xr:uid="{ABA394A3-E097-4B38-899F-6ABA92D00A44}"/>
    <cellStyle name="Valuta 3 2 2 3 4 5" xfId="3535" xr:uid="{F7489FC9-8F44-4F39-A851-88264CB8B4B5}"/>
    <cellStyle name="Valuta 3 2 2 3 4 5 2" xfId="9333" xr:uid="{13B4D50A-7A0B-4164-9919-5E99BA55BAAC}"/>
    <cellStyle name="Valuta 3 2 2 3 4 5 3" xfId="17566" xr:uid="{A8830A96-E8C7-43C9-AEB5-D865C8E7FA7C}"/>
    <cellStyle name="Valuta 3 2 2 3 4 6" xfId="6435" xr:uid="{F8BFBCCA-23B2-4724-9B38-10F90D62C009}"/>
    <cellStyle name="Valuta 3 2 2 3 4 7" xfId="15410" xr:uid="{C51B6AD9-B181-47FE-9741-E004DE0E7087}"/>
    <cellStyle name="Valuta 3 2 2 3 5" xfId="1824" xr:uid="{00000000-0005-0000-0000-000017090000}"/>
    <cellStyle name="Valuta 3 2 2 3 5 2" xfId="4723" xr:uid="{62FC4F43-8620-4D1B-ABC1-59B64574D08F}"/>
    <cellStyle name="Valuta 3 2 2 3 5 2 2" xfId="10521" xr:uid="{AA055719-B9B1-44FA-99EC-BA8822D459F8}"/>
    <cellStyle name="Valuta 3 2 2 3 5 2 3" xfId="18579" xr:uid="{2027E055-0404-4731-9FB3-EF44CB220212}"/>
    <cellStyle name="Valuta 3 2 2 3 5 3" xfId="7623" xr:uid="{8F75E805-8B32-4F51-94C5-2D41817A35B2}"/>
    <cellStyle name="Valuta 3 2 2 3 5 4" xfId="16424" xr:uid="{F00BE0CD-E9A3-4E0D-A5BA-58FFE23D0140}"/>
    <cellStyle name="Valuta 3 2 2 3 6" xfId="1422" xr:uid="{00000000-0005-0000-0000-000018090000}"/>
    <cellStyle name="Valuta 3 2 2 3 6 2" xfId="4325" xr:uid="{EFA31238-4B07-4A74-B8D8-DA8E8946E313}"/>
    <cellStyle name="Valuta 3 2 2 3 6 2 2" xfId="10123" xr:uid="{F8CF497F-AD2C-4CCD-A16B-B2BC112B0196}"/>
    <cellStyle name="Valuta 3 2 2 3 6 2 3" xfId="18211" xr:uid="{7C1E9A66-CADB-4471-BB65-9667B543F854}"/>
    <cellStyle name="Valuta 3 2 2 3 6 3" xfId="7225" xr:uid="{768339CE-00D6-4BF2-9ED9-B51337DAA966}"/>
    <cellStyle name="Valuta 3 2 2 3 6 4" xfId="16058" xr:uid="{994532E6-371D-4BC4-9D50-2066896BEEE3}"/>
    <cellStyle name="Valuta 3 2 2 3 7" xfId="910" xr:uid="{00000000-0005-0000-0000-000019090000}"/>
    <cellStyle name="Valuta 3 2 2 3 7 2" xfId="3813" xr:uid="{180C1A36-6196-4309-9169-B8CF676445C6}"/>
    <cellStyle name="Valuta 3 2 2 3 7 2 2" xfId="9611" xr:uid="{A9E8E3A3-BB8F-4FD1-9DD2-0C481D402A1B}"/>
    <cellStyle name="Valuta 3 2 2 3 7 2 3" xfId="17783" xr:uid="{7F8A5DCF-D355-4B96-BED4-1406CFF85606}"/>
    <cellStyle name="Valuta 3 2 2 3 7 3" xfId="6713" xr:uid="{FBDBBFC9-D607-43D5-B772-ED5E2CD1C255}"/>
    <cellStyle name="Valuta 3 2 2 3 7 4" xfId="15628" xr:uid="{DD780A97-5159-4802-8F59-6938E3C9D979}"/>
    <cellStyle name="Valuta 3 2 2 3 8" xfId="3343" xr:uid="{E9146CF2-9504-40BF-8136-68B618C3FE44}"/>
    <cellStyle name="Valuta 3 2 2 3 8 2" xfId="9141" xr:uid="{2BDFBCD5-3949-4F4D-9EE6-961416D7F422}"/>
    <cellStyle name="Valuta 3 2 2 3 8 3" xfId="17386" xr:uid="{B585247D-7AC4-4ADA-86B6-E9B1C8EF1F02}"/>
    <cellStyle name="Valuta 3 2 2 3 9" xfId="6243" xr:uid="{B8675E19-DEA8-4AC8-8847-3FDD61263A1D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10728" xr:uid="{2EC89CD4-9530-475D-A001-A21341ECD0DC}"/>
    <cellStyle name="Valuta 3 2 2 4 2 2 2 3" xfId="18786" xr:uid="{9EF31CFD-0597-4A52-A22C-F693B2296A7A}"/>
    <cellStyle name="Valuta 3 2 2 4 2 2 3" xfId="7830" xr:uid="{8B2064EF-64B8-4889-BA8D-1B773CD885EF}"/>
    <cellStyle name="Valuta 3 2 2 4 2 2 4" xfId="16631" xr:uid="{7CCE860E-6C60-4309-A0B6-0D3FEF9446AE}"/>
    <cellStyle name="Valuta 3 2 2 4 2 3" xfId="1685" xr:uid="{00000000-0005-0000-0000-00001D090000}"/>
    <cellStyle name="Valuta 3 2 2 4 2 3 2" xfId="4588" xr:uid="{17A25D1D-F49E-4D06-A7C8-B28E6A88ABA2}"/>
    <cellStyle name="Valuta 3 2 2 4 2 3 2 2" xfId="10386" xr:uid="{67B5A899-CD32-4F97-ADDF-DA49A3A2E247}"/>
    <cellStyle name="Valuta 3 2 2 4 2 3 2 3" xfId="18446" xr:uid="{DD9B9C82-0F59-4C26-8086-FB275DC5E18B}"/>
    <cellStyle name="Valuta 3 2 2 4 2 3 3" xfId="7488" xr:uid="{E757E651-3524-4F06-A8D8-17DC102C5F08}"/>
    <cellStyle name="Valuta 3 2 2 4 2 3 4" xfId="16292" xr:uid="{91B816FF-9B76-48EF-832C-C842646616D0}"/>
    <cellStyle name="Valuta 3 2 2 4 2 4" xfId="1252" xr:uid="{00000000-0005-0000-0000-00001E090000}"/>
    <cellStyle name="Valuta 3 2 2 4 2 4 2" xfId="4155" xr:uid="{8E5A9CB5-D625-403E-BD18-FA88467EB879}"/>
    <cellStyle name="Valuta 3 2 2 4 2 4 2 2" xfId="9953" xr:uid="{4CE5897A-DC46-4E7D-8142-8821C3474D13}"/>
    <cellStyle name="Valuta 3 2 2 4 2 4 2 3" xfId="18059" xr:uid="{DDFF15A1-4AC3-4454-B2CB-4116B9F95DEF}"/>
    <cellStyle name="Valuta 3 2 2 4 2 4 3" xfId="7055" xr:uid="{234487C8-E606-47A3-86E1-720095DB3846}"/>
    <cellStyle name="Valuta 3 2 2 4 2 4 4" xfId="15905" xr:uid="{BFDDF657-F114-4E8C-BCA4-0C3878F069E6}"/>
    <cellStyle name="Valuta 3 2 2 4 2 5" xfId="3585" xr:uid="{0395D9C3-EAC2-409B-B71C-0CA206F429C0}"/>
    <cellStyle name="Valuta 3 2 2 4 2 5 2" xfId="9383" xr:uid="{AFAAEC65-F200-466A-955D-12FCB7B67E9E}"/>
    <cellStyle name="Valuta 3 2 2 4 2 5 3" xfId="17609" xr:uid="{F4DC2B9D-029F-4127-A2A4-7026A419B346}"/>
    <cellStyle name="Valuta 3 2 2 4 2 6" xfId="6485" xr:uid="{5DE25654-8AE9-42C9-96AA-96A025F4DC27}"/>
    <cellStyle name="Valuta 3 2 2 4 2 7" xfId="15455" xr:uid="{92EE13BF-5FF4-428A-81E2-3CC4914B24E7}"/>
    <cellStyle name="Valuta 3 2 2 4 3" xfId="1864" xr:uid="{00000000-0005-0000-0000-00001F090000}"/>
    <cellStyle name="Valuta 3 2 2 4 3 2" xfId="4763" xr:uid="{4B47DCAE-D20C-407D-8FDD-C8012A632A20}"/>
    <cellStyle name="Valuta 3 2 2 4 3 2 2" xfId="10561" xr:uid="{69BD9DF2-9F97-4489-9941-E96508CE13E5}"/>
    <cellStyle name="Valuta 3 2 2 4 3 2 3" xfId="18619" xr:uid="{9999423D-8DB5-426B-8FB8-3AE7C386BBB1}"/>
    <cellStyle name="Valuta 3 2 2 4 3 3" xfId="7663" xr:uid="{A4A88A88-1E15-4206-AFCC-59CAF01ABA6E}"/>
    <cellStyle name="Valuta 3 2 2 4 3 4" xfId="16464" xr:uid="{3E32BE02-750C-4510-8C28-7D8CDF74BF54}"/>
    <cellStyle name="Valuta 3 2 2 4 4" xfId="1472" xr:uid="{00000000-0005-0000-0000-000020090000}"/>
    <cellStyle name="Valuta 3 2 2 4 4 2" xfId="4375" xr:uid="{30439B1C-863D-4F61-9F10-0922BE195D45}"/>
    <cellStyle name="Valuta 3 2 2 4 4 2 2" xfId="10173" xr:uid="{60F217D2-FE1A-4318-842F-A1C710E95CFC}"/>
    <cellStyle name="Valuta 3 2 2 4 4 2 3" xfId="18256" xr:uid="{8C5BF96E-BFE0-485D-BC81-8BCDB18B2594}"/>
    <cellStyle name="Valuta 3 2 2 4 4 3" xfId="7275" xr:uid="{753AE70D-1A45-4733-B0B6-3DD8A4ED2B3F}"/>
    <cellStyle name="Valuta 3 2 2 4 4 4" xfId="16101" xr:uid="{63FB5C90-9BDD-465A-9100-6EEC36F91667}"/>
    <cellStyle name="Valuta 3 2 2 4 5" xfId="961" xr:uid="{00000000-0005-0000-0000-000021090000}"/>
    <cellStyle name="Valuta 3 2 2 4 5 2" xfId="3864" xr:uid="{31D6D341-1DC8-477F-AD25-08C445B2CE21}"/>
    <cellStyle name="Valuta 3 2 2 4 5 2 2" xfId="9662" xr:uid="{00774D31-B371-4D7D-9495-5BC121F3D2BC}"/>
    <cellStyle name="Valuta 3 2 2 4 5 2 3" xfId="17826" xr:uid="{3E5EEBCD-9244-41D3-B19E-EA0A53F27D5F}"/>
    <cellStyle name="Valuta 3 2 2 4 5 3" xfId="6764" xr:uid="{DDCD3009-9B51-4C94-B06E-F2E8A05CFF5E}"/>
    <cellStyle name="Valuta 3 2 2 4 5 4" xfId="15671" xr:uid="{3EFFE9DD-B5B5-431C-9589-D5709D26E16A}"/>
    <cellStyle name="Valuta 3 2 2 4 6" xfId="3393" xr:uid="{32A8128C-CD8E-4D16-957D-C0CB5EFBD53B}"/>
    <cellStyle name="Valuta 3 2 2 4 6 2" xfId="9191" xr:uid="{B6905FB9-5FA7-473C-9D44-C446889DB8CF}"/>
    <cellStyle name="Valuta 3 2 2 4 6 3" xfId="17431" xr:uid="{480395AE-8473-418A-9F68-EC7CD7C93A70}"/>
    <cellStyle name="Valuta 3 2 2 4 7" xfId="6293" xr:uid="{D50F12C4-87DE-4ED5-AF91-49BD644AD1C5}"/>
    <cellStyle name="Valuta 3 2 2 4 8" xfId="15208" xr:uid="{0C37B114-2309-41BC-8644-321677D09CDA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10648" xr:uid="{5C17FAC7-D76F-4C89-AF68-036E879FB273}"/>
    <cellStyle name="Valuta 3 2 2 6 2 2 3" xfId="18706" xr:uid="{C2FAC4DD-54D5-4FBD-B2E9-94CF6A270F07}"/>
    <cellStyle name="Valuta 3 2 2 6 2 3" xfId="7750" xr:uid="{F945EED7-7E54-4D28-824D-EC6F7C1462C0}"/>
    <cellStyle name="Valuta 3 2 2 6 2 4" xfId="16551" xr:uid="{2863086C-3339-4CA3-9D10-95770521FE37}"/>
    <cellStyle name="Valuta 3 2 2 6 3" xfId="1593" xr:uid="{00000000-0005-0000-0000-000025090000}"/>
    <cellStyle name="Valuta 3 2 2 6 3 2" xfId="4496" xr:uid="{637C4479-E050-4AFB-BFB1-848FE75D7E83}"/>
    <cellStyle name="Valuta 3 2 2 6 3 2 2" xfId="10294" xr:uid="{BDB08FCF-5636-4021-A858-02D32FD9D14E}"/>
    <cellStyle name="Valuta 3 2 2 6 3 2 3" xfId="18358" xr:uid="{E51201AF-D1C4-4D9B-A7C2-E5D94272AC90}"/>
    <cellStyle name="Valuta 3 2 2 6 3 3" xfId="7396" xr:uid="{41044308-A0EE-48C0-B80A-549C389912F4}"/>
    <cellStyle name="Valuta 3 2 2 6 3 4" xfId="16205" xr:uid="{6F849731-D81D-4744-8906-416AA69EC580}"/>
    <cellStyle name="Valuta 3 2 2 6 4" xfId="1160" xr:uid="{00000000-0005-0000-0000-000026090000}"/>
    <cellStyle name="Valuta 3 2 2 6 4 2" xfId="4063" xr:uid="{78277ABD-2250-495F-B6A8-75F1073ED255}"/>
    <cellStyle name="Valuta 3 2 2 6 4 2 2" xfId="9861" xr:uid="{9E75B7F9-BAB3-4224-A3B9-B31184A37220}"/>
    <cellStyle name="Valuta 3 2 2 6 4 2 3" xfId="17975" xr:uid="{80EB3A7B-5F55-425B-BDF8-C41941CB9A29}"/>
    <cellStyle name="Valuta 3 2 2 6 4 3" xfId="6963" xr:uid="{2CB6077F-5287-42EC-8C30-797CB6E9AE4F}"/>
    <cellStyle name="Valuta 3 2 2 6 4 4" xfId="15821" xr:uid="{619533F7-9223-4C7D-AC78-C32DFC10AD17}"/>
    <cellStyle name="Valuta 3 2 2 6 5" xfId="3493" xr:uid="{3AA91763-4D60-4BF5-B02A-2BD25EF473F9}"/>
    <cellStyle name="Valuta 3 2 2 6 5 2" xfId="9291" xr:uid="{A2063C0B-A705-4B7F-9052-5BD3500B093D}"/>
    <cellStyle name="Valuta 3 2 2 6 5 3" xfId="17525" xr:uid="{CAA3E705-8B45-434B-AB72-F26AEAD9BEAE}"/>
    <cellStyle name="Valuta 3 2 2 6 6" xfId="6393" xr:uid="{C70BB12E-D757-42F1-B7C5-7CACF8EC4BFB}"/>
    <cellStyle name="Valuta 3 2 2 6 7" xfId="15368" xr:uid="{97E43813-A963-4386-8293-448EB126F747}"/>
    <cellStyle name="Valuta 3 2 2 7" xfId="1784" xr:uid="{00000000-0005-0000-0000-000027090000}"/>
    <cellStyle name="Valuta 3 2 2 7 2" xfId="4683" xr:uid="{61000910-43B4-4983-A866-7DD40276643C}"/>
    <cellStyle name="Valuta 3 2 2 7 2 2" xfId="10481" xr:uid="{CF0C3EB3-2F19-41F0-A982-51409B7C257E}"/>
    <cellStyle name="Valuta 3 2 2 7 2 3" xfId="18539" xr:uid="{73A9687F-A71B-474A-9783-96FADDB00A7E}"/>
    <cellStyle name="Valuta 3 2 2 7 3" xfId="7583" xr:uid="{50A516BA-0A58-4CAF-BF1B-55BEAECDBF2E}"/>
    <cellStyle name="Valuta 3 2 2 7 4" xfId="16384" xr:uid="{75032A09-9B86-4CA7-9349-FACA277FCB41}"/>
    <cellStyle name="Valuta 3 2 2 8" xfId="1378" xr:uid="{00000000-0005-0000-0000-000028090000}"/>
    <cellStyle name="Valuta 3 2 2 8 2" xfId="4281" xr:uid="{3FAC2FAC-CE49-4259-B499-4BF7C33EE586}"/>
    <cellStyle name="Valuta 3 2 2 8 2 2" xfId="10079" xr:uid="{3FDDC725-F10B-4E03-AE07-6C4CAAFFF13D}"/>
    <cellStyle name="Valuta 3 2 2 8 2 3" xfId="18169" xr:uid="{461CD927-5698-4B14-A6CC-C479A0D55518}"/>
    <cellStyle name="Valuta 3 2 2 8 3" xfId="7181" xr:uid="{5C176A88-9E2B-40AC-AC2A-88B1793D7284}"/>
    <cellStyle name="Valuta 3 2 2 8 4" xfId="16016" xr:uid="{D4C24638-8BAA-40C2-9D2F-5D93F901640B}"/>
    <cellStyle name="Valuta 3 2 2 9" xfId="864" xr:uid="{00000000-0005-0000-0000-000029090000}"/>
    <cellStyle name="Valuta 3 2 2 9 2" xfId="3767" xr:uid="{FFD00543-8C35-4252-B40B-FADA67EEE79A}"/>
    <cellStyle name="Valuta 3 2 2 9 2 2" xfId="9565" xr:uid="{F2C562EE-74FE-4D77-9FF7-7F5F1A5FF3EE}"/>
    <cellStyle name="Valuta 3 2 2 9 2 3" xfId="17740" xr:uid="{FC814ACE-866A-43DB-932B-D4AB65D9920A}"/>
    <cellStyle name="Valuta 3 2 2 9 3" xfId="6667" xr:uid="{3C297EB8-7D5B-44DF-AB09-9A3C966A1C9A}"/>
    <cellStyle name="Valuta 3 2 2 9 4" xfId="15585" xr:uid="{F22D5326-FC31-4AE4-BF82-290930878340}"/>
    <cellStyle name="Valuta 3 2 3" xfId="206" xr:uid="{00000000-0005-0000-0000-00002A090000}"/>
    <cellStyle name="Valuta 3 2 3 10" xfId="6217" xr:uid="{C3680ACC-488C-495A-93E1-5C64266949A3}"/>
    <cellStyle name="Valuta 3 2 3 11" xfId="15138" xr:uid="{ADD642DF-429A-4053-BD58-052053D8CDDD}"/>
    <cellStyle name="Valuta 3 2 3 2" xfId="247" xr:uid="{00000000-0005-0000-0000-00002B090000}"/>
    <cellStyle name="Valuta 3 2 3 2 10" xfId="15178" xr:uid="{8D4EB35D-A618-4CE7-B2FD-6BEE2C3E6243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10782" xr:uid="{271D86F4-002F-4958-962C-1506CDBB6150}"/>
    <cellStyle name="Valuta 3 2 3 2 2 2 2 2 3" xfId="18840" xr:uid="{DEB04DE3-175E-49F2-9F37-500805C5FCDD}"/>
    <cellStyle name="Valuta 3 2 3 2 2 2 2 3" xfId="7884" xr:uid="{FFDE07AB-6257-47C4-A6F4-2BE00C7A042E}"/>
    <cellStyle name="Valuta 3 2 3 2 2 2 2 4" xfId="16685" xr:uid="{E15FB956-F057-4136-BEA0-E84A18E401F8}"/>
    <cellStyle name="Valuta 3 2 3 2 2 2 3" xfId="1744" xr:uid="{00000000-0005-0000-0000-00002F090000}"/>
    <cellStyle name="Valuta 3 2 3 2 2 2 3 2" xfId="4647" xr:uid="{F138BC31-11DC-4C79-88F4-F46CBEDB008F}"/>
    <cellStyle name="Valuta 3 2 3 2 2 2 3 2 2" xfId="10445" xr:uid="{C7CA74C8-CF19-4E5B-83F3-CCEC1D80968C}"/>
    <cellStyle name="Valuta 3 2 3 2 2 2 3 2 3" xfId="18504" xr:uid="{57AB7CCD-DED1-4619-AF26-FED6B51C8A6C}"/>
    <cellStyle name="Valuta 3 2 3 2 2 2 3 3" xfId="7547" xr:uid="{3896DDB3-D95C-4F7D-986E-76CE294DD071}"/>
    <cellStyle name="Valuta 3 2 3 2 2 2 3 4" xfId="16349" xr:uid="{1DA32578-FA7B-4FF8-AF33-86226F605176}"/>
    <cellStyle name="Valuta 3 2 3 2 2 2 4" xfId="1311" xr:uid="{00000000-0005-0000-0000-000030090000}"/>
    <cellStyle name="Valuta 3 2 3 2 2 2 4 2" xfId="4214" xr:uid="{439B4232-34B4-4498-948E-2D0F2C1F7508}"/>
    <cellStyle name="Valuta 3 2 3 2 2 2 4 2 2" xfId="10012" xr:uid="{25BFABA0-AC0E-45B8-8C61-078E4BBAEE96}"/>
    <cellStyle name="Valuta 3 2 3 2 2 2 4 2 3" xfId="18117" xr:uid="{80288EDF-4C18-4C27-82D7-70D5FDE97A01}"/>
    <cellStyle name="Valuta 3 2 3 2 2 2 4 3" xfId="7114" xr:uid="{65F9BCB3-C977-41AB-81A9-E8F344B3C691}"/>
    <cellStyle name="Valuta 3 2 3 2 2 2 4 4" xfId="15962" xr:uid="{F8287404-B1E5-419C-A33E-14A8F445703D}"/>
    <cellStyle name="Valuta 3 2 3 2 2 2 5" xfId="3644" xr:uid="{508DDD32-C5BD-427F-8D73-E5B4B677E925}"/>
    <cellStyle name="Valuta 3 2 3 2 2 2 5 2" xfId="9442" xr:uid="{B6BA3A67-1637-47EF-8AAC-C467584A5BC2}"/>
    <cellStyle name="Valuta 3 2 3 2 2 2 5 3" xfId="17667" xr:uid="{6DAB3307-A427-4156-8085-CA2064348E73}"/>
    <cellStyle name="Valuta 3 2 3 2 2 2 6" xfId="6544" xr:uid="{51A4B474-2AC9-4CC6-8802-C671646E9476}"/>
    <cellStyle name="Valuta 3 2 3 2 2 2 7" xfId="15512" xr:uid="{D343043F-40A8-486E-8E09-B576BB0B086F}"/>
    <cellStyle name="Valuta 3 2 3 2 2 3" xfId="1918" xr:uid="{00000000-0005-0000-0000-000031090000}"/>
    <cellStyle name="Valuta 3 2 3 2 2 3 2" xfId="4817" xr:uid="{D67E063B-81A4-4FDE-8C3F-E1B988D56ED1}"/>
    <cellStyle name="Valuta 3 2 3 2 2 3 2 2" xfId="10615" xr:uid="{DCEAE252-8A35-4292-B7A6-55414FE02E11}"/>
    <cellStyle name="Valuta 3 2 3 2 2 3 2 3" xfId="18673" xr:uid="{76E02C80-4A74-431F-BE8C-16619EF48F28}"/>
    <cellStyle name="Valuta 3 2 3 2 2 3 3" xfId="7717" xr:uid="{0CCEA232-04AF-469C-A958-774459044ED9}"/>
    <cellStyle name="Valuta 3 2 3 2 2 3 4" xfId="16518" xr:uid="{237AB1E4-6185-425A-AD8C-3B026D3C8630}"/>
    <cellStyle name="Valuta 3 2 3 2 2 4" xfId="1531" xr:uid="{00000000-0005-0000-0000-000032090000}"/>
    <cellStyle name="Valuta 3 2 3 2 2 4 2" xfId="4434" xr:uid="{C92F3202-8BC8-489B-8E28-5F5A2663E985}"/>
    <cellStyle name="Valuta 3 2 3 2 2 4 2 2" xfId="10232" xr:uid="{51E0BFB9-080B-4124-8F3F-78423FB62848}"/>
    <cellStyle name="Valuta 3 2 3 2 2 4 2 3" xfId="18314" xr:uid="{47151708-A7DD-4C9D-B0A5-7E53A1FDFA63}"/>
    <cellStyle name="Valuta 3 2 3 2 2 4 3" xfId="7334" xr:uid="{F50B2967-CCE2-4B28-895D-A15C09D56AB4}"/>
    <cellStyle name="Valuta 3 2 3 2 2 4 4" xfId="16159" xr:uid="{048394BF-3512-4C5D-86DD-6C07312031B1}"/>
    <cellStyle name="Valuta 3 2 3 2 2 5" xfId="1020" xr:uid="{00000000-0005-0000-0000-000033090000}"/>
    <cellStyle name="Valuta 3 2 3 2 2 5 2" xfId="3923" xr:uid="{B075D8CB-DD07-4F96-AD2E-7D21A50AD9E1}"/>
    <cellStyle name="Valuta 3 2 3 2 2 5 2 2" xfId="9721" xr:uid="{BA6351EA-777B-4EF3-838B-06C4A18713E5}"/>
    <cellStyle name="Valuta 3 2 3 2 2 5 2 3" xfId="17884" xr:uid="{45BFD68D-8FD5-4049-BC51-62A194C3D1AF}"/>
    <cellStyle name="Valuta 3 2 3 2 2 5 3" xfId="6823" xr:uid="{89C9E4E6-1B4D-4EE5-87D6-4B24221709E6}"/>
    <cellStyle name="Valuta 3 2 3 2 2 5 4" xfId="15729" xr:uid="{CC107AD2-B765-41B0-90A7-B9A61CE4273A}"/>
    <cellStyle name="Valuta 3 2 3 2 2 6" xfId="3452" xr:uid="{F3DBE819-BDF3-408C-9BE3-0A37426FB7A3}"/>
    <cellStyle name="Valuta 3 2 3 2 2 6 2" xfId="9250" xr:uid="{44C32737-61A0-4610-A174-3A3DCB355969}"/>
    <cellStyle name="Valuta 3 2 3 2 2 6 3" xfId="17488" xr:uid="{AFACF78C-D180-475A-9D61-4E4262EFA5C3}"/>
    <cellStyle name="Valuta 3 2 3 2 2 7" xfId="6352" xr:uid="{C7F53611-1D14-4DAD-94DC-45C68E14D49D}"/>
    <cellStyle name="Valuta 3 2 3 2 2 8" xfId="15265" xr:uid="{658C7ADE-EBC5-4028-B49E-9A4155A803F5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10702" xr:uid="{59D3A0B2-ABD8-4AFA-9314-088C6966D424}"/>
    <cellStyle name="Valuta 3 2 3 2 4 2 2 3" xfId="18760" xr:uid="{961E7F8B-8391-4601-AF97-BA215390064C}"/>
    <cellStyle name="Valuta 3 2 3 2 4 2 3" xfId="7804" xr:uid="{4E7D7281-8FF4-47F6-B2A3-D76CAACB2B7A}"/>
    <cellStyle name="Valuta 3 2 3 2 4 2 4" xfId="16605" xr:uid="{C847A295-E3FB-4E21-B039-E6D1C91D026C}"/>
    <cellStyle name="Valuta 3 2 3 2 4 3" xfId="1649" xr:uid="{00000000-0005-0000-0000-000037090000}"/>
    <cellStyle name="Valuta 3 2 3 2 4 3 2" xfId="4552" xr:uid="{81AD37B2-13EC-4474-BBE5-2C3943F25C6C}"/>
    <cellStyle name="Valuta 3 2 3 2 4 3 2 2" xfId="10350" xr:uid="{409FB904-6D15-4281-AC9B-A588422EE9D0}"/>
    <cellStyle name="Valuta 3 2 3 2 4 3 2 3" xfId="18414" xr:uid="{55C564D9-3286-48A7-8524-3604018497AA}"/>
    <cellStyle name="Valuta 3 2 3 2 4 3 3" xfId="7452" xr:uid="{6EADF94F-3D6E-4392-91C2-2910FAEC9880}"/>
    <cellStyle name="Valuta 3 2 3 2 4 3 4" xfId="16261" xr:uid="{C2ECF521-B4D4-45DD-9451-99575C940BF5}"/>
    <cellStyle name="Valuta 3 2 3 2 4 4" xfId="1216" xr:uid="{00000000-0005-0000-0000-000038090000}"/>
    <cellStyle name="Valuta 3 2 3 2 4 4 2" xfId="4119" xr:uid="{0B10A39D-CDC4-470C-94C9-4577B8F3DB06}"/>
    <cellStyle name="Valuta 3 2 3 2 4 4 2 2" xfId="9917" xr:uid="{DDFAC360-AE42-4267-AB62-3D274E95506B}"/>
    <cellStyle name="Valuta 3 2 3 2 4 4 2 3" xfId="18030" xr:uid="{8E1A41EF-1FCB-4BD0-83FA-F1A13F92939E}"/>
    <cellStyle name="Valuta 3 2 3 2 4 4 3" xfId="7019" xr:uid="{A5F579A8-5BAE-434C-91D7-8F3B3296192E}"/>
    <cellStyle name="Valuta 3 2 3 2 4 4 4" xfId="15876" xr:uid="{ED97C930-4C2F-4221-B044-C9F703AC928E}"/>
    <cellStyle name="Valuta 3 2 3 2 4 5" xfId="3549" xr:uid="{130F001C-42F3-4AA1-8F74-A89B128905CC}"/>
    <cellStyle name="Valuta 3 2 3 2 4 5 2" xfId="9347" xr:uid="{7E5300E1-4319-4BC5-99BE-403F2526207F}"/>
    <cellStyle name="Valuta 3 2 3 2 4 5 3" xfId="17580" xr:uid="{9965D1DF-870F-46C3-8D31-9BBC6D32D9C5}"/>
    <cellStyle name="Valuta 3 2 3 2 4 6" xfId="6449" xr:uid="{09FFAD69-3146-4C8F-9817-60CA712B0992}"/>
    <cellStyle name="Valuta 3 2 3 2 4 7" xfId="15424" xr:uid="{1A47D834-4B00-434C-A0C2-8C0DAF98E35B}"/>
    <cellStyle name="Valuta 3 2 3 2 5" xfId="1838" xr:uid="{00000000-0005-0000-0000-000039090000}"/>
    <cellStyle name="Valuta 3 2 3 2 5 2" xfId="4737" xr:uid="{D8E118DE-36B7-4488-AEA0-FFDDF1BCE9AB}"/>
    <cellStyle name="Valuta 3 2 3 2 5 2 2" xfId="10535" xr:uid="{E53C0D03-FD33-443F-B8FB-BDBB3CECB08C}"/>
    <cellStyle name="Valuta 3 2 3 2 5 2 3" xfId="18593" xr:uid="{E263C3AC-600B-472E-89DD-D5F3FB23269C}"/>
    <cellStyle name="Valuta 3 2 3 2 5 3" xfId="7637" xr:uid="{DF6D97E5-E9F3-4749-80DA-6776E252EA03}"/>
    <cellStyle name="Valuta 3 2 3 2 5 4" xfId="16438" xr:uid="{0AF4A9D7-BF53-48C4-A80A-07214FD9324A}"/>
    <cellStyle name="Valuta 3 2 3 2 6" xfId="1436" xr:uid="{00000000-0005-0000-0000-00003A090000}"/>
    <cellStyle name="Valuta 3 2 3 2 6 2" xfId="4339" xr:uid="{06B9198A-5713-4D3F-8C53-37B73033A178}"/>
    <cellStyle name="Valuta 3 2 3 2 6 2 2" xfId="10137" xr:uid="{765F8062-EC0E-43A1-AF1F-B4A78BCD0512}"/>
    <cellStyle name="Valuta 3 2 3 2 6 2 3" xfId="18225" xr:uid="{091B228A-1613-4A0E-8DAE-C5B80D7ED756}"/>
    <cellStyle name="Valuta 3 2 3 2 6 3" xfId="7239" xr:uid="{AD4F1125-0FA3-416A-9371-6C089393F976}"/>
    <cellStyle name="Valuta 3 2 3 2 6 4" xfId="16072" xr:uid="{4BBAAF38-4EA0-4BB0-9A21-692EBA1D78A8}"/>
    <cellStyle name="Valuta 3 2 3 2 7" xfId="924" xr:uid="{00000000-0005-0000-0000-00003B090000}"/>
    <cellStyle name="Valuta 3 2 3 2 7 2" xfId="3827" xr:uid="{6AA9F5A3-E5EC-4240-82B1-B898A5333629}"/>
    <cellStyle name="Valuta 3 2 3 2 7 2 2" xfId="9625" xr:uid="{1B0F492E-B104-4551-82D3-86F17E0672D1}"/>
    <cellStyle name="Valuta 3 2 3 2 7 2 3" xfId="17797" xr:uid="{EA44FFB9-7020-4B6A-853C-1F349E30E9D6}"/>
    <cellStyle name="Valuta 3 2 3 2 7 3" xfId="6727" xr:uid="{173829A1-0611-4564-9AC3-C9EE4E2F4F39}"/>
    <cellStyle name="Valuta 3 2 3 2 7 4" xfId="15642" xr:uid="{2C083C22-830C-4B89-8845-D396526D674F}"/>
    <cellStyle name="Valuta 3 2 3 2 8" xfId="3357" xr:uid="{6F9BC3AD-4B0D-4177-BB6C-AB4C67EB3883}"/>
    <cellStyle name="Valuta 3 2 3 2 8 2" xfId="9155" xr:uid="{F7DC6627-0D25-41B8-9D64-A1FE4135E663}"/>
    <cellStyle name="Valuta 3 2 3 2 8 3" xfId="17400" xr:uid="{A27D7D3D-4605-4A1C-A8E1-EED778E682FC}"/>
    <cellStyle name="Valuta 3 2 3 2 9" xfId="6257" xr:uid="{981648BC-222E-42CB-82AB-F56216A87AA9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10742" xr:uid="{5718253C-60F1-4CFC-8313-BA33D9B4B0AE}"/>
    <cellStyle name="Valuta 3 2 3 3 2 2 2 3" xfId="18800" xr:uid="{FFE58920-72D2-4FBF-AB07-0C2B1BB587EE}"/>
    <cellStyle name="Valuta 3 2 3 3 2 2 3" xfId="7844" xr:uid="{812FF237-9895-4C4F-A9A9-2AE926C07C01}"/>
    <cellStyle name="Valuta 3 2 3 3 2 2 4" xfId="16645" xr:uid="{9CB59049-69F5-4C21-8EAC-77546CF3B9C8}"/>
    <cellStyle name="Valuta 3 2 3 3 2 3" xfId="1704" xr:uid="{00000000-0005-0000-0000-00003F090000}"/>
    <cellStyle name="Valuta 3 2 3 3 2 3 2" xfId="4607" xr:uid="{3CDB8185-AC2C-4829-BE68-D269DA0EDED1}"/>
    <cellStyle name="Valuta 3 2 3 3 2 3 2 2" xfId="10405" xr:uid="{7A605849-9D3E-4EA2-A1CB-DC6A34E5F653}"/>
    <cellStyle name="Valuta 3 2 3 3 2 3 2 3" xfId="18464" xr:uid="{E9C969D8-2314-489C-BAB6-AFAC1417B637}"/>
    <cellStyle name="Valuta 3 2 3 3 2 3 3" xfId="7507" xr:uid="{EEB4657F-6925-456F-A956-6F4EA92A2601}"/>
    <cellStyle name="Valuta 3 2 3 3 2 3 4" xfId="16309" xr:uid="{45E58F18-9A92-4707-9C44-881AC181EA78}"/>
    <cellStyle name="Valuta 3 2 3 3 2 4" xfId="1271" xr:uid="{00000000-0005-0000-0000-000040090000}"/>
    <cellStyle name="Valuta 3 2 3 3 2 4 2" xfId="4174" xr:uid="{F0B5477D-C214-4258-B989-10F22B11EAB8}"/>
    <cellStyle name="Valuta 3 2 3 3 2 4 2 2" xfId="9972" xr:uid="{2FF7FFBD-BD4E-4FB5-8928-BCFD887D2908}"/>
    <cellStyle name="Valuta 3 2 3 3 2 4 2 3" xfId="18077" xr:uid="{F32B9666-3473-4A33-A14F-B8EF0046E9A3}"/>
    <cellStyle name="Valuta 3 2 3 3 2 4 3" xfId="7074" xr:uid="{C652A288-9BF6-421C-A5ED-5263398E0657}"/>
    <cellStyle name="Valuta 3 2 3 3 2 4 4" xfId="15922" xr:uid="{C5796B35-99E5-4D20-8F04-59DB2EA92B83}"/>
    <cellStyle name="Valuta 3 2 3 3 2 5" xfId="3604" xr:uid="{BFD8D1F3-F360-4621-8F6D-8CF67D2C419D}"/>
    <cellStyle name="Valuta 3 2 3 3 2 5 2" xfId="9402" xr:uid="{AD69E744-C75B-4E81-9601-36E49D5B294F}"/>
    <cellStyle name="Valuta 3 2 3 3 2 5 3" xfId="17627" xr:uid="{B9A9B807-3863-45B1-BB69-F8410075866C}"/>
    <cellStyle name="Valuta 3 2 3 3 2 6" xfId="6504" xr:uid="{B5DE91E7-9618-42F3-8BDA-3C9942500A1B}"/>
    <cellStyle name="Valuta 3 2 3 3 2 7" xfId="15472" xr:uid="{51C4300F-C436-4DE5-913C-4ED88E294E62}"/>
    <cellStyle name="Valuta 3 2 3 3 3" xfId="1878" xr:uid="{00000000-0005-0000-0000-000041090000}"/>
    <cellStyle name="Valuta 3 2 3 3 3 2" xfId="4777" xr:uid="{CCC6318C-769E-4319-90FD-7FFD1744272E}"/>
    <cellStyle name="Valuta 3 2 3 3 3 2 2" xfId="10575" xr:uid="{7497868B-212A-4FCF-935D-72A19F8800E9}"/>
    <cellStyle name="Valuta 3 2 3 3 3 2 3" xfId="18633" xr:uid="{C5181E48-17AF-49D7-8F04-53BF97417AE7}"/>
    <cellStyle name="Valuta 3 2 3 3 3 3" xfId="7677" xr:uid="{F0DDF19A-71D2-4E32-ACDD-CAAA95AC49CA}"/>
    <cellStyle name="Valuta 3 2 3 3 3 4" xfId="16478" xr:uid="{24BE0C92-E4E5-4E06-BA43-F4A31EBC48DC}"/>
    <cellStyle name="Valuta 3 2 3 3 4" xfId="1491" xr:uid="{00000000-0005-0000-0000-000042090000}"/>
    <cellStyle name="Valuta 3 2 3 3 4 2" xfId="4394" xr:uid="{3DB3DD19-C5BD-4958-9512-233526B0FF22}"/>
    <cellStyle name="Valuta 3 2 3 3 4 2 2" xfId="10192" xr:uid="{08BCD649-B066-41CD-B87A-4BB2C0120C35}"/>
    <cellStyle name="Valuta 3 2 3 3 4 2 3" xfId="18274" xr:uid="{A640AE0E-6B63-4F73-B278-6F8C9FC4B77F}"/>
    <cellStyle name="Valuta 3 2 3 3 4 3" xfId="7294" xr:uid="{62B960A1-938D-491E-A6CB-E3176FD543A8}"/>
    <cellStyle name="Valuta 3 2 3 3 4 4" xfId="16119" xr:uid="{5F32B241-4A9D-4CAA-940E-800D2DE7BB7E}"/>
    <cellStyle name="Valuta 3 2 3 3 5" xfId="980" xr:uid="{00000000-0005-0000-0000-000043090000}"/>
    <cellStyle name="Valuta 3 2 3 3 5 2" xfId="3883" xr:uid="{FBE42E3E-6DEB-47E0-9B3B-537F8AED625A}"/>
    <cellStyle name="Valuta 3 2 3 3 5 2 2" xfId="9681" xr:uid="{F4FEED09-CF65-4DA3-9872-A08E65AEA810}"/>
    <cellStyle name="Valuta 3 2 3 3 5 2 3" xfId="17844" xr:uid="{3BF72AF5-FE33-42E3-938E-AEFE1CC21AB0}"/>
    <cellStyle name="Valuta 3 2 3 3 5 3" xfId="6783" xr:uid="{B5E9C6DF-4AAD-4A02-A0DE-7DA482D00FFF}"/>
    <cellStyle name="Valuta 3 2 3 3 5 4" xfId="15689" xr:uid="{F8CFBD91-DBEF-4B3A-A447-BEFDDAFDEC3B}"/>
    <cellStyle name="Valuta 3 2 3 3 6" xfId="3412" xr:uid="{CDF7B11E-599D-4326-B232-E99FCAE905E9}"/>
    <cellStyle name="Valuta 3 2 3 3 6 2" xfId="9210" xr:uid="{FB01F67B-0E27-450D-A7DD-A80818BA89EB}"/>
    <cellStyle name="Valuta 3 2 3 3 6 3" xfId="17448" xr:uid="{6881D895-1A64-4A45-978F-38EADC342050}"/>
    <cellStyle name="Valuta 3 2 3 3 7" xfId="6312" xr:uid="{E0D59781-FAA6-40B2-8FEA-6E44091295F8}"/>
    <cellStyle name="Valuta 3 2 3 3 8" xfId="15225" xr:uid="{41E65AF1-45CC-4002-AADF-1AC695E9926E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10662" xr:uid="{788B1D4B-DED7-41A4-AB07-38217F3B9555}"/>
    <cellStyle name="Valuta 3 2 3 5 2 2 3" xfId="18720" xr:uid="{04D5C01F-F23C-4512-8C96-5AFEC88E83E0}"/>
    <cellStyle name="Valuta 3 2 3 5 2 3" xfId="7764" xr:uid="{D5707A30-2F46-497E-9736-E2B384D35920}"/>
    <cellStyle name="Valuta 3 2 3 5 2 4" xfId="16565" xr:uid="{878EB4A9-FA92-47FC-8D61-B0AD49B4A980}"/>
    <cellStyle name="Valuta 3 2 3 5 3" xfId="1609" xr:uid="{00000000-0005-0000-0000-000047090000}"/>
    <cellStyle name="Valuta 3 2 3 5 3 2" xfId="4512" xr:uid="{CAD1640E-6490-4B53-829B-EE12D7939E89}"/>
    <cellStyle name="Valuta 3 2 3 5 3 2 2" xfId="10310" xr:uid="{E32EB88E-861F-4A21-BE6E-2CBEBF1BAFF1}"/>
    <cellStyle name="Valuta 3 2 3 5 3 2 3" xfId="18374" xr:uid="{BAA0E191-2916-4003-B357-6598AE09A841}"/>
    <cellStyle name="Valuta 3 2 3 5 3 3" xfId="7412" xr:uid="{BFD384DB-1C6B-4EB5-901C-439BEE1A6FDF}"/>
    <cellStyle name="Valuta 3 2 3 5 3 4" xfId="16221" xr:uid="{3619B120-62DF-4E84-9691-49AA8762322E}"/>
    <cellStyle name="Valuta 3 2 3 5 4" xfId="1176" xr:uid="{00000000-0005-0000-0000-000048090000}"/>
    <cellStyle name="Valuta 3 2 3 5 4 2" xfId="4079" xr:uid="{8A112414-FB07-4970-A7A8-0F0BF15F05FE}"/>
    <cellStyle name="Valuta 3 2 3 5 4 2 2" xfId="9877" xr:uid="{B6974B59-50C8-487A-8210-E1B40A305620}"/>
    <cellStyle name="Valuta 3 2 3 5 4 2 3" xfId="17990" xr:uid="{034075D0-94BC-4700-A885-5CDDEC300B49}"/>
    <cellStyle name="Valuta 3 2 3 5 4 3" xfId="6979" xr:uid="{EE0DF87C-498B-4F87-9103-39CBB63B3077}"/>
    <cellStyle name="Valuta 3 2 3 5 4 4" xfId="15836" xr:uid="{8BF2C9FD-7D39-4179-9E38-F5AF3F6F971B}"/>
    <cellStyle name="Valuta 3 2 3 5 5" xfId="3509" xr:uid="{D9F33887-1DC6-4322-9F45-2824C024BEB2}"/>
    <cellStyle name="Valuta 3 2 3 5 5 2" xfId="9307" xr:uid="{E7FC3DBE-62B7-442D-983B-23B5BA097F9D}"/>
    <cellStyle name="Valuta 3 2 3 5 5 3" xfId="17540" xr:uid="{A532CB29-D33F-4F12-9BBE-54CD51B59192}"/>
    <cellStyle name="Valuta 3 2 3 5 6" xfId="6409" xr:uid="{3D5F6840-7052-45EB-8C33-C25B321AB189}"/>
    <cellStyle name="Valuta 3 2 3 5 7" xfId="15384" xr:uid="{1AF645A4-90B7-4444-9C4B-9C89E3C3143B}"/>
    <cellStyle name="Valuta 3 2 3 6" xfId="1798" xr:uid="{00000000-0005-0000-0000-000049090000}"/>
    <cellStyle name="Valuta 3 2 3 6 2" xfId="4697" xr:uid="{588A7483-BAB4-451E-9856-A2B6D94743FB}"/>
    <cellStyle name="Valuta 3 2 3 6 2 2" xfId="10495" xr:uid="{C1EE73DE-50AC-4081-B9D6-E7EBE3239A74}"/>
    <cellStyle name="Valuta 3 2 3 6 2 3" xfId="18553" xr:uid="{3130ED9C-B538-4FF5-A570-7E435C82E8CF}"/>
    <cellStyle name="Valuta 3 2 3 6 3" xfId="7597" xr:uid="{226A1F0E-74FB-4AF4-AD61-9BC631B20915}"/>
    <cellStyle name="Valuta 3 2 3 6 4" xfId="16398" xr:uid="{BE010881-59A9-4DB9-89BF-9812A9EF39FA}"/>
    <cellStyle name="Valuta 3 2 3 7" xfId="1396" xr:uid="{00000000-0005-0000-0000-00004A090000}"/>
    <cellStyle name="Valuta 3 2 3 7 2" xfId="4299" xr:uid="{476DFD6F-AB27-480A-ADA5-6F5D23250F68}"/>
    <cellStyle name="Valuta 3 2 3 7 2 2" xfId="10097" xr:uid="{2968AFCC-9425-4F5A-A7F6-EAB4F98DB731}"/>
    <cellStyle name="Valuta 3 2 3 7 2 3" xfId="18185" xr:uid="{E5F9EE42-28A2-490B-905A-7614E5750A1A}"/>
    <cellStyle name="Valuta 3 2 3 7 3" xfId="7199" xr:uid="{92BBF4C4-3538-498F-88A1-8970F7419293}"/>
    <cellStyle name="Valuta 3 2 3 7 4" xfId="16032" xr:uid="{9078AB9A-564B-4E1A-9E63-EA26DB9F77A9}"/>
    <cellStyle name="Valuta 3 2 3 8" xfId="883" xr:uid="{00000000-0005-0000-0000-00004B090000}"/>
    <cellStyle name="Valuta 3 2 3 8 2" xfId="3786" xr:uid="{3F9D4448-045B-412D-8640-980615207C5F}"/>
    <cellStyle name="Valuta 3 2 3 8 2 2" xfId="9584" xr:uid="{A528D346-9D98-4E80-855A-7A4A78B2E4B9}"/>
    <cellStyle name="Valuta 3 2 3 8 2 3" xfId="17757" xr:uid="{56D224B5-8D00-4BA5-ABAA-61619DAAC818}"/>
    <cellStyle name="Valuta 3 2 3 8 3" xfId="6686" xr:uid="{8CEF1179-E437-466A-9443-9CB3A5F7412F}"/>
    <cellStyle name="Valuta 3 2 3 8 4" xfId="15602" xr:uid="{5D5A75DD-6F23-4949-9516-7BB9FB44DFFC}"/>
    <cellStyle name="Valuta 3 2 3 9" xfId="3317" xr:uid="{27FF3C70-3BD6-4586-97C9-A80577F797F5}"/>
    <cellStyle name="Valuta 3 2 3 9 2" xfId="9115" xr:uid="{C07C72F4-1918-4484-86D2-FDF95A524505}"/>
    <cellStyle name="Valuta 3 2 3 9 3" xfId="17360" xr:uid="{BD919F31-6809-48E1-BEFE-914F04348A74}"/>
    <cellStyle name="Valuta 3 2 4" xfId="191" xr:uid="{00000000-0005-0000-0000-00004C090000}"/>
    <cellStyle name="Valuta 3 2 4 10" xfId="6205" xr:uid="{77D26270-1173-4760-B3FF-A7334033D795}"/>
    <cellStyle name="Valuta 3 2 4 11" xfId="15126" xr:uid="{CF3D5529-A708-4573-8BBE-D7904341C5A6}"/>
    <cellStyle name="Valuta 3 2 4 2" xfId="238" xr:uid="{00000000-0005-0000-0000-00004D090000}"/>
    <cellStyle name="Valuta 3 2 4 2 10" xfId="15169" xr:uid="{298F1BDD-BAE3-41A8-A11E-449F16B1BFEC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10773" xr:uid="{CA7F72CC-DBC9-4FC1-817E-56034725CBCF}"/>
    <cellStyle name="Valuta 3 2 4 2 2 2 2 2 3" xfId="18831" xr:uid="{EE2CCA64-748F-4A67-A2FB-4EEAC44D80B2}"/>
    <cellStyle name="Valuta 3 2 4 2 2 2 2 3" xfId="7875" xr:uid="{808A8C48-3526-4D2D-A578-D9D4AF8F1AC9}"/>
    <cellStyle name="Valuta 3 2 4 2 2 2 2 4" xfId="16676" xr:uid="{4081DC36-B932-4302-B293-E971A933F2D7}"/>
    <cellStyle name="Valuta 3 2 4 2 2 2 3" xfId="1735" xr:uid="{00000000-0005-0000-0000-000051090000}"/>
    <cellStyle name="Valuta 3 2 4 2 2 2 3 2" xfId="4638" xr:uid="{0EFC7E6B-4DE1-4E04-ABFC-AEA7CE996CA5}"/>
    <cellStyle name="Valuta 3 2 4 2 2 2 3 2 2" xfId="10436" xr:uid="{1A40E216-D2B1-46E2-8D86-CE7CF1919043}"/>
    <cellStyle name="Valuta 3 2 4 2 2 2 3 2 3" xfId="18495" xr:uid="{30F1D24D-DE2E-4458-B64D-8F2FF8B73426}"/>
    <cellStyle name="Valuta 3 2 4 2 2 2 3 3" xfId="7538" xr:uid="{84EAD048-D039-48F9-9366-112301371781}"/>
    <cellStyle name="Valuta 3 2 4 2 2 2 3 4" xfId="16340" xr:uid="{0ED35CE7-76A4-40D1-8CFC-0F8EB6FD5747}"/>
    <cellStyle name="Valuta 3 2 4 2 2 2 4" xfId="1302" xr:uid="{00000000-0005-0000-0000-000052090000}"/>
    <cellStyle name="Valuta 3 2 4 2 2 2 4 2" xfId="4205" xr:uid="{F837588F-9F2B-4E0B-AEA1-61222FB9ECEA}"/>
    <cellStyle name="Valuta 3 2 4 2 2 2 4 2 2" xfId="10003" xr:uid="{62043179-785D-47D9-A78D-D647E6DB09F0}"/>
    <cellStyle name="Valuta 3 2 4 2 2 2 4 2 3" xfId="18108" xr:uid="{C2E66BAC-12FB-4529-A735-924B973469DA}"/>
    <cellStyle name="Valuta 3 2 4 2 2 2 4 3" xfId="7105" xr:uid="{75D7771B-9711-4A62-9744-CDB5ACABD4B9}"/>
    <cellStyle name="Valuta 3 2 4 2 2 2 4 4" xfId="15953" xr:uid="{17708FB7-E30B-4EE8-BDF9-18727B8FB2B0}"/>
    <cellStyle name="Valuta 3 2 4 2 2 2 5" xfId="3635" xr:uid="{67366B16-A2EB-4675-8E88-80E63A4BCB61}"/>
    <cellStyle name="Valuta 3 2 4 2 2 2 5 2" xfId="9433" xr:uid="{57E0F8AA-84D2-4AB9-9844-06C8AB69C712}"/>
    <cellStyle name="Valuta 3 2 4 2 2 2 5 3" xfId="17658" xr:uid="{4B330241-D6A2-4171-8C5D-0C931DAEB214}"/>
    <cellStyle name="Valuta 3 2 4 2 2 2 6" xfId="6535" xr:uid="{D285B40C-CB93-4F40-9CC4-3B3D0DF29DAE}"/>
    <cellStyle name="Valuta 3 2 4 2 2 2 7" xfId="15503" xr:uid="{7B6E7FDF-23A0-41AC-8D10-5AD8698B4032}"/>
    <cellStyle name="Valuta 3 2 4 2 2 3" xfId="1909" xr:uid="{00000000-0005-0000-0000-000053090000}"/>
    <cellStyle name="Valuta 3 2 4 2 2 3 2" xfId="4808" xr:uid="{02ABDA1D-E85B-4F62-9E5C-6C77A3ED06DE}"/>
    <cellStyle name="Valuta 3 2 4 2 2 3 2 2" xfId="10606" xr:uid="{5B431382-9FB8-4EF6-A250-C0B1ED904F9F}"/>
    <cellStyle name="Valuta 3 2 4 2 2 3 2 3" xfId="18664" xr:uid="{45ADA527-1EE8-4B8E-B26B-4284C28FDDB7}"/>
    <cellStyle name="Valuta 3 2 4 2 2 3 3" xfId="7708" xr:uid="{B5DFDC02-475A-40D2-AFBF-276CD585D998}"/>
    <cellStyle name="Valuta 3 2 4 2 2 3 4" xfId="16509" xr:uid="{45D0C949-9BA8-4DD5-8E2B-D8940A5F7C26}"/>
    <cellStyle name="Valuta 3 2 4 2 2 4" xfId="1522" xr:uid="{00000000-0005-0000-0000-000054090000}"/>
    <cellStyle name="Valuta 3 2 4 2 2 4 2" xfId="4425" xr:uid="{AA629A78-6D26-4C3B-9185-217C2B7CFDEE}"/>
    <cellStyle name="Valuta 3 2 4 2 2 4 2 2" xfId="10223" xr:uid="{72EC8099-9C7D-4F3B-8132-285C5C501C4C}"/>
    <cellStyle name="Valuta 3 2 4 2 2 4 2 3" xfId="18305" xr:uid="{71ED4881-CC25-4843-AD86-81A3CD2E6BE4}"/>
    <cellStyle name="Valuta 3 2 4 2 2 4 3" xfId="7325" xr:uid="{5C2AA834-362C-453C-BA8A-40E50A045034}"/>
    <cellStyle name="Valuta 3 2 4 2 2 4 4" xfId="16150" xr:uid="{25A72097-4177-401F-82B7-E5DF989142F4}"/>
    <cellStyle name="Valuta 3 2 4 2 2 5" xfId="1011" xr:uid="{00000000-0005-0000-0000-000055090000}"/>
    <cellStyle name="Valuta 3 2 4 2 2 5 2" xfId="3914" xr:uid="{A104EB23-3741-477E-8B5D-35F1222B7A80}"/>
    <cellStyle name="Valuta 3 2 4 2 2 5 2 2" xfId="9712" xr:uid="{523718B7-F326-424F-974C-1CCE6292975D}"/>
    <cellStyle name="Valuta 3 2 4 2 2 5 2 3" xfId="17875" xr:uid="{487BE0BF-AEA7-437D-AA10-50EF80818ED4}"/>
    <cellStyle name="Valuta 3 2 4 2 2 5 3" xfId="6814" xr:uid="{810D61FC-8A01-48E5-8D31-83858C8D1ACE}"/>
    <cellStyle name="Valuta 3 2 4 2 2 5 4" xfId="15720" xr:uid="{7FD82347-449D-426F-86BF-A8AF0749B8C5}"/>
    <cellStyle name="Valuta 3 2 4 2 2 6" xfId="3443" xr:uid="{B00A9CFD-389D-4816-8319-B8C0BD600FA2}"/>
    <cellStyle name="Valuta 3 2 4 2 2 6 2" xfId="9241" xr:uid="{684B7FE3-4B7B-4283-8FCF-1EE5A4BB91C5}"/>
    <cellStyle name="Valuta 3 2 4 2 2 6 3" xfId="17479" xr:uid="{C7D06FD2-66A5-46DC-BD90-8A0D8D988081}"/>
    <cellStyle name="Valuta 3 2 4 2 2 7" xfId="6343" xr:uid="{9B6D80EC-FD07-4845-96AA-CBB38CDE386C}"/>
    <cellStyle name="Valuta 3 2 4 2 2 8" xfId="15256" xr:uid="{4136805D-785B-4C56-99E1-5FC09BF16F9B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10693" xr:uid="{BCBDE1FB-0D03-473B-83D1-37989A3CEF97}"/>
    <cellStyle name="Valuta 3 2 4 2 4 2 2 3" xfId="18751" xr:uid="{69536BB0-6EC1-4839-9411-CC2A4C497D58}"/>
    <cellStyle name="Valuta 3 2 4 2 4 2 3" xfId="7795" xr:uid="{73B89FEF-0F3D-4D64-8C42-9357506376F5}"/>
    <cellStyle name="Valuta 3 2 4 2 4 2 4" xfId="16596" xr:uid="{2EB8AD1D-223D-4FE5-A717-EFF9E0BD36FC}"/>
    <cellStyle name="Valuta 3 2 4 2 4 3" xfId="1640" xr:uid="{00000000-0005-0000-0000-000059090000}"/>
    <cellStyle name="Valuta 3 2 4 2 4 3 2" xfId="4543" xr:uid="{53C168D4-FE5F-4A3A-9B82-72B5314A593D}"/>
    <cellStyle name="Valuta 3 2 4 2 4 3 2 2" xfId="10341" xr:uid="{A60010A8-A5AE-4273-8843-C9E192F1B9B3}"/>
    <cellStyle name="Valuta 3 2 4 2 4 3 2 3" xfId="18405" xr:uid="{ED433085-9091-47BC-8442-55EB48AA3A78}"/>
    <cellStyle name="Valuta 3 2 4 2 4 3 3" xfId="7443" xr:uid="{A7031064-CB5F-46E1-ABF3-55E8268E579C}"/>
    <cellStyle name="Valuta 3 2 4 2 4 3 4" xfId="16252" xr:uid="{6555848C-4A6B-44AD-954E-3515F8096A2D}"/>
    <cellStyle name="Valuta 3 2 4 2 4 4" xfId="1207" xr:uid="{00000000-0005-0000-0000-00005A090000}"/>
    <cellStyle name="Valuta 3 2 4 2 4 4 2" xfId="4110" xr:uid="{B15CE51B-2165-4AFD-BD05-76FB896FC07A}"/>
    <cellStyle name="Valuta 3 2 4 2 4 4 2 2" xfId="9908" xr:uid="{A8A8ED40-5B6C-4C75-8D85-44A5735A8E9D}"/>
    <cellStyle name="Valuta 3 2 4 2 4 4 2 3" xfId="18021" xr:uid="{C99DDB79-4EA8-4A8B-BB64-C6B99FE032ED}"/>
    <cellStyle name="Valuta 3 2 4 2 4 4 3" xfId="7010" xr:uid="{B1CDC758-58B1-40A2-9846-69999EF9D924}"/>
    <cellStyle name="Valuta 3 2 4 2 4 4 4" xfId="15867" xr:uid="{E2E9432C-62B3-438A-9EBA-843F8EC489B3}"/>
    <cellStyle name="Valuta 3 2 4 2 4 5" xfId="3540" xr:uid="{CDA76968-8CA9-4F6B-8533-320F4E8ED454}"/>
    <cellStyle name="Valuta 3 2 4 2 4 5 2" xfId="9338" xr:uid="{79C88F0B-AA90-4B77-9868-8EE14AC30D89}"/>
    <cellStyle name="Valuta 3 2 4 2 4 5 3" xfId="17571" xr:uid="{72989777-C903-44D8-B225-ACB2A5ED6D9E}"/>
    <cellStyle name="Valuta 3 2 4 2 4 6" xfId="6440" xr:uid="{E4A1808E-85EB-4809-8FC2-6D2C73CE7C0E}"/>
    <cellStyle name="Valuta 3 2 4 2 4 7" xfId="15415" xr:uid="{5AA1E522-6D30-4093-905B-DE2C2EB2F733}"/>
    <cellStyle name="Valuta 3 2 4 2 5" xfId="1829" xr:uid="{00000000-0005-0000-0000-00005B090000}"/>
    <cellStyle name="Valuta 3 2 4 2 5 2" xfId="4728" xr:uid="{D5BFD63D-4A83-48D3-8146-A7F5283E1B30}"/>
    <cellStyle name="Valuta 3 2 4 2 5 2 2" xfId="10526" xr:uid="{7AB36F2B-1289-4A30-8967-BE43688D74DC}"/>
    <cellStyle name="Valuta 3 2 4 2 5 2 3" xfId="18584" xr:uid="{09EB22E8-B995-4092-ACE4-1C1C6E787DBB}"/>
    <cellStyle name="Valuta 3 2 4 2 5 3" xfId="7628" xr:uid="{A2E500EE-5F16-4B6D-B181-F11261B213D6}"/>
    <cellStyle name="Valuta 3 2 4 2 5 4" xfId="16429" xr:uid="{F5AC5099-9FD5-4075-85A3-80B44FF6AF16}"/>
    <cellStyle name="Valuta 3 2 4 2 6" xfId="1427" xr:uid="{00000000-0005-0000-0000-00005C090000}"/>
    <cellStyle name="Valuta 3 2 4 2 6 2" xfId="4330" xr:uid="{3321DCDF-FE7A-471C-93D6-E14EB7084162}"/>
    <cellStyle name="Valuta 3 2 4 2 6 2 2" xfId="10128" xr:uid="{C874EE96-DBB7-47D7-8C31-7BFAF609CA6B}"/>
    <cellStyle name="Valuta 3 2 4 2 6 2 3" xfId="18216" xr:uid="{BD0B7573-FF50-4105-ADB1-DC84A29EB6EC}"/>
    <cellStyle name="Valuta 3 2 4 2 6 3" xfId="7230" xr:uid="{99D98567-7DCA-443D-9335-090E34B9E2B8}"/>
    <cellStyle name="Valuta 3 2 4 2 6 4" xfId="16063" xr:uid="{16B9C8FC-C609-4E9A-B53A-AA17D20D1666}"/>
    <cellStyle name="Valuta 3 2 4 2 7" xfId="915" xr:uid="{00000000-0005-0000-0000-00005D090000}"/>
    <cellStyle name="Valuta 3 2 4 2 7 2" xfId="3818" xr:uid="{D7F826F1-C5F8-4B0A-B89A-7A98F1863739}"/>
    <cellStyle name="Valuta 3 2 4 2 7 2 2" xfId="9616" xr:uid="{197A7EDD-973F-44DF-9A26-A07CEEF2CBD2}"/>
    <cellStyle name="Valuta 3 2 4 2 7 2 3" xfId="17788" xr:uid="{4A1D17A2-DC72-4348-80FE-0BCE67DF9EA3}"/>
    <cellStyle name="Valuta 3 2 4 2 7 3" xfId="6718" xr:uid="{C3E52A1B-EACC-47E4-A62A-353A831F7C69}"/>
    <cellStyle name="Valuta 3 2 4 2 7 4" xfId="15633" xr:uid="{CA06FCEE-F9B3-4067-A690-8BD8E4CCA1EC}"/>
    <cellStyle name="Valuta 3 2 4 2 8" xfId="3348" xr:uid="{DCAF0819-17A9-4814-BBBC-A3978817262A}"/>
    <cellStyle name="Valuta 3 2 4 2 8 2" xfId="9146" xr:uid="{B3D52781-4F9C-498F-B243-25E228207E59}"/>
    <cellStyle name="Valuta 3 2 4 2 8 3" xfId="17391" xr:uid="{16FE9EFE-E039-4EB6-81C9-844D19013F3F}"/>
    <cellStyle name="Valuta 3 2 4 2 9" xfId="6248" xr:uid="{455C2E94-BF8E-4380-856D-AD41949E34F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10733" xr:uid="{756D03DF-C404-4FB6-9538-52866FC9360B}"/>
    <cellStyle name="Valuta 3 2 4 3 2 2 2 3" xfId="18791" xr:uid="{104CD80F-888C-4228-B2CF-9089FF1603BF}"/>
    <cellStyle name="Valuta 3 2 4 3 2 2 3" xfId="7835" xr:uid="{871DD0FD-EDFC-4122-BD8B-8F5BDBB269FD}"/>
    <cellStyle name="Valuta 3 2 4 3 2 2 4" xfId="16636" xr:uid="{CA911401-83A2-4559-9F5F-5EC41A4B580C}"/>
    <cellStyle name="Valuta 3 2 4 3 2 3" xfId="1690" xr:uid="{00000000-0005-0000-0000-000061090000}"/>
    <cellStyle name="Valuta 3 2 4 3 2 3 2" xfId="4593" xr:uid="{5F605B9E-C7A4-40D4-A63F-DC451D22ED44}"/>
    <cellStyle name="Valuta 3 2 4 3 2 3 2 2" xfId="10391" xr:uid="{F3EC6B58-9CB7-47DD-86B8-180DA8F2416A}"/>
    <cellStyle name="Valuta 3 2 4 3 2 3 2 3" xfId="18451" xr:uid="{07F78E6C-59AE-4066-95D2-694E5412ADFA}"/>
    <cellStyle name="Valuta 3 2 4 3 2 3 3" xfId="7493" xr:uid="{5ED1ED5E-50FB-46ED-8F4D-39FF5178C7BD}"/>
    <cellStyle name="Valuta 3 2 4 3 2 3 4" xfId="16297" xr:uid="{FD5F9905-7817-49AC-AFF3-49CA5DAA68B5}"/>
    <cellStyle name="Valuta 3 2 4 3 2 4" xfId="1257" xr:uid="{00000000-0005-0000-0000-000062090000}"/>
    <cellStyle name="Valuta 3 2 4 3 2 4 2" xfId="4160" xr:uid="{D67CE1F8-FE2E-4E4F-99DD-BCFDBE6FC9CA}"/>
    <cellStyle name="Valuta 3 2 4 3 2 4 2 2" xfId="9958" xr:uid="{696D7686-AFAD-47DE-90C5-CFAC00CC4063}"/>
    <cellStyle name="Valuta 3 2 4 3 2 4 2 3" xfId="18064" xr:uid="{C4601DDF-C09E-410A-B836-442C8D2E050D}"/>
    <cellStyle name="Valuta 3 2 4 3 2 4 3" xfId="7060" xr:uid="{B6D96079-902C-4369-9BA9-B8DB14DBA196}"/>
    <cellStyle name="Valuta 3 2 4 3 2 4 4" xfId="15910" xr:uid="{6F116FAB-3637-4CBD-BA8E-AFA8914201B7}"/>
    <cellStyle name="Valuta 3 2 4 3 2 5" xfId="3590" xr:uid="{3490BEDE-8694-48BC-915A-B538F98655E6}"/>
    <cellStyle name="Valuta 3 2 4 3 2 5 2" xfId="9388" xr:uid="{171EB2BA-99EE-48DD-A37F-777E927F0D0C}"/>
    <cellStyle name="Valuta 3 2 4 3 2 5 3" xfId="17614" xr:uid="{69299089-BC66-4621-B009-DF603D1A00B5}"/>
    <cellStyle name="Valuta 3 2 4 3 2 6" xfId="6490" xr:uid="{7989CE27-0079-4450-93DC-19841D446998}"/>
    <cellStyle name="Valuta 3 2 4 3 2 7" xfId="15460" xr:uid="{14527D0C-BB6D-46EB-A569-51896B6859D4}"/>
    <cellStyle name="Valuta 3 2 4 3 3" xfId="1869" xr:uid="{00000000-0005-0000-0000-000063090000}"/>
    <cellStyle name="Valuta 3 2 4 3 3 2" xfId="4768" xr:uid="{033C12D5-DEE3-4E8C-8213-92D0FFE91C98}"/>
    <cellStyle name="Valuta 3 2 4 3 3 2 2" xfId="10566" xr:uid="{C309E3D4-E90F-48AE-8A2B-6EBD926D82D4}"/>
    <cellStyle name="Valuta 3 2 4 3 3 2 3" xfId="18624" xr:uid="{826AE7B3-9697-4B1E-819D-E716E46743D0}"/>
    <cellStyle name="Valuta 3 2 4 3 3 3" xfId="7668" xr:uid="{1D0DE823-26EC-4EDD-8D1B-56D291FC4DEC}"/>
    <cellStyle name="Valuta 3 2 4 3 3 4" xfId="16469" xr:uid="{6621A033-16A3-4E4F-9B39-042ACA0D8034}"/>
    <cellStyle name="Valuta 3 2 4 3 4" xfId="1477" xr:uid="{00000000-0005-0000-0000-000064090000}"/>
    <cellStyle name="Valuta 3 2 4 3 4 2" xfId="4380" xr:uid="{603ABBF6-C3B5-4E2D-9F59-D38B409D25F1}"/>
    <cellStyle name="Valuta 3 2 4 3 4 2 2" xfId="10178" xr:uid="{3A34C2F3-1D16-431A-9C7B-044219F4C08E}"/>
    <cellStyle name="Valuta 3 2 4 3 4 2 3" xfId="18261" xr:uid="{2A04E9E2-EBCD-41D3-9804-9B69222D65C7}"/>
    <cellStyle name="Valuta 3 2 4 3 4 3" xfId="7280" xr:uid="{13CF1C96-CE3F-4AF8-9A1B-A265F0BA942E}"/>
    <cellStyle name="Valuta 3 2 4 3 4 4" xfId="16106" xr:uid="{8A8B43B3-8B35-487D-B25B-AAAF8C6D34AC}"/>
    <cellStyle name="Valuta 3 2 4 3 5" xfId="966" xr:uid="{00000000-0005-0000-0000-000065090000}"/>
    <cellStyle name="Valuta 3 2 4 3 5 2" xfId="3869" xr:uid="{5F5FD89C-B6FE-4C1C-9CBA-D2914937700A}"/>
    <cellStyle name="Valuta 3 2 4 3 5 2 2" xfId="9667" xr:uid="{0EA31DBD-6966-43B7-854E-3BF1397AF453}"/>
    <cellStyle name="Valuta 3 2 4 3 5 2 3" xfId="17831" xr:uid="{17FC9D05-3F60-4969-A38C-FA6DD81F6131}"/>
    <cellStyle name="Valuta 3 2 4 3 5 3" xfId="6769" xr:uid="{98970239-49FB-433E-88FA-FF9C3488F6F6}"/>
    <cellStyle name="Valuta 3 2 4 3 5 4" xfId="15676" xr:uid="{BFDE0A3C-A884-48E2-9BE2-2158061A8077}"/>
    <cellStyle name="Valuta 3 2 4 3 6" xfId="3398" xr:uid="{6DC4A1A1-E3AF-438F-B30C-C53DFD126AA1}"/>
    <cellStyle name="Valuta 3 2 4 3 6 2" xfId="9196" xr:uid="{C0BCCE77-CB03-4565-8835-9AF55D0E1042}"/>
    <cellStyle name="Valuta 3 2 4 3 6 3" xfId="17436" xr:uid="{D10BE5CA-E781-45E0-A244-832FC1D4C7B9}"/>
    <cellStyle name="Valuta 3 2 4 3 7" xfId="6298" xr:uid="{1750F504-BD4F-46F3-820E-BB737888C4AD}"/>
    <cellStyle name="Valuta 3 2 4 3 8" xfId="15213" xr:uid="{3BDF426B-1CB4-48CE-BE61-5EDAFC4A8F06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10653" xr:uid="{DE3D054E-BB53-4F38-89D4-6F6D2C1EA3A2}"/>
    <cellStyle name="Valuta 3 2 4 5 2 2 3" xfId="18711" xr:uid="{50ECBDC0-C387-4389-803E-6CAB8CC29896}"/>
    <cellStyle name="Valuta 3 2 4 5 2 3" xfId="7755" xr:uid="{EE69454D-20E9-4BC2-BC96-98335C8A0474}"/>
    <cellStyle name="Valuta 3 2 4 5 2 4" xfId="16556" xr:uid="{31331771-A011-4450-BF71-10FD85AD9464}"/>
    <cellStyle name="Valuta 3 2 4 5 3" xfId="1598" xr:uid="{00000000-0005-0000-0000-000069090000}"/>
    <cellStyle name="Valuta 3 2 4 5 3 2" xfId="4501" xr:uid="{4658A92E-5BD1-4B4A-8742-94A9E5138E82}"/>
    <cellStyle name="Valuta 3 2 4 5 3 2 2" xfId="10299" xr:uid="{A72DEA3D-EA36-455A-AE41-0A0E251D56A3}"/>
    <cellStyle name="Valuta 3 2 4 5 3 2 3" xfId="18363" xr:uid="{38DE5B51-433C-48DF-93E2-589A08AED38C}"/>
    <cellStyle name="Valuta 3 2 4 5 3 3" xfId="7401" xr:uid="{8630566B-B36C-4DD7-A559-7A7C3D171DF2}"/>
    <cellStyle name="Valuta 3 2 4 5 3 4" xfId="16210" xr:uid="{4FF88B1D-096E-4615-9AF5-991EB4A5572E}"/>
    <cellStyle name="Valuta 3 2 4 5 4" xfId="1165" xr:uid="{00000000-0005-0000-0000-00006A090000}"/>
    <cellStyle name="Valuta 3 2 4 5 4 2" xfId="4068" xr:uid="{CEE60971-AA95-4681-91D2-3FF9E8D82012}"/>
    <cellStyle name="Valuta 3 2 4 5 4 2 2" xfId="9866" xr:uid="{93F78189-B9F5-4320-BD7B-8FF11B571A9C}"/>
    <cellStyle name="Valuta 3 2 4 5 4 2 3" xfId="17980" xr:uid="{9EFD12C8-8C72-4840-89D4-860838069CE1}"/>
    <cellStyle name="Valuta 3 2 4 5 4 3" xfId="6968" xr:uid="{46F75193-38C5-46DE-8646-05F05A9AD287}"/>
    <cellStyle name="Valuta 3 2 4 5 4 4" xfId="15826" xr:uid="{D934E2D4-BB8B-465C-8AF5-AFD160304326}"/>
    <cellStyle name="Valuta 3 2 4 5 5" xfId="3498" xr:uid="{F1604BC8-98E4-45E7-A34E-E794A9A32633}"/>
    <cellStyle name="Valuta 3 2 4 5 5 2" xfId="9296" xr:uid="{B0C13CCC-F2CF-486F-8B71-E3B8B278EFDF}"/>
    <cellStyle name="Valuta 3 2 4 5 5 3" xfId="17530" xr:uid="{6395B60F-EA1F-488A-92FF-FEE25BE372EF}"/>
    <cellStyle name="Valuta 3 2 4 5 6" xfId="6398" xr:uid="{30C13B25-0A95-41AF-929D-ED5E9366C8FF}"/>
    <cellStyle name="Valuta 3 2 4 5 7" xfId="15373" xr:uid="{CE6C22C5-709F-4E94-9653-2D86995661A3}"/>
    <cellStyle name="Valuta 3 2 4 6" xfId="1789" xr:uid="{00000000-0005-0000-0000-00006B090000}"/>
    <cellStyle name="Valuta 3 2 4 6 2" xfId="4688" xr:uid="{7E97536D-EC22-4C10-BCF1-FCAE2FB393F1}"/>
    <cellStyle name="Valuta 3 2 4 6 2 2" xfId="10486" xr:uid="{5CA6A755-B29B-400D-82E2-AB6EB9D3AC4D}"/>
    <cellStyle name="Valuta 3 2 4 6 2 3" xfId="18544" xr:uid="{75D9478C-D2E2-4FB5-9538-84507811E890}"/>
    <cellStyle name="Valuta 3 2 4 6 3" xfId="7588" xr:uid="{53D1C13A-118F-43B9-8B22-57FC49E30390}"/>
    <cellStyle name="Valuta 3 2 4 6 4" xfId="16389" xr:uid="{EF3725B5-E0D1-4F2F-BDAD-848030A07E70}"/>
    <cellStyle name="Valuta 3 2 4 7" xfId="1383" xr:uid="{00000000-0005-0000-0000-00006C090000}"/>
    <cellStyle name="Valuta 3 2 4 7 2" xfId="4286" xr:uid="{D9997ADE-01D7-4FF2-8743-850B95F6A24A}"/>
    <cellStyle name="Valuta 3 2 4 7 2 2" xfId="10084" xr:uid="{FBFE46D9-BF19-4008-BD14-881642342FAB}"/>
    <cellStyle name="Valuta 3 2 4 7 2 3" xfId="18174" xr:uid="{2BE79B68-B47B-4DB3-BE30-3B015691AD32}"/>
    <cellStyle name="Valuta 3 2 4 7 3" xfId="7186" xr:uid="{571FC615-0A3E-4DD0-992C-7245BD0A45D2}"/>
    <cellStyle name="Valuta 3 2 4 7 4" xfId="16021" xr:uid="{6BC403A1-F935-4B17-B7F2-76AF6AA0F25A}"/>
    <cellStyle name="Valuta 3 2 4 8" xfId="869" xr:uid="{00000000-0005-0000-0000-00006D090000}"/>
    <cellStyle name="Valuta 3 2 4 8 2" xfId="3772" xr:uid="{9B08D33D-491A-4CDC-A93F-121B22DA71BE}"/>
    <cellStyle name="Valuta 3 2 4 8 2 2" xfId="9570" xr:uid="{0A1BEE5A-9E57-41F9-A882-BF44A3FD3B85}"/>
    <cellStyle name="Valuta 3 2 4 8 2 3" xfId="17745" xr:uid="{EFBAD347-488E-448D-955E-DABC32962BFD}"/>
    <cellStyle name="Valuta 3 2 4 8 3" xfId="6672" xr:uid="{44CAA8BA-2372-493A-8FDF-72070A082E6A}"/>
    <cellStyle name="Valuta 3 2 4 8 4" xfId="15590" xr:uid="{EF8257DE-2DF3-45C0-A1E1-6565A802D887}"/>
    <cellStyle name="Valuta 3 2 4 9" xfId="3305" xr:uid="{EE4C43AC-CA51-4BEB-AB01-E5D034422E72}"/>
    <cellStyle name="Valuta 3 2 4 9 2" xfId="9103" xr:uid="{F2B87011-2AAD-4F9F-B292-BE79A130C0CB}"/>
    <cellStyle name="Valuta 3 2 4 9 3" xfId="17349" xr:uid="{35BC89E6-AD36-43AC-B43B-CE36AAAAAE66}"/>
    <cellStyle name="Valuta 3 2 5" xfId="222" xr:uid="{00000000-0005-0000-0000-00006E090000}"/>
    <cellStyle name="Valuta 3 2 5 10" xfId="15153" xr:uid="{1543A2A8-1D45-42FE-BEFA-226842E608CE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10757" xr:uid="{AA0262E4-5059-49B5-B65D-491C1FDD752E}"/>
    <cellStyle name="Valuta 3 2 5 2 2 2 2 3" xfId="18815" xr:uid="{7705C597-0CB6-47C0-A842-69B38F2FC1A3}"/>
    <cellStyle name="Valuta 3 2 5 2 2 2 3" xfId="7859" xr:uid="{2F51618C-93D7-422E-A7A5-47E150E2B38A}"/>
    <cellStyle name="Valuta 3 2 5 2 2 2 4" xfId="16660" xr:uid="{D4C825FF-E389-45D8-8CC3-5CC2BB777CE5}"/>
    <cellStyle name="Valuta 3 2 5 2 2 3" xfId="1719" xr:uid="{00000000-0005-0000-0000-000072090000}"/>
    <cellStyle name="Valuta 3 2 5 2 2 3 2" xfId="4622" xr:uid="{07783E64-94B2-4E26-85F0-97315978DF02}"/>
    <cellStyle name="Valuta 3 2 5 2 2 3 2 2" xfId="10420" xr:uid="{CD2CD040-49E7-42DF-9594-FEDE2FD33BAC}"/>
    <cellStyle name="Valuta 3 2 5 2 2 3 2 3" xfId="18479" xr:uid="{2DC281F3-BDF6-45B4-ABBF-1028B2874DF5}"/>
    <cellStyle name="Valuta 3 2 5 2 2 3 3" xfId="7522" xr:uid="{7BEB9230-885F-47A3-B66F-85C76B8AB330}"/>
    <cellStyle name="Valuta 3 2 5 2 2 3 4" xfId="16324" xr:uid="{73B417A4-E7D6-43FC-8E56-C82568A208E5}"/>
    <cellStyle name="Valuta 3 2 5 2 2 4" xfId="1286" xr:uid="{00000000-0005-0000-0000-000073090000}"/>
    <cellStyle name="Valuta 3 2 5 2 2 4 2" xfId="4189" xr:uid="{C09B5738-4B39-48C4-B742-84BBD098D43A}"/>
    <cellStyle name="Valuta 3 2 5 2 2 4 2 2" xfId="9987" xr:uid="{E5968F0F-9D8A-45D2-8882-06ABFA931420}"/>
    <cellStyle name="Valuta 3 2 5 2 2 4 2 3" xfId="18092" xr:uid="{8A035AE0-F899-42A2-8BBC-10BA6911B775}"/>
    <cellStyle name="Valuta 3 2 5 2 2 4 3" xfId="7089" xr:uid="{46B9D54A-17E3-4C25-8164-A01F09704599}"/>
    <cellStyle name="Valuta 3 2 5 2 2 4 4" xfId="15937" xr:uid="{E68EDBE9-F4C9-4ACE-9513-1FCD8BC857F8}"/>
    <cellStyle name="Valuta 3 2 5 2 2 5" xfId="3619" xr:uid="{E60D92CE-B8AE-40CE-8A4C-1405599F6588}"/>
    <cellStyle name="Valuta 3 2 5 2 2 5 2" xfId="9417" xr:uid="{CE6D0848-D9BB-4D46-9669-EE08744D2F4D}"/>
    <cellStyle name="Valuta 3 2 5 2 2 5 3" xfId="17642" xr:uid="{F367FB6E-ABB1-4078-9F52-82BA7B8640C9}"/>
    <cellStyle name="Valuta 3 2 5 2 2 6" xfId="6519" xr:uid="{87B422E7-EE5C-4ADA-8F63-3BC3D47FEB1C}"/>
    <cellStyle name="Valuta 3 2 5 2 2 7" xfId="15487" xr:uid="{6546010D-359D-4CA3-B45D-21C5C2FF2393}"/>
    <cellStyle name="Valuta 3 2 5 2 3" xfId="1893" xr:uid="{00000000-0005-0000-0000-000074090000}"/>
    <cellStyle name="Valuta 3 2 5 2 3 2" xfId="4792" xr:uid="{7A43F2E3-2F72-4B29-83E5-E25EC7467768}"/>
    <cellStyle name="Valuta 3 2 5 2 3 2 2" xfId="10590" xr:uid="{8D51160A-9EAB-4544-9D9D-52CAECABDFC8}"/>
    <cellStyle name="Valuta 3 2 5 2 3 2 3" xfId="18648" xr:uid="{C593591A-3CC6-4A98-8A69-ADEDA3475F12}"/>
    <cellStyle name="Valuta 3 2 5 2 3 3" xfId="7692" xr:uid="{63CCFAF3-B723-4FE7-A72B-6C826961A623}"/>
    <cellStyle name="Valuta 3 2 5 2 3 4" xfId="16493" xr:uid="{D6BAD749-1ADD-475D-9D73-7B099254B673}"/>
    <cellStyle name="Valuta 3 2 5 2 4" xfId="1506" xr:uid="{00000000-0005-0000-0000-000075090000}"/>
    <cellStyle name="Valuta 3 2 5 2 4 2" xfId="4409" xr:uid="{99ECAB1B-D30A-4DE1-A978-10C6687A0DE4}"/>
    <cellStyle name="Valuta 3 2 5 2 4 2 2" xfId="10207" xr:uid="{BF0C208A-5CEA-40DA-97B1-BEDECA617FEA}"/>
    <cellStyle name="Valuta 3 2 5 2 4 2 3" xfId="18289" xr:uid="{B702DDE3-5B36-40FB-ADFE-21592A2F38E0}"/>
    <cellStyle name="Valuta 3 2 5 2 4 3" xfId="7309" xr:uid="{A56091C1-2917-4A3A-ADB8-686889EB0A7B}"/>
    <cellStyle name="Valuta 3 2 5 2 4 4" xfId="16134" xr:uid="{7D91B0A1-6528-46B2-91A2-22A75882FAA4}"/>
    <cellStyle name="Valuta 3 2 5 2 5" xfId="995" xr:uid="{00000000-0005-0000-0000-000076090000}"/>
    <cellStyle name="Valuta 3 2 5 2 5 2" xfId="3898" xr:uid="{52A8A526-6C95-4294-8245-77CF4F6DB17F}"/>
    <cellStyle name="Valuta 3 2 5 2 5 2 2" xfId="9696" xr:uid="{BBF4D5B6-68C1-4079-B2ED-99DC2118B653}"/>
    <cellStyle name="Valuta 3 2 5 2 5 2 3" xfId="17859" xr:uid="{5F153106-C84A-4A5C-A855-CBA2D77C227E}"/>
    <cellStyle name="Valuta 3 2 5 2 5 3" xfId="6798" xr:uid="{BDB226DF-AD8D-43D5-8577-A645373C190A}"/>
    <cellStyle name="Valuta 3 2 5 2 5 4" xfId="15704" xr:uid="{3F3E9152-5101-4D7C-860A-B9B0ADE5EB62}"/>
    <cellStyle name="Valuta 3 2 5 2 6" xfId="3427" xr:uid="{BA734B57-9A53-46C3-AFFA-E6CF35271672}"/>
    <cellStyle name="Valuta 3 2 5 2 6 2" xfId="9225" xr:uid="{CFD761B7-142C-40C8-A3FC-025175C4AEF7}"/>
    <cellStyle name="Valuta 3 2 5 2 6 3" xfId="17463" xr:uid="{E7729910-B566-4DD5-99E0-91060F7018E9}"/>
    <cellStyle name="Valuta 3 2 5 2 7" xfId="6327" xr:uid="{6C5348B2-603A-4102-B94E-03E6A9F4916E}"/>
    <cellStyle name="Valuta 3 2 5 2 8" xfId="15240" xr:uid="{F9251DBF-45F7-4128-86CE-BD3E13280679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10677" xr:uid="{4A3454B8-E23A-4DC3-88B0-8A911D5CCD72}"/>
    <cellStyle name="Valuta 3 2 5 4 2 2 3" xfId="18735" xr:uid="{1A37F6C9-A9E1-46B5-B535-57C8FE1301BC}"/>
    <cellStyle name="Valuta 3 2 5 4 2 3" xfId="7779" xr:uid="{987902B3-BC7C-4F2B-9C54-B80CDF962C42}"/>
    <cellStyle name="Valuta 3 2 5 4 2 4" xfId="16580" xr:uid="{9666632F-D056-4D93-AF08-3EB644BA7A2E}"/>
    <cellStyle name="Valuta 3 2 5 4 3" xfId="1624" xr:uid="{00000000-0005-0000-0000-00007A090000}"/>
    <cellStyle name="Valuta 3 2 5 4 3 2" xfId="4527" xr:uid="{58BB872A-E657-42E2-B970-0EC43B3F773E}"/>
    <cellStyle name="Valuta 3 2 5 4 3 2 2" xfId="10325" xr:uid="{7970FE8A-6135-47FC-921E-ECBB786CC0E1}"/>
    <cellStyle name="Valuta 3 2 5 4 3 2 3" xfId="18389" xr:uid="{BF5A9892-2289-42C1-9F2D-0A9C7789D386}"/>
    <cellStyle name="Valuta 3 2 5 4 3 3" xfId="7427" xr:uid="{4E16E16F-2917-455F-BA2A-9EAF65474404}"/>
    <cellStyle name="Valuta 3 2 5 4 3 4" xfId="16236" xr:uid="{FFAC557D-4B16-4639-8811-DC22B411F3EF}"/>
    <cellStyle name="Valuta 3 2 5 4 4" xfId="1191" xr:uid="{00000000-0005-0000-0000-00007B090000}"/>
    <cellStyle name="Valuta 3 2 5 4 4 2" xfId="4094" xr:uid="{05580D95-C2E3-4CC7-B19D-9D53C52C98A5}"/>
    <cellStyle name="Valuta 3 2 5 4 4 2 2" xfId="9892" xr:uid="{4C89E07E-5C59-4AE1-9915-79011F21BCA8}"/>
    <cellStyle name="Valuta 3 2 5 4 4 2 3" xfId="18005" xr:uid="{4B51F260-2D57-4F55-B547-E5193F44CF3F}"/>
    <cellStyle name="Valuta 3 2 5 4 4 3" xfId="6994" xr:uid="{974A8530-9046-402A-986D-D274ED9F9E68}"/>
    <cellStyle name="Valuta 3 2 5 4 4 4" xfId="15851" xr:uid="{963762C1-33B2-4CE9-BC35-5BCDBD6BE993}"/>
    <cellStyle name="Valuta 3 2 5 4 5" xfId="3524" xr:uid="{A2EA4E19-2FEC-47AE-8461-DD0AE87B083F}"/>
    <cellStyle name="Valuta 3 2 5 4 5 2" xfId="9322" xr:uid="{6B67DD3B-F0E9-4D9D-A5DD-70AA49F84BFD}"/>
    <cellStyle name="Valuta 3 2 5 4 5 3" xfId="17555" xr:uid="{2803189E-4662-41F1-BD56-B324B6FCF495}"/>
    <cellStyle name="Valuta 3 2 5 4 6" xfId="6424" xr:uid="{47D82C5D-D455-428B-A38C-93895EBF0A20}"/>
    <cellStyle name="Valuta 3 2 5 4 7" xfId="15399" xr:uid="{C6749F24-342C-40DE-AA95-47822A494BD5}"/>
    <cellStyle name="Valuta 3 2 5 5" xfId="1813" xr:uid="{00000000-0005-0000-0000-00007C090000}"/>
    <cellStyle name="Valuta 3 2 5 5 2" xfId="4712" xr:uid="{88F1F7B5-F526-4387-A05F-0B2ADD26EE14}"/>
    <cellStyle name="Valuta 3 2 5 5 2 2" xfId="10510" xr:uid="{5115C369-486B-49D5-8540-E76CEA1EAECC}"/>
    <cellStyle name="Valuta 3 2 5 5 2 3" xfId="18568" xr:uid="{2A7BC665-4DB1-4BE9-80ED-52E32C57AE5D}"/>
    <cellStyle name="Valuta 3 2 5 5 3" xfId="7612" xr:uid="{4BA1C377-8F8C-4495-BFA7-A6138843AC1F}"/>
    <cellStyle name="Valuta 3 2 5 5 4" xfId="16413" xr:uid="{A80F693B-163C-4E6E-BFF5-6F6BE27EDD8B}"/>
    <cellStyle name="Valuta 3 2 5 6" xfId="1411" xr:uid="{00000000-0005-0000-0000-00007D090000}"/>
    <cellStyle name="Valuta 3 2 5 6 2" xfId="4314" xr:uid="{81BF3125-8115-4C1A-8839-5D518ADFA5B7}"/>
    <cellStyle name="Valuta 3 2 5 6 2 2" xfId="10112" xr:uid="{0A69DAF0-F2A6-4DDD-9A47-F2E68077123C}"/>
    <cellStyle name="Valuta 3 2 5 6 2 3" xfId="18200" xr:uid="{4221F92F-3236-463D-894D-AE970241757D}"/>
    <cellStyle name="Valuta 3 2 5 6 3" xfId="7214" xr:uid="{BE25DAF1-DC49-48E1-AA0B-DAC885FBF917}"/>
    <cellStyle name="Valuta 3 2 5 6 4" xfId="16047" xr:uid="{539ED712-D18C-419D-B89A-D0285A7D9C4D}"/>
    <cellStyle name="Valuta 3 2 5 7" xfId="899" xr:uid="{00000000-0005-0000-0000-00007E090000}"/>
    <cellStyle name="Valuta 3 2 5 7 2" xfId="3802" xr:uid="{B9C3261B-39E9-4C2E-8230-2F57D4D67100}"/>
    <cellStyle name="Valuta 3 2 5 7 2 2" xfId="9600" xr:uid="{D57E09CC-6E00-4BE5-B111-24BF946E6364}"/>
    <cellStyle name="Valuta 3 2 5 7 2 3" xfId="17772" xr:uid="{07DAA47E-082B-4A75-A26D-80A477277695}"/>
    <cellStyle name="Valuta 3 2 5 7 3" xfId="6702" xr:uid="{7C2AB99E-1239-49DB-BD8C-AEB8981F3E8A}"/>
    <cellStyle name="Valuta 3 2 5 7 4" xfId="15617" xr:uid="{E44C82C7-6367-40E6-9E28-DA0463D234AE}"/>
    <cellStyle name="Valuta 3 2 5 8" xfId="3332" xr:uid="{876689A0-195B-4FC2-928F-FCE1496A23D6}"/>
    <cellStyle name="Valuta 3 2 5 8 2" xfId="9130" xr:uid="{D1FA55BF-A276-4454-9B57-6D36003470B4}"/>
    <cellStyle name="Valuta 3 2 5 8 3" xfId="17375" xr:uid="{42B03046-5F42-4536-BB6D-38E99A2B7FA0}"/>
    <cellStyle name="Valuta 3 2 5 9" xfId="6232" xr:uid="{8345AE09-3755-4F18-B7A4-BD17928A921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10717" xr:uid="{D6B8BE05-0BA4-4F98-8688-C3E6BA5F735D}"/>
    <cellStyle name="Valuta 3 2 6 2 2 2 3" xfId="18775" xr:uid="{E9EC9EF2-E09F-43A4-A2A6-08291A29099D}"/>
    <cellStyle name="Valuta 3 2 6 2 2 3" xfId="7819" xr:uid="{BF50F5E2-D3AB-40AE-99C5-26E886D20E5E}"/>
    <cellStyle name="Valuta 3 2 6 2 2 4" xfId="16620" xr:uid="{AD4F1849-FAB5-4A2A-9C74-651B6EF8C9FE}"/>
    <cellStyle name="Valuta 3 2 6 2 3" xfId="1674" xr:uid="{00000000-0005-0000-0000-000082090000}"/>
    <cellStyle name="Valuta 3 2 6 2 3 2" xfId="4577" xr:uid="{56704386-6659-459D-9B20-DFEE0E4583C6}"/>
    <cellStyle name="Valuta 3 2 6 2 3 2 2" xfId="10375" xr:uid="{B006563C-1744-4B43-9E0D-7F1E718C4F03}"/>
    <cellStyle name="Valuta 3 2 6 2 3 2 3" xfId="18435" xr:uid="{554266E4-86E1-4B5A-80C7-224A84635F81}"/>
    <cellStyle name="Valuta 3 2 6 2 3 3" xfId="7477" xr:uid="{BEDD2E73-0932-41CF-B276-C515122491CE}"/>
    <cellStyle name="Valuta 3 2 6 2 3 4" xfId="16281" xr:uid="{DFA46D91-9EE2-42F9-B618-3349C5FD1866}"/>
    <cellStyle name="Valuta 3 2 6 2 4" xfId="1241" xr:uid="{00000000-0005-0000-0000-000083090000}"/>
    <cellStyle name="Valuta 3 2 6 2 4 2" xfId="4144" xr:uid="{D989996C-55C9-41DE-BAE1-B9C501F9700B}"/>
    <cellStyle name="Valuta 3 2 6 2 4 2 2" xfId="9942" xr:uid="{40C745DB-4D22-4CEC-A890-7C30F5F813B4}"/>
    <cellStyle name="Valuta 3 2 6 2 4 2 3" xfId="18048" xr:uid="{B2274BF8-1C31-467E-AA95-EA7D0358F009}"/>
    <cellStyle name="Valuta 3 2 6 2 4 3" xfId="7044" xr:uid="{7E5E660A-E73E-4A7B-B3AB-00A02AEEA705}"/>
    <cellStyle name="Valuta 3 2 6 2 4 4" xfId="15894" xr:uid="{D56E67B7-45E4-4B69-B1B6-0945ADCA9F10}"/>
    <cellStyle name="Valuta 3 2 6 2 5" xfId="3574" xr:uid="{BAE49720-825C-42F5-830F-5B21234B4AB8}"/>
    <cellStyle name="Valuta 3 2 6 2 5 2" xfId="9372" xr:uid="{E9D2369C-55E2-48B6-8B9F-3E11B5DB318C}"/>
    <cellStyle name="Valuta 3 2 6 2 5 3" xfId="17598" xr:uid="{555D86EC-9088-4413-B1AD-73091E64B81A}"/>
    <cellStyle name="Valuta 3 2 6 2 6" xfId="6474" xr:uid="{1A91160B-6A7A-4623-9CA8-4E8184078C68}"/>
    <cellStyle name="Valuta 3 2 6 2 7" xfId="15444" xr:uid="{671B1CA9-14E4-4876-B107-3AA6CE2A610D}"/>
    <cellStyle name="Valuta 3 2 6 3" xfId="1853" xr:uid="{00000000-0005-0000-0000-000084090000}"/>
    <cellStyle name="Valuta 3 2 6 3 2" xfId="4752" xr:uid="{3660CED4-1C25-44D1-8B41-1DCF71700E16}"/>
    <cellStyle name="Valuta 3 2 6 3 2 2" xfId="10550" xr:uid="{B1A754F6-6F06-4B59-A05F-A5624A7FB52C}"/>
    <cellStyle name="Valuta 3 2 6 3 2 3" xfId="18608" xr:uid="{03F25D3E-122D-45CF-994A-0CF27C896BC6}"/>
    <cellStyle name="Valuta 3 2 6 3 3" xfId="7652" xr:uid="{61D7C2B1-277E-4778-9AB5-8B75D38A2626}"/>
    <cellStyle name="Valuta 3 2 6 3 4" xfId="16453" xr:uid="{5C10AFCF-28BF-4378-8851-00B74721B7C8}"/>
    <cellStyle name="Valuta 3 2 6 4" xfId="1461" xr:uid="{00000000-0005-0000-0000-000085090000}"/>
    <cellStyle name="Valuta 3 2 6 4 2" xfId="4364" xr:uid="{DFF50CD8-9DAD-4409-B6BB-036BF59DD41F}"/>
    <cellStyle name="Valuta 3 2 6 4 2 2" xfId="10162" xr:uid="{B8B9D936-AB2F-4842-9996-AE2A1BD09467}"/>
    <cellStyle name="Valuta 3 2 6 4 2 3" xfId="18245" xr:uid="{E2982E2B-130E-47EA-9A60-298B46E224E9}"/>
    <cellStyle name="Valuta 3 2 6 4 3" xfId="7264" xr:uid="{E7230781-2CF9-492C-B660-E193BA7B5EC3}"/>
    <cellStyle name="Valuta 3 2 6 4 4" xfId="16090" xr:uid="{CE172BCB-00EC-4542-8FEC-AB27EAD8AB94}"/>
    <cellStyle name="Valuta 3 2 6 5" xfId="950" xr:uid="{00000000-0005-0000-0000-000086090000}"/>
    <cellStyle name="Valuta 3 2 6 5 2" xfId="3853" xr:uid="{B1F4776C-9D8F-48C8-8848-DDA7E213F20A}"/>
    <cellStyle name="Valuta 3 2 6 5 2 2" xfId="9651" xr:uid="{BB45C5BB-B6DA-4D15-9627-2060B5C9A70C}"/>
    <cellStyle name="Valuta 3 2 6 5 2 3" xfId="17815" xr:uid="{3352F8EA-3359-444C-B4D4-3681F682A404}"/>
    <cellStyle name="Valuta 3 2 6 5 3" xfId="6753" xr:uid="{11E52E13-85CE-474D-BC02-B7019805F1FB}"/>
    <cellStyle name="Valuta 3 2 6 5 4" xfId="15660" xr:uid="{6AAE14DE-8616-4396-87AC-50F5623DED75}"/>
    <cellStyle name="Valuta 3 2 6 6" xfId="3382" xr:uid="{7B68FA7B-534D-42DA-9CFD-C72978A1E8B4}"/>
    <cellStyle name="Valuta 3 2 6 6 2" xfId="9180" xr:uid="{185E6E46-95B3-4A9C-9BF0-DFCCCA189CB9}"/>
    <cellStyle name="Valuta 3 2 6 6 3" xfId="17420" xr:uid="{FC6F050E-7B02-4616-831A-8943DFABD3DE}"/>
    <cellStyle name="Valuta 3 2 6 7" xfId="6282" xr:uid="{D1FC4391-6083-4091-8200-ABB8F4A78DE7}"/>
    <cellStyle name="Valuta 3 2 6 8" xfId="15197" xr:uid="{5602CE59-F005-48BF-B78A-1F5F0C6E611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10637" xr:uid="{4A0092E3-C58D-4874-8912-ADA3DB76F4DC}"/>
    <cellStyle name="Valuta 3 2 8 2 2 3" xfId="18695" xr:uid="{87580ED8-4240-4936-90B3-DE1005DF725A}"/>
    <cellStyle name="Valuta 3 2 8 2 3" xfId="7739" xr:uid="{223DB4A2-1B80-4A26-8D3B-412F7920A6DD}"/>
    <cellStyle name="Valuta 3 2 8 2 4" xfId="16540" xr:uid="{487DE347-D9FB-426F-A90E-D0F16B5C7FBF}"/>
    <cellStyle name="Valuta 3 2 8 3" xfId="1582" xr:uid="{00000000-0005-0000-0000-00008A090000}"/>
    <cellStyle name="Valuta 3 2 8 3 2" xfId="4485" xr:uid="{2DB05B05-A9AC-4184-9446-E477D11A85AA}"/>
    <cellStyle name="Valuta 3 2 8 3 2 2" xfId="10283" xr:uid="{EC7735C4-F7C8-4BEC-8E96-CA4F5A7F7D4F}"/>
    <cellStyle name="Valuta 3 2 8 3 2 3" xfId="18347" xr:uid="{BCCE62E8-ABF2-41BE-90A3-AB36CE77209F}"/>
    <cellStyle name="Valuta 3 2 8 3 3" xfId="7385" xr:uid="{BB27DB8F-D0EF-478E-A1FE-33D9385BEEBA}"/>
    <cellStyle name="Valuta 3 2 8 3 4" xfId="16194" xr:uid="{E9567D47-AC9A-402C-BF84-6B998E6164B5}"/>
    <cellStyle name="Valuta 3 2 8 4" xfId="1149" xr:uid="{00000000-0005-0000-0000-00008B090000}"/>
    <cellStyle name="Valuta 3 2 8 4 2" xfId="4052" xr:uid="{0211751A-EC50-497F-BC01-991EE287244D}"/>
    <cellStyle name="Valuta 3 2 8 4 2 2" xfId="9850" xr:uid="{A6288750-E311-4657-8CB6-991F6394844E}"/>
    <cellStyle name="Valuta 3 2 8 4 2 3" xfId="17964" xr:uid="{38E654D6-F71D-47D5-A511-4B22FA784C90}"/>
    <cellStyle name="Valuta 3 2 8 4 3" xfId="6952" xr:uid="{74088B90-D7BE-41C8-A171-01E8174DAA03}"/>
    <cellStyle name="Valuta 3 2 8 4 4" xfId="15810" xr:uid="{6CB51651-AC6B-4BF5-984B-466229B1224A}"/>
    <cellStyle name="Valuta 3 2 8 5" xfId="3482" xr:uid="{B59B3507-996A-4A3D-A540-FF33970D65D8}"/>
    <cellStyle name="Valuta 3 2 8 5 2" xfId="9280" xr:uid="{99B4E1E7-FDA8-43DB-A38F-2D2E49C43154}"/>
    <cellStyle name="Valuta 3 2 8 5 3" xfId="17514" xr:uid="{BF12EF23-C90E-4D59-A966-0DC152F3B4F1}"/>
    <cellStyle name="Valuta 3 2 8 6" xfId="6382" xr:uid="{51784D85-3CD2-41C3-B78D-C3EB691C9924}"/>
    <cellStyle name="Valuta 3 2 8 7" xfId="15357" xr:uid="{1B118FA2-D0CE-4E2C-960A-6E8733FF692E}"/>
    <cellStyle name="Valuta 3 2 9" xfId="1773" xr:uid="{00000000-0005-0000-0000-00008C090000}"/>
    <cellStyle name="Valuta 3 2 9 2" xfId="4672" xr:uid="{B4841CC5-BC00-455E-82F9-A08F44183F7E}"/>
    <cellStyle name="Valuta 3 2 9 2 2" xfId="10470" xr:uid="{86F11CD8-F8D2-43EE-9435-C47EC18F396A}"/>
    <cellStyle name="Valuta 3 2 9 2 3" xfId="18528" xr:uid="{B0E8CE9F-46E4-4B9A-98AE-31652DB3747C}"/>
    <cellStyle name="Valuta 3 2 9 3" xfId="7572" xr:uid="{D05C540E-9088-4D07-AA49-3A4A49C6A021}"/>
    <cellStyle name="Valuta 3 2 9 4" xfId="16373" xr:uid="{26CC341C-4C35-4F73-A766-D46B91B6033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9557" xr:uid="{C4A5BBEC-04EB-45A7-9763-2D91543DD70A}"/>
    <cellStyle name="Valuta 3 3 10 2 3" xfId="17732" xr:uid="{6586FAB3-2242-46D7-89F8-3C6645E35813}"/>
    <cellStyle name="Valuta 3 3 10 3" xfId="6659" xr:uid="{C8DBD52D-7988-4B3A-8EB3-B4BC45F9AFAA}"/>
    <cellStyle name="Valuta 3 3 10 4" xfId="15577" xr:uid="{E91E57B0-F1AF-42F7-8B5A-583C750DC075}"/>
    <cellStyle name="Valuta 3 3 11" xfId="3292" xr:uid="{5C3455B5-1EBD-49C3-AA8A-3874E8852983}"/>
    <cellStyle name="Valuta 3 3 11 2" xfId="9090" xr:uid="{23EB7CA6-1D42-4BA9-AE65-80E2E652AF21}"/>
    <cellStyle name="Valuta 3 3 11 3" xfId="17336" xr:uid="{B24C7ACE-856E-4B1E-B568-394A648EDDB7}"/>
    <cellStyle name="Valuta 3 3 12" xfId="6192" xr:uid="{EC069F3B-9E99-4F13-9F4E-45117D1225A6}"/>
    <cellStyle name="Valuta 3 3 13" xfId="15113" xr:uid="{5BCAE9CF-C080-4247-AEF9-E1ACA1447122}"/>
    <cellStyle name="Valuta 3 3 2" xfId="208" xr:uid="{00000000-0005-0000-0000-00008F090000}"/>
    <cellStyle name="Valuta 3 3 2 10" xfId="6219" xr:uid="{D6533B9B-69B9-4416-80E1-C5803A613C3B}"/>
    <cellStyle name="Valuta 3 3 2 11" xfId="15140" xr:uid="{05EC187E-E87F-4A97-81AB-B6E8C6A51858}"/>
    <cellStyle name="Valuta 3 3 2 2" xfId="249" xr:uid="{00000000-0005-0000-0000-000090090000}"/>
    <cellStyle name="Valuta 3 3 2 2 10" xfId="15180" xr:uid="{A01E1C02-C991-492D-991E-C216AE858E62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10784" xr:uid="{E34FF28B-3A25-4AB7-A676-1606718A976C}"/>
    <cellStyle name="Valuta 3 3 2 2 2 2 2 2 3" xfId="18842" xr:uid="{6C333D0C-6D8B-4D57-8AFE-160C0B182968}"/>
    <cellStyle name="Valuta 3 3 2 2 2 2 2 3" xfId="7886" xr:uid="{70695C01-7590-47A2-8922-9513B706D07E}"/>
    <cellStyle name="Valuta 3 3 2 2 2 2 2 4" xfId="16687" xr:uid="{3E561807-ABBD-4C97-B3CE-11F0C745D5DB}"/>
    <cellStyle name="Valuta 3 3 2 2 2 2 3" xfId="1746" xr:uid="{00000000-0005-0000-0000-000094090000}"/>
    <cellStyle name="Valuta 3 3 2 2 2 2 3 2" xfId="4649" xr:uid="{49631D05-6803-4D7D-A28D-D570089740A3}"/>
    <cellStyle name="Valuta 3 3 2 2 2 2 3 2 2" xfId="10447" xr:uid="{0DEF349A-7977-4805-94EB-F310ECEBBFFD}"/>
    <cellStyle name="Valuta 3 3 2 2 2 2 3 2 3" xfId="18506" xr:uid="{DCC3A442-C6C5-49BF-AA1D-671F2FD881EE}"/>
    <cellStyle name="Valuta 3 3 2 2 2 2 3 3" xfId="7549" xr:uid="{495A9DAC-8F56-4F3D-B7FB-1FFB5F84E56C}"/>
    <cellStyle name="Valuta 3 3 2 2 2 2 3 4" xfId="16351" xr:uid="{E77D7440-659A-4285-A0A5-B00626EF178A}"/>
    <cellStyle name="Valuta 3 3 2 2 2 2 4" xfId="1313" xr:uid="{00000000-0005-0000-0000-000095090000}"/>
    <cellStyle name="Valuta 3 3 2 2 2 2 4 2" xfId="4216" xr:uid="{F28A838A-A35D-4C9B-8494-CEF80786FF47}"/>
    <cellStyle name="Valuta 3 3 2 2 2 2 4 2 2" xfId="10014" xr:uid="{9429C5BF-36C0-48AD-ACE5-69FD14CAC397}"/>
    <cellStyle name="Valuta 3 3 2 2 2 2 4 2 3" xfId="18119" xr:uid="{9D905EA9-6E1F-4D06-AD34-7CEFF7708D0E}"/>
    <cellStyle name="Valuta 3 3 2 2 2 2 4 3" xfId="7116" xr:uid="{6D08DF0F-C374-4CA3-BF78-EA5554222A86}"/>
    <cellStyle name="Valuta 3 3 2 2 2 2 4 4" xfId="15964" xr:uid="{D4DD4D4F-697D-4FAC-BE3D-C9AC603C02D7}"/>
    <cellStyle name="Valuta 3 3 2 2 2 2 5" xfId="3646" xr:uid="{A8D0C008-4F6E-4AE8-A527-6B34C806D9F6}"/>
    <cellStyle name="Valuta 3 3 2 2 2 2 5 2" xfId="9444" xr:uid="{99C4B71B-5058-45DE-9A96-39FC7E44D883}"/>
    <cellStyle name="Valuta 3 3 2 2 2 2 5 3" xfId="17669" xr:uid="{9378F3E9-95DF-4A34-87BC-9B8E1186CF7F}"/>
    <cellStyle name="Valuta 3 3 2 2 2 2 6" xfId="6546" xr:uid="{09E08E9C-F753-4A4A-B57B-B47062D91935}"/>
    <cellStyle name="Valuta 3 3 2 2 2 2 7" xfId="15514" xr:uid="{C08D6C98-6664-4950-88F0-1E6752266D1E}"/>
    <cellStyle name="Valuta 3 3 2 2 2 3" xfId="1920" xr:uid="{00000000-0005-0000-0000-000096090000}"/>
    <cellStyle name="Valuta 3 3 2 2 2 3 2" xfId="4819" xr:uid="{C2AD5C83-59E3-4B62-A722-27DFD844CA07}"/>
    <cellStyle name="Valuta 3 3 2 2 2 3 2 2" xfId="10617" xr:uid="{CBCD217C-F488-4CA4-8557-63660318EA1E}"/>
    <cellStyle name="Valuta 3 3 2 2 2 3 2 3" xfId="18675" xr:uid="{B0B2E897-1FDC-43E9-BD1B-B71FF60996D0}"/>
    <cellStyle name="Valuta 3 3 2 2 2 3 3" xfId="7719" xr:uid="{B86D5C98-7E27-4413-A8C8-CD8345E9E38D}"/>
    <cellStyle name="Valuta 3 3 2 2 2 3 4" xfId="16520" xr:uid="{81E713E3-1F8D-4782-8956-2258E885B853}"/>
    <cellStyle name="Valuta 3 3 2 2 2 4" xfId="1533" xr:uid="{00000000-0005-0000-0000-000097090000}"/>
    <cellStyle name="Valuta 3 3 2 2 2 4 2" xfId="4436" xr:uid="{5DEB07BF-029F-4AC0-B2E6-CF92C978BAE7}"/>
    <cellStyle name="Valuta 3 3 2 2 2 4 2 2" xfId="10234" xr:uid="{9F15DF25-3FD1-41E8-957B-6D75A6A164F6}"/>
    <cellStyle name="Valuta 3 3 2 2 2 4 2 3" xfId="18316" xr:uid="{6CE0C102-CC18-4C6A-B2A8-7E7D7191473B}"/>
    <cellStyle name="Valuta 3 3 2 2 2 4 3" xfId="7336" xr:uid="{68282A18-2F3F-4450-98FE-6FA4229E2601}"/>
    <cellStyle name="Valuta 3 3 2 2 2 4 4" xfId="16161" xr:uid="{00290F7E-4FC7-4723-8E55-216B48076EBB}"/>
    <cellStyle name="Valuta 3 3 2 2 2 5" xfId="1022" xr:uid="{00000000-0005-0000-0000-000098090000}"/>
    <cellStyle name="Valuta 3 3 2 2 2 5 2" xfId="3925" xr:uid="{5F93A9A1-87A7-4407-B8C4-31ECA8EAEE39}"/>
    <cellStyle name="Valuta 3 3 2 2 2 5 2 2" xfId="9723" xr:uid="{D9FAC54D-A6D3-4D44-A661-1C2C70335EB3}"/>
    <cellStyle name="Valuta 3 3 2 2 2 5 2 3" xfId="17886" xr:uid="{AC7B3319-099E-49AD-A5E0-A6CB13EDE6BE}"/>
    <cellStyle name="Valuta 3 3 2 2 2 5 3" xfId="6825" xr:uid="{BC7AA3AF-094F-4751-B49C-9DD9AC4179FB}"/>
    <cellStyle name="Valuta 3 3 2 2 2 5 4" xfId="15731" xr:uid="{D1FA9405-DAD1-477D-BB95-26BA2CF2E372}"/>
    <cellStyle name="Valuta 3 3 2 2 2 6" xfId="3454" xr:uid="{4E3F632D-57E9-4C4F-AF3D-69416229A5FC}"/>
    <cellStyle name="Valuta 3 3 2 2 2 6 2" xfId="9252" xr:uid="{AAD810DA-EB07-409D-95E2-FB34792E3734}"/>
    <cellStyle name="Valuta 3 3 2 2 2 6 3" xfId="17490" xr:uid="{A4A27D65-C123-49B1-B990-5F19B240F238}"/>
    <cellStyle name="Valuta 3 3 2 2 2 7" xfId="6354" xr:uid="{5E5C09AD-57BC-428C-98F5-C3000A782296}"/>
    <cellStyle name="Valuta 3 3 2 2 2 8" xfId="15267" xr:uid="{85B22ED2-0C09-4314-8894-F78670A685A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10704" xr:uid="{2F7C6F3E-B42D-47D5-B162-1AFB25D3A752}"/>
    <cellStyle name="Valuta 3 3 2 2 4 2 2 3" xfId="18762" xr:uid="{3568C92B-F51E-4D0A-A788-DBCDD2393847}"/>
    <cellStyle name="Valuta 3 3 2 2 4 2 3" xfId="7806" xr:uid="{CB44BED0-834B-4563-B137-5677D511E0AE}"/>
    <cellStyle name="Valuta 3 3 2 2 4 2 4" xfId="16607" xr:uid="{9DD7DE7B-D0D1-47D5-A540-8268A2C723E2}"/>
    <cellStyle name="Valuta 3 3 2 2 4 3" xfId="1651" xr:uid="{00000000-0005-0000-0000-00009C090000}"/>
    <cellStyle name="Valuta 3 3 2 2 4 3 2" xfId="4554" xr:uid="{AEE006AD-BA36-477D-8739-CC55A2E92C54}"/>
    <cellStyle name="Valuta 3 3 2 2 4 3 2 2" xfId="10352" xr:uid="{99469D87-936A-4318-8EE0-7F8985AB59BF}"/>
    <cellStyle name="Valuta 3 3 2 2 4 3 2 3" xfId="18416" xr:uid="{7A25C18E-4A21-47F2-A014-D6E6D77F0694}"/>
    <cellStyle name="Valuta 3 3 2 2 4 3 3" xfId="7454" xr:uid="{AB32784F-181E-4706-800B-1F7AE56EA8F3}"/>
    <cellStyle name="Valuta 3 3 2 2 4 3 4" xfId="16263" xr:uid="{D1D24ADE-BB62-4B16-A78B-061D20E121AD}"/>
    <cellStyle name="Valuta 3 3 2 2 4 4" xfId="1218" xr:uid="{00000000-0005-0000-0000-00009D090000}"/>
    <cellStyle name="Valuta 3 3 2 2 4 4 2" xfId="4121" xr:uid="{CD5CE411-AF2E-4388-9965-852956369E20}"/>
    <cellStyle name="Valuta 3 3 2 2 4 4 2 2" xfId="9919" xr:uid="{615A04F8-F7F0-4DB8-A01A-043FE3143F8F}"/>
    <cellStyle name="Valuta 3 3 2 2 4 4 2 3" xfId="18032" xr:uid="{502739D7-8C65-47C5-8977-9465C7C58FC8}"/>
    <cellStyle name="Valuta 3 3 2 2 4 4 3" xfId="7021" xr:uid="{F4C71C05-8515-4B84-8E65-526E12AEE5FA}"/>
    <cellStyle name="Valuta 3 3 2 2 4 4 4" xfId="15878" xr:uid="{E948C410-D22C-47DD-AA6C-ACDEABFEFE44}"/>
    <cellStyle name="Valuta 3 3 2 2 4 5" xfId="3551" xr:uid="{47A2FA7F-0675-46F4-AF05-FE3F05DFD7B6}"/>
    <cellStyle name="Valuta 3 3 2 2 4 5 2" xfId="9349" xr:uid="{64882669-8906-4DA8-B926-F1E218C1B2A9}"/>
    <cellStyle name="Valuta 3 3 2 2 4 5 3" xfId="17582" xr:uid="{00D4DA75-74D8-4848-8F69-82823E264ACD}"/>
    <cellStyle name="Valuta 3 3 2 2 4 6" xfId="6451" xr:uid="{1E27415E-146C-4118-9CA6-07D9F4C78623}"/>
    <cellStyle name="Valuta 3 3 2 2 4 7" xfId="15426" xr:uid="{C43E50FC-783E-43A2-BCA4-E78D758F6438}"/>
    <cellStyle name="Valuta 3 3 2 2 5" xfId="1840" xr:uid="{00000000-0005-0000-0000-00009E090000}"/>
    <cellStyle name="Valuta 3 3 2 2 5 2" xfId="4739" xr:uid="{DF7796B4-9639-4F4A-9B9A-92A9949A50F8}"/>
    <cellStyle name="Valuta 3 3 2 2 5 2 2" xfId="10537" xr:uid="{B4DF0A64-8E37-478B-B471-8DD65A7CDE1C}"/>
    <cellStyle name="Valuta 3 3 2 2 5 2 3" xfId="18595" xr:uid="{DFA0E9B3-2A5E-491D-BA3D-3500E5114C84}"/>
    <cellStyle name="Valuta 3 3 2 2 5 3" xfId="7639" xr:uid="{0CD3FDF3-F3E7-4FCA-9647-FED3FF8F634F}"/>
    <cellStyle name="Valuta 3 3 2 2 5 4" xfId="16440" xr:uid="{202CEE89-C6C2-47BF-A40C-B44AF38FF3F7}"/>
    <cellStyle name="Valuta 3 3 2 2 6" xfId="1438" xr:uid="{00000000-0005-0000-0000-00009F090000}"/>
    <cellStyle name="Valuta 3 3 2 2 6 2" xfId="4341" xr:uid="{D19054F0-B0FF-479E-BFE9-91E5DB8E45C9}"/>
    <cellStyle name="Valuta 3 3 2 2 6 2 2" xfId="10139" xr:uid="{F87FE76A-58C5-4E60-9ACE-564B115E9608}"/>
    <cellStyle name="Valuta 3 3 2 2 6 2 3" xfId="18227" xr:uid="{87BD06CF-D464-408D-891D-A7FCD463A2E5}"/>
    <cellStyle name="Valuta 3 3 2 2 6 3" xfId="7241" xr:uid="{F9A4EA5D-2DE2-435D-9A67-23DC314F6F86}"/>
    <cellStyle name="Valuta 3 3 2 2 6 4" xfId="16074" xr:uid="{50D45111-D44B-4641-BE4C-951AF68D276B}"/>
    <cellStyle name="Valuta 3 3 2 2 7" xfId="926" xr:uid="{00000000-0005-0000-0000-0000A0090000}"/>
    <cellStyle name="Valuta 3 3 2 2 7 2" xfId="3829" xr:uid="{B5F63724-59F7-47F6-A4C8-A440681DA8E2}"/>
    <cellStyle name="Valuta 3 3 2 2 7 2 2" xfId="9627" xr:uid="{3C5B4482-B71F-4AB1-982D-944266672B38}"/>
    <cellStyle name="Valuta 3 3 2 2 7 2 3" xfId="17799" xr:uid="{E72308D4-2867-4D4E-AB26-F02F8D79F87F}"/>
    <cellStyle name="Valuta 3 3 2 2 7 3" xfId="6729" xr:uid="{F3FFA1F3-CB87-485C-9AF2-9EEE864FAACA}"/>
    <cellStyle name="Valuta 3 3 2 2 7 4" xfId="15644" xr:uid="{D1A5E3AD-C67E-471D-9087-A5364A949F19}"/>
    <cellStyle name="Valuta 3 3 2 2 8" xfId="3359" xr:uid="{9E029881-17D2-45DF-A2D3-4FAB14CE5E9D}"/>
    <cellStyle name="Valuta 3 3 2 2 8 2" xfId="9157" xr:uid="{C237C93D-B2F6-431C-91B2-6AAD678E111F}"/>
    <cellStyle name="Valuta 3 3 2 2 8 3" xfId="17402" xr:uid="{5571617D-8147-474F-9836-E2B80519543F}"/>
    <cellStyle name="Valuta 3 3 2 2 9" xfId="6259" xr:uid="{9830ABA0-23C2-49EA-B5EC-3D71AF6A9D1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10744" xr:uid="{FA8EC248-EB00-467F-A1EB-ED84EB41D956}"/>
    <cellStyle name="Valuta 3 3 2 3 2 2 2 3" xfId="18802" xr:uid="{ADA29895-3BCB-44EF-82FB-8B27DBA812FF}"/>
    <cellStyle name="Valuta 3 3 2 3 2 2 3" xfId="7846" xr:uid="{3B6DBE57-F97E-4AC0-8503-D68154055D18}"/>
    <cellStyle name="Valuta 3 3 2 3 2 2 4" xfId="16647" xr:uid="{70317F1B-F923-4CB0-9AF5-33131F20B864}"/>
    <cellStyle name="Valuta 3 3 2 3 2 3" xfId="1706" xr:uid="{00000000-0005-0000-0000-0000A4090000}"/>
    <cellStyle name="Valuta 3 3 2 3 2 3 2" xfId="4609" xr:uid="{7D27FF79-79EF-4B4D-B0A4-3E8952B45BBA}"/>
    <cellStyle name="Valuta 3 3 2 3 2 3 2 2" xfId="10407" xr:uid="{C2B4FED0-92C2-4FA4-82CA-4815BA47486F}"/>
    <cellStyle name="Valuta 3 3 2 3 2 3 2 3" xfId="18466" xr:uid="{831F7077-1553-45FF-BB85-F66897F60C16}"/>
    <cellStyle name="Valuta 3 3 2 3 2 3 3" xfId="7509" xr:uid="{31FD1AAA-033E-421F-86F4-1DB7D8231428}"/>
    <cellStyle name="Valuta 3 3 2 3 2 3 4" xfId="16311" xr:uid="{8D96590E-99CC-4064-B88C-BDFEE7CB7FCC}"/>
    <cellStyle name="Valuta 3 3 2 3 2 4" xfId="1273" xr:uid="{00000000-0005-0000-0000-0000A5090000}"/>
    <cellStyle name="Valuta 3 3 2 3 2 4 2" xfId="4176" xr:uid="{39F251C6-D9DB-4B86-BB95-89A127043388}"/>
    <cellStyle name="Valuta 3 3 2 3 2 4 2 2" xfId="9974" xr:uid="{530BB8EE-616C-400A-ACE0-E23998DB1A62}"/>
    <cellStyle name="Valuta 3 3 2 3 2 4 2 3" xfId="18079" xr:uid="{4978C49F-15A1-4830-89EB-163B4405053A}"/>
    <cellStyle name="Valuta 3 3 2 3 2 4 3" xfId="7076" xr:uid="{1341005B-23A6-4A12-A3E2-C809FFC32DA8}"/>
    <cellStyle name="Valuta 3 3 2 3 2 4 4" xfId="15924" xr:uid="{C7417E57-876B-437B-9A6C-46A3C84EF98E}"/>
    <cellStyle name="Valuta 3 3 2 3 2 5" xfId="3606" xr:uid="{BBAAAADA-94D9-4DD4-BCBE-E104409B3890}"/>
    <cellStyle name="Valuta 3 3 2 3 2 5 2" xfId="9404" xr:uid="{4D968DF6-E218-4BE8-AE35-D9FB034BE996}"/>
    <cellStyle name="Valuta 3 3 2 3 2 5 3" xfId="17629" xr:uid="{63F7A490-46B8-474D-AAD5-7D281F76249B}"/>
    <cellStyle name="Valuta 3 3 2 3 2 6" xfId="6506" xr:uid="{15B71C6A-97B6-4D1C-8E16-2758DDB5D3F9}"/>
    <cellStyle name="Valuta 3 3 2 3 2 7" xfId="15474" xr:uid="{9B199BE8-37F9-472D-927D-E80811E6351A}"/>
    <cellStyle name="Valuta 3 3 2 3 3" xfId="1880" xr:uid="{00000000-0005-0000-0000-0000A6090000}"/>
    <cellStyle name="Valuta 3 3 2 3 3 2" xfId="4779" xr:uid="{D4086301-953C-49F8-8188-125F41155507}"/>
    <cellStyle name="Valuta 3 3 2 3 3 2 2" xfId="10577" xr:uid="{278294A3-DB20-49AB-9227-65EAD2BC2CAF}"/>
    <cellStyle name="Valuta 3 3 2 3 3 2 3" xfId="18635" xr:uid="{95E6F60B-C12D-4058-AE5E-554F1A76B4B4}"/>
    <cellStyle name="Valuta 3 3 2 3 3 3" xfId="7679" xr:uid="{6C66F0F6-78A9-4DC6-9F5A-DCE54A8ADC91}"/>
    <cellStyle name="Valuta 3 3 2 3 3 4" xfId="16480" xr:uid="{FF7872B6-1519-4A10-8D9F-4170319F7E12}"/>
    <cellStyle name="Valuta 3 3 2 3 4" xfId="1493" xr:uid="{00000000-0005-0000-0000-0000A7090000}"/>
    <cellStyle name="Valuta 3 3 2 3 4 2" xfId="4396" xr:uid="{D071E6D4-3976-45CC-92DC-7BCCAFB184A5}"/>
    <cellStyle name="Valuta 3 3 2 3 4 2 2" xfId="10194" xr:uid="{E1D16145-119B-4795-B418-DA04ACF1E8B4}"/>
    <cellStyle name="Valuta 3 3 2 3 4 2 3" xfId="18276" xr:uid="{CC67C99C-9200-4190-AFCA-A953A92D1E1A}"/>
    <cellStyle name="Valuta 3 3 2 3 4 3" xfId="7296" xr:uid="{A682E1C1-EF46-4E58-A30E-13756737160C}"/>
    <cellStyle name="Valuta 3 3 2 3 4 4" xfId="16121" xr:uid="{0F429E78-5B43-435B-9E9B-269214ECCBE3}"/>
    <cellStyle name="Valuta 3 3 2 3 5" xfId="982" xr:uid="{00000000-0005-0000-0000-0000A8090000}"/>
    <cellStyle name="Valuta 3 3 2 3 5 2" xfId="3885" xr:uid="{48EA6305-5ED5-4EDD-BFA5-2CB8DE26852F}"/>
    <cellStyle name="Valuta 3 3 2 3 5 2 2" xfId="9683" xr:uid="{1F3C493E-D674-42DD-BE27-FDA8842A372B}"/>
    <cellStyle name="Valuta 3 3 2 3 5 2 3" xfId="17846" xr:uid="{5A81E934-5ED2-4E82-8C37-BEC748DCD275}"/>
    <cellStyle name="Valuta 3 3 2 3 5 3" xfId="6785" xr:uid="{AC629301-AFD7-405C-8153-46FECD4E10AF}"/>
    <cellStyle name="Valuta 3 3 2 3 5 4" xfId="15691" xr:uid="{362CE99C-F49E-4136-AAC1-D489A45E55AD}"/>
    <cellStyle name="Valuta 3 3 2 3 6" xfId="3414" xr:uid="{430FF26B-AF42-49DE-BE32-3B4719209F26}"/>
    <cellStyle name="Valuta 3 3 2 3 6 2" xfId="9212" xr:uid="{F45DE348-FB54-4DE0-A5F7-83E19F56DB43}"/>
    <cellStyle name="Valuta 3 3 2 3 6 3" xfId="17450" xr:uid="{E286B704-D978-4ECB-8E37-193BA044E805}"/>
    <cellStyle name="Valuta 3 3 2 3 7" xfId="6314" xr:uid="{610D93A4-6AEC-4479-83BD-70068A2C4B69}"/>
    <cellStyle name="Valuta 3 3 2 3 8" xfId="15227" xr:uid="{B491A79A-E51F-426D-BA19-3697068C851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10664" xr:uid="{84C10065-EB05-4768-8D40-9F0EB168BD5D}"/>
    <cellStyle name="Valuta 3 3 2 5 2 2 3" xfId="18722" xr:uid="{99901BF7-1CDD-4530-81B7-BBF6A01051DB}"/>
    <cellStyle name="Valuta 3 3 2 5 2 3" xfId="7766" xr:uid="{4E3A6C00-C771-49C1-ADA3-A5E3D8B79E33}"/>
    <cellStyle name="Valuta 3 3 2 5 2 4" xfId="16567" xr:uid="{8006B1C9-B12A-41F2-9E60-7FCA17F334D8}"/>
    <cellStyle name="Valuta 3 3 2 5 3" xfId="1611" xr:uid="{00000000-0005-0000-0000-0000AC090000}"/>
    <cellStyle name="Valuta 3 3 2 5 3 2" xfId="4514" xr:uid="{82CA16BA-2838-410E-BD21-E16A5221C303}"/>
    <cellStyle name="Valuta 3 3 2 5 3 2 2" xfId="10312" xr:uid="{16D530FA-E56B-4453-8457-AA53678EE157}"/>
    <cellStyle name="Valuta 3 3 2 5 3 2 3" xfId="18376" xr:uid="{BD5732DF-D652-47CE-83E0-E1B9D4E23002}"/>
    <cellStyle name="Valuta 3 3 2 5 3 3" xfId="7414" xr:uid="{6EF1692D-FF47-4519-A24C-256067506FF4}"/>
    <cellStyle name="Valuta 3 3 2 5 3 4" xfId="16223" xr:uid="{99055A90-CF79-450D-865C-3C20190EC781}"/>
    <cellStyle name="Valuta 3 3 2 5 4" xfId="1178" xr:uid="{00000000-0005-0000-0000-0000AD090000}"/>
    <cellStyle name="Valuta 3 3 2 5 4 2" xfId="4081" xr:uid="{D16000FB-78FB-4407-B1A4-4C0814A038E4}"/>
    <cellStyle name="Valuta 3 3 2 5 4 2 2" xfId="9879" xr:uid="{02B90B45-4045-42D4-97CF-9D37809A71A7}"/>
    <cellStyle name="Valuta 3 3 2 5 4 2 3" xfId="17992" xr:uid="{16B4DA1F-B935-4B46-BED5-04B2FE1BAB23}"/>
    <cellStyle name="Valuta 3 3 2 5 4 3" xfId="6981" xr:uid="{C35DDDB6-B729-43F8-AFAC-33D676A74E34}"/>
    <cellStyle name="Valuta 3 3 2 5 4 4" xfId="15838" xr:uid="{7C63218B-D7C2-4C64-94EF-BCBEF4B8B609}"/>
    <cellStyle name="Valuta 3 3 2 5 5" xfId="3511" xr:uid="{CCAA9D10-CC15-477F-8CBD-F03E26458676}"/>
    <cellStyle name="Valuta 3 3 2 5 5 2" xfId="9309" xr:uid="{C5AD0D7F-C7BA-45EC-8CC3-618988F63F38}"/>
    <cellStyle name="Valuta 3 3 2 5 5 3" xfId="17542" xr:uid="{1568CA58-69DB-499C-B526-F527BC8E632D}"/>
    <cellStyle name="Valuta 3 3 2 5 6" xfId="6411" xr:uid="{FCE1FF94-8DB4-4DC1-9FA0-304ABEB1F452}"/>
    <cellStyle name="Valuta 3 3 2 5 7" xfId="15386" xr:uid="{3463F53E-F3EC-48BD-B27A-3FE6374B3EC1}"/>
    <cellStyle name="Valuta 3 3 2 6" xfId="1800" xr:uid="{00000000-0005-0000-0000-0000AE090000}"/>
    <cellStyle name="Valuta 3 3 2 6 2" xfId="4699" xr:uid="{DCCB5436-1CAF-41CC-AEA4-1B499CC31863}"/>
    <cellStyle name="Valuta 3 3 2 6 2 2" xfId="10497" xr:uid="{E574EED7-4DD1-4CE6-92C0-7E0F77370D10}"/>
    <cellStyle name="Valuta 3 3 2 6 2 3" xfId="18555" xr:uid="{5DA0ABCD-5940-442E-AC8D-1BA1F2D54421}"/>
    <cellStyle name="Valuta 3 3 2 6 3" xfId="7599" xr:uid="{DF13BFA2-FFE1-475D-AA3F-1158BC296840}"/>
    <cellStyle name="Valuta 3 3 2 6 4" xfId="16400" xr:uid="{18B18CF0-B4AF-4960-BB35-0320C5E7B934}"/>
    <cellStyle name="Valuta 3 3 2 7" xfId="1398" xr:uid="{00000000-0005-0000-0000-0000AF090000}"/>
    <cellStyle name="Valuta 3 3 2 7 2" xfId="4301" xr:uid="{9C90B898-06AA-4923-BFAD-114E19D85879}"/>
    <cellStyle name="Valuta 3 3 2 7 2 2" xfId="10099" xr:uid="{3A5A7A6D-34F9-49F1-B9BD-6B7AEA68C014}"/>
    <cellStyle name="Valuta 3 3 2 7 2 3" xfId="18187" xr:uid="{72F6545F-7F4A-4457-892D-ED706D7F9140}"/>
    <cellStyle name="Valuta 3 3 2 7 3" xfId="7201" xr:uid="{589DC9A6-CE47-43A7-B64B-BFDB45362C30}"/>
    <cellStyle name="Valuta 3 3 2 7 4" xfId="16034" xr:uid="{B766158D-6350-4CA5-ADA1-C54FD3E1DBD9}"/>
    <cellStyle name="Valuta 3 3 2 8" xfId="885" xr:uid="{00000000-0005-0000-0000-0000B0090000}"/>
    <cellStyle name="Valuta 3 3 2 8 2" xfId="3788" xr:uid="{C63397A5-6820-453B-85D2-148A684C1A3C}"/>
    <cellStyle name="Valuta 3 3 2 8 2 2" xfId="9586" xr:uid="{ADD4ECFA-FCE1-45CB-88F4-DD104AA38029}"/>
    <cellStyle name="Valuta 3 3 2 8 2 3" xfId="17759" xr:uid="{CB3581E8-91F1-4910-8693-AB3952332BC1}"/>
    <cellStyle name="Valuta 3 3 2 8 3" xfId="6688" xr:uid="{1C08E09E-FE54-4D67-B720-26A3385904B2}"/>
    <cellStyle name="Valuta 3 3 2 8 4" xfId="15604" xr:uid="{AFA40480-58B8-4EB6-B673-292E35E1EB02}"/>
    <cellStyle name="Valuta 3 3 2 9" xfId="3319" xr:uid="{B4C79151-836C-496E-82A3-754D1348D8C9}"/>
    <cellStyle name="Valuta 3 3 2 9 2" xfId="9117" xr:uid="{4ADA7DA4-183E-43D7-8AF4-C8EFB7E9FA5D}"/>
    <cellStyle name="Valuta 3 3 2 9 3" xfId="17362" xr:uid="{3BA05CD5-04B6-4DB3-99DA-99161149C54D}"/>
    <cellStyle name="Valuta 3 3 3" xfId="194" xr:uid="{00000000-0005-0000-0000-0000B1090000}"/>
    <cellStyle name="Valuta 3 3 3 10" xfId="6208" xr:uid="{33F8EE1D-3E4B-4710-BE5D-32DA84422B4E}"/>
    <cellStyle name="Valuta 3 3 3 11" xfId="15129" xr:uid="{DE84B697-6669-4D04-A398-AD00505D69B7}"/>
    <cellStyle name="Valuta 3 3 3 2" xfId="241" xr:uid="{00000000-0005-0000-0000-0000B2090000}"/>
    <cellStyle name="Valuta 3 3 3 2 10" xfId="15172" xr:uid="{D820AAD0-162B-42DC-A469-B6ED28B8EC9A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10776" xr:uid="{C42D601D-8FCB-4275-AEBB-102CA6F8B1C2}"/>
    <cellStyle name="Valuta 3 3 3 2 2 2 2 2 3" xfId="18834" xr:uid="{E8E9AFBA-89D3-4F69-B5B9-23425FC5CFD2}"/>
    <cellStyle name="Valuta 3 3 3 2 2 2 2 3" xfId="7878" xr:uid="{917EFC9E-C87E-4CE9-A190-F0935BC3D3B7}"/>
    <cellStyle name="Valuta 3 3 3 2 2 2 2 4" xfId="16679" xr:uid="{04844D7B-6225-4151-8D8A-29BDF2B56A5D}"/>
    <cellStyle name="Valuta 3 3 3 2 2 2 3" xfId="1738" xr:uid="{00000000-0005-0000-0000-0000B6090000}"/>
    <cellStyle name="Valuta 3 3 3 2 2 2 3 2" xfId="4641" xr:uid="{4150B63A-3021-48C7-9698-919A35043BEE}"/>
    <cellStyle name="Valuta 3 3 3 2 2 2 3 2 2" xfId="10439" xr:uid="{50B30A39-07A8-42FB-BD3D-DCC91D93048E}"/>
    <cellStyle name="Valuta 3 3 3 2 2 2 3 2 3" xfId="18498" xr:uid="{E567656A-B4B5-460C-AC3E-E17998457093}"/>
    <cellStyle name="Valuta 3 3 3 2 2 2 3 3" xfId="7541" xr:uid="{E2943801-C228-4DB0-8EAC-CB616A5F3897}"/>
    <cellStyle name="Valuta 3 3 3 2 2 2 3 4" xfId="16343" xr:uid="{A23D58AB-5275-4905-A933-A3153DFB782F}"/>
    <cellStyle name="Valuta 3 3 3 2 2 2 4" xfId="1305" xr:uid="{00000000-0005-0000-0000-0000B7090000}"/>
    <cellStyle name="Valuta 3 3 3 2 2 2 4 2" xfId="4208" xr:uid="{D36AE42B-4B80-46BD-9E82-9626F26F03EA}"/>
    <cellStyle name="Valuta 3 3 3 2 2 2 4 2 2" xfId="10006" xr:uid="{D612DA02-6547-4646-A2AF-04BC7E1EE2E1}"/>
    <cellStyle name="Valuta 3 3 3 2 2 2 4 2 3" xfId="18111" xr:uid="{CBDBD7B1-BFFC-4601-9A96-38C3414C9817}"/>
    <cellStyle name="Valuta 3 3 3 2 2 2 4 3" xfId="7108" xr:uid="{0C2325F3-FEAD-42D1-AED1-BEBBD6E5538A}"/>
    <cellStyle name="Valuta 3 3 3 2 2 2 4 4" xfId="15956" xr:uid="{E9FBD360-ED0F-49FB-AF2F-440FDE469E43}"/>
    <cellStyle name="Valuta 3 3 3 2 2 2 5" xfId="3638" xr:uid="{C0244FB7-65EB-4878-A4A3-E484DF09DFF0}"/>
    <cellStyle name="Valuta 3 3 3 2 2 2 5 2" xfId="9436" xr:uid="{C8A1AFF0-E6FD-41A7-8AFE-2CA5E5BF945E}"/>
    <cellStyle name="Valuta 3 3 3 2 2 2 5 3" xfId="17661" xr:uid="{D646E1F4-5640-43D6-AEDE-A4D86599D40A}"/>
    <cellStyle name="Valuta 3 3 3 2 2 2 6" xfId="6538" xr:uid="{2F26C205-C1E0-45C4-AD4E-8B38B60E3A37}"/>
    <cellStyle name="Valuta 3 3 3 2 2 2 7" xfId="15506" xr:uid="{F870AAF7-F55D-4099-AE86-AE8746DD80D9}"/>
    <cellStyle name="Valuta 3 3 3 2 2 3" xfId="1912" xr:uid="{00000000-0005-0000-0000-0000B8090000}"/>
    <cellStyle name="Valuta 3 3 3 2 2 3 2" xfId="4811" xr:uid="{B4214B42-BC19-434B-B349-947196AE542B}"/>
    <cellStyle name="Valuta 3 3 3 2 2 3 2 2" xfId="10609" xr:uid="{F6BB22DF-2E6D-4688-9ED4-B7D24E760B33}"/>
    <cellStyle name="Valuta 3 3 3 2 2 3 2 3" xfId="18667" xr:uid="{CED9B032-EF21-4007-A222-48DE5DBED4C4}"/>
    <cellStyle name="Valuta 3 3 3 2 2 3 3" xfId="7711" xr:uid="{7FA7B1F5-A331-4D82-8091-BD39075EDCCD}"/>
    <cellStyle name="Valuta 3 3 3 2 2 3 4" xfId="16512" xr:uid="{CF3C3246-19D2-4057-AF7F-9A11569B480D}"/>
    <cellStyle name="Valuta 3 3 3 2 2 4" xfId="1525" xr:uid="{00000000-0005-0000-0000-0000B9090000}"/>
    <cellStyle name="Valuta 3 3 3 2 2 4 2" xfId="4428" xr:uid="{82369818-7CCE-4350-846D-5CFD86BE7B57}"/>
    <cellStyle name="Valuta 3 3 3 2 2 4 2 2" xfId="10226" xr:uid="{B1E343C9-D3FE-4571-BF5B-F8DAC836551A}"/>
    <cellStyle name="Valuta 3 3 3 2 2 4 2 3" xfId="18308" xr:uid="{5E08E64C-BA5F-430F-A950-27565D068965}"/>
    <cellStyle name="Valuta 3 3 3 2 2 4 3" xfId="7328" xr:uid="{7E3DDF33-EAC1-41D5-95B5-F8CE18A00F94}"/>
    <cellStyle name="Valuta 3 3 3 2 2 4 4" xfId="16153" xr:uid="{FAF38FDF-7A68-4FEF-9DEC-0977F3D545D3}"/>
    <cellStyle name="Valuta 3 3 3 2 2 5" xfId="1014" xr:uid="{00000000-0005-0000-0000-0000BA090000}"/>
    <cellStyle name="Valuta 3 3 3 2 2 5 2" xfId="3917" xr:uid="{EDD6A6DD-FA84-4036-862F-E70F1EE43E8A}"/>
    <cellStyle name="Valuta 3 3 3 2 2 5 2 2" xfId="9715" xr:uid="{AE9D14A9-2BF9-4586-8AB8-65EB837B2E3B}"/>
    <cellStyle name="Valuta 3 3 3 2 2 5 2 3" xfId="17878" xr:uid="{765F939C-2BA8-4A1C-A6B0-6472E6A25625}"/>
    <cellStyle name="Valuta 3 3 3 2 2 5 3" xfId="6817" xr:uid="{C124F15B-896D-4CD9-90F6-2F5A57652850}"/>
    <cellStyle name="Valuta 3 3 3 2 2 5 4" xfId="15723" xr:uid="{C8D55439-58E8-4989-BE02-8C7870FF1345}"/>
    <cellStyle name="Valuta 3 3 3 2 2 6" xfId="3446" xr:uid="{C0C29F9B-70DB-4606-A2B2-131E37CB5503}"/>
    <cellStyle name="Valuta 3 3 3 2 2 6 2" xfId="9244" xr:uid="{F392E35D-FE60-4599-84AE-98922FDE81E0}"/>
    <cellStyle name="Valuta 3 3 3 2 2 6 3" xfId="17482" xr:uid="{788FB28C-5266-465F-8C50-E16C24F2480A}"/>
    <cellStyle name="Valuta 3 3 3 2 2 7" xfId="6346" xr:uid="{A810CC49-5CE4-46F7-89F3-0D9167EF8E51}"/>
    <cellStyle name="Valuta 3 3 3 2 2 8" xfId="15259" xr:uid="{9E76FA6F-1360-43E2-85DA-69BA0519621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10696" xr:uid="{5EE9081C-4D19-4A38-A8B1-6BE5A3B06059}"/>
    <cellStyle name="Valuta 3 3 3 2 4 2 2 3" xfId="18754" xr:uid="{95BD455A-68BF-497F-9AC7-6FB386FA57B6}"/>
    <cellStyle name="Valuta 3 3 3 2 4 2 3" xfId="7798" xr:uid="{086E7DC1-B849-493E-B6A8-1B58EABD57CC}"/>
    <cellStyle name="Valuta 3 3 3 2 4 2 4" xfId="16599" xr:uid="{980A5BAF-47EB-490E-93E8-E4CCD8CA6506}"/>
    <cellStyle name="Valuta 3 3 3 2 4 3" xfId="1643" xr:uid="{00000000-0005-0000-0000-0000BE090000}"/>
    <cellStyle name="Valuta 3 3 3 2 4 3 2" xfId="4546" xr:uid="{7DF403A6-9900-4FBC-8172-7E53B618E017}"/>
    <cellStyle name="Valuta 3 3 3 2 4 3 2 2" xfId="10344" xr:uid="{45A12F4F-C600-4FDA-8C91-77E8FA9091AA}"/>
    <cellStyle name="Valuta 3 3 3 2 4 3 2 3" xfId="18408" xr:uid="{D9F31FD4-84DA-432C-96B6-838320119063}"/>
    <cellStyle name="Valuta 3 3 3 2 4 3 3" xfId="7446" xr:uid="{22CCF64A-0F9F-49D3-AB5F-B2F5BBEDE6CD}"/>
    <cellStyle name="Valuta 3 3 3 2 4 3 4" xfId="16255" xr:uid="{F02C3FB3-3C54-4059-8734-C697F4261A84}"/>
    <cellStyle name="Valuta 3 3 3 2 4 4" xfId="1210" xr:uid="{00000000-0005-0000-0000-0000BF090000}"/>
    <cellStyle name="Valuta 3 3 3 2 4 4 2" xfId="4113" xr:uid="{553A1769-C62B-4D44-8952-A047716979FF}"/>
    <cellStyle name="Valuta 3 3 3 2 4 4 2 2" xfId="9911" xr:uid="{4DE9E551-7CAD-42AB-8153-2C3B6EE082B3}"/>
    <cellStyle name="Valuta 3 3 3 2 4 4 2 3" xfId="18024" xr:uid="{1C83AC3F-CF92-4CBE-B41F-46B542142B26}"/>
    <cellStyle name="Valuta 3 3 3 2 4 4 3" xfId="7013" xr:uid="{01BF9A97-A2BE-464D-8A89-37763C2FC040}"/>
    <cellStyle name="Valuta 3 3 3 2 4 4 4" xfId="15870" xr:uid="{91C1D320-ACA7-407A-9273-43ADF529EE7C}"/>
    <cellStyle name="Valuta 3 3 3 2 4 5" xfId="3543" xr:uid="{F8103320-F06E-4C93-AC52-018A0DD0D5E2}"/>
    <cellStyle name="Valuta 3 3 3 2 4 5 2" xfId="9341" xr:uid="{E7ECEF47-6D8E-4AF4-A25B-2AF7D43898F0}"/>
    <cellStyle name="Valuta 3 3 3 2 4 5 3" xfId="17574" xr:uid="{3E6857B1-3989-401D-B758-C38C2A432CE0}"/>
    <cellStyle name="Valuta 3 3 3 2 4 6" xfId="6443" xr:uid="{64F255B9-A7CD-4F32-9A4F-ACD563909B90}"/>
    <cellStyle name="Valuta 3 3 3 2 4 7" xfId="15418" xr:uid="{0C5B1EE8-A00E-44FD-B225-6B57ECB5CEBE}"/>
    <cellStyle name="Valuta 3 3 3 2 5" xfId="1832" xr:uid="{00000000-0005-0000-0000-0000C0090000}"/>
    <cellStyle name="Valuta 3 3 3 2 5 2" xfId="4731" xr:uid="{E65D3870-6C42-493E-92E8-E42213975403}"/>
    <cellStyle name="Valuta 3 3 3 2 5 2 2" xfId="10529" xr:uid="{4BF67A7A-EB99-494B-BB81-BDCA6547CFF4}"/>
    <cellStyle name="Valuta 3 3 3 2 5 2 3" xfId="18587" xr:uid="{E02CA54B-7992-4142-A5DB-835FC5C92284}"/>
    <cellStyle name="Valuta 3 3 3 2 5 3" xfId="7631" xr:uid="{00B76CE7-ECEA-49DC-BD1E-4D2F8D5296A7}"/>
    <cellStyle name="Valuta 3 3 3 2 5 4" xfId="16432" xr:uid="{56F26EB5-6448-4CE7-A27F-F3C01E04DBE7}"/>
    <cellStyle name="Valuta 3 3 3 2 6" xfId="1430" xr:uid="{00000000-0005-0000-0000-0000C1090000}"/>
    <cellStyle name="Valuta 3 3 3 2 6 2" xfId="4333" xr:uid="{7B45455B-09F1-4891-918E-3AA9EDB735BD}"/>
    <cellStyle name="Valuta 3 3 3 2 6 2 2" xfId="10131" xr:uid="{C64AB904-F134-4799-AA12-8B24B37A1A2C}"/>
    <cellStyle name="Valuta 3 3 3 2 6 2 3" xfId="18219" xr:uid="{96FAA6D0-BB02-4E69-AFA1-5FB33D4EEC0E}"/>
    <cellStyle name="Valuta 3 3 3 2 6 3" xfId="7233" xr:uid="{E1D339E4-C1AE-46B9-95C4-3979C303CD9F}"/>
    <cellStyle name="Valuta 3 3 3 2 6 4" xfId="16066" xr:uid="{6A6A3125-FBD8-4CB3-9F72-004118AD0AC7}"/>
    <cellStyle name="Valuta 3 3 3 2 7" xfId="918" xr:uid="{00000000-0005-0000-0000-0000C2090000}"/>
    <cellStyle name="Valuta 3 3 3 2 7 2" xfId="3821" xr:uid="{92D2ABCD-D9E6-4B94-A61E-ED2A45C59AE5}"/>
    <cellStyle name="Valuta 3 3 3 2 7 2 2" xfId="9619" xr:uid="{CD8D9682-55FA-435A-BACF-769DC6F00639}"/>
    <cellStyle name="Valuta 3 3 3 2 7 2 3" xfId="17791" xr:uid="{25C71EFA-616B-4E4B-8CB5-29DE55755B14}"/>
    <cellStyle name="Valuta 3 3 3 2 7 3" xfId="6721" xr:uid="{F2506B1E-AFE5-43FD-94DF-72352AE3C8EA}"/>
    <cellStyle name="Valuta 3 3 3 2 7 4" xfId="15636" xr:uid="{10B4C545-0A09-47F5-A1B0-AB2F7AC44BC3}"/>
    <cellStyle name="Valuta 3 3 3 2 8" xfId="3351" xr:uid="{81D23BC5-5F8B-4C35-8DD3-668DC359419F}"/>
    <cellStyle name="Valuta 3 3 3 2 8 2" xfId="9149" xr:uid="{AC125531-C2CE-42F3-A9A7-5A71C608A559}"/>
    <cellStyle name="Valuta 3 3 3 2 8 3" xfId="17394" xr:uid="{C90DAEF7-48FB-4A59-AD6F-39919A49C2D8}"/>
    <cellStyle name="Valuta 3 3 3 2 9" xfId="6251" xr:uid="{49695DA4-D05B-4FC6-B762-8A487C16B3C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10736" xr:uid="{C620DBA3-DE73-46A3-AEAD-6DEAF777E765}"/>
    <cellStyle name="Valuta 3 3 3 3 2 2 2 3" xfId="18794" xr:uid="{62F96253-83AE-4A2B-A764-F04B153522D0}"/>
    <cellStyle name="Valuta 3 3 3 3 2 2 3" xfId="7838" xr:uid="{46ED7798-4C1E-41D7-9914-FE261B1A9E44}"/>
    <cellStyle name="Valuta 3 3 3 3 2 2 4" xfId="16639" xr:uid="{9B51B942-9E82-4E6A-90E6-93299D94DC55}"/>
    <cellStyle name="Valuta 3 3 3 3 2 3" xfId="1693" xr:uid="{00000000-0005-0000-0000-0000C6090000}"/>
    <cellStyle name="Valuta 3 3 3 3 2 3 2" xfId="4596" xr:uid="{3443AD63-D165-4EA9-BF8D-4E60ADB3AAE0}"/>
    <cellStyle name="Valuta 3 3 3 3 2 3 2 2" xfId="10394" xr:uid="{AF984392-64D4-48C3-BAA4-8CA20CCB0E9A}"/>
    <cellStyle name="Valuta 3 3 3 3 2 3 2 3" xfId="18454" xr:uid="{97841F2E-D10B-4F59-8E63-425C14F32D2F}"/>
    <cellStyle name="Valuta 3 3 3 3 2 3 3" xfId="7496" xr:uid="{925CDE50-0249-42BA-8F0A-732D89127BF4}"/>
    <cellStyle name="Valuta 3 3 3 3 2 3 4" xfId="16300" xr:uid="{9750218C-8782-4636-B26F-400CF0C006CB}"/>
    <cellStyle name="Valuta 3 3 3 3 2 4" xfId="1260" xr:uid="{00000000-0005-0000-0000-0000C7090000}"/>
    <cellStyle name="Valuta 3 3 3 3 2 4 2" xfId="4163" xr:uid="{3497B480-0F67-4255-BBC8-C8BD02C4B96D}"/>
    <cellStyle name="Valuta 3 3 3 3 2 4 2 2" xfId="9961" xr:uid="{6C60882A-3F96-4D3F-ADC3-498A685062EF}"/>
    <cellStyle name="Valuta 3 3 3 3 2 4 2 3" xfId="18067" xr:uid="{6BA54C46-0638-408A-9003-82882D387B7E}"/>
    <cellStyle name="Valuta 3 3 3 3 2 4 3" xfId="7063" xr:uid="{AECC00B7-13F0-4877-848F-A964F39CFCE4}"/>
    <cellStyle name="Valuta 3 3 3 3 2 4 4" xfId="15913" xr:uid="{01EC683F-4979-4F8A-A5DB-C5F14250439E}"/>
    <cellStyle name="Valuta 3 3 3 3 2 5" xfId="3593" xr:uid="{42A0ACB9-79D5-498F-8375-91FADAB2BF14}"/>
    <cellStyle name="Valuta 3 3 3 3 2 5 2" xfId="9391" xr:uid="{51BCE194-6865-48DD-AC22-DD2DF66DFA76}"/>
    <cellStyle name="Valuta 3 3 3 3 2 5 3" xfId="17617" xr:uid="{29B83440-597D-4542-92BA-A7244B55B88B}"/>
    <cellStyle name="Valuta 3 3 3 3 2 6" xfId="6493" xr:uid="{5BE3DDD9-1775-4232-93D1-7E2150B7CBCC}"/>
    <cellStyle name="Valuta 3 3 3 3 2 7" xfId="15463" xr:uid="{EA2B605E-3FB0-479D-B452-6FBBA56A4914}"/>
    <cellStyle name="Valuta 3 3 3 3 3" xfId="1872" xr:uid="{00000000-0005-0000-0000-0000C8090000}"/>
    <cellStyle name="Valuta 3 3 3 3 3 2" xfId="4771" xr:uid="{40C69627-D356-4B31-BB5F-C59F5446F2ED}"/>
    <cellStyle name="Valuta 3 3 3 3 3 2 2" xfId="10569" xr:uid="{D20834EA-A879-4933-8E89-5E3D505C3383}"/>
    <cellStyle name="Valuta 3 3 3 3 3 2 3" xfId="18627" xr:uid="{149778C7-B267-403C-ADA1-1685D56A2A04}"/>
    <cellStyle name="Valuta 3 3 3 3 3 3" xfId="7671" xr:uid="{2F13E9CC-6449-436D-B375-14F9B1CAE0B0}"/>
    <cellStyle name="Valuta 3 3 3 3 3 4" xfId="16472" xr:uid="{6E169B23-D31E-4B70-B829-6FB0F4936808}"/>
    <cellStyle name="Valuta 3 3 3 3 4" xfId="1480" xr:uid="{00000000-0005-0000-0000-0000C9090000}"/>
    <cellStyle name="Valuta 3 3 3 3 4 2" xfId="4383" xr:uid="{2E164FD8-B4AA-418A-8DAC-07CB3702365C}"/>
    <cellStyle name="Valuta 3 3 3 3 4 2 2" xfId="10181" xr:uid="{4768EDE1-4D8E-4FB4-A28C-7611C9AE56D8}"/>
    <cellStyle name="Valuta 3 3 3 3 4 2 3" xfId="18264" xr:uid="{67AA45D7-3027-4AD5-BCC6-C72B8AA3D885}"/>
    <cellStyle name="Valuta 3 3 3 3 4 3" xfId="7283" xr:uid="{03516D60-8A16-4FA7-BD5B-0E1BD83F3A12}"/>
    <cellStyle name="Valuta 3 3 3 3 4 4" xfId="16109" xr:uid="{0A908DCD-F553-4207-BAEB-850FC53DE4CF}"/>
    <cellStyle name="Valuta 3 3 3 3 5" xfId="969" xr:uid="{00000000-0005-0000-0000-0000CA090000}"/>
    <cellStyle name="Valuta 3 3 3 3 5 2" xfId="3872" xr:uid="{A5CC2C5D-659A-4772-B231-7C7C1608A677}"/>
    <cellStyle name="Valuta 3 3 3 3 5 2 2" xfId="9670" xr:uid="{57C24FFC-E348-4917-80B7-B6A458E6FD96}"/>
    <cellStyle name="Valuta 3 3 3 3 5 2 3" xfId="17834" xr:uid="{5CF13A10-A77A-452C-BC70-8EEE6D0C0454}"/>
    <cellStyle name="Valuta 3 3 3 3 5 3" xfId="6772" xr:uid="{E52A4D05-92B5-43CE-B887-4CEFE1580FA8}"/>
    <cellStyle name="Valuta 3 3 3 3 5 4" xfId="15679" xr:uid="{C80571FE-A177-4944-8315-B1F58E795135}"/>
    <cellStyle name="Valuta 3 3 3 3 6" xfId="3401" xr:uid="{B90DCE8A-CB10-4D1F-8772-F0360E706DCA}"/>
    <cellStyle name="Valuta 3 3 3 3 6 2" xfId="9199" xr:uid="{80560000-3F06-4EA1-821A-A5B5A12A578B}"/>
    <cellStyle name="Valuta 3 3 3 3 6 3" xfId="17439" xr:uid="{B2ACEF76-26D1-4880-8DA3-94192385A3F5}"/>
    <cellStyle name="Valuta 3 3 3 3 7" xfId="6301" xr:uid="{6762E276-6492-4C4D-B389-011AB504772A}"/>
    <cellStyle name="Valuta 3 3 3 3 8" xfId="15216" xr:uid="{1276E611-9504-4AEA-90F2-769B3C1F8E61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10656" xr:uid="{18A89D37-772A-4535-B9FB-3907EA1B5DED}"/>
    <cellStyle name="Valuta 3 3 3 5 2 2 3" xfId="18714" xr:uid="{691A4363-2F54-437D-A667-D93F22DF8977}"/>
    <cellStyle name="Valuta 3 3 3 5 2 3" xfId="7758" xr:uid="{01723365-D9EB-47A5-A2C8-45A575B18397}"/>
    <cellStyle name="Valuta 3 3 3 5 2 4" xfId="16559" xr:uid="{C5D89E36-485C-4D59-8988-5A2042382703}"/>
    <cellStyle name="Valuta 3 3 3 5 3" xfId="1601" xr:uid="{00000000-0005-0000-0000-0000CE090000}"/>
    <cellStyle name="Valuta 3 3 3 5 3 2" xfId="4504" xr:uid="{A0359285-08CF-4D61-A931-77FC985A7688}"/>
    <cellStyle name="Valuta 3 3 3 5 3 2 2" xfId="10302" xr:uid="{DBC8BBB6-0B0A-4AE9-B83A-CF26343484CC}"/>
    <cellStyle name="Valuta 3 3 3 5 3 2 3" xfId="18366" xr:uid="{C6D98DE9-BF0A-4D9F-B038-71E8CEFA8708}"/>
    <cellStyle name="Valuta 3 3 3 5 3 3" xfId="7404" xr:uid="{E2277053-6443-4DEE-B55E-F0651D4992B1}"/>
    <cellStyle name="Valuta 3 3 3 5 3 4" xfId="16213" xr:uid="{18B03450-4812-4522-99C4-AFCDD5C1B8CC}"/>
    <cellStyle name="Valuta 3 3 3 5 4" xfId="1168" xr:uid="{00000000-0005-0000-0000-0000CF090000}"/>
    <cellStyle name="Valuta 3 3 3 5 4 2" xfId="4071" xr:uid="{B076937B-121A-482F-BB9F-B6EAE3DBF05F}"/>
    <cellStyle name="Valuta 3 3 3 5 4 2 2" xfId="9869" xr:uid="{CD8F6D5B-EEB4-4B81-8C60-AAAFF01D407C}"/>
    <cellStyle name="Valuta 3 3 3 5 4 2 3" xfId="17983" xr:uid="{F229B254-3428-45A7-87E7-B1102C62F82E}"/>
    <cellStyle name="Valuta 3 3 3 5 4 3" xfId="6971" xr:uid="{577B815B-44D2-4678-B465-4EB92AF6D9CF}"/>
    <cellStyle name="Valuta 3 3 3 5 4 4" xfId="15829" xr:uid="{6507383E-5814-4FA2-AB95-C2C159BDE889}"/>
    <cellStyle name="Valuta 3 3 3 5 5" xfId="3501" xr:uid="{583C9532-9002-47B7-8A95-17B644C3EE58}"/>
    <cellStyle name="Valuta 3 3 3 5 5 2" xfId="9299" xr:uid="{F1FAEDCC-5AA3-4489-A702-BB3048126D31}"/>
    <cellStyle name="Valuta 3 3 3 5 5 3" xfId="17533" xr:uid="{A7D47EDB-00C3-4479-B23F-33D75670E9EA}"/>
    <cellStyle name="Valuta 3 3 3 5 6" xfId="6401" xr:uid="{B0754288-0737-46F6-B740-6D9303DB0767}"/>
    <cellStyle name="Valuta 3 3 3 5 7" xfId="15376" xr:uid="{7F6AD571-21AA-41BD-B64C-F5D5CE9CE755}"/>
    <cellStyle name="Valuta 3 3 3 6" xfId="1792" xr:uid="{00000000-0005-0000-0000-0000D0090000}"/>
    <cellStyle name="Valuta 3 3 3 6 2" xfId="4691" xr:uid="{2B2007FE-F01D-40F7-9749-39AEA7DB1693}"/>
    <cellStyle name="Valuta 3 3 3 6 2 2" xfId="10489" xr:uid="{036FDD3D-7C12-430C-9D92-3B586303B3D2}"/>
    <cellStyle name="Valuta 3 3 3 6 2 3" xfId="18547" xr:uid="{65ECDD87-2F28-4504-8BAA-283D53FC8973}"/>
    <cellStyle name="Valuta 3 3 3 6 3" xfId="7591" xr:uid="{73E6D3BE-7FAF-448B-B915-23024D4156B9}"/>
    <cellStyle name="Valuta 3 3 3 6 4" xfId="16392" xr:uid="{4FD160B3-B647-4D5A-9B72-CD21512B6020}"/>
    <cellStyle name="Valuta 3 3 3 7" xfId="1386" xr:uid="{00000000-0005-0000-0000-0000D1090000}"/>
    <cellStyle name="Valuta 3 3 3 7 2" xfId="4289" xr:uid="{F60B4B33-6479-4E84-8708-BDF180728475}"/>
    <cellStyle name="Valuta 3 3 3 7 2 2" xfId="10087" xr:uid="{ABDA49DC-91F6-4021-B9FD-688E1C0192BB}"/>
    <cellStyle name="Valuta 3 3 3 7 2 3" xfId="18177" xr:uid="{0C75C19E-DD4A-48C1-A44C-AACCB8715D74}"/>
    <cellStyle name="Valuta 3 3 3 7 3" xfId="7189" xr:uid="{33EDC116-2CC5-4CF7-A15C-569450DE1137}"/>
    <cellStyle name="Valuta 3 3 3 7 4" xfId="16024" xr:uid="{C9FA9A87-8FBE-4F83-A2E4-1DC430F52DBF}"/>
    <cellStyle name="Valuta 3 3 3 8" xfId="872" xr:uid="{00000000-0005-0000-0000-0000D2090000}"/>
    <cellStyle name="Valuta 3 3 3 8 2" xfId="3775" xr:uid="{66ECA195-D726-4A9F-AA68-246EF8D6D95C}"/>
    <cellStyle name="Valuta 3 3 3 8 2 2" xfId="9573" xr:uid="{59ABE7D2-052E-4269-B0B0-F70A665BCE4D}"/>
    <cellStyle name="Valuta 3 3 3 8 2 3" xfId="17748" xr:uid="{6AEF1A68-4CD3-4BF4-B1D2-DBFC861F8E39}"/>
    <cellStyle name="Valuta 3 3 3 8 3" xfId="6675" xr:uid="{E3D829DD-A597-408D-9A38-2C17727DC122}"/>
    <cellStyle name="Valuta 3 3 3 8 4" xfId="15593" xr:uid="{CEB275E2-1634-4E1C-9FF5-9CC1D051E80E}"/>
    <cellStyle name="Valuta 3 3 3 9" xfId="3308" xr:uid="{F9F7D32C-E9F6-4C25-987C-A130D1E748D8}"/>
    <cellStyle name="Valuta 3 3 3 9 2" xfId="9106" xr:uid="{D3509D44-132C-47C0-91EF-EC5B9947ABC6}"/>
    <cellStyle name="Valuta 3 3 3 9 3" xfId="17352" xr:uid="{CF00691D-4E65-4E12-B402-F769AFB0FE37}"/>
    <cellStyle name="Valuta 3 3 4" xfId="225" xr:uid="{00000000-0005-0000-0000-0000D3090000}"/>
    <cellStyle name="Valuta 3 3 4 10" xfId="15156" xr:uid="{1D00AE4B-F4EB-4919-B2D0-149B3473723E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10760" xr:uid="{C02CFED8-E8F6-4431-AF6B-D03DF23D8F35}"/>
    <cellStyle name="Valuta 3 3 4 2 2 2 2 3" xfId="18818" xr:uid="{F7B3E90D-42E3-4D20-B8B4-E962A514EA15}"/>
    <cellStyle name="Valuta 3 3 4 2 2 2 3" xfId="7862" xr:uid="{16E19E3D-6B98-4C12-96F3-D573A48D114E}"/>
    <cellStyle name="Valuta 3 3 4 2 2 2 4" xfId="16663" xr:uid="{4D3CFFE5-F5E0-48F8-A652-4A9E9FFBC86C}"/>
    <cellStyle name="Valuta 3 3 4 2 2 3" xfId="1722" xr:uid="{00000000-0005-0000-0000-0000D7090000}"/>
    <cellStyle name="Valuta 3 3 4 2 2 3 2" xfId="4625" xr:uid="{F0255AFC-EDB6-4C25-8235-CF7B398171A5}"/>
    <cellStyle name="Valuta 3 3 4 2 2 3 2 2" xfId="10423" xr:uid="{5C5862CD-2520-4A39-940C-DE5FA78F3DE6}"/>
    <cellStyle name="Valuta 3 3 4 2 2 3 2 3" xfId="18482" xr:uid="{73F2DA76-E21D-4696-874E-9A44111C16FA}"/>
    <cellStyle name="Valuta 3 3 4 2 2 3 3" xfId="7525" xr:uid="{F00B5139-F160-40E4-A474-78300F7D7729}"/>
    <cellStyle name="Valuta 3 3 4 2 2 3 4" xfId="16327" xr:uid="{6D4892BE-1217-44D2-A508-E08376E1D05E}"/>
    <cellStyle name="Valuta 3 3 4 2 2 4" xfId="1289" xr:uid="{00000000-0005-0000-0000-0000D8090000}"/>
    <cellStyle name="Valuta 3 3 4 2 2 4 2" xfId="4192" xr:uid="{CA009C6D-B9E1-4867-A5CB-E72CF6DA8607}"/>
    <cellStyle name="Valuta 3 3 4 2 2 4 2 2" xfId="9990" xr:uid="{74A18E15-C9C7-4598-939B-410E4DF5CEA6}"/>
    <cellStyle name="Valuta 3 3 4 2 2 4 2 3" xfId="18095" xr:uid="{779787C3-C5B6-4BF3-885E-CFAF2EB2883F}"/>
    <cellStyle name="Valuta 3 3 4 2 2 4 3" xfId="7092" xr:uid="{01EC222A-DC8E-46A6-B4A0-E06DAFDC8C96}"/>
    <cellStyle name="Valuta 3 3 4 2 2 4 4" xfId="15940" xr:uid="{2681A3F0-5BDD-47EA-8CDE-09D49BBCA30C}"/>
    <cellStyle name="Valuta 3 3 4 2 2 5" xfId="3622" xr:uid="{63D91CBB-0938-4709-9364-563CA97AB1BB}"/>
    <cellStyle name="Valuta 3 3 4 2 2 5 2" xfId="9420" xr:uid="{CD4B431F-2F10-4BA5-B96F-2ACD263F248B}"/>
    <cellStyle name="Valuta 3 3 4 2 2 5 3" xfId="17645" xr:uid="{7AA770D2-8413-43DB-9DEA-FAB31F5702BD}"/>
    <cellStyle name="Valuta 3 3 4 2 2 6" xfId="6522" xr:uid="{8FAFE7FA-1D43-4F24-86A7-F7FFE966D637}"/>
    <cellStyle name="Valuta 3 3 4 2 2 7" xfId="15490" xr:uid="{672CD9B5-C0C2-40D3-A3EA-E07F942430E4}"/>
    <cellStyle name="Valuta 3 3 4 2 3" xfId="1896" xr:uid="{00000000-0005-0000-0000-0000D9090000}"/>
    <cellStyle name="Valuta 3 3 4 2 3 2" xfId="4795" xr:uid="{59BDE4D1-FEE2-4F95-B369-065A0AA6DCDF}"/>
    <cellStyle name="Valuta 3 3 4 2 3 2 2" xfId="10593" xr:uid="{6276D7E3-0DEA-403C-A549-5583962A665F}"/>
    <cellStyle name="Valuta 3 3 4 2 3 2 3" xfId="18651" xr:uid="{AD4FFEFD-1F15-487D-8437-03CE24E1EFFB}"/>
    <cellStyle name="Valuta 3 3 4 2 3 3" xfId="7695" xr:uid="{25FB6EFD-6885-40BD-980F-8EEE634B818C}"/>
    <cellStyle name="Valuta 3 3 4 2 3 4" xfId="16496" xr:uid="{A0279A8F-C79C-4C4C-8142-3A7CDEE29D1B}"/>
    <cellStyle name="Valuta 3 3 4 2 4" xfId="1509" xr:uid="{00000000-0005-0000-0000-0000DA090000}"/>
    <cellStyle name="Valuta 3 3 4 2 4 2" xfId="4412" xr:uid="{715980A1-0449-4FBD-9736-9E02E71F789F}"/>
    <cellStyle name="Valuta 3 3 4 2 4 2 2" xfId="10210" xr:uid="{95A54EA8-2259-45DE-BCD9-5BCC18730B58}"/>
    <cellStyle name="Valuta 3 3 4 2 4 2 3" xfId="18292" xr:uid="{B5054689-7A91-4082-AA50-81C83BB2C4E0}"/>
    <cellStyle name="Valuta 3 3 4 2 4 3" xfId="7312" xr:uid="{960C6C69-9706-4F4F-9452-BC60C2F7ADD7}"/>
    <cellStyle name="Valuta 3 3 4 2 4 4" xfId="16137" xr:uid="{F8DE7CD1-872C-456B-8DCD-FF80EDF285C9}"/>
    <cellStyle name="Valuta 3 3 4 2 5" xfId="998" xr:uid="{00000000-0005-0000-0000-0000DB090000}"/>
    <cellStyle name="Valuta 3 3 4 2 5 2" xfId="3901" xr:uid="{49488AE5-F411-4FF2-9693-117B6EE798C0}"/>
    <cellStyle name="Valuta 3 3 4 2 5 2 2" xfId="9699" xr:uid="{B1AA632C-D2A3-4C67-BE4A-7EE06CE736B9}"/>
    <cellStyle name="Valuta 3 3 4 2 5 2 3" xfId="17862" xr:uid="{60F53809-9C47-4448-BC4C-E5EBA208DA86}"/>
    <cellStyle name="Valuta 3 3 4 2 5 3" xfId="6801" xr:uid="{38E20E0D-F650-4540-AA16-073AD34038DC}"/>
    <cellStyle name="Valuta 3 3 4 2 5 4" xfId="15707" xr:uid="{B021AA69-4FC5-4188-85EB-CF5CDA1143AF}"/>
    <cellStyle name="Valuta 3 3 4 2 6" xfId="3430" xr:uid="{BDADFC48-5BAC-423B-94D9-CE8FC46C2735}"/>
    <cellStyle name="Valuta 3 3 4 2 6 2" xfId="9228" xr:uid="{2CE87D6F-1C1E-4410-A6CB-93EF6E41F717}"/>
    <cellStyle name="Valuta 3 3 4 2 6 3" xfId="17466" xr:uid="{60731B28-2105-4278-8983-29C425330246}"/>
    <cellStyle name="Valuta 3 3 4 2 7" xfId="6330" xr:uid="{8AE9D587-4763-4BF7-8136-3E031ABA591B}"/>
    <cellStyle name="Valuta 3 3 4 2 8" xfId="15243" xr:uid="{B837908F-632E-4BDD-9F6B-795C77EBDABF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10680" xr:uid="{E307BF3A-7516-4458-A537-615290D6AFDB}"/>
    <cellStyle name="Valuta 3 3 4 4 2 2 3" xfId="18738" xr:uid="{6AA8AC5F-ABB7-43FC-8886-397C1B9013DD}"/>
    <cellStyle name="Valuta 3 3 4 4 2 3" xfId="7782" xr:uid="{65AF2E90-70B6-4372-A019-275294B1327C}"/>
    <cellStyle name="Valuta 3 3 4 4 2 4" xfId="16583" xr:uid="{55489832-B8E2-460B-9F68-29BBD88EF42B}"/>
    <cellStyle name="Valuta 3 3 4 4 3" xfId="1627" xr:uid="{00000000-0005-0000-0000-0000DF090000}"/>
    <cellStyle name="Valuta 3 3 4 4 3 2" xfId="4530" xr:uid="{44489502-B85D-4B87-A1C3-099CDE2374F7}"/>
    <cellStyle name="Valuta 3 3 4 4 3 2 2" xfId="10328" xr:uid="{BDC9DA81-8AF3-4CCE-9A6C-ED13459C4EE3}"/>
    <cellStyle name="Valuta 3 3 4 4 3 2 3" xfId="18392" xr:uid="{2950C356-2435-4856-8E61-C322C9F76578}"/>
    <cellStyle name="Valuta 3 3 4 4 3 3" xfId="7430" xr:uid="{72327A18-F6B5-4163-91A3-E98C861C7EC0}"/>
    <cellStyle name="Valuta 3 3 4 4 3 4" xfId="16239" xr:uid="{C09199AA-4AC9-456B-BA63-F0FC99A470C2}"/>
    <cellStyle name="Valuta 3 3 4 4 4" xfId="1194" xr:uid="{00000000-0005-0000-0000-0000E0090000}"/>
    <cellStyle name="Valuta 3 3 4 4 4 2" xfId="4097" xr:uid="{219D766D-5949-44C7-B35D-EC3C51AA09A3}"/>
    <cellStyle name="Valuta 3 3 4 4 4 2 2" xfId="9895" xr:uid="{6B7ECBEA-9575-4013-A805-6940B0E369E1}"/>
    <cellStyle name="Valuta 3 3 4 4 4 2 3" xfId="18008" xr:uid="{7E38FA9D-A2A9-4D5D-83A0-7C81841F6A3A}"/>
    <cellStyle name="Valuta 3 3 4 4 4 3" xfId="6997" xr:uid="{9142035C-0948-460A-9583-EA2AF6405CD7}"/>
    <cellStyle name="Valuta 3 3 4 4 4 4" xfId="15854" xr:uid="{88685E6F-E4FA-4862-AF2F-034E13990C32}"/>
    <cellStyle name="Valuta 3 3 4 4 5" xfId="3527" xr:uid="{4DA3990B-680D-4FB9-9B15-25FF3E7DC4AF}"/>
    <cellStyle name="Valuta 3 3 4 4 5 2" xfId="9325" xr:uid="{9CE5141D-9B14-4A6C-BE24-B80211313B4A}"/>
    <cellStyle name="Valuta 3 3 4 4 5 3" xfId="17558" xr:uid="{B6B10A81-5794-4B49-BFFC-1BF4A834769D}"/>
    <cellStyle name="Valuta 3 3 4 4 6" xfId="6427" xr:uid="{6C8A00F5-E3B2-4356-A5F8-FCEA244DC984}"/>
    <cellStyle name="Valuta 3 3 4 4 7" xfId="15402" xr:uid="{FECD9557-7490-471C-9F3B-8CD13FD23120}"/>
    <cellStyle name="Valuta 3 3 4 5" xfId="1816" xr:uid="{00000000-0005-0000-0000-0000E1090000}"/>
    <cellStyle name="Valuta 3 3 4 5 2" xfId="4715" xr:uid="{6F35BB04-F4C2-4995-A7B8-B3B8A8A55F2F}"/>
    <cellStyle name="Valuta 3 3 4 5 2 2" xfId="10513" xr:uid="{DA0DA6C0-C672-45F7-9B66-77FEBF4AB90C}"/>
    <cellStyle name="Valuta 3 3 4 5 2 3" xfId="18571" xr:uid="{B13D8C92-3714-4C0F-BD47-B204520E82D1}"/>
    <cellStyle name="Valuta 3 3 4 5 3" xfId="7615" xr:uid="{AAD1C3E9-F01D-42BD-9AE6-1D79AE89EBC4}"/>
    <cellStyle name="Valuta 3 3 4 5 4" xfId="16416" xr:uid="{E1739B02-F82E-4FC7-97C7-80E4EDDBE744}"/>
    <cellStyle name="Valuta 3 3 4 6" xfId="1414" xr:uid="{00000000-0005-0000-0000-0000E2090000}"/>
    <cellStyle name="Valuta 3 3 4 6 2" xfId="4317" xr:uid="{1E81872B-19EE-404A-B2A6-ED44F3F741FE}"/>
    <cellStyle name="Valuta 3 3 4 6 2 2" xfId="10115" xr:uid="{49450D06-AE93-4815-8B7A-5B894B4A45D8}"/>
    <cellStyle name="Valuta 3 3 4 6 2 3" xfId="18203" xr:uid="{F70F1750-79DB-4E39-8B69-4FF2EE0BF8D8}"/>
    <cellStyle name="Valuta 3 3 4 6 3" xfId="7217" xr:uid="{786EF60F-7C1C-4CE8-A939-09CEA0D03E3A}"/>
    <cellStyle name="Valuta 3 3 4 6 4" xfId="16050" xr:uid="{04435E53-147F-4565-BE00-FC4861B0A2BF}"/>
    <cellStyle name="Valuta 3 3 4 7" xfId="902" xr:uid="{00000000-0005-0000-0000-0000E3090000}"/>
    <cellStyle name="Valuta 3 3 4 7 2" xfId="3805" xr:uid="{87221B4E-9AE6-432C-8FB4-EEA8C22A0D06}"/>
    <cellStyle name="Valuta 3 3 4 7 2 2" xfId="9603" xr:uid="{1376C8A5-A7B5-4775-A6BB-147778FC5019}"/>
    <cellStyle name="Valuta 3 3 4 7 2 3" xfId="17775" xr:uid="{4513405F-10D7-44FB-BD1D-A8327B58F004}"/>
    <cellStyle name="Valuta 3 3 4 7 3" xfId="6705" xr:uid="{6130E979-477B-466E-8D61-7EFE331619D7}"/>
    <cellStyle name="Valuta 3 3 4 7 4" xfId="15620" xr:uid="{26F78DC2-D6A5-4B4C-A05F-73CDA242155D}"/>
    <cellStyle name="Valuta 3 3 4 8" xfId="3335" xr:uid="{129D77E2-CBE3-46CD-94BC-2749736FD99F}"/>
    <cellStyle name="Valuta 3 3 4 8 2" xfId="9133" xr:uid="{F0936387-4800-4D61-8506-BE365317058F}"/>
    <cellStyle name="Valuta 3 3 4 8 3" xfId="17378" xr:uid="{C8BA0942-F1F5-4EE4-BA84-A058BC0D22E9}"/>
    <cellStyle name="Valuta 3 3 4 9" xfId="6235" xr:uid="{EEDA8908-D279-4A2C-B1AA-41D30B5ADC2E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10720" xr:uid="{E20CC069-9DA5-4C59-80D6-EB1503FA8C99}"/>
    <cellStyle name="Valuta 3 3 5 2 2 2 3" xfId="18778" xr:uid="{11D3E8F9-848C-4657-A824-48673DEA6F7F}"/>
    <cellStyle name="Valuta 3 3 5 2 2 3" xfId="7822" xr:uid="{702AA7B9-2985-4E02-95D8-F072BC43F34E}"/>
    <cellStyle name="Valuta 3 3 5 2 2 4" xfId="16623" xr:uid="{4FA4B237-55AB-4CBC-BF1F-2CFC7E25F671}"/>
    <cellStyle name="Valuta 3 3 5 2 3" xfId="1677" xr:uid="{00000000-0005-0000-0000-0000E7090000}"/>
    <cellStyle name="Valuta 3 3 5 2 3 2" xfId="4580" xr:uid="{84EB938C-67DA-4F3C-B9FD-DF9FA285F533}"/>
    <cellStyle name="Valuta 3 3 5 2 3 2 2" xfId="10378" xr:uid="{60AC2C07-7E68-4015-B03D-1B1410CCC370}"/>
    <cellStyle name="Valuta 3 3 5 2 3 2 3" xfId="18438" xr:uid="{8703D583-7A98-4617-AF37-E638AA10A733}"/>
    <cellStyle name="Valuta 3 3 5 2 3 3" xfId="7480" xr:uid="{F8C14C33-5C1D-442F-90A3-85B9220A3E22}"/>
    <cellStyle name="Valuta 3 3 5 2 3 4" xfId="16284" xr:uid="{DBBC8376-BA9B-4687-AAF6-0A87B321063D}"/>
    <cellStyle name="Valuta 3 3 5 2 4" xfId="1244" xr:uid="{00000000-0005-0000-0000-0000E8090000}"/>
    <cellStyle name="Valuta 3 3 5 2 4 2" xfId="4147" xr:uid="{99297D6C-3981-4FE3-8159-B96E3D9BC735}"/>
    <cellStyle name="Valuta 3 3 5 2 4 2 2" xfId="9945" xr:uid="{DA211C73-A884-446D-8233-05100EF00BA8}"/>
    <cellStyle name="Valuta 3 3 5 2 4 2 3" xfId="18051" xr:uid="{87168941-97E5-4D2D-9E6D-34C192EB9747}"/>
    <cellStyle name="Valuta 3 3 5 2 4 3" xfId="7047" xr:uid="{CAE75194-DD47-4E36-B60C-BF012260B146}"/>
    <cellStyle name="Valuta 3 3 5 2 4 4" xfId="15897" xr:uid="{FA809F04-3F34-42A9-B565-76916A657032}"/>
    <cellStyle name="Valuta 3 3 5 2 5" xfId="3577" xr:uid="{994BB808-5E5C-4D47-9367-662D4C5FA5BA}"/>
    <cellStyle name="Valuta 3 3 5 2 5 2" xfId="9375" xr:uid="{FB57FF4B-BC6F-406A-AC42-639C9E33FC66}"/>
    <cellStyle name="Valuta 3 3 5 2 5 3" xfId="17601" xr:uid="{094A926B-8CCB-4AD0-A045-658C0D5AB68D}"/>
    <cellStyle name="Valuta 3 3 5 2 6" xfId="6477" xr:uid="{3BB13036-4A0A-4087-B4ED-43C016F75F66}"/>
    <cellStyle name="Valuta 3 3 5 2 7" xfId="15447" xr:uid="{C7637FF6-9458-44F7-BB92-0ABCFD31EFA0}"/>
    <cellStyle name="Valuta 3 3 5 3" xfId="1856" xr:uid="{00000000-0005-0000-0000-0000E9090000}"/>
    <cellStyle name="Valuta 3 3 5 3 2" xfId="4755" xr:uid="{7C5DE62A-BEA5-42D7-B499-F979024039CE}"/>
    <cellStyle name="Valuta 3 3 5 3 2 2" xfId="10553" xr:uid="{5260D47D-14CA-42B5-B2D2-65484A0689C1}"/>
    <cellStyle name="Valuta 3 3 5 3 2 3" xfId="18611" xr:uid="{96357EA5-2AA3-4C76-B580-881E9643D759}"/>
    <cellStyle name="Valuta 3 3 5 3 3" xfId="7655" xr:uid="{46D9ABD2-FCA8-4060-B217-EFBB3AED57C0}"/>
    <cellStyle name="Valuta 3 3 5 3 4" xfId="16456" xr:uid="{B7A1AE46-3722-4AB9-8B19-7DEF9919EEB7}"/>
    <cellStyle name="Valuta 3 3 5 4" xfId="1464" xr:uid="{00000000-0005-0000-0000-0000EA090000}"/>
    <cellStyle name="Valuta 3 3 5 4 2" xfId="4367" xr:uid="{A250A812-F070-4CFD-9066-1EB691C4A06D}"/>
    <cellStyle name="Valuta 3 3 5 4 2 2" xfId="10165" xr:uid="{859AAA22-AE08-45C5-9BF8-F183315D092C}"/>
    <cellStyle name="Valuta 3 3 5 4 2 3" xfId="18248" xr:uid="{4DDAA264-B5DB-4231-AE47-EC351977137B}"/>
    <cellStyle name="Valuta 3 3 5 4 3" xfId="7267" xr:uid="{59C5D892-5279-45D0-AB84-A04BC40C10D2}"/>
    <cellStyle name="Valuta 3 3 5 4 4" xfId="16093" xr:uid="{5876755F-829F-4CA8-AD49-B148E4B78994}"/>
    <cellStyle name="Valuta 3 3 5 5" xfId="953" xr:uid="{00000000-0005-0000-0000-0000EB090000}"/>
    <cellStyle name="Valuta 3 3 5 5 2" xfId="3856" xr:uid="{CAB50837-B7B0-4F21-94F0-1648620F30D6}"/>
    <cellStyle name="Valuta 3 3 5 5 2 2" xfId="9654" xr:uid="{5772DBF6-9304-4628-BF14-E48B040C3154}"/>
    <cellStyle name="Valuta 3 3 5 5 2 3" xfId="17818" xr:uid="{A92899A7-DD93-44CB-9E07-A128AA3E376B}"/>
    <cellStyle name="Valuta 3 3 5 5 3" xfId="6756" xr:uid="{E2302E06-6102-435A-B454-095602151C03}"/>
    <cellStyle name="Valuta 3 3 5 5 4" xfId="15663" xr:uid="{8A222E55-DF84-47E6-931E-4E3203560057}"/>
    <cellStyle name="Valuta 3 3 5 6" xfId="3385" xr:uid="{285E74E5-29AE-49D4-8A20-160B0DA9BA49}"/>
    <cellStyle name="Valuta 3 3 5 6 2" xfId="9183" xr:uid="{67ECAFB6-CBE0-486C-9023-B84DE94228B6}"/>
    <cellStyle name="Valuta 3 3 5 6 3" xfId="17423" xr:uid="{6F69BA94-2B3F-492C-9781-CD634B5CE61B}"/>
    <cellStyle name="Valuta 3 3 5 7" xfId="6285" xr:uid="{E39E0D3B-C693-4592-BD98-C43DF9F61AD0}"/>
    <cellStyle name="Valuta 3 3 5 8" xfId="15200" xr:uid="{237A89CD-2E08-4EE1-9EAC-F7A42C4024CE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10640" xr:uid="{17FCAD95-574E-4BBB-913C-F8D6253ADBEC}"/>
    <cellStyle name="Valuta 3 3 7 2 2 3" xfId="18698" xr:uid="{8CF1E9B9-8494-4958-984E-95B810DFE805}"/>
    <cellStyle name="Valuta 3 3 7 2 3" xfId="7742" xr:uid="{A211AD39-35AE-4565-9A45-201430B15349}"/>
    <cellStyle name="Valuta 3 3 7 2 4" xfId="16543" xr:uid="{F8B0FAC5-FA5F-49B9-8F18-A1856119495E}"/>
    <cellStyle name="Valuta 3 3 7 3" xfId="1585" xr:uid="{00000000-0005-0000-0000-0000EF090000}"/>
    <cellStyle name="Valuta 3 3 7 3 2" xfId="4488" xr:uid="{52A3C146-E325-46E0-BA51-588D7FEBA3B2}"/>
    <cellStyle name="Valuta 3 3 7 3 2 2" xfId="10286" xr:uid="{7EE420CB-4571-4388-9994-D97B91892F38}"/>
    <cellStyle name="Valuta 3 3 7 3 2 3" xfId="18350" xr:uid="{27FC10F9-F5C1-49CA-935A-D578368E1936}"/>
    <cellStyle name="Valuta 3 3 7 3 3" xfId="7388" xr:uid="{4EC0F3AA-FAB0-4A87-9297-6EB5DEBA9C0A}"/>
    <cellStyle name="Valuta 3 3 7 3 4" xfId="16197" xr:uid="{AD144803-532F-4DB8-9C61-750BA9027D0B}"/>
    <cellStyle name="Valuta 3 3 7 4" xfId="1152" xr:uid="{00000000-0005-0000-0000-0000F0090000}"/>
    <cellStyle name="Valuta 3 3 7 4 2" xfId="4055" xr:uid="{09616C34-D6D3-4D45-9467-2A3070D20E47}"/>
    <cellStyle name="Valuta 3 3 7 4 2 2" xfId="9853" xr:uid="{FABF11C3-5E55-4C92-82D1-C923D4D4917C}"/>
    <cellStyle name="Valuta 3 3 7 4 2 3" xfId="17967" xr:uid="{C684B1C1-C9C8-4520-AC5E-936E579096B2}"/>
    <cellStyle name="Valuta 3 3 7 4 3" xfId="6955" xr:uid="{D5A49E59-A60C-492B-9BBE-F5B58578F08E}"/>
    <cellStyle name="Valuta 3 3 7 4 4" xfId="15813" xr:uid="{689112F2-3F3D-447C-B766-F892C663927A}"/>
    <cellStyle name="Valuta 3 3 7 5" xfId="3485" xr:uid="{811E7277-A62D-4C8E-A47B-5E6FD2E3C721}"/>
    <cellStyle name="Valuta 3 3 7 5 2" xfId="9283" xr:uid="{B529B559-E046-4EED-ACD5-E2D6C6BC5524}"/>
    <cellStyle name="Valuta 3 3 7 5 3" xfId="17517" xr:uid="{5945069D-3DC3-47CC-86AB-4E0C32C94257}"/>
    <cellStyle name="Valuta 3 3 7 6" xfId="6385" xr:uid="{893031A6-AB9B-469F-8114-9F7822442917}"/>
    <cellStyle name="Valuta 3 3 7 7" xfId="15360" xr:uid="{BBA82F81-0742-4AF9-AB14-972B3DE5D7E0}"/>
    <cellStyle name="Valuta 3 3 8" xfId="1776" xr:uid="{00000000-0005-0000-0000-0000F1090000}"/>
    <cellStyle name="Valuta 3 3 8 2" xfId="4675" xr:uid="{740951CF-82EB-479C-9ADC-C3B21C7928CA}"/>
    <cellStyle name="Valuta 3 3 8 2 2" xfId="10473" xr:uid="{38C0031A-FD6C-4A8F-82FC-711D995B8EF5}"/>
    <cellStyle name="Valuta 3 3 8 2 3" xfId="18531" xr:uid="{F51D390B-C49D-405C-8954-28702B1E7180}"/>
    <cellStyle name="Valuta 3 3 8 3" xfId="7575" xr:uid="{18E566BF-FFAF-435E-A474-F6378221DE3E}"/>
    <cellStyle name="Valuta 3 3 8 4" xfId="16376" xr:uid="{A5E856A0-CE31-4C62-9887-ACAB07B340CA}"/>
    <cellStyle name="Valuta 3 3 9" xfId="1370" xr:uid="{00000000-0005-0000-0000-0000F2090000}"/>
    <cellStyle name="Valuta 3 3 9 2" xfId="4273" xr:uid="{8DC3B61B-80CE-4317-ADB9-58E19E7D9401}"/>
    <cellStyle name="Valuta 3 3 9 2 2" xfId="10071" xr:uid="{DE6E5461-0A29-4462-BB78-F5E10FF35016}"/>
    <cellStyle name="Valuta 3 3 9 2 3" xfId="18161" xr:uid="{2E805477-7F6D-4E49-9E15-A70F8012D30B}"/>
    <cellStyle name="Valuta 3 3 9 3" xfId="7173" xr:uid="{6811B5CE-F9DD-472C-9B61-E7B1BCEDA5B5}"/>
    <cellStyle name="Valuta 3 3 9 4" xfId="16008" xr:uid="{8FF7870C-0888-4E10-97FB-20B2E456C4DD}"/>
    <cellStyle name="Valuta 3 4" xfId="180" xr:uid="{00000000-0005-0000-0000-0000F3090000}"/>
    <cellStyle name="Valuta 3 4 10" xfId="3294" xr:uid="{FC9D09EB-CBC0-4A05-A3BC-7270E6107C9C}"/>
    <cellStyle name="Valuta 3 4 10 2" xfId="9092" xr:uid="{5198DAB6-C9F3-40C0-97CD-59F6EFCFAE8F}"/>
    <cellStyle name="Valuta 3 4 10 3" xfId="17338" xr:uid="{EC1C8FD1-ADE1-4D8A-A811-4B051EB0F43A}"/>
    <cellStyle name="Valuta 3 4 11" xfId="6194" xr:uid="{4EC2BC50-72AB-4886-BE90-7C229052E0CD}"/>
    <cellStyle name="Valuta 3 4 12" xfId="15115" xr:uid="{36957AAE-C0FC-4482-AE75-07E189100BC0}"/>
    <cellStyle name="Valuta 3 4 2" xfId="210" xr:uid="{00000000-0005-0000-0000-0000F4090000}"/>
    <cellStyle name="Valuta 3 4 2 10" xfId="6221" xr:uid="{532B18D2-F3A3-4E4E-940F-B5AB03706049}"/>
    <cellStyle name="Valuta 3 4 2 11" xfId="15142" xr:uid="{95EA7C3E-26C2-4C19-9811-7A391A25B38F}"/>
    <cellStyle name="Valuta 3 4 2 2" xfId="251" xr:uid="{00000000-0005-0000-0000-0000F5090000}"/>
    <cellStyle name="Valuta 3 4 2 2 10" xfId="15182" xr:uid="{96F570EB-7D39-44CC-B45E-E24BA4F17C3E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10786" xr:uid="{C7CEA0E3-205D-4B24-AE2F-44131E095F55}"/>
    <cellStyle name="Valuta 3 4 2 2 2 2 2 2 3" xfId="18844" xr:uid="{7721A0B9-1997-45A2-BED3-7AF2714368CD}"/>
    <cellStyle name="Valuta 3 4 2 2 2 2 2 3" xfId="7888" xr:uid="{1E8BE74A-9A1A-460B-BA20-73D8F8BE0CD5}"/>
    <cellStyle name="Valuta 3 4 2 2 2 2 2 4" xfId="16689" xr:uid="{78B9ED20-D06E-4999-9BF9-91489ACA55B2}"/>
    <cellStyle name="Valuta 3 4 2 2 2 2 3" xfId="1748" xr:uid="{00000000-0005-0000-0000-0000F9090000}"/>
    <cellStyle name="Valuta 3 4 2 2 2 2 3 2" xfId="4651" xr:uid="{D88FC270-6A5D-47FF-8078-ADE7B0A8377F}"/>
    <cellStyle name="Valuta 3 4 2 2 2 2 3 2 2" xfId="10449" xr:uid="{0D5FC5B9-0B64-48B0-A243-BA6808022BB1}"/>
    <cellStyle name="Valuta 3 4 2 2 2 2 3 2 3" xfId="18508" xr:uid="{8F7FF6B5-D47F-4C27-82EA-1A85DCC78C84}"/>
    <cellStyle name="Valuta 3 4 2 2 2 2 3 3" xfId="7551" xr:uid="{33D92DDB-9512-469B-8B14-818A22A8B1F9}"/>
    <cellStyle name="Valuta 3 4 2 2 2 2 3 4" xfId="16353" xr:uid="{7854E344-B967-47AB-BFF8-1ABABEA0A703}"/>
    <cellStyle name="Valuta 3 4 2 2 2 2 4" xfId="1315" xr:uid="{00000000-0005-0000-0000-0000FA090000}"/>
    <cellStyle name="Valuta 3 4 2 2 2 2 4 2" xfId="4218" xr:uid="{CC059297-4D7A-4F51-8CAF-27D8D3F0AC6B}"/>
    <cellStyle name="Valuta 3 4 2 2 2 2 4 2 2" xfId="10016" xr:uid="{447D284A-E30E-486F-93AB-A44104AA5ECE}"/>
    <cellStyle name="Valuta 3 4 2 2 2 2 4 2 3" xfId="18121" xr:uid="{20BF91B0-9746-4892-9CCB-1198B448068B}"/>
    <cellStyle name="Valuta 3 4 2 2 2 2 4 3" xfId="7118" xr:uid="{AB0CFCF6-C3FA-4197-9906-E58FAEB8319D}"/>
    <cellStyle name="Valuta 3 4 2 2 2 2 4 4" xfId="15966" xr:uid="{6E45D47E-433C-4882-BDF1-C7DCECDCB1D5}"/>
    <cellStyle name="Valuta 3 4 2 2 2 2 5" xfId="3648" xr:uid="{C98C6F9B-094C-43E8-9EE7-18F808FBA0EB}"/>
    <cellStyle name="Valuta 3 4 2 2 2 2 5 2" xfId="9446" xr:uid="{18196767-5C34-4DCA-A1ED-EDF32280332E}"/>
    <cellStyle name="Valuta 3 4 2 2 2 2 5 3" xfId="17671" xr:uid="{D8806FD6-28D3-4E7B-B910-B6C6441FA9E5}"/>
    <cellStyle name="Valuta 3 4 2 2 2 2 6" xfId="6548" xr:uid="{D8E11D5B-C6F4-4470-9EB9-05FCF05C5707}"/>
    <cellStyle name="Valuta 3 4 2 2 2 2 7" xfId="15516" xr:uid="{E14301AC-115C-4D1D-831D-A108721054E6}"/>
    <cellStyle name="Valuta 3 4 2 2 2 3" xfId="1922" xr:uid="{00000000-0005-0000-0000-0000FB090000}"/>
    <cellStyle name="Valuta 3 4 2 2 2 3 2" xfId="4821" xr:uid="{14466C81-2E28-451B-9CDE-0662229838E3}"/>
    <cellStyle name="Valuta 3 4 2 2 2 3 2 2" xfId="10619" xr:uid="{FFA3D393-888E-45E7-A468-E044E1D11058}"/>
    <cellStyle name="Valuta 3 4 2 2 2 3 2 3" xfId="18677" xr:uid="{3C7CEAC6-60CF-4E2F-8051-692939012D70}"/>
    <cellStyle name="Valuta 3 4 2 2 2 3 3" xfId="7721" xr:uid="{F9BBD5FB-5C0D-4B69-9DF0-4CCB8BB39148}"/>
    <cellStyle name="Valuta 3 4 2 2 2 3 4" xfId="16522" xr:uid="{39FE0593-2757-45A5-826D-BBD6D92C456F}"/>
    <cellStyle name="Valuta 3 4 2 2 2 4" xfId="1535" xr:uid="{00000000-0005-0000-0000-0000FC090000}"/>
    <cellStyle name="Valuta 3 4 2 2 2 4 2" xfId="4438" xr:uid="{924A2705-B0F3-4147-923B-9C9DD2F7C0FF}"/>
    <cellStyle name="Valuta 3 4 2 2 2 4 2 2" xfId="10236" xr:uid="{EAEB0816-0F7F-4ECD-A82B-6542B8907D92}"/>
    <cellStyle name="Valuta 3 4 2 2 2 4 2 3" xfId="18318" xr:uid="{40C9F613-E506-4CF4-824B-568F5411E94B}"/>
    <cellStyle name="Valuta 3 4 2 2 2 4 3" xfId="7338" xr:uid="{5F4DB104-B843-42DA-A2CF-751E24AAC601}"/>
    <cellStyle name="Valuta 3 4 2 2 2 4 4" xfId="16163" xr:uid="{BEF34201-89BF-49DC-AA8C-D58A65DD432D}"/>
    <cellStyle name="Valuta 3 4 2 2 2 5" xfId="1024" xr:uid="{00000000-0005-0000-0000-0000FD090000}"/>
    <cellStyle name="Valuta 3 4 2 2 2 5 2" xfId="3927" xr:uid="{47106A1F-CE50-4752-8AB2-9BBDA142C50F}"/>
    <cellStyle name="Valuta 3 4 2 2 2 5 2 2" xfId="9725" xr:uid="{B89E4C46-44A6-4E5A-B580-5F3AEFC77CCD}"/>
    <cellStyle name="Valuta 3 4 2 2 2 5 2 3" xfId="17888" xr:uid="{5F026F89-0252-4A67-A5F3-AAF8A37B80FC}"/>
    <cellStyle name="Valuta 3 4 2 2 2 5 3" xfId="6827" xr:uid="{B0F5BB5D-6A46-4CDB-8217-8A9D76EF5FB0}"/>
    <cellStyle name="Valuta 3 4 2 2 2 5 4" xfId="15733" xr:uid="{1BF90F35-3F98-4F1F-80FE-3210FD4A9F87}"/>
    <cellStyle name="Valuta 3 4 2 2 2 6" xfId="3456" xr:uid="{2E15D573-CD76-4168-912E-CA54A3437D81}"/>
    <cellStyle name="Valuta 3 4 2 2 2 6 2" xfId="9254" xr:uid="{80EC8E40-1D6F-42F2-88D5-AADCD2A1169C}"/>
    <cellStyle name="Valuta 3 4 2 2 2 6 3" xfId="17492" xr:uid="{0E94210C-915F-4256-88DB-969013FA807E}"/>
    <cellStyle name="Valuta 3 4 2 2 2 7" xfId="6356" xr:uid="{309A4B39-28C6-4E13-BD3C-94B61FE31C8F}"/>
    <cellStyle name="Valuta 3 4 2 2 2 8" xfId="15269" xr:uid="{B10DAF7D-E836-452C-8990-297B622F379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10706" xr:uid="{88516620-67E6-4AB3-BDD2-3405513B58A2}"/>
    <cellStyle name="Valuta 3 4 2 2 4 2 2 3" xfId="18764" xr:uid="{3DEA804A-B83B-4923-B61D-3C96FFF34195}"/>
    <cellStyle name="Valuta 3 4 2 2 4 2 3" xfId="7808" xr:uid="{7D6FBDCF-7CDE-47F2-938B-E785516E23B9}"/>
    <cellStyle name="Valuta 3 4 2 2 4 2 4" xfId="16609" xr:uid="{78FE8740-D8B7-4C7F-8EA4-23B8486ACA4F}"/>
    <cellStyle name="Valuta 3 4 2 2 4 3" xfId="1653" xr:uid="{00000000-0005-0000-0000-0000010A0000}"/>
    <cellStyle name="Valuta 3 4 2 2 4 3 2" xfId="4556" xr:uid="{39480B43-4569-48C6-84AB-EC91351CC7B1}"/>
    <cellStyle name="Valuta 3 4 2 2 4 3 2 2" xfId="10354" xr:uid="{1333406D-64E2-4330-92C5-6F23DF6BF49C}"/>
    <cellStyle name="Valuta 3 4 2 2 4 3 2 3" xfId="18418" xr:uid="{6FFD5B38-CA68-4679-BF93-94738231F2EC}"/>
    <cellStyle name="Valuta 3 4 2 2 4 3 3" xfId="7456" xr:uid="{77E9ABCB-22E8-4325-B61E-D35CACCAAAD3}"/>
    <cellStyle name="Valuta 3 4 2 2 4 3 4" xfId="16265" xr:uid="{4417B729-F261-449E-8B4E-21036FEBC377}"/>
    <cellStyle name="Valuta 3 4 2 2 4 4" xfId="1220" xr:uid="{00000000-0005-0000-0000-0000020A0000}"/>
    <cellStyle name="Valuta 3 4 2 2 4 4 2" xfId="4123" xr:uid="{5C27C167-EC0D-4ECB-8477-6C6BF21AB61D}"/>
    <cellStyle name="Valuta 3 4 2 2 4 4 2 2" xfId="9921" xr:uid="{44CED409-2ECF-4DB5-9F38-8BAD5520D88A}"/>
    <cellStyle name="Valuta 3 4 2 2 4 4 2 3" xfId="18034" xr:uid="{9DDB500A-64ED-4BF3-946B-5775B8F9C539}"/>
    <cellStyle name="Valuta 3 4 2 2 4 4 3" xfId="7023" xr:uid="{7F22C301-DF45-4C2E-AF52-999B5CE6C6BC}"/>
    <cellStyle name="Valuta 3 4 2 2 4 4 4" xfId="15880" xr:uid="{A411EE1D-94AC-4D31-A013-8048C5AF4FA1}"/>
    <cellStyle name="Valuta 3 4 2 2 4 5" xfId="3553" xr:uid="{1B4226FF-59A6-4641-8B10-D7217C71A91C}"/>
    <cellStyle name="Valuta 3 4 2 2 4 5 2" xfId="9351" xr:uid="{00B62216-A8F6-4246-8007-2D5B63C4795D}"/>
    <cellStyle name="Valuta 3 4 2 2 4 5 3" xfId="17584" xr:uid="{38AAF04E-D109-47E4-A0C9-AB5857CCEFE6}"/>
    <cellStyle name="Valuta 3 4 2 2 4 6" xfId="6453" xr:uid="{E74892B8-22D1-41CD-9226-4FF01651A297}"/>
    <cellStyle name="Valuta 3 4 2 2 4 7" xfId="15428" xr:uid="{FA9AE9DB-6BFD-48F1-992C-5D73A4251E69}"/>
    <cellStyle name="Valuta 3 4 2 2 5" xfId="1842" xr:uid="{00000000-0005-0000-0000-0000030A0000}"/>
    <cellStyle name="Valuta 3 4 2 2 5 2" xfId="4741" xr:uid="{026BF6BE-AD7F-48FE-9326-13609239612F}"/>
    <cellStyle name="Valuta 3 4 2 2 5 2 2" xfId="10539" xr:uid="{09772091-9C5A-48B7-B1B6-0DBD0A1E9FC6}"/>
    <cellStyle name="Valuta 3 4 2 2 5 2 3" xfId="18597" xr:uid="{E39202E0-3B3C-426C-B746-ABEC736B33D2}"/>
    <cellStyle name="Valuta 3 4 2 2 5 3" xfId="7641" xr:uid="{076014DA-43D1-4AB2-A104-1FB168851E65}"/>
    <cellStyle name="Valuta 3 4 2 2 5 4" xfId="16442" xr:uid="{51036363-1E6E-457E-944A-ED9F1A3D4F9A}"/>
    <cellStyle name="Valuta 3 4 2 2 6" xfId="1440" xr:uid="{00000000-0005-0000-0000-0000040A0000}"/>
    <cellStyle name="Valuta 3 4 2 2 6 2" xfId="4343" xr:uid="{95BB429A-01A8-48A7-9AC6-135F93FB84FE}"/>
    <cellStyle name="Valuta 3 4 2 2 6 2 2" xfId="10141" xr:uid="{B2BBCC3E-50B2-402A-AB2E-6B50320482F1}"/>
    <cellStyle name="Valuta 3 4 2 2 6 2 3" xfId="18229" xr:uid="{BFEB76E5-5D54-401A-86CC-07E883258EE6}"/>
    <cellStyle name="Valuta 3 4 2 2 6 3" xfId="7243" xr:uid="{853E6A6E-9F84-482D-9456-2D99ED399DD5}"/>
    <cellStyle name="Valuta 3 4 2 2 6 4" xfId="16076" xr:uid="{92A29C97-2F0D-44B2-9F6A-4BA066D2BB35}"/>
    <cellStyle name="Valuta 3 4 2 2 7" xfId="928" xr:uid="{00000000-0005-0000-0000-0000050A0000}"/>
    <cellStyle name="Valuta 3 4 2 2 7 2" xfId="3831" xr:uid="{A6B5F7FA-D672-42FB-9535-B4E41AB94BA5}"/>
    <cellStyle name="Valuta 3 4 2 2 7 2 2" xfId="9629" xr:uid="{6731E317-BE09-4EAF-B5BB-45A0BD21D9DF}"/>
    <cellStyle name="Valuta 3 4 2 2 7 2 3" xfId="17801" xr:uid="{BA1FA2AD-A83F-4925-8195-8FB5BBA5550C}"/>
    <cellStyle name="Valuta 3 4 2 2 7 3" xfId="6731" xr:uid="{D6989D65-EE1F-471D-B524-E5684C6D3D3A}"/>
    <cellStyle name="Valuta 3 4 2 2 7 4" xfId="15646" xr:uid="{3435C23F-AEE2-46B0-974A-4E82CF90D755}"/>
    <cellStyle name="Valuta 3 4 2 2 8" xfId="3361" xr:uid="{B0F636FB-D9A9-4D27-AC1D-51EB0C241462}"/>
    <cellStyle name="Valuta 3 4 2 2 8 2" xfId="9159" xr:uid="{BA4615E0-77D1-42AE-B2DE-6B528C604062}"/>
    <cellStyle name="Valuta 3 4 2 2 8 3" xfId="17404" xr:uid="{C4EDE48B-9BE6-4BE6-8FB2-02E814BCCEB8}"/>
    <cellStyle name="Valuta 3 4 2 2 9" xfId="6261" xr:uid="{228E62CE-C6B4-40C0-83A4-1DC69103BA8F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10746" xr:uid="{0E34032B-6470-4576-9DDB-DCF0BB0C9EA0}"/>
    <cellStyle name="Valuta 3 4 2 3 2 2 2 3" xfId="18804" xr:uid="{C345BE21-0725-4CB5-A4ED-034A69C70E46}"/>
    <cellStyle name="Valuta 3 4 2 3 2 2 3" xfId="7848" xr:uid="{5BF3C2BC-1712-4497-BF3B-62F785A2F9CF}"/>
    <cellStyle name="Valuta 3 4 2 3 2 2 4" xfId="16649" xr:uid="{D3C499CD-8F6A-4C3A-9A1B-892499D7B72E}"/>
    <cellStyle name="Valuta 3 4 2 3 2 3" xfId="1708" xr:uid="{00000000-0005-0000-0000-0000090A0000}"/>
    <cellStyle name="Valuta 3 4 2 3 2 3 2" xfId="4611" xr:uid="{CA1C8EEE-618B-479E-95A6-1D77CB71A13C}"/>
    <cellStyle name="Valuta 3 4 2 3 2 3 2 2" xfId="10409" xr:uid="{F2DE0C0B-BE68-4F7E-B412-11B327AFC0FB}"/>
    <cellStyle name="Valuta 3 4 2 3 2 3 2 3" xfId="18468" xr:uid="{76847CBB-9770-4569-A3E7-9E8F692E2B2F}"/>
    <cellStyle name="Valuta 3 4 2 3 2 3 3" xfId="7511" xr:uid="{67883DE9-0692-4EF8-92D7-670067861CC4}"/>
    <cellStyle name="Valuta 3 4 2 3 2 3 4" xfId="16313" xr:uid="{B57790F8-530C-4360-96CD-C9C8C56AC5C5}"/>
    <cellStyle name="Valuta 3 4 2 3 2 4" xfId="1275" xr:uid="{00000000-0005-0000-0000-00000A0A0000}"/>
    <cellStyle name="Valuta 3 4 2 3 2 4 2" xfId="4178" xr:uid="{55492B9B-FC7B-4083-B3C6-59A8A4206C60}"/>
    <cellStyle name="Valuta 3 4 2 3 2 4 2 2" xfId="9976" xr:uid="{4388C3B0-A4A1-4212-9B5C-387D5E459F0A}"/>
    <cellStyle name="Valuta 3 4 2 3 2 4 2 3" xfId="18081" xr:uid="{4CA89029-83DD-4B35-8134-36077CC84303}"/>
    <cellStyle name="Valuta 3 4 2 3 2 4 3" xfId="7078" xr:uid="{F45671B9-91E3-46C2-97C6-D49D133ACDB2}"/>
    <cellStyle name="Valuta 3 4 2 3 2 4 4" xfId="15926" xr:uid="{AA3A8CF7-2053-4CB1-B553-540C54B418E8}"/>
    <cellStyle name="Valuta 3 4 2 3 2 5" xfId="3608" xr:uid="{D1346018-A552-4203-823E-CCE619C26570}"/>
    <cellStyle name="Valuta 3 4 2 3 2 5 2" xfId="9406" xr:uid="{2E2F187B-89A1-4F26-844B-C5200CD1DE7C}"/>
    <cellStyle name="Valuta 3 4 2 3 2 5 3" xfId="17631" xr:uid="{BAB01A63-5EA5-4F24-A5B4-6159ECD05818}"/>
    <cellStyle name="Valuta 3 4 2 3 2 6" xfId="6508" xr:uid="{37424525-F75D-4162-A116-933FBCB9E87E}"/>
    <cellStyle name="Valuta 3 4 2 3 2 7" xfId="15476" xr:uid="{D32653B3-D02B-42E7-B460-BCE846EAC0EE}"/>
    <cellStyle name="Valuta 3 4 2 3 3" xfId="1882" xr:uid="{00000000-0005-0000-0000-00000B0A0000}"/>
    <cellStyle name="Valuta 3 4 2 3 3 2" xfId="4781" xr:uid="{1E92C1BF-E55F-4B95-AACC-FFDD8CCE9934}"/>
    <cellStyle name="Valuta 3 4 2 3 3 2 2" xfId="10579" xr:uid="{7139F5AF-586E-4D4C-B071-B06733B5BE7E}"/>
    <cellStyle name="Valuta 3 4 2 3 3 2 3" xfId="18637" xr:uid="{C7786C6E-C00F-4CC0-9884-68E22243B30F}"/>
    <cellStyle name="Valuta 3 4 2 3 3 3" xfId="7681" xr:uid="{C2B49117-9786-4063-B4CD-8E4D42CF6259}"/>
    <cellStyle name="Valuta 3 4 2 3 3 4" xfId="16482" xr:uid="{D3C14172-A242-4B6B-9582-48FDE4A5E9D2}"/>
    <cellStyle name="Valuta 3 4 2 3 4" xfId="1495" xr:uid="{00000000-0005-0000-0000-00000C0A0000}"/>
    <cellStyle name="Valuta 3 4 2 3 4 2" xfId="4398" xr:uid="{F5C4B705-723B-4F02-861D-7EDA34A0405B}"/>
    <cellStyle name="Valuta 3 4 2 3 4 2 2" xfId="10196" xr:uid="{AFAA3A9F-5016-406F-8D07-183CF4622DDF}"/>
    <cellStyle name="Valuta 3 4 2 3 4 2 3" xfId="18278" xr:uid="{82960C9A-E94C-407D-9CEE-8DE903ED5829}"/>
    <cellStyle name="Valuta 3 4 2 3 4 3" xfId="7298" xr:uid="{CC6A2B5F-83B4-4B67-8CAC-D53FA6445328}"/>
    <cellStyle name="Valuta 3 4 2 3 4 4" xfId="16123" xr:uid="{F3E32EDB-60F2-4F05-B3F6-51C93125DD68}"/>
    <cellStyle name="Valuta 3 4 2 3 5" xfId="984" xr:uid="{00000000-0005-0000-0000-00000D0A0000}"/>
    <cellStyle name="Valuta 3 4 2 3 5 2" xfId="3887" xr:uid="{E11DBFFC-70DC-4960-849A-4A336AF98B21}"/>
    <cellStyle name="Valuta 3 4 2 3 5 2 2" xfId="9685" xr:uid="{017512CE-C63E-4B23-90AB-EADD7D21AD8E}"/>
    <cellStyle name="Valuta 3 4 2 3 5 2 3" xfId="17848" xr:uid="{7BD0509E-E342-4BFF-921C-904F2D956E92}"/>
    <cellStyle name="Valuta 3 4 2 3 5 3" xfId="6787" xr:uid="{0DEB8267-CB89-48CE-A0D0-333D6A807A31}"/>
    <cellStyle name="Valuta 3 4 2 3 5 4" xfId="15693" xr:uid="{BD6EA9B1-0674-44DE-A58F-BDDBA87AA808}"/>
    <cellStyle name="Valuta 3 4 2 3 6" xfId="3416" xr:uid="{C8B43BDE-F9EF-41E2-BA13-D828E5A30C8C}"/>
    <cellStyle name="Valuta 3 4 2 3 6 2" xfId="9214" xr:uid="{B41C9349-2C37-47F1-9FAB-92B1891C5F09}"/>
    <cellStyle name="Valuta 3 4 2 3 6 3" xfId="17452" xr:uid="{0E0EEF54-60F6-42E7-BC76-F5F97F806716}"/>
    <cellStyle name="Valuta 3 4 2 3 7" xfId="6316" xr:uid="{F71E741D-C3D1-4821-8F5E-B00BA5A6EB8A}"/>
    <cellStyle name="Valuta 3 4 2 3 8" xfId="15229" xr:uid="{25294D7C-DE92-432A-93DD-F48FABFEC199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10666" xr:uid="{66F5FDDE-8B7E-45EB-8F36-2B3C4AF7126B}"/>
    <cellStyle name="Valuta 3 4 2 5 2 2 3" xfId="18724" xr:uid="{E96EA2C9-450C-43E1-9BFE-708A6A8640B5}"/>
    <cellStyle name="Valuta 3 4 2 5 2 3" xfId="7768" xr:uid="{B0EED3A6-EE06-400E-AF64-32F1A1B17AB9}"/>
    <cellStyle name="Valuta 3 4 2 5 2 4" xfId="16569" xr:uid="{1463EF2F-278D-4F7A-9D83-DD93C12D5DC9}"/>
    <cellStyle name="Valuta 3 4 2 5 3" xfId="1613" xr:uid="{00000000-0005-0000-0000-0000110A0000}"/>
    <cellStyle name="Valuta 3 4 2 5 3 2" xfId="4516" xr:uid="{F9CD15E6-917B-4AE6-97B3-653F44179061}"/>
    <cellStyle name="Valuta 3 4 2 5 3 2 2" xfId="10314" xr:uid="{C4C1766B-D576-4484-83AF-425B9A084588}"/>
    <cellStyle name="Valuta 3 4 2 5 3 2 3" xfId="18378" xr:uid="{2F98EB66-F5D5-40B7-8C4C-4B003F90A2BB}"/>
    <cellStyle name="Valuta 3 4 2 5 3 3" xfId="7416" xr:uid="{74C4E663-5916-45A7-8723-A26CE168EDA5}"/>
    <cellStyle name="Valuta 3 4 2 5 3 4" xfId="16225" xr:uid="{559C8B9E-11EE-40E8-8997-AFA6B67AB8D5}"/>
    <cellStyle name="Valuta 3 4 2 5 4" xfId="1180" xr:uid="{00000000-0005-0000-0000-0000120A0000}"/>
    <cellStyle name="Valuta 3 4 2 5 4 2" xfId="4083" xr:uid="{D1C4BD54-8DD2-4DC8-A006-55EB164192C4}"/>
    <cellStyle name="Valuta 3 4 2 5 4 2 2" xfId="9881" xr:uid="{ED358496-E47F-47DA-B8BB-58A7C1024E13}"/>
    <cellStyle name="Valuta 3 4 2 5 4 2 3" xfId="17994" xr:uid="{FF4F6388-C99F-4E49-9305-E8DDC6B09F4D}"/>
    <cellStyle name="Valuta 3 4 2 5 4 3" xfId="6983" xr:uid="{6909CD72-EF0F-4581-8549-4AB75289AB28}"/>
    <cellStyle name="Valuta 3 4 2 5 4 4" xfId="15840" xr:uid="{98A5DAFB-B6AB-464A-845B-3E3C6239B21D}"/>
    <cellStyle name="Valuta 3 4 2 5 5" xfId="3513" xr:uid="{B8C22C2C-81E2-43E5-B42A-F1B7FF7CD52D}"/>
    <cellStyle name="Valuta 3 4 2 5 5 2" xfId="9311" xr:uid="{D75A56E6-CBA5-4858-AE00-0991C4FA7B8C}"/>
    <cellStyle name="Valuta 3 4 2 5 5 3" xfId="17544" xr:uid="{1237DA42-1099-4D04-94EC-27D08B6E06EB}"/>
    <cellStyle name="Valuta 3 4 2 5 6" xfId="6413" xr:uid="{3FEA0D39-41CF-4EE2-A932-C1376848C8C9}"/>
    <cellStyle name="Valuta 3 4 2 5 7" xfId="15388" xr:uid="{96BFE5BC-C8B7-44A0-9B3A-048AFBBC0668}"/>
    <cellStyle name="Valuta 3 4 2 6" xfId="1802" xr:uid="{00000000-0005-0000-0000-0000130A0000}"/>
    <cellStyle name="Valuta 3 4 2 6 2" xfId="4701" xr:uid="{B2F774A9-C19F-4D25-954D-ABE0E6B26F78}"/>
    <cellStyle name="Valuta 3 4 2 6 2 2" xfId="10499" xr:uid="{6A814E15-D508-4832-B184-1E8B80CB642B}"/>
    <cellStyle name="Valuta 3 4 2 6 2 3" xfId="18557" xr:uid="{83EA13ED-7747-4D35-AD36-1EAA5254C050}"/>
    <cellStyle name="Valuta 3 4 2 6 3" xfId="7601" xr:uid="{AE4AB906-C7EC-44B8-B0BC-28CD59C90E82}"/>
    <cellStyle name="Valuta 3 4 2 6 4" xfId="16402" xr:uid="{9FEA8C29-0698-4E8C-AAA9-95615EBAECA5}"/>
    <cellStyle name="Valuta 3 4 2 7" xfId="1400" xr:uid="{00000000-0005-0000-0000-0000140A0000}"/>
    <cellStyle name="Valuta 3 4 2 7 2" xfId="4303" xr:uid="{D770453D-B9C2-4DC2-ADFB-8B30B956C977}"/>
    <cellStyle name="Valuta 3 4 2 7 2 2" xfId="10101" xr:uid="{EAD4D585-2159-4746-9A24-9505837AE15D}"/>
    <cellStyle name="Valuta 3 4 2 7 2 3" xfId="18189" xr:uid="{DC205714-83FE-4019-AF65-96E40054B3D7}"/>
    <cellStyle name="Valuta 3 4 2 7 3" xfId="7203" xr:uid="{73B3E8C2-CC0E-42FA-BFB8-11F8949493D0}"/>
    <cellStyle name="Valuta 3 4 2 7 4" xfId="16036" xr:uid="{36AD127C-FE5C-45F9-8D1B-F26333A4FA34}"/>
    <cellStyle name="Valuta 3 4 2 8" xfId="887" xr:uid="{00000000-0005-0000-0000-0000150A0000}"/>
    <cellStyle name="Valuta 3 4 2 8 2" xfId="3790" xr:uid="{5166BA62-406A-4340-B36C-0233B0704D1A}"/>
    <cellStyle name="Valuta 3 4 2 8 2 2" xfId="9588" xr:uid="{F88C8219-3B04-421C-B13A-14CBAE18DE9E}"/>
    <cellStyle name="Valuta 3 4 2 8 2 3" xfId="17761" xr:uid="{46888058-5EAA-4C9B-927E-780EBC69FC38}"/>
    <cellStyle name="Valuta 3 4 2 8 3" xfId="6690" xr:uid="{BA9A571C-7A71-46C2-BA77-FDD6E22AB7E8}"/>
    <cellStyle name="Valuta 3 4 2 8 4" xfId="15606" xr:uid="{221CE708-AC44-4D11-9573-D110B4B5BB8E}"/>
    <cellStyle name="Valuta 3 4 2 9" xfId="3321" xr:uid="{7EC7F325-88A0-4416-8922-9CCDA3EC561E}"/>
    <cellStyle name="Valuta 3 4 2 9 2" xfId="9119" xr:uid="{8E506D31-4175-419D-8A0A-345977554FC1}"/>
    <cellStyle name="Valuta 3 4 2 9 3" xfId="17364" xr:uid="{02AB3D1A-0B40-490D-8A2D-F96988E81D9A}"/>
    <cellStyle name="Valuta 3 4 3" xfId="227" xr:uid="{00000000-0005-0000-0000-0000160A0000}"/>
    <cellStyle name="Valuta 3 4 3 10" xfId="15158" xr:uid="{7797F706-1EA6-40EF-848C-B1CA983169C7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10762" xr:uid="{B2B927CD-3B7F-422E-AF50-117BA7E1730C}"/>
    <cellStyle name="Valuta 3 4 3 2 2 2 2 3" xfId="18820" xr:uid="{E726DFE4-0EB1-445F-A964-A98253ABCE10}"/>
    <cellStyle name="Valuta 3 4 3 2 2 2 3" xfId="7864" xr:uid="{FFB37506-789C-4BFE-96E0-3DB87C83C60D}"/>
    <cellStyle name="Valuta 3 4 3 2 2 2 4" xfId="16665" xr:uid="{D34D6F85-212A-447E-ADFA-3F8067ABC326}"/>
    <cellStyle name="Valuta 3 4 3 2 2 3" xfId="1724" xr:uid="{00000000-0005-0000-0000-00001A0A0000}"/>
    <cellStyle name="Valuta 3 4 3 2 2 3 2" xfId="4627" xr:uid="{A702451A-3774-44F0-AFC0-6D9ECCACAF12}"/>
    <cellStyle name="Valuta 3 4 3 2 2 3 2 2" xfId="10425" xr:uid="{C52B3420-5403-4C7C-9E69-EFAC1746FA03}"/>
    <cellStyle name="Valuta 3 4 3 2 2 3 2 3" xfId="18484" xr:uid="{C42698DE-1EDB-4394-AA1C-825CBCC3192F}"/>
    <cellStyle name="Valuta 3 4 3 2 2 3 3" xfId="7527" xr:uid="{B24788FF-F831-43FC-B8EC-4745651968D0}"/>
    <cellStyle name="Valuta 3 4 3 2 2 3 4" xfId="16329" xr:uid="{D365B9E7-E446-4D19-8A01-908ED6E55EBC}"/>
    <cellStyle name="Valuta 3 4 3 2 2 4" xfId="1291" xr:uid="{00000000-0005-0000-0000-00001B0A0000}"/>
    <cellStyle name="Valuta 3 4 3 2 2 4 2" xfId="4194" xr:uid="{0D2E487E-E1F7-4E5B-BF76-AF984DECB863}"/>
    <cellStyle name="Valuta 3 4 3 2 2 4 2 2" xfId="9992" xr:uid="{C1235A33-41C1-44D6-BE6D-9A95A3722AE3}"/>
    <cellStyle name="Valuta 3 4 3 2 2 4 2 3" xfId="18097" xr:uid="{494F9528-1B52-4480-B9D5-6B73D8C8E008}"/>
    <cellStyle name="Valuta 3 4 3 2 2 4 3" xfId="7094" xr:uid="{6CDF6B43-46E3-4E01-B29E-D5D3D18F7DA3}"/>
    <cellStyle name="Valuta 3 4 3 2 2 4 4" xfId="15942" xr:uid="{016A8EBE-5A01-4A2C-B2D2-7588F695411D}"/>
    <cellStyle name="Valuta 3 4 3 2 2 5" xfId="3624" xr:uid="{57106888-E0E5-46E4-ADBD-E4AA7D5A98B8}"/>
    <cellStyle name="Valuta 3 4 3 2 2 5 2" xfId="9422" xr:uid="{DF0ED705-5D2C-4BA6-B7AB-D7B1BA626F81}"/>
    <cellStyle name="Valuta 3 4 3 2 2 5 3" xfId="17647" xr:uid="{D6E68A20-48C9-4F5D-AD45-8A6B792EF930}"/>
    <cellStyle name="Valuta 3 4 3 2 2 6" xfId="6524" xr:uid="{1ACB0BFE-D118-476C-887F-8287BAE50893}"/>
    <cellStyle name="Valuta 3 4 3 2 2 7" xfId="15492" xr:uid="{6E49FE8C-92E1-42F5-B040-6A2559D3FFE4}"/>
    <cellStyle name="Valuta 3 4 3 2 3" xfId="1898" xr:uid="{00000000-0005-0000-0000-00001C0A0000}"/>
    <cellStyle name="Valuta 3 4 3 2 3 2" xfId="4797" xr:uid="{58688319-DBDF-42CB-9170-9607A964C99C}"/>
    <cellStyle name="Valuta 3 4 3 2 3 2 2" xfId="10595" xr:uid="{EBA8F1B9-B9A0-40D6-AAF0-B1EF546CC376}"/>
    <cellStyle name="Valuta 3 4 3 2 3 2 3" xfId="18653" xr:uid="{5E0CEACC-5D34-459E-9F2B-0EF67FD15D3E}"/>
    <cellStyle name="Valuta 3 4 3 2 3 3" xfId="7697" xr:uid="{C87B21D9-4AE8-4F53-BB88-4D0B36C1D366}"/>
    <cellStyle name="Valuta 3 4 3 2 3 4" xfId="16498" xr:uid="{B89D441D-0981-4EAA-90C9-58186C2B1FCA}"/>
    <cellStyle name="Valuta 3 4 3 2 4" xfId="1511" xr:uid="{00000000-0005-0000-0000-00001D0A0000}"/>
    <cellStyle name="Valuta 3 4 3 2 4 2" xfId="4414" xr:uid="{154575F4-26E7-4862-8137-A92A35002229}"/>
    <cellStyle name="Valuta 3 4 3 2 4 2 2" xfId="10212" xr:uid="{32CFB914-B463-44DF-905B-0D7B359BF5FA}"/>
    <cellStyle name="Valuta 3 4 3 2 4 2 3" xfId="18294" xr:uid="{8CBB34C1-AD6A-4D32-AA63-D49D6324DEDC}"/>
    <cellStyle name="Valuta 3 4 3 2 4 3" xfId="7314" xr:uid="{42506DCC-CB55-401C-BC42-23B62D242D57}"/>
    <cellStyle name="Valuta 3 4 3 2 4 4" xfId="16139" xr:uid="{C76F46AC-6582-41B8-ACB3-6433FEAEE0FD}"/>
    <cellStyle name="Valuta 3 4 3 2 5" xfId="1000" xr:uid="{00000000-0005-0000-0000-00001E0A0000}"/>
    <cellStyle name="Valuta 3 4 3 2 5 2" xfId="3903" xr:uid="{E524A9D6-27E0-4634-B417-69FF899E9F08}"/>
    <cellStyle name="Valuta 3 4 3 2 5 2 2" xfId="9701" xr:uid="{07A9867B-4EE4-4D92-A955-C738BCCE9958}"/>
    <cellStyle name="Valuta 3 4 3 2 5 2 3" xfId="17864" xr:uid="{F3C4561A-C5FA-4CED-934D-DC23B429342A}"/>
    <cellStyle name="Valuta 3 4 3 2 5 3" xfId="6803" xr:uid="{3860289D-A47E-4180-8715-4D33A94AD91F}"/>
    <cellStyle name="Valuta 3 4 3 2 5 4" xfId="15709" xr:uid="{9AA74BA2-1503-45A4-AF03-A1C0AA9CA06B}"/>
    <cellStyle name="Valuta 3 4 3 2 6" xfId="3432" xr:uid="{6E3435F5-0897-4E3D-B864-0C05D3B8F518}"/>
    <cellStyle name="Valuta 3 4 3 2 6 2" xfId="9230" xr:uid="{D8494718-6D5E-417B-9F9B-B248F457532D}"/>
    <cellStyle name="Valuta 3 4 3 2 6 3" xfId="17468" xr:uid="{0F9DB01C-6571-46FA-8DCD-3DEC3DAB65F6}"/>
    <cellStyle name="Valuta 3 4 3 2 7" xfId="6332" xr:uid="{43E98CC5-64D1-4B7B-B8D0-C85302312823}"/>
    <cellStyle name="Valuta 3 4 3 2 8" xfId="15245" xr:uid="{B08D96F3-35B9-42E0-9979-712A433770DA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10682" xr:uid="{BC48FA41-4146-44C7-8320-A66832C1D564}"/>
    <cellStyle name="Valuta 3 4 3 4 2 2 3" xfId="18740" xr:uid="{E7121F75-CFAE-4B65-940B-12375B0378E8}"/>
    <cellStyle name="Valuta 3 4 3 4 2 3" xfId="7784" xr:uid="{737FB159-74B0-4854-9478-1F8FD0E2A8B9}"/>
    <cellStyle name="Valuta 3 4 3 4 2 4" xfId="16585" xr:uid="{2FC3A12C-4513-434F-8481-4E5B3906EDD3}"/>
    <cellStyle name="Valuta 3 4 3 4 3" xfId="1629" xr:uid="{00000000-0005-0000-0000-0000220A0000}"/>
    <cellStyle name="Valuta 3 4 3 4 3 2" xfId="4532" xr:uid="{E7EEECCF-D54E-4F65-B3E1-E34A00F3ACA6}"/>
    <cellStyle name="Valuta 3 4 3 4 3 2 2" xfId="10330" xr:uid="{EA3C163C-3069-44AC-9EEE-183911D34DF3}"/>
    <cellStyle name="Valuta 3 4 3 4 3 2 3" xfId="18394" xr:uid="{DF011AD4-E830-4D02-AC88-F64573651AEF}"/>
    <cellStyle name="Valuta 3 4 3 4 3 3" xfId="7432" xr:uid="{7B52AAB9-AB56-48F2-B3AE-036005AD31C3}"/>
    <cellStyle name="Valuta 3 4 3 4 3 4" xfId="16241" xr:uid="{F3FF229A-A49B-418F-A151-482467E6AFDA}"/>
    <cellStyle name="Valuta 3 4 3 4 4" xfId="1196" xr:uid="{00000000-0005-0000-0000-0000230A0000}"/>
    <cellStyle name="Valuta 3 4 3 4 4 2" xfId="4099" xr:uid="{868D6FCE-34DF-4A6A-9B0C-818F2CDD61A9}"/>
    <cellStyle name="Valuta 3 4 3 4 4 2 2" xfId="9897" xr:uid="{2B74035D-8372-476E-ADBE-9A3B030CD7D2}"/>
    <cellStyle name="Valuta 3 4 3 4 4 2 3" xfId="18010" xr:uid="{50A9B018-AE60-4EDD-9947-C6BFEC380024}"/>
    <cellStyle name="Valuta 3 4 3 4 4 3" xfId="6999" xr:uid="{67B7A151-2111-4C85-A069-98D6ACDF5433}"/>
    <cellStyle name="Valuta 3 4 3 4 4 4" xfId="15856" xr:uid="{B78AF7C6-2901-4FDD-AAAD-F2C46217007D}"/>
    <cellStyle name="Valuta 3 4 3 4 5" xfId="3529" xr:uid="{F38C775D-770B-4EBE-8AC9-470876D3D785}"/>
    <cellStyle name="Valuta 3 4 3 4 5 2" xfId="9327" xr:uid="{E687C0B8-C57A-4B81-B40E-2A9E3907FD71}"/>
    <cellStyle name="Valuta 3 4 3 4 5 3" xfId="17560" xr:uid="{2A3B838F-9D93-46CE-9C16-F59C46C67B0C}"/>
    <cellStyle name="Valuta 3 4 3 4 6" xfId="6429" xr:uid="{79E8A610-F55B-4558-BAEC-E7C709E18658}"/>
    <cellStyle name="Valuta 3 4 3 4 7" xfId="15404" xr:uid="{A39DF0FC-8206-4AF6-895D-A864420EF258}"/>
    <cellStyle name="Valuta 3 4 3 5" xfId="1818" xr:uid="{00000000-0005-0000-0000-0000240A0000}"/>
    <cellStyle name="Valuta 3 4 3 5 2" xfId="4717" xr:uid="{4977D7AE-ECB4-4FDD-BDD6-0B7DD52279B1}"/>
    <cellStyle name="Valuta 3 4 3 5 2 2" xfId="10515" xr:uid="{ECA36193-5570-40D7-A5C4-15BC58E382E4}"/>
    <cellStyle name="Valuta 3 4 3 5 2 3" xfId="18573" xr:uid="{B9B8F148-DA1D-44B0-A8B7-2991AB128D5F}"/>
    <cellStyle name="Valuta 3 4 3 5 3" xfId="7617" xr:uid="{B7759ABF-B9D8-474F-87DC-8F54E935AFBD}"/>
    <cellStyle name="Valuta 3 4 3 5 4" xfId="16418" xr:uid="{820AE0DA-AFCF-43FF-AA8D-D8AB7159626E}"/>
    <cellStyle name="Valuta 3 4 3 6" xfId="1416" xr:uid="{00000000-0005-0000-0000-0000250A0000}"/>
    <cellStyle name="Valuta 3 4 3 6 2" xfId="4319" xr:uid="{7B3D41C3-F4C3-4B50-8112-3455A1D6C187}"/>
    <cellStyle name="Valuta 3 4 3 6 2 2" xfId="10117" xr:uid="{0E7DFBF7-5BC3-434E-B512-0B5315F6944F}"/>
    <cellStyle name="Valuta 3 4 3 6 2 3" xfId="18205" xr:uid="{7282F74C-27C6-4E7A-9795-A3A135F31738}"/>
    <cellStyle name="Valuta 3 4 3 6 3" xfId="7219" xr:uid="{A41FE137-0BF0-400D-904C-B590C37BCF06}"/>
    <cellStyle name="Valuta 3 4 3 6 4" xfId="16052" xr:uid="{128318D4-B58D-491A-B1E9-0CD43BDC701C}"/>
    <cellStyle name="Valuta 3 4 3 7" xfId="904" xr:uid="{00000000-0005-0000-0000-0000260A0000}"/>
    <cellStyle name="Valuta 3 4 3 7 2" xfId="3807" xr:uid="{7F39A2EF-77FF-4F24-A7E5-FE00DFD36F3A}"/>
    <cellStyle name="Valuta 3 4 3 7 2 2" xfId="9605" xr:uid="{2E9776BA-A16C-45FA-B54B-10784A218951}"/>
    <cellStyle name="Valuta 3 4 3 7 2 3" xfId="17777" xr:uid="{3E566092-82D3-453A-AB8C-B3B93CDFA8EC}"/>
    <cellStyle name="Valuta 3 4 3 7 3" xfId="6707" xr:uid="{F2D580C7-4267-4413-824A-93503EB5C4FB}"/>
    <cellStyle name="Valuta 3 4 3 7 4" xfId="15622" xr:uid="{2762EEB9-1949-4AAA-BCAD-81598C5B8AAD}"/>
    <cellStyle name="Valuta 3 4 3 8" xfId="3337" xr:uid="{D2D2654C-839F-483F-918F-57CF4100B6E2}"/>
    <cellStyle name="Valuta 3 4 3 8 2" xfId="9135" xr:uid="{FD4FD6DB-441A-41E3-88A2-39D287EB453C}"/>
    <cellStyle name="Valuta 3 4 3 8 3" xfId="17380" xr:uid="{F98A1A5B-B655-4666-8770-138C8850FA03}"/>
    <cellStyle name="Valuta 3 4 3 9" xfId="6237" xr:uid="{40EED042-861D-426B-9E0D-237AE50D461B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10722" xr:uid="{BBDA4E93-8456-448C-977A-AA4670466ACC}"/>
    <cellStyle name="Valuta 3 4 4 2 2 2 3" xfId="18780" xr:uid="{D3EACDA7-1270-4042-AADD-5F224EC36901}"/>
    <cellStyle name="Valuta 3 4 4 2 2 3" xfId="7824" xr:uid="{A3A75246-D9D3-4947-8046-037CDC5FB842}"/>
    <cellStyle name="Valuta 3 4 4 2 2 4" xfId="16625" xr:uid="{BF4BB55D-1466-4DD6-8EBC-451ED43CACAC}"/>
    <cellStyle name="Valuta 3 4 4 2 3" xfId="1679" xr:uid="{00000000-0005-0000-0000-00002A0A0000}"/>
    <cellStyle name="Valuta 3 4 4 2 3 2" xfId="4582" xr:uid="{2C486E8E-7A89-42D0-B09C-0DE51925860B}"/>
    <cellStyle name="Valuta 3 4 4 2 3 2 2" xfId="10380" xr:uid="{A83DB62D-8603-47C0-8456-92CFD337B955}"/>
    <cellStyle name="Valuta 3 4 4 2 3 2 3" xfId="18440" xr:uid="{A4451E5B-A57E-41A8-9F63-B71108003A35}"/>
    <cellStyle name="Valuta 3 4 4 2 3 3" xfId="7482" xr:uid="{F0EB32D8-45AE-4A46-8309-FEC414707B41}"/>
    <cellStyle name="Valuta 3 4 4 2 3 4" xfId="16286" xr:uid="{19A1680D-343B-4C43-9DFE-B6D57AEAC45F}"/>
    <cellStyle name="Valuta 3 4 4 2 4" xfId="1246" xr:uid="{00000000-0005-0000-0000-00002B0A0000}"/>
    <cellStyle name="Valuta 3 4 4 2 4 2" xfId="4149" xr:uid="{EAA9BEF0-6023-4979-81DB-CD1835AF5B27}"/>
    <cellStyle name="Valuta 3 4 4 2 4 2 2" xfId="9947" xr:uid="{F66DEAF7-61E5-46BE-B229-29BFED7CACC7}"/>
    <cellStyle name="Valuta 3 4 4 2 4 2 3" xfId="18053" xr:uid="{66D3A2E0-7561-4C70-AA6C-1D775B7D16AF}"/>
    <cellStyle name="Valuta 3 4 4 2 4 3" xfId="7049" xr:uid="{1271D6D9-A74D-4243-87E6-F6FCCE275048}"/>
    <cellStyle name="Valuta 3 4 4 2 4 4" xfId="15899" xr:uid="{26641A97-2361-40AE-83BA-012E4170166C}"/>
    <cellStyle name="Valuta 3 4 4 2 5" xfId="3579" xr:uid="{C868C6C8-91FA-400C-8DC1-C999AFB62B50}"/>
    <cellStyle name="Valuta 3 4 4 2 5 2" xfId="9377" xr:uid="{50C3E166-1C6A-47E8-8D56-FE326A7224C3}"/>
    <cellStyle name="Valuta 3 4 4 2 5 3" xfId="17603" xr:uid="{A4187F67-111C-49AF-8540-78AA93A3D390}"/>
    <cellStyle name="Valuta 3 4 4 2 6" xfId="6479" xr:uid="{FC2755D5-7825-4887-A073-26D16D9F66E6}"/>
    <cellStyle name="Valuta 3 4 4 2 7" xfId="15449" xr:uid="{6FBC0A14-E71D-43E9-B3C0-98F4465ABC0A}"/>
    <cellStyle name="Valuta 3 4 4 3" xfId="1858" xr:uid="{00000000-0005-0000-0000-00002C0A0000}"/>
    <cellStyle name="Valuta 3 4 4 3 2" xfId="4757" xr:uid="{D7D9B219-ACF3-48EF-9F36-6E6073F9AD93}"/>
    <cellStyle name="Valuta 3 4 4 3 2 2" xfId="10555" xr:uid="{F1279372-6B7F-4C43-822A-7030C3FB0EE8}"/>
    <cellStyle name="Valuta 3 4 4 3 2 3" xfId="18613" xr:uid="{884C9F0B-51DE-495C-9188-712413C85DEF}"/>
    <cellStyle name="Valuta 3 4 4 3 3" xfId="7657" xr:uid="{657BFB54-67AA-4B69-AC07-31157E92A2AD}"/>
    <cellStyle name="Valuta 3 4 4 3 4" xfId="16458" xr:uid="{D31A7730-A51E-45DA-93B1-4410A708A819}"/>
    <cellStyle name="Valuta 3 4 4 4" xfId="1466" xr:uid="{00000000-0005-0000-0000-00002D0A0000}"/>
    <cellStyle name="Valuta 3 4 4 4 2" xfId="4369" xr:uid="{1D6D1D8F-6805-4093-88C8-B50C8AEB8BCC}"/>
    <cellStyle name="Valuta 3 4 4 4 2 2" xfId="10167" xr:uid="{35C071C3-5CC2-4509-AE66-8E11AC952D80}"/>
    <cellStyle name="Valuta 3 4 4 4 2 3" xfId="18250" xr:uid="{0D7C457C-9AE6-4B45-8FBE-3D137DAC66D7}"/>
    <cellStyle name="Valuta 3 4 4 4 3" xfId="7269" xr:uid="{C0E23E33-CD85-4162-ABE1-750ABFF0E959}"/>
    <cellStyle name="Valuta 3 4 4 4 4" xfId="16095" xr:uid="{5C4CACB0-076B-434B-9FA6-92CFABA68B96}"/>
    <cellStyle name="Valuta 3 4 4 5" xfId="955" xr:uid="{00000000-0005-0000-0000-00002E0A0000}"/>
    <cellStyle name="Valuta 3 4 4 5 2" xfId="3858" xr:uid="{B790906A-95AC-4F36-9A74-8931FC196C55}"/>
    <cellStyle name="Valuta 3 4 4 5 2 2" xfId="9656" xr:uid="{6F7ADA0E-9BC2-4CC9-A6BB-6419E4352735}"/>
    <cellStyle name="Valuta 3 4 4 5 2 3" xfId="17820" xr:uid="{DB06C97F-03B1-4562-A2FF-43D77B23C38D}"/>
    <cellStyle name="Valuta 3 4 4 5 3" xfId="6758" xr:uid="{F672D7F8-3414-4AB7-9E7F-9AF73B8E7DE3}"/>
    <cellStyle name="Valuta 3 4 4 5 4" xfId="15665" xr:uid="{8E780E06-E17E-4C22-8B46-16F7C64FBAD3}"/>
    <cellStyle name="Valuta 3 4 4 6" xfId="3387" xr:uid="{A3EFB3C3-5AD7-444B-80FA-71661795952C}"/>
    <cellStyle name="Valuta 3 4 4 6 2" xfId="9185" xr:uid="{6EF3D476-25B7-42E1-8402-818640CEF979}"/>
    <cellStyle name="Valuta 3 4 4 6 3" xfId="17425" xr:uid="{26101526-E794-437E-ABF5-348F7EE081B8}"/>
    <cellStyle name="Valuta 3 4 4 7" xfId="6287" xr:uid="{684ED8F1-10B8-4515-BCB8-6BD54316FC7C}"/>
    <cellStyle name="Valuta 3 4 4 8" xfId="15202" xr:uid="{A69825A7-5550-4367-A4EF-9E15C0BEBA7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10642" xr:uid="{50BB1026-58D8-4539-9BCE-416AD0CF81A5}"/>
    <cellStyle name="Valuta 3 4 6 2 2 3" xfId="18700" xr:uid="{B433B3F3-3A9E-48B7-9520-C9017017ED17}"/>
    <cellStyle name="Valuta 3 4 6 2 3" xfId="7744" xr:uid="{98E62DBB-337B-48EA-B6DF-D4DB7A973FC7}"/>
    <cellStyle name="Valuta 3 4 6 2 4" xfId="16545" xr:uid="{4AE37618-3A7E-4F2F-8D0D-A3C58EBAA031}"/>
    <cellStyle name="Valuta 3 4 6 3" xfId="1587" xr:uid="{00000000-0005-0000-0000-0000320A0000}"/>
    <cellStyle name="Valuta 3 4 6 3 2" xfId="4490" xr:uid="{3351222B-174A-430F-B798-E4A88258C055}"/>
    <cellStyle name="Valuta 3 4 6 3 2 2" xfId="10288" xr:uid="{C24FD2CC-4372-4E3A-90CE-AAACFF2D15D9}"/>
    <cellStyle name="Valuta 3 4 6 3 2 3" xfId="18352" xr:uid="{C5FC9698-661E-4665-B2E3-0388700BE2E9}"/>
    <cellStyle name="Valuta 3 4 6 3 3" xfId="7390" xr:uid="{637D3017-7225-4424-A601-91E16B60F914}"/>
    <cellStyle name="Valuta 3 4 6 3 4" xfId="16199" xr:uid="{8B530E35-300F-4B58-A2D7-8ACDF4BEFB69}"/>
    <cellStyle name="Valuta 3 4 6 4" xfId="1154" xr:uid="{00000000-0005-0000-0000-0000330A0000}"/>
    <cellStyle name="Valuta 3 4 6 4 2" xfId="4057" xr:uid="{5A52F40E-3789-44FB-8138-BD64D22E243F}"/>
    <cellStyle name="Valuta 3 4 6 4 2 2" xfId="9855" xr:uid="{AB54A57F-AB62-443E-A565-625D73E4DAE2}"/>
    <cellStyle name="Valuta 3 4 6 4 2 3" xfId="17969" xr:uid="{A9F116D2-F788-451D-8F80-9793D1CBCBE9}"/>
    <cellStyle name="Valuta 3 4 6 4 3" xfId="6957" xr:uid="{D24044A6-0152-46EC-B6C5-9BE1A73782A1}"/>
    <cellStyle name="Valuta 3 4 6 4 4" xfId="15815" xr:uid="{15CB50C9-8833-4D85-87B5-7D978D32074C}"/>
    <cellStyle name="Valuta 3 4 6 5" xfId="3487" xr:uid="{E9B02DFB-7C56-413D-B243-BD369E905907}"/>
    <cellStyle name="Valuta 3 4 6 5 2" xfId="9285" xr:uid="{9D557ED3-828C-4A59-9C78-E600D8F2EA47}"/>
    <cellStyle name="Valuta 3 4 6 5 3" xfId="17519" xr:uid="{26C363F6-6D5E-4692-B16D-43124E1EB791}"/>
    <cellStyle name="Valuta 3 4 6 6" xfId="6387" xr:uid="{77721546-A264-420C-8167-135D310F8034}"/>
    <cellStyle name="Valuta 3 4 6 7" xfId="15362" xr:uid="{5AE43326-BC3A-4C62-A7CD-C45316DA917A}"/>
    <cellStyle name="Valuta 3 4 7" xfId="1778" xr:uid="{00000000-0005-0000-0000-0000340A0000}"/>
    <cellStyle name="Valuta 3 4 7 2" xfId="4677" xr:uid="{2518A38F-3616-4630-90C2-B10827FA67F8}"/>
    <cellStyle name="Valuta 3 4 7 2 2" xfId="10475" xr:uid="{0869A551-2953-422D-AB68-D7BAC5E092E4}"/>
    <cellStyle name="Valuta 3 4 7 2 3" xfId="18533" xr:uid="{6CD078C0-CF40-4E7F-A02B-6B1980370C94}"/>
    <cellStyle name="Valuta 3 4 7 3" xfId="7577" xr:uid="{17245DD6-076F-4B52-A5FC-2F1B5029BD18}"/>
    <cellStyle name="Valuta 3 4 7 4" xfId="16378" xr:uid="{B899B2B2-773C-4ECF-8AE1-39B265BFA43F}"/>
    <cellStyle name="Valuta 3 4 8" xfId="1372" xr:uid="{00000000-0005-0000-0000-0000350A0000}"/>
    <cellStyle name="Valuta 3 4 8 2" xfId="4275" xr:uid="{696F2CE8-9373-44F5-A62F-047B90F85B4B}"/>
    <cellStyle name="Valuta 3 4 8 2 2" xfId="10073" xr:uid="{A505610E-1EFA-42C4-BA72-21F3AD911DBD}"/>
    <cellStyle name="Valuta 3 4 8 2 3" xfId="18163" xr:uid="{4118CD36-1C9E-4074-A3BD-84284B76FDE2}"/>
    <cellStyle name="Valuta 3 4 8 3" xfId="7175" xr:uid="{1A965860-5197-4FFD-B808-49984F3437B3}"/>
    <cellStyle name="Valuta 3 4 8 4" xfId="16010" xr:uid="{00A599DF-E60D-4ED3-9F8F-743086A5B9FC}"/>
    <cellStyle name="Valuta 3 4 9" xfId="858" xr:uid="{00000000-0005-0000-0000-0000360A0000}"/>
    <cellStyle name="Valuta 3 4 9 2" xfId="3761" xr:uid="{3C114C27-9B97-4AEB-BE48-287EB737972B}"/>
    <cellStyle name="Valuta 3 4 9 2 2" xfId="9559" xr:uid="{06261827-7A96-4873-80AD-C51052527397}"/>
    <cellStyle name="Valuta 3 4 9 2 3" xfId="17734" xr:uid="{469B5D04-64F0-4D08-AEF7-C7765CBDC235}"/>
    <cellStyle name="Valuta 3 4 9 3" xfId="6661" xr:uid="{8400F9C6-8D09-42A8-B51A-2517195632D6}"/>
    <cellStyle name="Valuta 3 4 9 4" xfId="15579" xr:uid="{F53C798E-F08A-446D-94EC-B879C3D5AF99}"/>
    <cellStyle name="Valuta 3 5" xfId="182" xr:uid="{00000000-0005-0000-0000-0000370A0000}"/>
    <cellStyle name="Valuta 3 5 10" xfId="3296" xr:uid="{D0141E2A-1D7E-44C9-A6DF-A6152D26FEAD}"/>
    <cellStyle name="Valuta 3 5 10 2" xfId="9094" xr:uid="{27BC011F-B720-4D49-A6C4-313CA455F705}"/>
    <cellStyle name="Valuta 3 5 10 3" xfId="17340" xr:uid="{1BADC0C4-9947-435C-BF93-2033363FCACC}"/>
    <cellStyle name="Valuta 3 5 11" xfId="6196" xr:uid="{EF2DEBEA-F2BC-46A4-B5C4-3228D3AA9D7F}"/>
    <cellStyle name="Valuta 3 5 12" xfId="15117" xr:uid="{BA83F5D8-3FF5-4FF6-AABB-4933E635882D}"/>
    <cellStyle name="Valuta 3 5 2" xfId="212" xr:uid="{00000000-0005-0000-0000-0000380A0000}"/>
    <cellStyle name="Valuta 3 5 2 10" xfId="6223" xr:uid="{AE5F9A1E-902F-4901-99D0-48027A981880}"/>
    <cellStyle name="Valuta 3 5 2 11" xfId="15144" xr:uid="{6B53C17D-C7BA-460A-A5C0-389CAFF11B2F}"/>
    <cellStyle name="Valuta 3 5 2 2" xfId="253" xr:uid="{00000000-0005-0000-0000-0000390A0000}"/>
    <cellStyle name="Valuta 3 5 2 2 10" xfId="15184" xr:uid="{2758EF49-84DF-49EE-A2C2-74C7D56A8615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10788" xr:uid="{54B70742-5810-4167-98F1-6EE7AD646689}"/>
    <cellStyle name="Valuta 3 5 2 2 2 2 2 2 3" xfId="18846" xr:uid="{98EA77D0-31A5-46E1-8EFF-D58F0BDB2130}"/>
    <cellStyle name="Valuta 3 5 2 2 2 2 2 3" xfId="7890" xr:uid="{B859AFA0-5D1C-44D7-913D-1032DB770C83}"/>
    <cellStyle name="Valuta 3 5 2 2 2 2 2 4" xfId="16691" xr:uid="{429CFBB7-118F-4F36-BE6E-82831AA11506}"/>
    <cellStyle name="Valuta 3 5 2 2 2 2 3" xfId="1750" xr:uid="{00000000-0005-0000-0000-00003D0A0000}"/>
    <cellStyle name="Valuta 3 5 2 2 2 2 3 2" xfId="4653" xr:uid="{29EDABDC-FB4C-4114-A850-648CB26F98EF}"/>
    <cellStyle name="Valuta 3 5 2 2 2 2 3 2 2" xfId="10451" xr:uid="{A9A042F0-16F9-442C-AB05-EDE2DE875A3D}"/>
    <cellStyle name="Valuta 3 5 2 2 2 2 3 2 3" xfId="18510" xr:uid="{8800F56A-9CE2-4061-9A84-3C5990892423}"/>
    <cellStyle name="Valuta 3 5 2 2 2 2 3 3" xfId="7553" xr:uid="{CFA0E61A-A4AA-4789-A5BE-1BF55D5DCB6E}"/>
    <cellStyle name="Valuta 3 5 2 2 2 2 3 4" xfId="16355" xr:uid="{96D3359E-0083-4A5E-90DE-FB02D2A0C8E6}"/>
    <cellStyle name="Valuta 3 5 2 2 2 2 4" xfId="1317" xr:uid="{00000000-0005-0000-0000-00003E0A0000}"/>
    <cellStyle name="Valuta 3 5 2 2 2 2 4 2" xfId="4220" xr:uid="{499FAFC0-9C50-493E-946E-DCA2D83690DD}"/>
    <cellStyle name="Valuta 3 5 2 2 2 2 4 2 2" xfId="10018" xr:uid="{D75FEC37-743B-414C-B5F7-A0F1B568BF1C}"/>
    <cellStyle name="Valuta 3 5 2 2 2 2 4 2 3" xfId="18123" xr:uid="{0144B59D-5B05-4952-8C5C-4D22089C20D6}"/>
    <cellStyle name="Valuta 3 5 2 2 2 2 4 3" xfId="7120" xr:uid="{59D54A01-E832-4C5A-9653-7BDCE71CCFDB}"/>
    <cellStyle name="Valuta 3 5 2 2 2 2 4 4" xfId="15968" xr:uid="{A3C4CB28-48E5-4FDF-A1D2-5E15DF28E9C6}"/>
    <cellStyle name="Valuta 3 5 2 2 2 2 5" xfId="3650" xr:uid="{FE156459-954F-4D86-9C5C-B3E4CB42FABB}"/>
    <cellStyle name="Valuta 3 5 2 2 2 2 5 2" xfId="9448" xr:uid="{14855585-4E1B-4A0B-A831-8BDBDFACD84C}"/>
    <cellStyle name="Valuta 3 5 2 2 2 2 5 3" xfId="17673" xr:uid="{CF08CD05-70CA-4C99-A93F-89AF07098E3E}"/>
    <cellStyle name="Valuta 3 5 2 2 2 2 6" xfId="6550" xr:uid="{606F1D8D-1727-4C6D-AE87-0DC039CFCCC3}"/>
    <cellStyle name="Valuta 3 5 2 2 2 2 7" xfId="15518" xr:uid="{959A21CD-E409-4612-99B7-E7A91BD78666}"/>
    <cellStyle name="Valuta 3 5 2 2 2 3" xfId="1924" xr:uid="{00000000-0005-0000-0000-00003F0A0000}"/>
    <cellStyle name="Valuta 3 5 2 2 2 3 2" xfId="4823" xr:uid="{37EB63D8-25D2-42DF-A05B-49BEAE0CBFFD}"/>
    <cellStyle name="Valuta 3 5 2 2 2 3 2 2" xfId="10621" xr:uid="{6930DC35-2853-4522-AD96-6F3DDFE34D6F}"/>
    <cellStyle name="Valuta 3 5 2 2 2 3 2 3" xfId="18679" xr:uid="{2E7E8D8B-BC35-4A85-A3F5-738352DAAF9B}"/>
    <cellStyle name="Valuta 3 5 2 2 2 3 3" xfId="7723" xr:uid="{AC8ED2FA-A483-4D56-AAB2-1976400A1D0B}"/>
    <cellStyle name="Valuta 3 5 2 2 2 3 4" xfId="16524" xr:uid="{8CA4A281-98C5-42D9-9CF3-F837B2EC0F8E}"/>
    <cellStyle name="Valuta 3 5 2 2 2 4" xfId="1537" xr:uid="{00000000-0005-0000-0000-0000400A0000}"/>
    <cellStyle name="Valuta 3 5 2 2 2 4 2" xfId="4440" xr:uid="{3363975B-8CC2-4899-B03A-D055E34B13B7}"/>
    <cellStyle name="Valuta 3 5 2 2 2 4 2 2" xfId="10238" xr:uid="{53733585-4576-47AF-AAB6-3C6B995B853D}"/>
    <cellStyle name="Valuta 3 5 2 2 2 4 2 3" xfId="18320" xr:uid="{C6D43FC9-1D0F-42DF-8AA8-18CB544C755F}"/>
    <cellStyle name="Valuta 3 5 2 2 2 4 3" xfId="7340" xr:uid="{F5199949-07B6-4A23-A0D8-557B35AD044B}"/>
    <cellStyle name="Valuta 3 5 2 2 2 4 4" xfId="16165" xr:uid="{19F546A1-EAE3-487D-9A52-853331089D42}"/>
    <cellStyle name="Valuta 3 5 2 2 2 5" xfId="1026" xr:uid="{00000000-0005-0000-0000-0000410A0000}"/>
    <cellStyle name="Valuta 3 5 2 2 2 5 2" xfId="3929" xr:uid="{792F5603-D436-4ED1-810D-2C3B989986E9}"/>
    <cellStyle name="Valuta 3 5 2 2 2 5 2 2" xfId="9727" xr:uid="{9DB0FB7E-3E06-48F0-926B-8FCAD7FDD794}"/>
    <cellStyle name="Valuta 3 5 2 2 2 5 2 3" xfId="17890" xr:uid="{B1031C1F-7E56-4077-ACB6-F8D3061AF487}"/>
    <cellStyle name="Valuta 3 5 2 2 2 5 3" xfId="6829" xr:uid="{04756B2D-800C-4D74-8028-9DB150D596B1}"/>
    <cellStyle name="Valuta 3 5 2 2 2 5 4" xfId="15735" xr:uid="{DF062A34-17D4-4042-AB09-43501F337BF7}"/>
    <cellStyle name="Valuta 3 5 2 2 2 6" xfId="3458" xr:uid="{2ADD1C3D-3FFB-4A0B-844A-DD2ED3A53D35}"/>
    <cellStyle name="Valuta 3 5 2 2 2 6 2" xfId="9256" xr:uid="{E514A7A0-D3DD-4EE4-A035-7AD41AF681D3}"/>
    <cellStyle name="Valuta 3 5 2 2 2 6 3" xfId="17494" xr:uid="{A7494DBA-F30C-40BA-9E94-C303662F03AF}"/>
    <cellStyle name="Valuta 3 5 2 2 2 7" xfId="6358" xr:uid="{CD91D19D-96D0-4FDF-B2E5-8C928D004769}"/>
    <cellStyle name="Valuta 3 5 2 2 2 8" xfId="15271" xr:uid="{C4F81726-0AE6-40A6-A5A6-495326B4BA5D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10708" xr:uid="{00DCCB83-736A-447A-872F-69741DB8CC8F}"/>
    <cellStyle name="Valuta 3 5 2 2 4 2 2 3" xfId="18766" xr:uid="{FA27F0D5-6C66-408C-81E5-C980E715A533}"/>
    <cellStyle name="Valuta 3 5 2 2 4 2 3" xfId="7810" xr:uid="{F624ECED-B081-427C-AA27-F690DD456EFF}"/>
    <cellStyle name="Valuta 3 5 2 2 4 2 4" xfId="16611" xr:uid="{FACB6316-A4CB-4AA5-B10A-BD3FF588C1A8}"/>
    <cellStyle name="Valuta 3 5 2 2 4 3" xfId="1655" xr:uid="{00000000-0005-0000-0000-0000450A0000}"/>
    <cellStyle name="Valuta 3 5 2 2 4 3 2" xfId="4558" xr:uid="{4464AFD8-2A93-455D-81C2-C3506C6318CB}"/>
    <cellStyle name="Valuta 3 5 2 2 4 3 2 2" xfId="10356" xr:uid="{4E95693D-94B7-4F1A-886E-A59AD414A5AC}"/>
    <cellStyle name="Valuta 3 5 2 2 4 3 2 3" xfId="18420" xr:uid="{40A6DD17-1DE8-4A75-8EF0-2CFACB03BBD2}"/>
    <cellStyle name="Valuta 3 5 2 2 4 3 3" xfId="7458" xr:uid="{0A59EF6F-DE7F-47EA-91E5-63192CD74CA0}"/>
    <cellStyle name="Valuta 3 5 2 2 4 3 4" xfId="16267" xr:uid="{DC3DA54F-512A-44E1-8B08-82695FD4B314}"/>
    <cellStyle name="Valuta 3 5 2 2 4 4" xfId="1222" xr:uid="{00000000-0005-0000-0000-0000460A0000}"/>
    <cellStyle name="Valuta 3 5 2 2 4 4 2" xfId="4125" xr:uid="{39D078F2-1915-488F-ACDA-DE938D6406DE}"/>
    <cellStyle name="Valuta 3 5 2 2 4 4 2 2" xfId="9923" xr:uid="{ABEAF61A-7199-41FA-9721-9FC372642D6D}"/>
    <cellStyle name="Valuta 3 5 2 2 4 4 2 3" xfId="18036" xr:uid="{09B3D087-D230-4B8D-BCFD-0B87C8B2DF95}"/>
    <cellStyle name="Valuta 3 5 2 2 4 4 3" xfId="7025" xr:uid="{C5F66192-F113-4FEB-A226-BD7A84545FDE}"/>
    <cellStyle name="Valuta 3 5 2 2 4 4 4" xfId="15882" xr:uid="{0DF773EB-C539-4AB7-9EFD-93690C755C2A}"/>
    <cellStyle name="Valuta 3 5 2 2 4 5" xfId="3555" xr:uid="{554FE617-719F-457C-9C0B-440D516A7827}"/>
    <cellStyle name="Valuta 3 5 2 2 4 5 2" xfId="9353" xr:uid="{EDA5A865-2ED1-41B3-8182-B2C67565D0D2}"/>
    <cellStyle name="Valuta 3 5 2 2 4 5 3" xfId="17586" xr:uid="{45975CCF-0489-48AC-BE02-FB6CD291FF9D}"/>
    <cellStyle name="Valuta 3 5 2 2 4 6" xfId="6455" xr:uid="{E0611101-D8A0-440C-A23B-375B1A62DE3B}"/>
    <cellStyle name="Valuta 3 5 2 2 4 7" xfId="15430" xr:uid="{E95A8D35-8474-4A25-8CCC-17D7920F6618}"/>
    <cellStyle name="Valuta 3 5 2 2 5" xfId="1844" xr:uid="{00000000-0005-0000-0000-0000470A0000}"/>
    <cellStyle name="Valuta 3 5 2 2 5 2" xfId="4743" xr:uid="{E86B4C30-47D0-4503-B4C5-94826348EBC5}"/>
    <cellStyle name="Valuta 3 5 2 2 5 2 2" xfId="10541" xr:uid="{B9FD93D0-8D49-40CC-91C0-4CD419CEBBD1}"/>
    <cellStyle name="Valuta 3 5 2 2 5 2 3" xfId="18599" xr:uid="{80F1D5FD-4F88-41A4-85DA-AEA7AD9F6A1D}"/>
    <cellStyle name="Valuta 3 5 2 2 5 3" xfId="7643" xr:uid="{8D6218AB-0DEF-4DB2-9DA3-3669C75A411B}"/>
    <cellStyle name="Valuta 3 5 2 2 5 4" xfId="16444" xr:uid="{58E1EB61-D946-4320-B251-E89C5E948732}"/>
    <cellStyle name="Valuta 3 5 2 2 6" xfId="1442" xr:uid="{00000000-0005-0000-0000-0000480A0000}"/>
    <cellStyle name="Valuta 3 5 2 2 6 2" xfId="4345" xr:uid="{F3AD6830-8F1F-446A-9B85-87C7C5D8F50E}"/>
    <cellStyle name="Valuta 3 5 2 2 6 2 2" xfId="10143" xr:uid="{38F9CD1B-79BE-4D4C-88B9-186A7A44322A}"/>
    <cellStyle name="Valuta 3 5 2 2 6 2 3" xfId="18231" xr:uid="{110A38BF-57CE-4A38-AD96-50DDD8436ECC}"/>
    <cellStyle name="Valuta 3 5 2 2 6 3" xfId="7245" xr:uid="{32824760-C720-4508-B336-6F9B2C697AC1}"/>
    <cellStyle name="Valuta 3 5 2 2 6 4" xfId="16078" xr:uid="{B3759E37-21F5-43C4-A6F8-8FB6D9AA16CA}"/>
    <cellStyle name="Valuta 3 5 2 2 7" xfId="930" xr:uid="{00000000-0005-0000-0000-0000490A0000}"/>
    <cellStyle name="Valuta 3 5 2 2 7 2" xfId="3833" xr:uid="{AC303A0E-1C04-4BFA-9BC2-F40E8172E003}"/>
    <cellStyle name="Valuta 3 5 2 2 7 2 2" xfId="9631" xr:uid="{70B0071C-704A-43DD-ADB0-C4BF5B90547E}"/>
    <cellStyle name="Valuta 3 5 2 2 7 2 3" xfId="17803" xr:uid="{504C1DFA-9820-4500-BD60-FEED5398F993}"/>
    <cellStyle name="Valuta 3 5 2 2 7 3" xfId="6733" xr:uid="{8ED3BEAB-92D7-4ECE-BF8C-34032E0F9A6E}"/>
    <cellStyle name="Valuta 3 5 2 2 7 4" xfId="15648" xr:uid="{5E16AC15-E79D-4ACB-8D7A-D9D2830BB11C}"/>
    <cellStyle name="Valuta 3 5 2 2 8" xfId="3363" xr:uid="{45C7D8A6-94A2-4640-9420-0BDC878F1527}"/>
    <cellStyle name="Valuta 3 5 2 2 8 2" xfId="9161" xr:uid="{E7E57871-0996-475A-A2D6-C7E4A1E86C50}"/>
    <cellStyle name="Valuta 3 5 2 2 8 3" xfId="17406" xr:uid="{2776F154-204C-46AA-B791-DB5E697D0DF5}"/>
    <cellStyle name="Valuta 3 5 2 2 9" xfId="6263" xr:uid="{85D6FAFF-6084-4BCB-A363-E6EEF76D72EE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10748" xr:uid="{3348BC2E-710E-4CEF-83C3-23E61C2054B6}"/>
    <cellStyle name="Valuta 3 5 2 3 2 2 2 3" xfId="18806" xr:uid="{5AC76048-35E8-4D3B-A018-05FFEAFE7FD0}"/>
    <cellStyle name="Valuta 3 5 2 3 2 2 3" xfId="7850" xr:uid="{2EB8DD7F-535B-4E8D-91C0-BD7014DD5C4E}"/>
    <cellStyle name="Valuta 3 5 2 3 2 2 4" xfId="16651" xr:uid="{111B0870-D557-4282-8A50-5FA112800056}"/>
    <cellStyle name="Valuta 3 5 2 3 2 3" xfId="1710" xr:uid="{00000000-0005-0000-0000-00004D0A0000}"/>
    <cellStyle name="Valuta 3 5 2 3 2 3 2" xfId="4613" xr:uid="{2F506AE2-8E7B-4BA0-882B-66708FDA6976}"/>
    <cellStyle name="Valuta 3 5 2 3 2 3 2 2" xfId="10411" xr:uid="{D60BBA53-3C15-40DB-8E56-9A9B5CC1DEA1}"/>
    <cellStyle name="Valuta 3 5 2 3 2 3 2 3" xfId="18470" xr:uid="{7BDDCF78-561D-42DE-AEFF-4CC0D4A96C04}"/>
    <cellStyle name="Valuta 3 5 2 3 2 3 3" xfId="7513" xr:uid="{A4F70BC3-D556-4229-B182-28C57F6CC2B0}"/>
    <cellStyle name="Valuta 3 5 2 3 2 3 4" xfId="16315" xr:uid="{8240BBCC-9199-4589-9CDC-6641ECFBC804}"/>
    <cellStyle name="Valuta 3 5 2 3 2 4" xfId="1277" xr:uid="{00000000-0005-0000-0000-00004E0A0000}"/>
    <cellStyle name="Valuta 3 5 2 3 2 4 2" xfId="4180" xr:uid="{EEFC6689-4ABF-4276-8DD6-849C1E949E98}"/>
    <cellStyle name="Valuta 3 5 2 3 2 4 2 2" xfId="9978" xr:uid="{8AE44807-F324-4B75-8D3C-D74B3E2C90DF}"/>
    <cellStyle name="Valuta 3 5 2 3 2 4 2 3" xfId="18083" xr:uid="{A014786D-AF62-40D1-AFEF-09E4677BFC2A}"/>
    <cellStyle name="Valuta 3 5 2 3 2 4 3" xfId="7080" xr:uid="{AB0678FE-74C2-4BD8-8ECC-4036C7B12A49}"/>
    <cellStyle name="Valuta 3 5 2 3 2 4 4" xfId="15928" xr:uid="{3A364ED5-E494-4ED0-8A24-560BDA1059E5}"/>
    <cellStyle name="Valuta 3 5 2 3 2 5" xfId="3610" xr:uid="{6CF9D38A-00D3-45C3-9AEA-39C32EE4452C}"/>
    <cellStyle name="Valuta 3 5 2 3 2 5 2" xfId="9408" xr:uid="{555CA37A-1D86-4E26-966E-0653FF154140}"/>
    <cellStyle name="Valuta 3 5 2 3 2 5 3" xfId="17633" xr:uid="{071FC63F-FEDF-49DF-95E0-B1D24CB76ED3}"/>
    <cellStyle name="Valuta 3 5 2 3 2 6" xfId="6510" xr:uid="{6A002CC5-D202-499A-AA62-C36F40C83C6D}"/>
    <cellStyle name="Valuta 3 5 2 3 2 7" xfId="15478" xr:uid="{5D6D5E43-CD31-46C8-86FC-5C66ABCADE26}"/>
    <cellStyle name="Valuta 3 5 2 3 3" xfId="1884" xr:uid="{00000000-0005-0000-0000-00004F0A0000}"/>
    <cellStyle name="Valuta 3 5 2 3 3 2" xfId="4783" xr:uid="{C45D31E3-FD1B-4758-9FD3-BB1905430343}"/>
    <cellStyle name="Valuta 3 5 2 3 3 2 2" xfId="10581" xr:uid="{EDA9E032-6AF8-4A67-9C58-DD75111A8EEE}"/>
    <cellStyle name="Valuta 3 5 2 3 3 2 3" xfId="18639" xr:uid="{DB3E2D86-59A7-483F-A50A-F613FC4D55C6}"/>
    <cellStyle name="Valuta 3 5 2 3 3 3" xfId="7683" xr:uid="{4ED788CE-DA6A-49A8-955A-3C4BB521AEB3}"/>
    <cellStyle name="Valuta 3 5 2 3 3 4" xfId="16484" xr:uid="{F1068BA8-2BEF-4B16-8302-A023061C60F9}"/>
    <cellStyle name="Valuta 3 5 2 3 4" xfId="1497" xr:uid="{00000000-0005-0000-0000-0000500A0000}"/>
    <cellStyle name="Valuta 3 5 2 3 4 2" xfId="4400" xr:uid="{9B134BFD-247C-4BD7-83BB-2547CE696E0A}"/>
    <cellStyle name="Valuta 3 5 2 3 4 2 2" xfId="10198" xr:uid="{0DF9628A-F824-42C4-AF97-E3F4FDC18458}"/>
    <cellStyle name="Valuta 3 5 2 3 4 2 3" xfId="18280" xr:uid="{586AC50A-70FC-47C7-A0DD-AE34DC449AFA}"/>
    <cellStyle name="Valuta 3 5 2 3 4 3" xfId="7300" xr:uid="{4BFBBF7E-6B0E-4DCF-9A18-C510FEBA14C7}"/>
    <cellStyle name="Valuta 3 5 2 3 4 4" xfId="16125" xr:uid="{879C4960-D1BE-442B-85A4-97F00D92253F}"/>
    <cellStyle name="Valuta 3 5 2 3 5" xfId="986" xr:uid="{00000000-0005-0000-0000-0000510A0000}"/>
    <cellStyle name="Valuta 3 5 2 3 5 2" xfId="3889" xr:uid="{4D5EE534-CC0E-43C4-9548-B13182D969EA}"/>
    <cellStyle name="Valuta 3 5 2 3 5 2 2" xfId="9687" xr:uid="{EDB85889-33B3-4EB9-B583-651666661AC6}"/>
    <cellStyle name="Valuta 3 5 2 3 5 2 3" xfId="17850" xr:uid="{DFA8C805-168C-4349-989C-00A7E6D495B5}"/>
    <cellStyle name="Valuta 3 5 2 3 5 3" xfId="6789" xr:uid="{1925148C-C007-4017-B672-76C24E693696}"/>
    <cellStyle name="Valuta 3 5 2 3 5 4" xfId="15695" xr:uid="{E75957FB-6A9E-4787-AC2C-477A14A9520C}"/>
    <cellStyle name="Valuta 3 5 2 3 6" xfId="3418" xr:uid="{F39871B0-DBCC-4099-9001-D8D321B09CF9}"/>
    <cellStyle name="Valuta 3 5 2 3 6 2" xfId="9216" xr:uid="{136DADD6-72DC-48EB-BADD-93C2EAE38753}"/>
    <cellStyle name="Valuta 3 5 2 3 6 3" xfId="17454" xr:uid="{97126879-467C-49FD-91B5-074C845E52E3}"/>
    <cellStyle name="Valuta 3 5 2 3 7" xfId="6318" xr:uid="{3EA1985E-967D-4F34-8C02-5DE40F74E7F1}"/>
    <cellStyle name="Valuta 3 5 2 3 8" xfId="15231" xr:uid="{323FD187-7060-4F2B-A8CF-2DF84951CB5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10668" xr:uid="{F453F645-A992-4EEE-BA26-D0FD3E305BE3}"/>
    <cellStyle name="Valuta 3 5 2 5 2 2 3" xfId="18726" xr:uid="{D92B40B4-3590-4A80-B993-F08981A6465C}"/>
    <cellStyle name="Valuta 3 5 2 5 2 3" xfId="7770" xr:uid="{C759979F-DD95-4C7F-971D-AE1EAB3A9FA9}"/>
    <cellStyle name="Valuta 3 5 2 5 2 4" xfId="16571" xr:uid="{B82B2DEA-0FE4-47E6-943E-CE87891A1968}"/>
    <cellStyle name="Valuta 3 5 2 5 3" xfId="1615" xr:uid="{00000000-0005-0000-0000-0000550A0000}"/>
    <cellStyle name="Valuta 3 5 2 5 3 2" xfId="4518" xr:uid="{30ABA0EC-87D8-470B-B400-B8A45442B24C}"/>
    <cellStyle name="Valuta 3 5 2 5 3 2 2" xfId="10316" xr:uid="{76220CC3-8013-45DD-A62A-ABF73EBFFA05}"/>
    <cellStyle name="Valuta 3 5 2 5 3 2 3" xfId="18380" xr:uid="{0C5150E7-6132-41FF-91CA-47454E17F895}"/>
    <cellStyle name="Valuta 3 5 2 5 3 3" xfId="7418" xr:uid="{EF0968DB-427C-4850-960C-67A0C04A0BDE}"/>
    <cellStyle name="Valuta 3 5 2 5 3 4" xfId="16227" xr:uid="{56E8D05D-D2C4-47D6-96BF-5ADBCE916AD8}"/>
    <cellStyle name="Valuta 3 5 2 5 4" xfId="1182" xr:uid="{00000000-0005-0000-0000-0000560A0000}"/>
    <cellStyle name="Valuta 3 5 2 5 4 2" xfId="4085" xr:uid="{19BB99DF-A698-4C70-89D0-9A8839F1A6B4}"/>
    <cellStyle name="Valuta 3 5 2 5 4 2 2" xfId="9883" xr:uid="{65395C85-7F0C-44C0-944E-A20298BE71E7}"/>
    <cellStyle name="Valuta 3 5 2 5 4 2 3" xfId="17996" xr:uid="{F6BFD4AF-B661-4BFD-84E0-45C8ABD57592}"/>
    <cellStyle name="Valuta 3 5 2 5 4 3" xfId="6985" xr:uid="{0E5524E4-AB41-415A-885C-792562D096E0}"/>
    <cellStyle name="Valuta 3 5 2 5 4 4" xfId="15842" xr:uid="{7D8808D0-5AB2-4464-AD5E-09E7E7451A44}"/>
    <cellStyle name="Valuta 3 5 2 5 5" xfId="3515" xr:uid="{65D76912-EC0A-4C61-A9F4-0B99679E0885}"/>
    <cellStyle name="Valuta 3 5 2 5 5 2" xfId="9313" xr:uid="{9CD86A44-AB18-484E-9B6B-AB5D3E0F9872}"/>
    <cellStyle name="Valuta 3 5 2 5 5 3" xfId="17546" xr:uid="{BED4CB1F-E50F-44C1-A07A-112785F2616B}"/>
    <cellStyle name="Valuta 3 5 2 5 6" xfId="6415" xr:uid="{CB7EDFD8-7181-4F54-8767-C2521580E664}"/>
    <cellStyle name="Valuta 3 5 2 5 7" xfId="15390" xr:uid="{AEBEF5BB-3A13-4951-8092-547EFEA193E6}"/>
    <cellStyle name="Valuta 3 5 2 6" xfId="1804" xr:uid="{00000000-0005-0000-0000-0000570A0000}"/>
    <cellStyle name="Valuta 3 5 2 6 2" xfId="4703" xr:uid="{0F051370-2C11-4C0F-82C6-6FB0D8D452B0}"/>
    <cellStyle name="Valuta 3 5 2 6 2 2" xfId="10501" xr:uid="{EC9AEC0D-3BD3-4AD0-AFD8-F421183A8D56}"/>
    <cellStyle name="Valuta 3 5 2 6 2 3" xfId="18559" xr:uid="{6F84FA5B-6702-4D73-A40C-BAE67CE6C692}"/>
    <cellStyle name="Valuta 3 5 2 6 3" xfId="7603" xr:uid="{4CD09D28-E28F-4E6A-9A31-7E347FA729FD}"/>
    <cellStyle name="Valuta 3 5 2 6 4" xfId="16404" xr:uid="{68A5ADC1-3B22-4909-9C72-267A977711A1}"/>
    <cellStyle name="Valuta 3 5 2 7" xfId="1402" xr:uid="{00000000-0005-0000-0000-0000580A0000}"/>
    <cellStyle name="Valuta 3 5 2 7 2" xfId="4305" xr:uid="{D54BC092-60D1-42FD-B7B3-A08C0DAC2A94}"/>
    <cellStyle name="Valuta 3 5 2 7 2 2" xfId="10103" xr:uid="{AE232751-EEF4-4CA2-B07F-2A31990E1EE2}"/>
    <cellStyle name="Valuta 3 5 2 7 2 3" xfId="18191" xr:uid="{FD67F998-4F2C-4EFE-9BED-7C3C0E8A4888}"/>
    <cellStyle name="Valuta 3 5 2 7 3" xfId="7205" xr:uid="{61F99521-B14F-43CA-8587-05758E96084A}"/>
    <cellStyle name="Valuta 3 5 2 7 4" xfId="16038" xr:uid="{D94B7AE4-2C0A-4C54-8956-1BF5DAFDA25B}"/>
    <cellStyle name="Valuta 3 5 2 8" xfId="889" xr:uid="{00000000-0005-0000-0000-0000590A0000}"/>
    <cellStyle name="Valuta 3 5 2 8 2" xfId="3792" xr:uid="{6E19C9EE-4466-4F56-92A7-235F1E46E5B9}"/>
    <cellStyle name="Valuta 3 5 2 8 2 2" xfId="9590" xr:uid="{C3766CF1-A591-40BB-853D-8BDD53F98A90}"/>
    <cellStyle name="Valuta 3 5 2 8 2 3" xfId="17763" xr:uid="{EA2A72C7-433C-48B2-9899-DEA8F7AC391C}"/>
    <cellStyle name="Valuta 3 5 2 8 3" xfId="6692" xr:uid="{551CA0BA-7F00-436E-9691-028739AEF833}"/>
    <cellStyle name="Valuta 3 5 2 8 4" xfId="15608" xr:uid="{560F4279-EAF6-4329-9EF9-4E63DC2FF6DF}"/>
    <cellStyle name="Valuta 3 5 2 9" xfId="3323" xr:uid="{E77CE6F0-2288-46FE-84DE-AD11EBBA787B}"/>
    <cellStyle name="Valuta 3 5 2 9 2" xfId="9121" xr:uid="{FA8B31A3-0E5D-4001-B446-D81EBE015AF3}"/>
    <cellStyle name="Valuta 3 5 2 9 3" xfId="17366" xr:uid="{9C212F21-7A8D-4D55-9D25-DFBD31C1D805}"/>
    <cellStyle name="Valuta 3 5 3" xfId="229" xr:uid="{00000000-0005-0000-0000-00005A0A0000}"/>
    <cellStyle name="Valuta 3 5 3 10" xfId="15160" xr:uid="{C8C3DF03-5F04-4A1E-B626-E0529E3766B1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10764" xr:uid="{E1FFD08C-1588-4546-ADE6-0FCD5E9FA571}"/>
    <cellStyle name="Valuta 3 5 3 2 2 2 2 3" xfId="18822" xr:uid="{03A8371C-C335-4312-A2B7-2A7F3A7BA25F}"/>
    <cellStyle name="Valuta 3 5 3 2 2 2 3" xfId="7866" xr:uid="{CA018A80-B920-4454-97F0-8E53450C4D1B}"/>
    <cellStyle name="Valuta 3 5 3 2 2 2 4" xfId="16667" xr:uid="{E0DC689F-8FC9-4074-AE7C-2D3383D070C0}"/>
    <cellStyle name="Valuta 3 5 3 2 2 3" xfId="1726" xr:uid="{00000000-0005-0000-0000-00005E0A0000}"/>
    <cellStyle name="Valuta 3 5 3 2 2 3 2" xfId="4629" xr:uid="{8C6D534E-5C33-46E6-B63E-EDF1413E31DF}"/>
    <cellStyle name="Valuta 3 5 3 2 2 3 2 2" xfId="10427" xr:uid="{E45A1850-9ED3-4ECF-8597-7774BA954081}"/>
    <cellStyle name="Valuta 3 5 3 2 2 3 2 3" xfId="18486" xr:uid="{BB3C851E-8A6E-4E40-9D04-D7BE0BB3FD5B}"/>
    <cellStyle name="Valuta 3 5 3 2 2 3 3" xfId="7529" xr:uid="{381D4BC5-78D6-456C-BC90-C709A9DF5EE1}"/>
    <cellStyle name="Valuta 3 5 3 2 2 3 4" xfId="16331" xr:uid="{7ED920AC-1BE2-46DB-BF34-D06411FDA6BA}"/>
    <cellStyle name="Valuta 3 5 3 2 2 4" xfId="1293" xr:uid="{00000000-0005-0000-0000-00005F0A0000}"/>
    <cellStyle name="Valuta 3 5 3 2 2 4 2" xfId="4196" xr:uid="{652B5135-89D9-44C6-852A-F9BB6C28ACA5}"/>
    <cellStyle name="Valuta 3 5 3 2 2 4 2 2" xfId="9994" xr:uid="{77109F65-316B-4223-AA02-F86B88054DA3}"/>
    <cellStyle name="Valuta 3 5 3 2 2 4 2 3" xfId="18099" xr:uid="{8564C2F7-596C-4844-8C7D-7803587EA006}"/>
    <cellStyle name="Valuta 3 5 3 2 2 4 3" xfId="7096" xr:uid="{B977AE86-2E23-4FD7-AF8B-8B67049FA3B7}"/>
    <cellStyle name="Valuta 3 5 3 2 2 4 4" xfId="15944" xr:uid="{8C475B48-2106-448A-8E55-9B6388EDB778}"/>
    <cellStyle name="Valuta 3 5 3 2 2 5" xfId="3626" xr:uid="{CA4F5307-8372-4DA5-AC64-CC2D5E73E638}"/>
    <cellStyle name="Valuta 3 5 3 2 2 5 2" xfId="9424" xr:uid="{96EEA2E3-D1EE-42DC-A454-0E49E8F2C852}"/>
    <cellStyle name="Valuta 3 5 3 2 2 5 3" xfId="17649" xr:uid="{B34A4614-348A-4C4D-B63D-0831531C6B8B}"/>
    <cellStyle name="Valuta 3 5 3 2 2 6" xfId="6526" xr:uid="{A6AB0E2D-128D-4287-B03D-08D49B86671D}"/>
    <cellStyle name="Valuta 3 5 3 2 2 7" xfId="15494" xr:uid="{4CA0A5B5-2B00-4094-A5E2-8774ECF4F26D}"/>
    <cellStyle name="Valuta 3 5 3 2 3" xfId="1900" xr:uid="{00000000-0005-0000-0000-0000600A0000}"/>
    <cellStyle name="Valuta 3 5 3 2 3 2" xfId="4799" xr:uid="{3FDE5361-C8F7-4A9F-8E27-253779D2A4A8}"/>
    <cellStyle name="Valuta 3 5 3 2 3 2 2" xfId="10597" xr:uid="{C058C62A-F139-47DD-98CD-2EA117B52A72}"/>
    <cellStyle name="Valuta 3 5 3 2 3 2 3" xfId="18655" xr:uid="{75057EB5-20BE-455D-9A97-E9505AB04A43}"/>
    <cellStyle name="Valuta 3 5 3 2 3 3" xfId="7699" xr:uid="{56E9E467-AE50-446C-A600-AD25A9AC1101}"/>
    <cellStyle name="Valuta 3 5 3 2 3 4" xfId="16500" xr:uid="{178EA796-0B3F-4E9C-840B-FEE10B698F0C}"/>
    <cellStyle name="Valuta 3 5 3 2 4" xfId="1513" xr:uid="{00000000-0005-0000-0000-0000610A0000}"/>
    <cellStyle name="Valuta 3 5 3 2 4 2" xfId="4416" xr:uid="{037430AD-3406-41D1-83AF-8151B081705A}"/>
    <cellStyle name="Valuta 3 5 3 2 4 2 2" xfId="10214" xr:uid="{2C0BFD94-1792-467A-BD3A-07F9DAF924AA}"/>
    <cellStyle name="Valuta 3 5 3 2 4 2 3" xfId="18296" xr:uid="{C69332CD-9E7F-41DA-945D-78CB6B8D76BF}"/>
    <cellStyle name="Valuta 3 5 3 2 4 3" xfId="7316" xr:uid="{42A88F26-906E-421D-B0BF-746FEEBEAC0F}"/>
    <cellStyle name="Valuta 3 5 3 2 4 4" xfId="16141" xr:uid="{39B0A1BD-3B80-4656-B1ED-F650EF6B3DA8}"/>
    <cellStyle name="Valuta 3 5 3 2 5" xfId="1002" xr:uid="{00000000-0005-0000-0000-0000620A0000}"/>
    <cellStyle name="Valuta 3 5 3 2 5 2" xfId="3905" xr:uid="{4E21B53E-FBC0-4239-AF3B-061A544545AF}"/>
    <cellStyle name="Valuta 3 5 3 2 5 2 2" xfId="9703" xr:uid="{F08CF635-EB6A-46B2-94BC-91B973689BFC}"/>
    <cellStyle name="Valuta 3 5 3 2 5 2 3" xfId="17866" xr:uid="{8F37BCBA-F9D5-473B-9358-9D662F7F4A0E}"/>
    <cellStyle name="Valuta 3 5 3 2 5 3" xfId="6805" xr:uid="{4D32AA44-67EE-42F8-B827-8FF0736E3EDF}"/>
    <cellStyle name="Valuta 3 5 3 2 5 4" xfId="15711" xr:uid="{318A5B4C-33B3-4CB1-A7C8-C766F09DE96A}"/>
    <cellStyle name="Valuta 3 5 3 2 6" xfId="3434" xr:uid="{A36D6A80-4D51-430C-B0CD-F3B8601CE9E5}"/>
    <cellStyle name="Valuta 3 5 3 2 6 2" xfId="9232" xr:uid="{C5F04682-2638-48E9-A6BA-EDE4C6294D56}"/>
    <cellStyle name="Valuta 3 5 3 2 6 3" xfId="17470" xr:uid="{9A14818E-95E6-49D0-9312-79BE8161E439}"/>
    <cellStyle name="Valuta 3 5 3 2 7" xfId="6334" xr:uid="{3C5C91AE-D479-417E-AECC-05848FDF2DED}"/>
    <cellStyle name="Valuta 3 5 3 2 8" xfId="15247" xr:uid="{5C4142E5-1E8A-4E62-8F7B-58427D136EAB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10684" xr:uid="{D735E367-FB92-46E2-A4CB-0524BEA1B433}"/>
    <cellStyle name="Valuta 3 5 3 4 2 2 3" xfId="18742" xr:uid="{324FF857-EDCD-46A1-B3C0-C4338608DB2E}"/>
    <cellStyle name="Valuta 3 5 3 4 2 3" xfId="7786" xr:uid="{DFEC6B15-8F72-45A4-A995-8CCB50F72750}"/>
    <cellStyle name="Valuta 3 5 3 4 2 4" xfId="16587" xr:uid="{4CAE3C57-CAA2-4CF2-89BF-A933AC92AC57}"/>
    <cellStyle name="Valuta 3 5 3 4 3" xfId="1631" xr:uid="{00000000-0005-0000-0000-0000660A0000}"/>
    <cellStyle name="Valuta 3 5 3 4 3 2" xfId="4534" xr:uid="{61CB4CA1-31CC-47D4-859C-AB1223EF66B9}"/>
    <cellStyle name="Valuta 3 5 3 4 3 2 2" xfId="10332" xr:uid="{A1CECFEA-FCF6-4325-8D44-4DBFF3010B15}"/>
    <cellStyle name="Valuta 3 5 3 4 3 2 3" xfId="18396" xr:uid="{A868134B-53E4-4FAD-B59D-C30922C388C0}"/>
    <cellStyle name="Valuta 3 5 3 4 3 3" xfId="7434" xr:uid="{EA787CB4-C662-4D73-A92E-8FC14479B3C9}"/>
    <cellStyle name="Valuta 3 5 3 4 3 4" xfId="16243" xr:uid="{3BADFAC6-C3FE-4F09-8D48-939751F3C8C5}"/>
    <cellStyle name="Valuta 3 5 3 4 4" xfId="1198" xr:uid="{00000000-0005-0000-0000-0000670A0000}"/>
    <cellStyle name="Valuta 3 5 3 4 4 2" xfId="4101" xr:uid="{1B94792D-D291-4A83-9FFB-0B3BD6554B3B}"/>
    <cellStyle name="Valuta 3 5 3 4 4 2 2" xfId="9899" xr:uid="{065E3012-1A22-479C-B333-691CC7602F15}"/>
    <cellStyle name="Valuta 3 5 3 4 4 2 3" xfId="18012" xr:uid="{B95A8C0C-BA70-402B-B14C-B35E3F023531}"/>
    <cellStyle name="Valuta 3 5 3 4 4 3" xfId="7001" xr:uid="{F3F0280C-E2F6-44AF-A115-FD1AF76FA9AF}"/>
    <cellStyle name="Valuta 3 5 3 4 4 4" xfId="15858" xr:uid="{175C2081-C548-452A-9141-337FC12D916D}"/>
    <cellStyle name="Valuta 3 5 3 4 5" xfId="3531" xr:uid="{C03F7598-C824-40DB-B134-FF51D99DE731}"/>
    <cellStyle name="Valuta 3 5 3 4 5 2" xfId="9329" xr:uid="{D4924D34-E103-4839-94F2-B2979F037DA5}"/>
    <cellStyle name="Valuta 3 5 3 4 5 3" xfId="17562" xr:uid="{C588DFA6-6E8F-44CA-9562-46A2F843DBF6}"/>
    <cellStyle name="Valuta 3 5 3 4 6" xfId="6431" xr:uid="{D2E9289B-8BAA-46EB-88BC-72B14F668D81}"/>
    <cellStyle name="Valuta 3 5 3 4 7" xfId="15406" xr:uid="{03F94F83-188C-49C2-B06B-2E82BCAB4D3F}"/>
    <cellStyle name="Valuta 3 5 3 5" xfId="1820" xr:uid="{00000000-0005-0000-0000-0000680A0000}"/>
    <cellStyle name="Valuta 3 5 3 5 2" xfId="4719" xr:uid="{7FCDDB33-CCB0-459E-8C6A-050784B4DFAB}"/>
    <cellStyle name="Valuta 3 5 3 5 2 2" xfId="10517" xr:uid="{05111F86-E05C-4342-A237-02DD6DB324FF}"/>
    <cellStyle name="Valuta 3 5 3 5 2 3" xfId="18575" xr:uid="{C2FC2E24-00C0-4FE1-A37F-F6B8BEADA687}"/>
    <cellStyle name="Valuta 3 5 3 5 3" xfId="7619" xr:uid="{8858C5E6-1663-4163-9705-DBC9416DA40F}"/>
    <cellStyle name="Valuta 3 5 3 5 4" xfId="16420" xr:uid="{AFA5AFA0-1B9D-4179-9016-F0F9A50AF2B4}"/>
    <cellStyle name="Valuta 3 5 3 6" xfId="1418" xr:uid="{00000000-0005-0000-0000-0000690A0000}"/>
    <cellStyle name="Valuta 3 5 3 6 2" xfId="4321" xr:uid="{D4184636-A726-4003-99F5-5E3E0AFD0415}"/>
    <cellStyle name="Valuta 3 5 3 6 2 2" xfId="10119" xr:uid="{C7738F16-FDE5-43E9-A2B3-04AF1694D75A}"/>
    <cellStyle name="Valuta 3 5 3 6 2 3" xfId="18207" xr:uid="{7B8373B2-6065-4CEF-8166-258A00CCC3DA}"/>
    <cellStyle name="Valuta 3 5 3 6 3" xfId="7221" xr:uid="{CC7E6245-0C24-4639-925A-F6EB5BD44D0A}"/>
    <cellStyle name="Valuta 3 5 3 6 4" xfId="16054" xr:uid="{1460CB5D-F530-47F4-9587-E3EE4D691876}"/>
    <cellStyle name="Valuta 3 5 3 7" xfId="906" xr:uid="{00000000-0005-0000-0000-00006A0A0000}"/>
    <cellStyle name="Valuta 3 5 3 7 2" xfId="3809" xr:uid="{03D78C1E-58B2-46A4-B62A-7857E0BA3E5D}"/>
    <cellStyle name="Valuta 3 5 3 7 2 2" xfId="9607" xr:uid="{FFDC3A90-109D-44DC-A28A-7B737F917C2C}"/>
    <cellStyle name="Valuta 3 5 3 7 2 3" xfId="17779" xr:uid="{5DFBC0DA-1501-4FE7-B3BF-888FD7A0911C}"/>
    <cellStyle name="Valuta 3 5 3 7 3" xfId="6709" xr:uid="{A7C6085D-3D3E-4D8B-AA2A-65B40BF27248}"/>
    <cellStyle name="Valuta 3 5 3 7 4" xfId="15624" xr:uid="{60B487B2-B3C7-4B0A-8EE4-7D7BB71CDB7E}"/>
    <cellStyle name="Valuta 3 5 3 8" xfId="3339" xr:uid="{D8BD4EEE-29D4-4C32-A598-8339F682BFF9}"/>
    <cellStyle name="Valuta 3 5 3 8 2" xfId="9137" xr:uid="{106976B4-288C-4660-8BE1-062B5230CD01}"/>
    <cellStyle name="Valuta 3 5 3 8 3" xfId="17382" xr:uid="{096F5700-6D35-4C82-8FBA-D3CB097E9C78}"/>
    <cellStyle name="Valuta 3 5 3 9" xfId="6239" xr:uid="{316C0F87-1BED-4ED5-A09C-4F9773B79BCF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10724" xr:uid="{AD7250FC-786C-4008-97CC-287C8643B231}"/>
    <cellStyle name="Valuta 3 5 4 2 2 2 3" xfId="18782" xr:uid="{449DD73A-8513-4EFA-A504-634FE17A3B45}"/>
    <cellStyle name="Valuta 3 5 4 2 2 3" xfId="7826" xr:uid="{DC61FED4-75DA-475D-8BD1-EFE4187BB9AF}"/>
    <cellStyle name="Valuta 3 5 4 2 2 4" xfId="16627" xr:uid="{94C442B2-5328-4DF2-BF57-9580985F02DA}"/>
    <cellStyle name="Valuta 3 5 4 2 3" xfId="1681" xr:uid="{00000000-0005-0000-0000-00006E0A0000}"/>
    <cellStyle name="Valuta 3 5 4 2 3 2" xfId="4584" xr:uid="{180B891A-1289-4461-8D6D-225BAD53679C}"/>
    <cellStyle name="Valuta 3 5 4 2 3 2 2" xfId="10382" xr:uid="{B06D4663-4A24-4361-9377-5ACAD89730A0}"/>
    <cellStyle name="Valuta 3 5 4 2 3 2 3" xfId="18442" xr:uid="{42A7C33F-EB02-43D7-ABEB-57B3D92BEF11}"/>
    <cellStyle name="Valuta 3 5 4 2 3 3" xfId="7484" xr:uid="{916B5FBE-552E-42F2-ACCD-C1B4CAE09FEB}"/>
    <cellStyle name="Valuta 3 5 4 2 3 4" xfId="16288" xr:uid="{7E8AD11B-A650-48E9-AF46-C0E43F3FCE43}"/>
    <cellStyle name="Valuta 3 5 4 2 4" xfId="1248" xr:uid="{00000000-0005-0000-0000-00006F0A0000}"/>
    <cellStyle name="Valuta 3 5 4 2 4 2" xfId="4151" xr:uid="{6C7B6CB4-3A6C-4130-886A-E2765FADE222}"/>
    <cellStyle name="Valuta 3 5 4 2 4 2 2" xfId="9949" xr:uid="{38C85614-5374-4352-AB49-275D8F4C25B2}"/>
    <cellStyle name="Valuta 3 5 4 2 4 2 3" xfId="18055" xr:uid="{AA28D5BE-A9C3-457E-A45B-D1889CFEC5A4}"/>
    <cellStyle name="Valuta 3 5 4 2 4 3" xfId="7051" xr:uid="{45FEAB74-3AE5-4601-9F45-E9A87AF75C47}"/>
    <cellStyle name="Valuta 3 5 4 2 4 4" xfId="15901" xr:uid="{D721CDA5-F70E-48F2-A996-F065B50FA477}"/>
    <cellStyle name="Valuta 3 5 4 2 5" xfId="3581" xr:uid="{9059C292-631E-4A4D-89B1-42E10F05B000}"/>
    <cellStyle name="Valuta 3 5 4 2 5 2" xfId="9379" xr:uid="{EE537121-A58E-4243-AC7D-F139F5403606}"/>
    <cellStyle name="Valuta 3 5 4 2 5 3" xfId="17605" xr:uid="{AABA83CB-CCF2-45FB-9DFB-2E66E8920E08}"/>
    <cellStyle name="Valuta 3 5 4 2 6" xfId="6481" xr:uid="{BC5968AA-C212-4E9B-B334-C70E63726099}"/>
    <cellStyle name="Valuta 3 5 4 2 7" xfId="15451" xr:uid="{66C9A66D-F088-477B-A876-66D772DFC2F6}"/>
    <cellStyle name="Valuta 3 5 4 3" xfId="1860" xr:uid="{00000000-0005-0000-0000-0000700A0000}"/>
    <cellStyle name="Valuta 3 5 4 3 2" xfId="4759" xr:uid="{7B9C89FB-603E-438C-8978-84760735FF5B}"/>
    <cellStyle name="Valuta 3 5 4 3 2 2" xfId="10557" xr:uid="{77FDE241-BD6A-4283-8305-B3605F293EE0}"/>
    <cellStyle name="Valuta 3 5 4 3 2 3" xfId="18615" xr:uid="{9C841BA9-D3E1-4F8E-A520-364A1926288F}"/>
    <cellStyle name="Valuta 3 5 4 3 3" xfId="7659" xr:uid="{EA4C945B-9BB6-4738-B1E3-29D4ED4261EE}"/>
    <cellStyle name="Valuta 3 5 4 3 4" xfId="16460" xr:uid="{A64153A9-6EF6-4011-988D-E476FC983A9C}"/>
    <cellStyle name="Valuta 3 5 4 4" xfId="1468" xr:uid="{00000000-0005-0000-0000-0000710A0000}"/>
    <cellStyle name="Valuta 3 5 4 4 2" xfId="4371" xr:uid="{D1569A87-98C7-4CA6-A102-E0887CDE2FAF}"/>
    <cellStyle name="Valuta 3 5 4 4 2 2" xfId="10169" xr:uid="{868336A0-3EF1-4E89-AF6E-8747E23FB368}"/>
    <cellStyle name="Valuta 3 5 4 4 2 3" xfId="18252" xr:uid="{4B3422F7-070C-4D42-B7EB-19F37730D6D4}"/>
    <cellStyle name="Valuta 3 5 4 4 3" xfId="7271" xr:uid="{1C4A4DCD-3225-41D7-83A0-DF1EAABBD489}"/>
    <cellStyle name="Valuta 3 5 4 4 4" xfId="16097" xr:uid="{FAA9C831-5DC9-45B2-82FB-382BADE9B3A9}"/>
    <cellStyle name="Valuta 3 5 4 5" xfId="957" xr:uid="{00000000-0005-0000-0000-0000720A0000}"/>
    <cellStyle name="Valuta 3 5 4 5 2" xfId="3860" xr:uid="{A74A95F0-8E93-4E62-90EB-2CA7ABA52A8B}"/>
    <cellStyle name="Valuta 3 5 4 5 2 2" xfId="9658" xr:uid="{56715975-92E3-4F6A-952E-E31EE5E768C6}"/>
    <cellStyle name="Valuta 3 5 4 5 2 3" xfId="17822" xr:uid="{A01215BC-7145-4D67-9AC9-BE0085310A4A}"/>
    <cellStyle name="Valuta 3 5 4 5 3" xfId="6760" xr:uid="{D357D4AE-F435-4D11-B8E0-2073553E3505}"/>
    <cellStyle name="Valuta 3 5 4 5 4" xfId="15667" xr:uid="{541EAF7C-8FCB-4B28-95A5-898BF6411010}"/>
    <cellStyle name="Valuta 3 5 4 6" xfId="3389" xr:uid="{DAEE4847-825D-4979-AD2F-64E9118E6698}"/>
    <cellStyle name="Valuta 3 5 4 6 2" xfId="9187" xr:uid="{9937F62E-B1AE-430E-AA95-1E5A212EBA6E}"/>
    <cellStyle name="Valuta 3 5 4 6 3" xfId="17427" xr:uid="{F5EE8613-88CB-4493-A1DA-C008FB131652}"/>
    <cellStyle name="Valuta 3 5 4 7" xfId="6289" xr:uid="{B2F5C743-8E64-4395-8E52-E68A047A865C}"/>
    <cellStyle name="Valuta 3 5 4 8" xfId="15204" xr:uid="{A6BBAB04-1D05-49ED-8CEF-BCBE582DF4C7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10644" xr:uid="{9F190AF0-C06C-4102-9D4E-178B12D2213E}"/>
    <cellStyle name="Valuta 3 5 6 2 2 3" xfId="18702" xr:uid="{7E1089C4-9B40-4431-AB56-6C3533E2C228}"/>
    <cellStyle name="Valuta 3 5 6 2 3" xfId="7746" xr:uid="{D423BFDC-6543-41DC-8E37-B7FF570FCA16}"/>
    <cellStyle name="Valuta 3 5 6 2 4" xfId="16547" xr:uid="{642F08DD-58F3-4D7E-B223-35A4469AD765}"/>
    <cellStyle name="Valuta 3 5 6 3" xfId="1589" xr:uid="{00000000-0005-0000-0000-0000760A0000}"/>
    <cellStyle name="Valuta 3 5 6 3 2" xfId="4492" xr:uid="{02F0D4E7-38AB-4BE5-9656-BCB0FD735617}"/>
    <cellStyle name="Valuta 3 5 6 3 2 2" xfId="10290" xr:uid="{F50404F8-947A-4A09-91C0-33D9E7A7B418}"/>
    <cellStyle name="Valuta 3 5 6 3 2 3" xfId="18354" xr:uid="{2B40BA7B-3C04-4518-AAAC-26E37AF0B805}"/>
    <cellStyle name="Valuta 3 5 6 3 3" xfId="7392" xr:uid="{E28FDCCF-431F-45F5-87B3-0DA36E1FCE06}"/>
    <cellStyle name="Valuta 3 5 6 3 4" xfId="16201" xr:uid="{4FF5A157-9185-45B8-BDBA-E998D64DE480}"/>
    <cellStyle name="Valuta 3 5 6 4" xfId="1156" xr:uid="{00000000-0005-0000-0000-0000770A0000}"/>
    <cellStyle name="Valuta 3 5 6 4 2" xfId="4059" xr:uid="{F5AE645E-6236-4D1F-AB2A-F6B160CE5ACA}"/>
    <cellStyle name="Valuta 3 5 6 4 2 2" xfId="9857" xr:uid="{B98366CE-B24F-4C19-AB19-A86FFED005A3}"/>
    <cellStyle name="Valuta 3 5 6 4 2 3" xfId="17971" xr:uid="{DD34D01A-D203-4CE0-A140-C4A65F96A525}"/>
    <cellStyle name="Valuta 3 5 6 4 3" xfId="6959" xr:uid="{914B1DA9-1301-4F45-AAF6-B7F2D17D435E}"/>
    <cellStyle name="Valuta 3 5 6 4 4" xfId="15817" xr:uid="{4275B883-E95E-4158-8F20-93479218D381}"/>
    <cellStyle name="Valuta 3 5 6 5" xfId="3489" xr:uid="{FC2B1210-277C-4549-8221-A4243C2CE97E}"/>
    <cellStyle name="Valuta 3 5 6 5 2" xfId="9287" xr:uid="{FD4543E5-5C24-4667-836E-5DF361C31AB0}"/>
    <cellStyle name="Valuta 3 5 6 5 3" xfId="17521" xr:uid="{D37B4817-0101-4015-9CD4-8E8AE07087A3}"/>
    <cellStyle name="Valuta 3 5 6 6" xfId="6389" xr:uid="{082BAB8A-56C6-4F76-9054-73E4EB5422B3}"/>
    <cellStyle name="Valuta 3 5 6 7" xfId="15364" xr:uid="{3D7AE14C-C676-4820-970B-A0BB2262DAFC}"/>
    <cellStyle name="Valuta 3 5 7" xfId="1780" xr:uid="{00000000-0005-0000-0000-0000780A0000}"/>
    <cellStyle name="Valuta 3 5 7 2" xfId="4679" xr:uid="{C734E1CA-F528-432B-8EFE-3B6AE37CE61A}"/>
    <cellStyle name="Valuta 3 5 7 2 2" xfId="10477" xr:uid="{425601EF-A2A2-4116-A82B-4D371720F97B}"/>
    <cellStyle name="Valuta 3 5 7 2 3" xfId="18535" xr:uid="{E6BFE059-853E-4057-864E-E646859ABE02}"/>
    <cellStyle name="Valuta 3 5 7 3" xfId="7579" xr:uid="{284B6F50-6147-435E-8B63-D70CB015950C}"/>
    <cellStyle name="Valuta 3 5 7 4" xfId="16380" xr:uid="{914961E0-C6C2-4510-B275-31C90B1EB6FC}"/>
    <cellStyle name="Valuta 3 5 8" xfId="1374" xr:uid="{00000000-0005-0000-0000-0000790A0000}"/>
    <cellStyle name="Valuta 3 5 8 2" xfId="4277" xr:uid="{853FA494-9A14-4C8A-AFCC-F64614E17216}"/>
    <cellStyle name="Valuta 3 5 8 2 2" xfId="10075" xr:uid="{96DE776D-396B-4C9F-B927-454584440664}"/>
    <cellStyle name="Valuta 3 5 8 2 3" xfId="18165" xr:uid="{E63A9541-35A6-4E27-821C-7789550E6C85}"/>
    <cellStyle name="Valuta 3 5 8 3" xfId="7177" xr:uid="{BCEC5CE1-9F78-40D2-B1EC-90EB64163AF3}"/>
    <cellStyle name="Valuta 3 5 8 4" xfId="16012" xr:uid="{981CB5CC-BB80-44FD-AE81-B74634C78E73}"/>
    <cellStyle name="Valuta 3 5 9" xfId="860" xr:uid="{00000000-0005-0000-0000-00007A0A0000}"/>
    <cellStyle name="Valuta 3 5 9 2" xfId="3763" xr:uid="{3C07C846-08F2-4ABF-BC0A-2F843694159E}"/>
    <cellStyle name="Valuta 3 5 9 2 2" xfId="9561" xr:uid="{7427A428-A72B-425F-A838-840F2E353D12}"/>
    <cellStyle name="Valuta 3 5 9 2 3" xfId="17736" xr:uid="{748304A9-5DC8-4AA5-AB0D-DBDD886882C7}"/>
    <cellStyle name="Valuta 3 5 9 3" xfId="6663" xr:uid="{AF78AA72-320F-4069-8E33-05E37D8E92DB}"/>
    <cellStyle name="Valuta 3 5 9 4" xfId="15581" xr:uid="{B9000A14-EC55-45F8-B9FD-0235CFBD71C5}"/>
    <cellStyle name="Valuta 3 6" xfId="184" xr:uid="{00000000-0005-0000-0000-00007B0A0000}"/>
    <cellStyle name="Valuta 3 6 10" xfId="3298" xr:uid="{1735CD99-4019-45B0-9A7A-5451DB50BAC9}"/>
    <cellStyle name="Valuta 3 6 10 2" xfId="9096" xr:uid="{E8A01C33-41B9-4AE8-B62A-83648F5FF1C2}"/>
    <cellStyle name="Valuta 3 6 10 3" xfId="17342" xr:uid="{105D5E62-B2B5-4084-B409-2894AC03B571}"/>
    <cellStyle name="Valuta 3 6 11" xfId="6198" xr:uid="{9CB28602-2513-4410-9A3E-B9C5C03F464D}"/>
    <cellStyle name="Valuta 3 6 12" xfId="15119" xr:uid="{DE0539C3-FA87-4D55-BEEA-408046B95E25}"/>
    <cellStyle name="Valuta 3 6 2" xfId="214" xr:uid="{00000000-0005-0000-0000-00007C0A0000}"/>
    <cellStyle name="Valuta 3 6 2 10" xfId="6225" xr:uid="{4E98C4AF-0B30-408E-80B3-DA033AB5CD52}"/>
    <cellStyle name="Valuta 3 6 2 11" xfId="15146" xr:uid="{257400D4-BE9D-41C9-B681-7C06BFAE55C4}"/>
    <cellStyle name="Valuta 3 6 2 2" xfId="255" xr:uid="{00000000-0005-0000-0000-00007D0A0000}"/>
    <cellStyle name="Valuta 3 6 2 2 10" xfId="15186" xr:uid="{0859FB19-A24E-468E-A2FF-07B79D043693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10790" xr:uid="{B1082AC5-4E71-4F8A-9B2C-2CBE3D896277}"/>
    <cellStyle name="Valuta 3 6 2 2 2 2 2 2 3" xfId="18848" xr:uid="{8CD97D44-AD04-444F-B7AB-9AAB9A83825F}"/>
    <cellStyle name="Valuta 3 6 2 2 2 2 2 3" xfId="7892" xr:uid="{E251B27F-E711-41BA-96D7-4D31DA895DF1}"/>
    <cellStyle name="Valuta 3 6 2 2 2 2 2 4" xfId="16693" xr:uid="{5584854E-0306-4763-B89F-1F5FE60BA9C0}"/>
    <cellStyle name="Valuta 3 6 2 2 2 2 3" xfId="1752" xr:uid="{00000000-0005-0000-0000-0000810A0000}"/>
    <cellStyle name="Valuta 3 6 2 2 2 2 3 2" xfId="4655" xr:uid="{028A27D0-17D2-4E55-B885-19734AB567BB}"/>
    <cellStyle name="Valuta 3 6 2 2 2 2 3 2 2" xfId="10453" xr:uid="{5DC9D33B-E0C5-49A7-9486-19D0DCBB763F}"/>
    <cellStyle name="Valuta 3 6 2 2 2 2 3 2 3" xfId="18512" xr:uid="{5D70ED10-33DC-4432-A810-2FE142598B2E}"/>
    <cellStyle name="Valuta 3 6 2 2 2 2 3 3" xfId="7555" xr:uid="{1E306243-24BC-46B7-8021-B20A6540A834}"/>
    <cellStyle name="Valuta 3 6 2 2 2 2 3 4" xfId="16357" xr:uid="{ED0A25CC-31E8-49CB-960B-CBAE078325FB}"/>
    <cellStyle name="Valuta 3 6 2 2 2 2 4" xfId="1319" xr:uid="{00000000-0005-0000-0000-0000820A0000}"/>
    <cellStyle name="Valuta 3 6 2 2 2 2 4 2" xfId="4222" xr:uid="{A0250533-1326-42F4-A50D-DE42C263EA72}"/>
    <cellStyle name="Valuta 3 6 2 2 2 2 4 2 2" xfId="10020" xr:uid="{3AA40EE0-9EC0-42E8-AC21-1D35D8E9BD9E}"/>
    <cellStyle name="Valuta 3 6 2 2 2 2 4 2 3" xfId="18125" xr:uid="{8CDB4C07-0898-462B-8860-4CC21AD336AB}"/>
    <cellStyle name="Valuta 3 6 2 2 2 2 4 3" xfId="7122" xr:uid="{4D649B02-D7B9-4AB9-9EBD-9943391C0CED}"/>
    <cellStyle name="Valuta 3 6 2 2 2 2 4 4" xfId="15970" xr:uid="{0E1C5149-B796-4A35-BBF7-B7121280DFCC}"/>
    <cellStyle name="Valuta 3 6 2 2 2 2 5" xfId="3652" xr:uid="{AFBD42AF-B6B5-48EF-9E86-62BFF0E79BED}"/>
    <cellStyle name="Valuta 3 6 2 2 2 2 5 2" xfId="9450" xr:uid="{E330096B-7CE6-4EB2-AC98-A76E46EB8B85}"/>
    <cellStyle name="Valuta 3 6 2 2 2 2 5 3" xfId="17675" xr:uid="{1C0DB7F4-A563-4882-AB85-E3C019243691}"/>
    <cellStyle name="Valuta 3 6 2 2 2 2 6" xfId="6552" xr:uid="{017D47C7-BB8B-4FE7-8E41-170C9238F777}"/>
    <cellStyle name="Valuta 3 6 2 2 2 2 7" xfId="15520" xr:uid="{37FF0E59-39FC-4B1E-B238-635121D241DE}"/>
    <cellStyle name="Valuta 3 6 2 2 2 3" xfId="1926" xr:uid="{00000000-0005-0000-0000-0000830A0000}"/>
    <cellStyle name="Valuta 3 6 2 2 2 3 2" xfId="4825" xr:uid="{F8355B9E-C749-4809-B67E-9284DC92CFB3}"/>
    <cellStyle name="Valuta 3 6 2 2 2 3 2 2" xfId="10623" xr:uid="{63CB7AB9-27DD-4BED-84A8-5A7C9E2F9648}"/>
    <cellStyle name="Valuta 3 6 2 2 2 3 2 3" xfId="18681" xr:uid="{F01CD595-1ED7-40E1-9F74-397777DFA562}"/>
    <cellStyle name="Valuta 3 6 2 2 2 3 3" xfId="7725" xr:uid="{64379680-8C79-4A84-83DB-F58AEDC0D098}"/>
    <cellStyle name="Valuta 3 6 2 2 2 3 4" xfId="16526" xr:uid="{F4506797-4631-415D-B780-4C7F629140F6}"/>
    <cellStyle name="Valuta 3 6 2 2 2 4" xfId="1539" xr:uid="{00000000-0005-0000-0000-0000840A0000}"/>
    <cellStyle name="Valuta 3 6 2 2 2 4 2" xfId="4442" xr:uid="{94AB5ED0-622A-4B4A-99F1-C61B5A2FFC38}"/>
    <cellStyle name="Valuta 3 6 2 2 2 4 2 2" xfId="10240" xr:uid="{4B3B68BD-1042-4D61-B711-0DF70541A4A3}"/>
    <cellStyle name="Valuta 3 6 2 2 2 4 2 3" xfId="18322" xr:uid="{6319D932-14AE-49C2-88CE-F04F7E82C803}"/>
    <cellStyle name="Valuta 3 6 2 2 2 4 3" xfId="7342" xr:uid="{8608777E-76D0-4D28-88E9-FB2B3FA41344}"/>
    <cellStyle name="Valuta 3 6 2 2 2 4 4" xfId="16167" xr:uid="{87FDD560-15CB-4AEF-90AA-35821FB78B2F}"/>
    <cellStyle name="Valuta 3 6 2 2 2 5" xfId="1028" xr:uid="{00000000-0005-0000-0000-0000850A0000}"/>
    <cellStyle name="Valuta 3 6 2 2 2 5 2" xfId="3931" xr:uid="{BF5F074B-E9C3-454A-8E1F-87A5D8CEC236}"/>
    <cellStyle name="Valuta 3 6 2 2 2 5 2 2" xfId="9729" xr:uid="{09F33A8C-F3BE-4CB2-97C6-D8DF615D3DEE}"/>
    <cellStyle name="Valuta 3 6 2 2 2 5 2 3" xfId="17892" xr:uid="{1A188ECE-1CDF-4023-B8C0-361F5DB71E4F}"/>
    <cellStyle name="Valuta 3 6 2 2 2 5 3" xfId="6831" xr:uid="{69D18455-F08D-4AD4-9AF3-6B9415031631}"/>
    <cellStyle name="Valuta 3 6 2 2 2 5 4" xfId="15737" xr:uid="{BF4404A3-D482-48B9-9C64-B394918BC616}"/>
    <cellStyle name="Valuta 3 6 2 2 2 6" xfId="3460" xr:uid="{1AE3D593-D722-4727-A26A-52F3A4749D1A}"/>
    <cellStyle name="Valuta 3 6 2 2 2 6 2" xfId="9258" xr:uid="{06B67809-223C-4D04-B48F-19B937AD90CF}"/>
    <cellStyle name="Valuta 3 6 2 2 2 6 3" xfId="17496" xr:uid="{8ADDBD48-07B6-48C9-83BF-65762CD6EF92}"/>
    <cellStyle name="Valuta 3 6 2 2 2 7" xfId="6360" xr:uid="{DA958945-16D8-479C-A22B-B5686F7D9520}"/>
    <cellStyle name="Valuta 3 6 2 2 2 8" xfId="15273" xr:uid="{D739324A-C56A-427D-98B0-CFC6A51ABEFD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10710" xr:uid="{F47F2DC1-0B51-4E5D-A459-6834E969643A}"/>
    <cellStyle name="Valuta 3 6 2 2 4 2 2 3" xfId="18768" xr:uid="{1753EF6D-39E2-4E91-83A8-453382CA080B}"/>
    <cellStyle name="Valuta 3 6 2 2 4 2 3" xfId="7812" xr:uid="{EBC18F9A-A15B-447E-BC0E-9A5C467900EF}"/>
    <cellStyle name="Valuta 3 6 2 2 4 2 4" xfId="16613" xr:uid="{ACFD8CA0-C6FE-4EE3-BB6F-7B8DF2AB97F9}"/>
    <cellStyle name="Valuta 3 6 2 2 4 3" xfId="1657" xr:uid="{00000000-0005-0000-0000-0000890A0000}"/>
    <cellStyle name="Valuta 3 6 2 2 4 3 2" xfId="4560" xr:uid="{14690BCA-BDAD-4EB8-A5B6-D51F7B5AAA9F}"/>
    <cellStyle name="Valuta 3 6 2 2 4 3 2 2" xfId="10358" xr:uid="{537BFAEE-F924-4F0F-928D-97D74E3D21AD}"/>
    <cellStyle name="Valuta 3 6 2 2 4 3 2 3" xfId="18422" xr:uid="{D710C6E5-5D4C-4BFC-B649-82DA5325396E}"/>
    <cellStyle name="Valuta 3 6 2 2 4 3 3" xfId="7460" xr:uid="{3233C19F-B5B8-40CE-8066-4339E46502B3}"/>
    <cellStyle name="Valuta 3 6 2 2 4 3 4" xfId="16269" xr:uid="{BF3C83E7-FC89-4603-8723-9DEE39BFAC20}"/>
    <cellStyle name="Valuta 3 6 2 2 4 4" xfId="1224" xr:uid="{00000000-0005-0000-0000-00008A0A0000}"/>
    <cellStyle name="Valuta 3 6 2 2 4 4 2" xfId="4127" xr:uid="{434E29F0-92C6-4B43-894F-523FEAB5CB7B}"/>
    <cellStyle name="Valuta 3 6 2 2 4 4 2 2" xfId="9925" xr:uid="{386A0631-3493-48A1-B3D2-7CACABE6EEA5}"/>
    <cellStyle name="Valuta 3 6 2 2 4 4 2 3" xfId="18038" xr:uid="{31C234DB-19FE-41C0-A05A-A7301E75F4F3}"/>
    <cellStyle name="Valuta 3 6 2 2 4 4 3" xfId="7027" xr:uid="{75A0C3AE-965B-474C-899D-8DE9B340AA59}"/>
    <cellStyle name="Valuta 3 6 2 2 4 4 4" xfId="15884" xr:uid="{FB79F2FC-3AE8-4B21-AFEF-1B323AEBB284}"/>
    <cellStyle name="Valuta 3 6 2 2 4 5" xfId="3557" xr:uid="{90375BE2-E35F-4A7D-933F-D83965A91345}"/>
    <cellStyle name="Valuta 3 6 2 2 4 5 2" xfId="9355" xr:uid="{885F6977-0082-45FF-A9E0-C17A447BB40C}"/>
    <cellStyle name="Valuta 3 6 2 2 4 5 3" xfId="17588" xr:uid="{3612F791-A072-4C00-9AAB-A85942F27124}"/>
    <cellStyle name="Valuta 3 6 2 2 4 6" xfId="6457" xr:uid="{145F306E-70D6-43EB-B8B9-BECD295B806E}"/>
    <cellStyle name="Valuta 3 6 2 2 4 7" xfId="15432" xr:uid="{7224D3B4-E67C-4F5A-B05D-A1E2C902C05C}"/>
    <cellStyle name="Valuta 3 6 2 2 5" xfId="1846" xr:uid="{00000000-0005-0000-0000-00008B0A0000}"/>
    <cellStyle name="Valuta 3 6 2 2 5 2" xfId="4745" xr:uid="{4621931A-FD6E-4B20-A1D0-E7E88BA096F5}"/>
    <cellStyle name="Valuta 3 6 2 2 5 2 2" xfId="10543" xr:uid="{C5434EDC-8AD5-44CB-BFF3-C0BA938E427A}"/>
    <cellStyle name="Valuta 3 6 2 2 5 2 3" xfId="18601" xr:uid="{7C7AD413-A93B-4082-B51F-96240D9052F4}"/>
    <cellStyle name="Valuta 3 6 2 2 5 3" xfId="7645" xr:uid="{1B5EE8C7-2009-46EC-9C12-C336CD7A9B4B}"/>
    <cellStyle name="Valuta 3 6 2 2 5 4" xfId="16446" xr:uid="{D9C80607-07CB-4B0C-AB26-6FA963580AB9}"/>
    <cellStyle name="Valuta 3 6 2 2 6" xfId="1444" xr:uid="{00000000-0005-0000-0000-00008C0A0000}"/>
    <cellStyle name="Valuta 3 6 2 2 6 2" xfId="4347" xr:uid="{CD60B4EC-699B-43BE-A106-200C96892B50}"/>
    <cellStyle name="Valuta 3 6 2 2 6 2 2" xfId="10145" xr:uid="{A7AFF99A-9B9B-44E1-B6E4-FBB86647F7E8}"/>
    <cellStyle name="Valuta 3 6 2 2 6 2 3" xfId="18233" xr:uid="{277B4A90-AE6F-4CD5-9956-A6F445F9A1D1}"/>
    <cellStyle name="Valuta 3 6 2 2 6 3" xfId="7247" xr:uid="{84039E23-0938-47EC-B646-439920AA29D1}"/>
    <cellStyle name="Valuta 3 6 2 2 6 4" xfId="16080" xr:uid="{C2F25DA5-F377-421A-ABE7-5EFB0B2838C4}"/>
    <cellStyle name="Valuta 3 6 2 2 7" xfId="932" xr:uid="{00000000-0005-0000-0000-00008D0A0000}"/>
    <cellStyle name="Valuta 3 6 2 2 7 2" xfId="3835" xr:uid="{05853D88-9EDA-4018-8193-94E9FDCB74E3}"/>
    <cellStyle name="Valuta 3 6 2 2 7 2 2" xfId="9633" xr:uid="{FD6B44D6-EDF3-4550-B02B-30C48E892999}"/>
    <cellStyle name="Valuta 3 6 2 2 7 2 3" xfId="17805" xr:uid="{04F43984-7462-4E78-896F-8BF05EE0AEE5}"/>
    <cellStyle name="Valuta 3 6 2 2 7 3" xfId="6735" xr:uid="{A5DD97AE-DAB2-4A62-B502-74547C272BC8}"/>
    <cellStyle name="Valuta 3 6 2 2 7 4" xfId="15650" xr:uid="{188AB1B4-CD15-420D-91CB-8BE5391221C7}"/>
    <cellStyle name="Valuta 3 6 2 2 8" xfId="3365" xr:uid="{1F95E340-4312-4803-BE58-2854A58AFCEB}"/>
    <cellStyle name="Valuta 3 6 2 2 8 2" xfId="9163" xr:uid="{A0CD5791-35BA-45BD-85C5-DE6202DA92FC}"/>
    <cellStyle name="Valuta 3 6 2 2 8 3" xfId="17408" xr:uid="{EDE6C067-3026-4C14-9F1B-08E420B8D29B}"/>
    <cellStyle name="Valuta 3 6 2 2 9" xfId="6265" xr:uid="{D20A6DEF-CE7B-4266-AF22-9E27CC38DA7D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10750" xr:uid="{E52F107B-F14B-49D8-B2AA-487F973CAFBE}"/>
    <cellStyle name="Valuta 3 6 2 3 2 2 2 3" xfId="18808" xr:uid="{B3FBB902-7569-4115-BA5D-3AE9941F26DA}"/>
    <cellStyle name="Valuta 3 6 2 3 2 2 3" xfId="7852" xr:uid="{EF2E49AC-3507-414F-A482-5EFC25FC2038}"/>
    <cellStyle name="Valuta 3 6 2 3 2 2 4" xfId="16653" xr:uid="{82F3864C-ADA3-4125-AB0C-C63376B370E9}"/>
    <cellStyle name="Valuta 3 6 2 3 2 3" xfId="1712" xr:uid="{00000000-0005-0000-0000-0000910A0000}"/>
    <cellStyle name="Valuta 3 6 2 3 2 3 2" xfId="4615" xr:uid="{582394B7-8A8A-4667-BECF-560C66AF6D7D}"/>
    <cellStyle name="Valuta 3 6 2 3 2 3 2 2" xfId="10413" xr:uid="{05A5DBAE-84AC-4064-AD37-A7613A537FDB}"/>
    <cellStyle name="Valuta 3 6 2 3 2 3 2 3" xfId="18472" xr:uid="{D3911BA4-D51B-4C54-8128-2BF24A650BBE}"/>
    <cellStyle name="Valuta 3 6 2 3 2 3 3" xfId="7515" xr:uid="{526C4262-2674-4AC7-8BA8-C206E54917DD}"/>
    <cellStyle name="Valuta 3 6 2 3 2 3 4" xfId="16317" xr:uid="{F7FDA89B-E2EC-48ED-B308-9E8AE99A5B00}"/>
    <cellStyle name="Valuta 3 6 2 3 2 4" xfId="1279" xr:uid="{00000000-0005-0000-0000-0000920A0000}"/>
    <cellStyle name="Valuta 3 6 2 3 2 4 2" xfId="4182" xr:uid="{F6B60D48-D59B-43BC-B1A1-989976C0E1EC}"/>
    <cellStyle name="Valuta 3 6 2 3 2 4 2 2" xfId="9980" xr:uid="{28CAD720-D99D-485A-8D9E-30B93A9AE187}"/>
    <cellStyle name="Valuta 3 6 2 3 2 4 2 3" xfId="18085" xr:uid="{1085DCCD-1B02-4B8C-998F-35D6FC42E23C}"/>
    <cellStyle name="Valuta 3 6 2 3 2 4 3" xfId="7082" xr:uid="{A682CAD8-93F1-40E4-B3FA-015177CB16C8}"/>
    <cellStyle name="Valuta 3 6 2 3 2 4 4" xfId="15930" xr:uid="{921B2C66-4421-4B5B-9347-A3C2ECDB082C}"/>
    <cellStyle name="Valuta 3 6 2 3 2 5" xfId="3612" xr:uid="{F9C5B3A7-08CC-44F3-B13E-B3689AA65267}"/>
    <cellStyle name="Valuta 3 6 2 3 2 5 2" xfId="9410" xr:uid="{B4318B32-6E71-4394-9433-8ED49D00C1D3}"/>
    <cellStyle name="Valuta 3 6 2 3 2 5 3" xfId="17635" xr:uid="{19A10A05-E8CC-44DB-8B4F-49B2C74F9C62}"/>
    <cellStyle name="Valuta 3 6 2 3 2 6" xfId="6512" xr:uid="{CEDE93C0-3BC2-412B-AFCA-BE65297EABFC}"/>
    <cellStyle name="Valuta 3 6 2 3 2 7" xfId="15480" xr:uid="{DF44553D-F5E6-4AD4-A3E8-604622CCF238}"/>
    <cellStyle name="Valuta 3 6 2 3 3" xfId="1886" xr:uid="{00000000-0005-0000-0000-0000930A0000}"/>
    <cellStyle name="Valuta 3 6 2 3 3 2" xfId="4785" xr:uid="{B4B732B5-DAAA-43ED-822A-3D117AEF565C}"/>
    <cellStyle name="Valuta 3 6 2 3 3 2 2" xfId="10583" xr:uid="{B87FD5C8-8897-4CA9-9B57-3CBB46B1C20C}"/>
    <cellStyle name="Valuta 3 6 2 3 3 2 3" xfId="18641" xr:uid="{FBC21992-4EC5-4B33-A5CA-1B7EE1831FC3}"/>
    <cellStyle name="Valuta 3 6 2 3 3 3" xfId="7685" xr:uid="{C804B691-2701-4E02-B7E4-47212B202062}"/>
    <cellStyle name="Valuta 3 6 2 3 3 4" xfId="16486" xr:uid="{BA2EA761-5E77-468A-AC74-69178B918752}"/>
    <cellStyle name="Valuta 3 6 2 3 4" xfId="1499" xr:uid="{00000000-0005-0000-0000-0000940A0000}"/>
    <cellStyle name="Valuta 3 6 2 3 4 2" xfId="4402" xr:uid="{87741B63-30BD-4057-B11C-BDBF640135A5}"/>
    <cellStyle name="Valuta 3 6 2 3 4 2 2" xfId="10200" xr:uid="{C4477DC7-C56D-4E3E-98E8-EF3680AAB029}"/>
    <cellStyle name="Valuta 3 6 2 3 4 2 3" xfId="18282" xr:uid="{AFE99578-9A10-4C69-845A-E34DF97FD819}"/>
    <cellStyle name="Valuta 3 6 2 3 4 3" xfId="7302" xr:uid="{45FD818F-387B-45F2-BD25-497D7F590A8D}"/>
    <cellStyle name="Valuta 3 6 2 3 4 4" xfId="16127" xr:uid="{93FB1A46-4B45-4923-8433-3F884C85F685}"/>
    <cellStyle name="Valuta 3 6 2 3 5" xfId="988" xr:uid="{00000000-0005-0000-0000-0000950A0000}"/>
    <cellStyle name="Valuta 3 6 2 3 5 2" xfId="3891" xr:uid="{44EE2940-BA55-44C6-B48F-B2675A21E019}"/>
    <cellStyle name="Valuta 3 6 2 3 5 2 2" xfId="9689" xr:uid="{D84D7BD2-7172-40FB-BCDE-D8C7E319AB95}"/>
    <cellStyle name="Valuta 3 6 2 3 5 2 3" xfId="17852" xr:uid="{7D16BDE2-E0E9-4A47-9F24-B0ED943FFD37}"/>
    <cellStyle name="Valuta 3 6 2 3 5 3" xfId="6791" xr:uid="{864C88DE-CCE2-4A79-96C8-720DD3B8AE87}"/>
    <cellStyle name="Valuta 3 6 2 3 5 4" xfId="15697" xr:uid="{4FB71BBF-AFC6-4E59-A182-B469F8032FF7}"/>
    <cellStyle name="Valuta 3 6 2 3 6" xfId="3420" xr:uid="{5CEFA678-DFCA-493E-9076-BD8126AF66AE}"/>
    <cellStyle name="Valuta 3 6 2 3 6 2" xfId="9218" xr:uid="{53F66743-7453-4C34-9A5C-6FFCED241B50}"/>
    <cellStyle name="Valuta 3 6 2 3 6 3" xfId="17456" xr:uid="{DCBAE8DF-7712-4728-8733-E4485AF1887F}"/>
    <cellStyle name="Valuta 3 6 2 3 7" xfId="6320" xr:uid="{DB32892F-B943-485D-890A-263C6BD29708}"/>
    <cellStyle name="Valuta 3 6 2 3 8" xfId="15233" xr:uid="{7BAA0B63-EEBC-422F-99E2-29197B32C058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10670" xr:uid="{522784A3-1060-4E81-914B-B1AD40D2AA20}"/>
    <cellStyle name="Valuta 3 6 2 5 2 2 3" xfId="18728" xr:uid="{2A38294F-E95E-45C6-9448-1371CFE1003A}"/>
    <cellStyle name="Valuta 3 6 2 5 2 3" xfId="7772" xr:uid="{6598C288-E7BC-46FE-BCB5-23E401133A43}"/>
    <cellStyle name="Valuta 3 6 2 5 2 4" xfId="16573" xr:uid="{ACDB1179-2370-4381-AE63-5D1462AFA907}"/>
    <cellStyle name="Valuta 3 6 2 5 3" xfId="1617" xr:uid="{00000000-0005-0000-0000-0000990A0000}"/>
    <cellStyle name="Valuta 3 6 2 5 3 2" xfId="4520" xr:uid="{C0C0734C-6BE1-422A-9EAF-01AC5BAF7328}"/>
    <cellStyle name="Valuta 3 6 2 5 3 2 2" xfId="10318" xr:uid="{146DAD33-89C7-4E53-8354-F10B99D57E6F}"/>
    <cellStyle name="Valuta 3 6 2 5 3 2 3" xfId="18382" xr:uid="{BFABBBEA-4DC0-456D-BAAB-49F90770FC2E}"/>
    <cellStyle name="Valuta 3 6 2 5 3 3" xfId="7420" xr:uid="{ABF49495-264E-48AC-A573-56A00ECA2291}"/>
    <cellStyle name="Valuta 3 6 2 5 3 4" xfId="16229" xr:uid="{0673B90F-F2F3-485B-A2E5-5EDEABE12E8A}"/>
    <cellStyle name="Valuta 3 6 2 5 4" xfId="1184" xr:uid="{00000000-0005-0000-0000-00009A0A0000}"/>
    <cellStyle name="Valuta 3 6 2 5 4 2" xfId="4087" xr:uid="{2E8DB2FA-5868-4C0B-90D5-113F8C3EF7D9}"/>
    <cellStyle name="Valuta 3 6 2 5 4 2 2" xfId="9885" xr:uid="{9DE59417-E91F-47C9-BA85-91A026CB524C}"/>
    <cellStyle name="Valuta 3 6 2 5 4 2 3" xfId="17998" xr:uid="{014F7167-1B56-44CA-8366-B44838469CAD}"/>
    <cellStyle name="Valuta 3 6 2 5 4 3" xfId="6987" xr:uid="{539A4F12-F02E-41B5-A846-78CE0A104F31}"/>
    <cellStyle name="Valuta 3 6 2 5 4 4" xfId="15844" xr:uid="{B4DBB3F3-C8BF-4038-A8E0-B4CABDCECDDA}"/>
    <cellStyle name="Valuta 3 6 2 5 5" xfId="3517" xr:uid="{C84AB7E4-8716-4282-AC06-088EC3BEEE32}"/>
    <cellStyle name="Valuta 3 6 2 5 5 2" xfId="9315" xr:uid="{A32FBA1A-FAE3-4014-8C25-09984C8ABC21}"/>
    <cellStyle name="Valuta 3 6 2 5 5 3" xfId="17548" xr:uid="{C4AA40A4-0363-4B03-80D8-413CF2435128}"/>
    <cellStyle name="Valuta 3 6 2 5 6" xfId="6417" xr:uid="{B660F70B-F4DD-46A7-9EF3-728263A94407}"/>
    <cellStyle name="Valuta 3 6 2 5 7" xfId="15392" xr:uid="{F25F92F8-50A6-4680-8561-2CFAA2DB0FF7}"/>
    <cellStyle name="Valuta 3 6 2 6" xfId="1806" xr:uid="{00000000-0005-0000-0000-00009B0A0000}"/>
    <cellStyle name="Valuta 3 6 2 6 2" xfId="4705" xr:uid="{51F28965-961E-438C-9CB7-DA5CE8DB2BE3}"/>
    <cellStyle name="Valuta 3 6 2 6 2 2" xfId="10503" xr:uid="{F0D18D4E-CB38-4C4A-84CF-EAD35A9A5F17}"/>
    <cellStyle name="Valuta 3 6 2 6 2 3" xfId="18561" xr:uid="{E1F1314A-DBF2-4F4A-9AEB-F337E7C4BDE2}"/>
    <cellStyle name="Valuta 3 6 2 6 3" xfId="7605" xr:uid="{8E80C503-40D5-4653-8236-E1D0A591AE46}"/>
    <cellStyle name="Valuta 3 6 2 6 4" xfId="16406" xr:uid="{FBB338B3-9227-4E45-A744-0597F4153DFC}"/>
    <cellStyle name="Valuta 3 6 2 7" xfId="1404" xr:uid="{00000000-0005-0000-0000-00009C0A0000}"/>
    <cellStyle name="Valuta 3 6 2 7 2" xfId="4307" xr:uid="{E22222D3-086D-4D66-9B4A-30F3691AC12D}"/>
    <cellStyle name="Valuta 3 6 2 7 2 2" xfId="10105" xr:uid="{A5404FDA-9045-4DFF-97C2-42DD085BC384}"/>
    <cellStyle name="Valuta 3 6 2 7 2 3" xfId="18193" xr:uid="{1B0E2052-E01B-4D7D-9BFE-2418F9B91AF9}"/>
    <cellStyle name="Valuta 3 6 2 7 3" xfId="7207" xr:uid="{65DBBE54-2485-4378-8E0B-3A65F3EAFAA5}"/>
    <cellStyle name="Valuta 3 6 2 7 4" xfId="16040" xr:uid="{19EAA23E-AB80-45AA-92CD-B87133086372}"/>
    <cellStyle name="Valuta 3 6 2 8" xfId="891" xr:uid="{00000000-0005-0000-0000-00009D0A0000}"/>
    <cellStyle name="Valuta 3 6 2 8 2" xfId="3794" xr:uid="{80A39B0C-B18D-4370-8C62-5EACAE907826}"/>
    <cellStyle name="Valuta 3 6 2 8 2 2" xfId="9592" xr:uid="{93E0203D-2AB6-4619-9342-5EF65F9C5916}"/>
    <cellStyle name="Valuta 3 6 2 8 2 3" xfId="17765" xr:uid="{C9D7C6E0-154D-4F17-B1C9-DA98C92242E0}"/>
    <cellStyle name="Valuta 3 6 2 8 3" xfId="6694" xr:uid="{40E9C904-367B-4B29-9DAF-A8A2A5F041C8}"/>
    <cellStyle name="Valuta 3 6 2 8 4" xfId="15610" xr:uid="{458CF2A7-7722-4ECC-B3FD-A69FD6718991}"/>
    <cellStyle name="Valuta 3 6 2 9" xfId="3325" xr:uid="{7E2DBA89-18AF-4711-9B13-A9072F457027}"/>
    <cellStyle name="Valuta 3 6 2 9 2" xfId="9123" xr:uid="{82DEFD03-E786-45A9-A8D0-0A042E477EDF}"/>
    <cellStyle name="Valuta 3 6 2 9 3" xfId="17368" xr:uid="{4F5102AB-F3A0-46EE-96C5-693316BAC403}"/>
    <cellStyle name="Valuta 3 6 3" xfId="231" xr:uid="{00000000-0005-0000-0000-00009E0A0000}"/>
    <cellStyle name="Valuta 3 6 3 10" xfId="15162" xr:uid="{56842D04-1348-4CFB-A0A2-2ADCE5B42644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10766" xr:uid="{A47341DF-1704-4F7E-AA23-4F206097AF9F}"/>
    <cellStyle name="Valuta 3 6 3 2 2 2 2 3" xfId="18824" xr:uid="{7A763CA6-F4C3-469B-9B93-4ACBBA274F0B}"/>
    <cellStyle name="Valuta 3 6 3 2 2 2 3" xfId="7868" xr:uid="{7A7CDB6E-F1A7-4590-AC0A-3C9C535279A3}"/>
    <cellStyle name="Valuta 3 6 3 2 2 2 4" xfId="16669" xr:uid="{A39BC849-9BC6-4F60-8D84-4E254D5E1F1F}"/>
    <cellStyle name="Valuta 3 6 3 2 2 3" xfId="1728" xr:uid="{00000000-0005-0000-0000-0000A20A0000}"/>
    <cellStyle name="Valuta 3 6 3 2 2 3 2" xfId="4631" xr:uid="{899F31B3-B985-47CC-AB72-EA7E420E8590}"/>
    <cellStyle name="Valuta 3 6 3 2 2 3 2 2" xfId="10429" xr:uid="{C04EDAEB-E721-496B-BFA2-35D59A25DC17}"/>
    <cellStyle name="Valuta 3 6 3 2 2 3 2 3" xfId="18488" xr:uid="{1F300AF0-DF75-4F76-B9F3-E79F8224C6BC}"/>
    <cellStyle name="Valuta 3 6 3 2 2 3 3" xfId="7531" xr:uid="{F706920F-56D4-47E1-A74C-78548B83FD85}"/>
    <cellStyle name="Valuta 3 6 3 2 2 3 4" xfId="16333" xr:uid="{D4A921BF-B4F1-428D-BCE9-4062CD682675}"/>
    <cellStyle name="Valuta 3 6 3 2 2 4" xfId="1295" xr:uid="{00000000-0005-0000-0000-0000A30A0000}"/>
    <cellStyle name="Valuta 3 6 3 2 2 4 2" xfId="4198" xr:uid="{20513882-90FF-427F-A411-D942BCE5DCF7}"/>
    <cellStyle name="Valuta 3 6 3 2 2 4 2 2" xfId="9996" xr:uid="{7A7F9D2F-71F9-47E4-9325-72E34DDB3763}"/>
    <cellStyle name="Valuta 3 6 3 2 2 4 2 3" xfId="18101" xr:uid="{C01CDC1B-2391-467B-A756-241B86DA37D0}"/>
    <cellStyle name="Valuta 3 6 3 2 2 4 3" xfId="7098" xr:uid="{3D2888E7-5C5E-4416-9825-BA795FB814F3}"/>
    <cellStyle name="Valuta 3 6 3 2 2 4 4" xfId="15946" xr:uid="{BC9A8D4D-D132-4D4B-98B5-28DAB391431D}"/>
    <cellStyle name="Valuta 3 6 3 2 2 5" xfId="3628" xr:uid="{16044662-35F4-4D61-B924-CFA541857FD4}"/>
    <cellStyle name="Valuta 3 6 3 2 2 5 2" xfId="9426" xr:uid="{F6155ABF-135A-4F36-9D64-B0D270FCF56E}"/>
    <cellStyle name="Valuta 3 6 3 2 2 5 3" xfId="17651" xr:uid="{B5D05EB3-4FEF-41FF-9140-6D42AB03CA41}"/>
    <cellStyle name="Valuta 3 6 3 2 2 6" xfId="6528" xr:uid="{8DB8077C-DE97-4B8F-B376-FDF382BF73DB}"/>
    <cellStyle name="Valuta 3 6 3 2 2 7" xfId="15496" xr:uid="{31644245-DB8B-422E-8496-8643A895922A}"/>
    <cellStyle name="Valuta 3 6 3 2 3" xfId="1902" xr:uid="{00000000-0005-0000-0000-0000A40A0000}"/>
    <cellStyle name="Valuta 3 6 3 2 3 2" xfId="4801" xr:uid="{6EACCEC5-E262-4F64-A888-FE21B7607BD3}"/>
    <cellStyle name="Valuta 3 6 3 2 3 2 2" xfId="10599" xr:uid="{00EF586C-8352-467B-A77F-36A3CDA8BD9B}"/>
    <cellStyle name="Valuta 3 6 3 2 3 2 3" xfId="18657" xr:uid="{F584C633-DFCE-4896-8B05-C6DEF2AA6A75}"/>
    <cellStyle name="Valuta 3 6 3 2 3 3" xfId="7701" xr:uid="{43A9003D-E70E-4DB1-95E2-1CD980C85C62}"/>
    <cellStyle name="Valuta 3 6 3 2 3 4" xfId="16502" xr:uid="{ED98F12C-9694-4958-8BF4-A079CF2DCB9D}"/>
    <cellStyle name="Valuta 3 6 3 2 4" xfId="1515" xr:uid="{00000000-0005-0000-0000-0000A50A0000}"/>
    <cellStyle name="Valuta 3 6 3 2 4 2" xfId="4418" xr:uid="{A5906D8A-DE35-411C-A1DB-1A5B8F9FC269}"/>
    <cellStyle name="Valuta 3 6 3 2 4 2 2" xfId="10216" xr:uid="{B29D2557-EF23-4BAF-B41D-34BA7B321DAE}"/>
    <cellStyle name="Valuta 3 6 3 2 4 2 3" xfId="18298" xr:uid="{1D93DDAD-23BA-4F2B-ACF0-A81AA6F88EEA}"/>
    <cellStyle name="Valuta 3 6 3 2 4 3" xfId="7318" xr:uid="{E7752EE9-8685-4665-98FC-7AEB6616B68C}"/>
    <cellStyle name="Valuta 3 6 3 2 4 4" xfId="16143" xr:uid="{7C59397B-F6B3-4936-8E2D-3F7696C6B2E8}"/>
    <cellStyle name="Valuta 3 6 3 2 5" xfId="1004" xr:uid="{00000000-0005-0000-0000-0000A60A0000}"/>
    <cellStyle name="Valuta 3 6 3 2 5 2" xfId="3907" xr:uid="{7E097F17-679E-4C5A-9CC8-061D3386542A}"/>
    <cellStyle name="Valuta 3 6 3 2 5 2 2" xfId="9705" xr:uid="{1B7F2872-F9DD-4542-B162-89ED54B19506}"/>
    <cellStyle name="Valuta 3 6 3 2 5 2 3" xfId="17868" xr:uid="{CFAA06BA-7CDC-4376-A1CE-C1A5DC4D4CDE}"/>
    <cellStyle name="Valuta 3 6 3 2 5 3" xfId="6807" xr:uid="{7167D2C8-4240-4EF0-9149-41951FD82AAB}"/>
    <cellStyle name="Valuta 3 6 3 2 5 4" xfId="15713" xr:uid="{78FF1432-F7F6-402F-9A57-38040845B877}"/>
    <cellStyle name="Valuta 3 6 3 2 6" xfId="3436" xr:uid="{6FAC480F-850E-4B8E-A4C6-334A816BE5F1}"/>
    <cellStyle name="Valuta 3 6 3 2 6 2" xfId="9234" xr:uid="{7ECA70BC-0072-4455-AD18-1A1C49687AA3}"/>
    <cellStyle name="Valuta 3 6 3 2 6 3" xfId="17472" xr:uid="{F943E3E7-04BA-4862-8589-42558EB437EC}"/>
    <cellStyle name="Valuta 3 6 3 2 7" xfId="6336" xr:uid="{A8EE1D46-0A71-4EAB-BB68-CB4E125060AB}"/>
    <cellStyle name="Valuta 3 6 3 2 8" xfId="15249" xr:uid="{2CAFAAB6-32E5-4118-ACAE-7E64CA0B0098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10686" xr:uid="{EC832D7C-F28F-4D4E-8349-7A3E4BAB62A4}"/>
    <cellStyle name="Valuta 3 6 3 4 2 2 3" xfId="18744" xr:uid="{1B2B8335-B019-41FF-B06C-A99934E72CD7}"/>
    <cellStyle name="Valuta 3 6 3 4 2 3" xfId="7788" xr:uid="{521A798C-6FA0-468F-BAD6-1397EE433259}"/>
    <cellStyle name="Valuta 3 6 3 4 2 4" xfId="16589" xr:uid="{F80735AE-20C4-411E-BCAB-67CA7C7680CA}"/>
    <cellStyle name="Valuta 3 6 3 4 3" xfId="1633" xr:uid="{00000000-0005-0000-0000-0000AA0A0000}"/>
    <cellStyle name="Valuta 3 6 3 4 3 2" xfId="4536" xr:uid="{1F85EA6E-8415-4EC9-86E1-F452173C065D}"/>
    <cellStyle name="Valuta 3 6 3 4 3 2 2" xfId="10334" xr:uid="{9C219870-F589-424D-9AA3-014A0C424B2B}"/>
    <cellStyle name="Valuta 3 6 3 4 3 2 3" xfId="18398" xr:uid="{4FAC6ACA-2C82-4E25-A882-8E30BFC07814}"/>
    <cellStyle name="Valuta 3 6 3 4 3 3" xfId="7436" xr:uid="{ACB7F3B5-DF43-4DE5-A8A2-91C34442CAEE}"/>
    <cellStyle name="Valuta 3 6 3 4 3 4" xfId="16245" xr:uid="{CDDD536E-FA6C-4367-9E8D-2F45401FC0BD}"/>
    <cellStyle name="Valuta 3 6 3 4 4" xfId="1200" xr:uid="{00000000-0005-0000-0000-0000AB0A0000}"/>
    <cellStyle name="Valuta 3 6 3 4 4 2" xfId="4103" xr:uid="{3602DAB9-4ECD-4541-A345-BF0AE3B492E3}"/>
    <cellStyle name="Valuta 3 6 3 4 4 2 2" xfId="9901" xr:uid="{6D8C5520-355D-4821-81E8-1511A5FC5BF0}"/>
    <cellStyle name="Valuta 3 6 3 4 4 2 3" xfId="18014" xr:uid="{B1C5A2AA-B432-4764-A75E-049FD0BF994A}"/>
    <cellStyle name="Valuta 3 6 3 4 4 3" xfId="7003" xr:uid="{3EB8BA67-3B75-418D-91CA-F19B6428CE11}"/>
    <cellStyle name="Valuta 3 6 3 4 4 4" xfId="15860" xr:uid="{F33CC3F7-DCB7-45FF-BDD1-E34DFBF5AFF8}"/>
    <cellStyle name="Valuta 3 6 3 4 5" xfId="3533" xr:uid="{005CA470-D751-4090-8F61-824AF5AA3533}"/>
    <cellStyle name="Valuta 3 6 3 4 5 2" xfId="9331" xr:uid="{4EEE18CA-1533-4851-99FE-DD36CF9D122F}"/>
    <cellStyle name="Valuta 3 6 3 4 5 3" xfId="17564" xr:uid="{3DF8C33D-4B72-473B-8F83-BB767F143F9A}"/>
    <cellStyle name="Valuta 3 6 3 4 6" xfId="6433" xr:uid="{998FAE59-ED4E-4851-B8F1-FB58AAD6E642}"/>
    <cellStyle name="Valuta 3 6 3 4 7" xfId="15408" xr:uid="{8EA2D3F8-AC36-4418-A1BC-F84A95FB5E65}"/>
    <cellStyle name="Valuta 3 6 3 5" xfId="1822" xr:uid="{00000000-0005-0000-0000-0000AC0A0000}"/>
    <cellStyle name="Valuta 3 6 3 5 2" xfId="4721" xr:uid="{CC8C8D66-23C0-4375-AFA2-EC99049E229A}"/>
    <cellStyle name="Valuta 3 6 3 5 2 2" xfId="10519" xr:uid="{79E22275-FF6E-44B2-ABA3-E53305F03E85}"/>
    <cellStyle name="Valuta 3 6 3 5 2 3" xfId="18577" xr:uid="{BFEA8433-CCC2-452F-BA5A-1762A0F6B915}"/>
    <cellStyle name="Valuta 3 6 3 5 3" xfId="7621" xr:uid="{DF2C1832-4FD3-4F43-BC4C-78CC560430E6}"/>
    <cellStyle name="Valuta 3 6 3 5 4" xfId="16422" xr:uid="{079DBC30-2B8E-48AA-B48B-A1F17E41F238}"/>
    <cellStyle name="Valuta 3 6 3 6" xfId="1420" xr:uid="{00000000-0005-0000-0000-0000AD0A0000}"/>
    <cellStyle name="Valuta 3 6 3 6 2" xfId="4323" xr:uid="{9E03D776-CEB0-4DFB-A6FB-5C6598FD24C2}"/>
    <cellStyle name="Valuta 3 6 3 6 2 2" xfId="10121" xr:uid="{D1DB6EB6-E651-40D0-8B5E-080859BBF897}"/>
    <cellStyle name="Valuta 3 6 3 6 2 3" xfId="18209" xr:uid="{70DE6BDA-E6B3-4F6F-A1A6-742F051E1A7C}"/>
    <cellStyle name="Valuta 3 6 3 6 3" xfId="7223" xr:uid="{4303C991-1934-4883-B98B-8CF3D972DA71}"/>
    <cellStyle name="Valuta 3 6 3 6 4" xfId="16056" xr:uid="{EFE60EBB-717A-4295-B0AA-DF839A819A30}"/>
    <cellStyle name="Valuta 3 6 3 7" xfId="908" xr:uid="{00000000-0005-0000-0000-0000AE0A0000}"/>
    <cellStyle name="Valuta 3 6 3 7 2" xfId="3811" xr:uid="{D71B1CCB-0EBE-4974-818A-FE9AE4EF57CA}"/>
    <cellStyle name="Valuta 3 6 3 7 2 2" xfId="9609" xr:uid="{66C3CB36-34BA-463C-BE24-C5FA85B757DD}"/>
    <cellStyle name="Valuta 3 6 3 7 2 3" xfId="17781" xr:uid="{98127FF1-5912-494F-AE57-069F9FED04A0}"/>
    <cellStyle name="Valuta 3 6 3 7 3" xfId="6711" xr:uid="{A70BF60F-1EC2-46D3-A55E-B7AB32AFF209}"/>
    <cellStyle name="Valuta 3 6 3 7 4" xfId="15626" xr:uid="{1C2AB61E-4D14-4429-81CC-A4C16077B7B2}"/>
    <cellStyle name="Valuta 3 6 3 8" xfId="3341" xr:uid="{0CC24430-DA77-4B16-9A90-6A8114E05615}"/>
    <cellStyle name="Valuta 3 6 3 8 2" xfId="9139" xr:uid="{8F213CB3-6CBE-41E1-A386-89A170E6009B}"/>
    <cellStyle name="Valuta 3 6 3 8 3" xfId="17384" xr:uid="{70072E9D-BAC9-43A4-9464-A52E8E2FC0BA}"/>
    <cellStyle name="Valuta 3 6 3 9" xfId="6241" xr:uid="{3142DBC3-7C75-4099-9206-0CFA6B9D72BB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10726" xr:uid="{6C38E728-C0C6-4479-B061-1341A5262FE1}"/>
    <cellStyle name="Valuta 3 6 4 2 2 2 3" xfId="18784" xr:uid="{F98CB66E-29A8-42F8-BEA8-1CA14AFBC2FE}"/>
    <cellStyle name="Valuta 3 6 4 2 2 3" xfId="7828" xr:uid="{99A1B2BB-B2B1-4D96-8489-1781862F9C5E}"/>
    <cellStyle name="Valuta 3 6 4 2 2 4" xfId="16629" xr:uid="{FF13BFEA-F38C-456A-A35F-F0ACC8D839F5}"/>
    <cellStyle name="Valuta 3 6 4 2 3" xfId="1683" xr:uid="{00000000-0005-0000-0000-0000B20A0000}"/>
    <cellStyle name="Valuta 3 6 4 2 3 2" xfId="4586" xr:uid="{6DE5EEB4-8D96-456A-A9A2-2F49B594CA87}"/>
    <cellStyle name="Valuta 3 6 4 2 3 2 2" xfId="10384" xr:uid="{4AC4C8A7-0098-46D5-BE9B-5874D183C6F6}"/>
    <cellStyle name="Valuta 3 6 4 2 3 2 3" xfId="18444" xr:uid="{0D327BAB-438C-4FD9-936F-6D21B78455B2}"/>
    <cellStyle name="Valuta 3 6 4 2 3 3" xfId="7486" xr:uid="{9CDD6F98-89D7-409C-87EA-691A81E86572}"/>
    <cellStyle name="Valuta 3 6 4 2 3 4" xfId="16290" xr:uid="{212CD5B9-FB6A-4C10-A9E3-2050BD8F1DE1}"/>
    <cellStyle name="Valuta 3 6 4 2 4" xfId="1250" xr:uid="{00000000-0005-0000-0000-0000B30A0000}"/>
    <cellStyle name="Valuta 3 6 4 2 4 2" xfId="4153" xr:uid="{F4589215-D384-4D15-90B8-00036CC090C0}"/>
    <cellStyle name="Valuta 3 6 4 2 4 2 2" xfId="9951" xr:uid="{37C66A96-D7B6-4226-8280-ACEBDFAEF726}"/>
    <cellStyle name="Valuta 3 6 4 2 4 2 3" xfId="18057" xr:uid="{A8A5178D-5379-4F73-BB96-20D28FBBC647}"/>
    <cellStyle name="Valuta 3 6 4 2 4 3" xfId="7053" xr:uid="{B91F9DD8-F061-491C-8B70-F6ED696028E2}"/>
    <cellStyle name="Valuta 3 6 4 2 4 4" xfId="15903" xr:uid="{C0CD1500-4E97-4DE5-852E-7D9AEBED2CC1}"/>
    <cellStyle name="Valuta 3 6 4 2 5" xfId="3583" xr:uid="{5F361FBD-A75F-4334-ABEF-15022E46CF6B}"/>
    <cellStyle name="Valuta 3 6 4 2 5 2" xfId="9381" xr:uid="{5C71C016-1225-443D-9562-AB0A14AE54BB}"/>
    <cellStyle name="Valuta 3 6 4 2 5 3" xfId="17607" xr:uid="{EAE684A3-2199-4E19-952F-489CBFDCE160}"/>
    <cellStyle name="Valuta 3 6 4 2 6" xfId="6483" xr:uid="{63CD0E59-A917-4E4A-A39E-523843564CC5}"/>
    <cellStyle name="Valuta 3 6 4 2 7" xfId="15453" xr:uid="{7639E89B-73E5-4F93-9F5A-7BEB32CA74EB}"/>
    <cellStyle name="Valuta 3 6 4 3" xfId="1862" xr:uid="{00000000-0005-0000-0000-0000B40A0000}"/>
    <cellStyle name="Valuta 3 6 4 3 2" xfId="4761" xr:uid="{E5B7C7BA-3113-404C-8502-5231264B03E4}"/>
    <cellStyle name="Valuta 3 6 4 3 2 2" xfId="10559" xr:uid="{E33D1CBF-B03C-48D9-963F-E025A0061507}"/>
    <cellStyle name="Valuta 3 6 4 3 2 3" xfId="18617" xr:uid="{1F0D889E-D0E1-464D-A1B9-19037B4E7BD1}"/>
    <cellStyle name="Valuta 3 6 4 3 3" xfId="7661" xr:uid="{6F3F9C27-A5D7-4F41-8B6C-1607857CBCC6}"/>
    <cellStyle name="Valuta 3 6 4 3 4" xfId="16462" xr:uid="{4C07D9A2-8059-422E-899C-248A8801FA4B}"/>
    <cellStyle name="Valuta 3 6 4 4" xfId="1470" xr:uid="{00000000-0005-0000-0000-0000B50A0000}"/>
    <cellStyle name="Valuta 3 6 4 4 2" xfId="4373" xr:uid="{C31221F1-37E9-4335-93D6-0FA1C48A2445}"/>
    <cellStyle name="Valuta 3 6 4 4 2 2" xfId="10171" xr:uid="{114405ED-71C8-409C-A825-97EBC9408C5E}"/>
    <cellStyle name="Valuta 3 6 4 4 2 3" xfId="18254" xr:uid="{6FEFF7BE-4961-4A41-A9F8-26F4FFB593CD}"/>
    <cellStyle name="Valuta 3 6 4 4 3" xfId="7273" xr:uid="{6EEDF7F4-9BA5-4447-B415-2CC1ECF77E76}"/>
    <cellStyle name="Valuta 3 6 4 4 4" xfId="16099" xr:uid="{3A42C6A6-2E7C-46FE-BD29-A740D474A434}"/>
    <cellStyle name="Valuta 3 6 4 5" xfId="959" xr:uid="{00000000-0005-0000-0000-0000B60A0000}"/>
    <cellStyle name="Valuta 3 6 4 5 2" xfId="3862" xr:uid="{EAB8481C-60C5-4B60-B901-CF3116094D51}"/>
    <cellStyle name="Valuta 3 6 4 5 2 2" xfId="9660" xr:uid="{3E27EE89-AB75-449E-8F8A-289EC4FE2EAD}"/>
    <cellStyle name="Valuta 3 6 4 5 2 3" xfId="17824" xr:uid="{C88C9650-3E44-4ED5-80E5-EBC933CA48D9}"/>
    <cellStyle name="Valuta 3 6 4 5 3" xfId="6762" xr:uid="{BEE03B5A-FC77-4194-8906-2EC3AB16E910}"/>
    <cellStyle name="Valuta 3 6 4 5 4" xfId="15669" xr:uid="{893C6744-83B0-4340-A1DC-99334D6EC098}"/>
    <cellStyle name="Valuta 3 6 4 6" xfId="3391" xr:uid="{D2383FB7-9A48-4D54-B888-CC9370372E5C}"/>
    <cellStyle name="Valuta 3 6 4 6 2" xfId="9189" xr:uid="{48F355C9-9B33-4F67-9F63-362732D54A17}"/>
    <cellStyle name="Valuta 3 6 4 6 3" xfId="17429" xr:uid="{1C7B1D73-7D59-4A4C-A0B3-B7A9B829583A}"/>
    <cellStyle name="Valuta 3 6 4 7" xfId="6291" xr:uid="{E1B95972-F18E-4BAE-80CB-BAC01B77D60F}"/>
    <cellStyle name="Valuta 3 6 4 8" xfId="15206" xr:uid="{1ABF58CB-5DF0-4D93-853E-628708DCD158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10646" xr:uid="{324125EB-E89B-470B-8348-DAAAB66E4BB5}"/>
    <cellStyle name="Valuta 3 6 6 2 2 3" xfId="18704" xr:uid="{E17B9EF6-6CA9-4C25-86E2-4D44BC86C64D}"/>
    <cellStyle name="Valuta 3 6 6 2 3" xfId="7748" xr:uid="{A1284358-D26A-40E2-A50F-85101CA3FC35}"/>
    <cellStyle name="Valuta 3 6 6 2 4" xfId="16549" xr:uid="{B716FB16-5A7D-4A00-B8BE-53F75A533B88}"/>
    <cellStyle name="Valuta 3 6 6 3" xfId="1591" xr:uid="{00000000-0005-0000-0000-0000BA0A0000}"/>
    <cellStyle name="Valuta 3 6 6 3 2" xfId="4494" xr:uid="{849C3977-AA19-461D-A77F-F885767AB274}"/>
    <cellStyle name="Valuta 3 6 6 3 2 2" xfId="10292" xr:uid="{FB8720BA-132A-4E1F-9A04-73ADFBEBE0CE}"/>
    <cellStyle name="Valuta 3 6 6 3 2 3" xfId="18356" xr:uid="{73939281-6B0C-4367-B53E-D100C475D817}"/>
    <cellStyle name="Valuta 3 6 6 3 3" xfId="7394" xr:uid="{C312D1C0-91FC-40BF-A0C4-16B00FC788FC}"/>
    <cellStyle name="Valuta 3 6 6 3 4" xfId="16203" xr:uid="{F3FB515D-4F54-4002-A2EF-6F7C539134CE}"/>
    <cellStyle name="Valuta 3 6 6 4" xfId="1158" xr:uid="{00000000-0005-0000-0000-0000BB0A0000}"/>
    <cellStyle name="Valuta 3 6 6 4 2" xfId="4061" xr:uid="{D8C54CDF-BA91-4CEC-9D43-E91BA86EBA22}"/>
    <cellStyle name="Valuta 3 6 6 4 2 2" xfId="9859" xr:uid="{790AE402-D529-488E-97B5-8D793F3E4550}"/>
    <cellStyle name="Valuta 3 6 6 4 2 3" xfId="17973" xr:uid="{BC6EFB97-99BE-4456-8D4A-5AB3A0184387}"/>
    <cellStyle name="Valuta 3 6 6 4 3" xfId="6961" xr:uid="{D0A11C57-C7E8-420A-9932-D7284F860345}"/>
    <cellStyle name="Valuta 3 6 6 4 4" xfId="15819" xr:uid="{4DD8EAAE-7F0E-42C7-8D6F-5B614EB51939}"/>
    <cellStyle name="Valuta 3 6 6 5" xfId="3491" xr:uid="{CB3DCA41-DCAC-48F0-8BA1-A8C17626AFE3}"/>
    <cellStyle name="Valuta 3 6 6 5 2" xfId="9289" xr:uid="{7477F73E-6E59-4E52-819F-1D71640C4DD1}"/>
    <cellStyle name="Valuta 3 6 6 5 3" xfId="17523" xr:uid="{5CD0CB2C-16ED-4518-9E12-A383B8759E66}"/>
    <cellStyle name="Valuta 3 6 6 6" xfId="6391" xr:uid="{851B6ABE-6417-48F8-895F-01D570373786}"/>
    <cellStyle name="Valuta 3 6 6 7" xfId="15366" xr:uid="{8C80B236-0711-4489-90C7-CC71E2920F6B}"/>
    <cellStyle name="Valuta 3 6 7" xfId="1782" xr:uid="{00000000-0005-0000-0000-0000BC0A0000}"/>
    <cellStyle name="Valuta 3 6 7 2" xfId="4681" xr:uid="{1DF20ECA-4D51-4660-821C-343E9DC6FD12}"/>
    <cellStyle name="Valuta 3 6 7 2 2" xfId="10479" xr:uid="{A0B5C964-E70B-489D-A6DC-1F8EE6E63944}"/>
    <cellStyle name="Valuta 3 6 7 2 3" xfId="18537" xr:uid="{3BFC6A47-8A61-47C4-882A-38CB60F6FF46}"/>
    <cellStyle name="Valuta 3 6 7 3" xfId="7581" xr:uid="{D0D278D1-3F0E-4B4A-AACE-952888847075}"/>
    <cellStyle name="Valuta 3 6 7 4" xfId="16382" xr:uid="{7054C3B2-894D-47C4-BA6A-976F64424B20}"/>
    <cellStyle name="Valuta 3 6 8" xfId="1376" xr:uid="{00000000-0005-0000-0000-0000BD0A0000}"/>
    <cellStyle name="Valuta 3 6 8 2" xfId="4279" xr:uid="{401D0613-D04A-40F2-B1F1-2E6514200A59}"/>
    <cellStyle name="Valuta 3 6 8 2 2" xfId="10077" xr:uid="{D1665566-9BF8-417D-ADA6-E53BFD7E20D0}"/>
    <cellStyle name="Valuta 3 6 8 2 3" xfId="18167" xr:uid="{3BF9B2B6-564D-4533-8739-C693868449E7}"/>
    <cellStyle name="Valuta 3 6 8 3" xfId="7179" xr:uid="{712342B0-0031-42DC-A6D9-3E673EBADCEE}"/>
    <cellStyle name="Valuta 3 6 8 4" xfId="16014" xr:uid="{77F6B682-6911-4E81-8E1E-AF54A1CCB460}"/>
    <cellStyle name="Valuta 3 6 9" xfId="862" xr:uid="{00000000-0005-0000-0000-0000BE0A0000}"/>
    <cellStyle name="Valuta 3 6 9 2" xfId="3765" xr:uid="{2454713F-8C44-45CA-8A7F-40BC6A6C7DE5}"/>
    <cellStyle name="Valuta 3 6 9 2 2" xfId="9563" xr:uid="{9B13B533-C94B-4728-A9A0-C610A3F7E558}"/>
    <cellStyle name="Valuta 3 6 9 2 3" xfId="17738" xr:uid="{EF65AE1D-AAFF-45F3-89CA-EC834ED9063A}"/>
    <cellStyle name="Valuta 3 6 9 3" xfId="6665" xr:uid="{2AB82467-752A-4FC4-A8EC-028C86F18AFD}"/>
    <cellStyle name="Valuta 3 6 9 4" xfId="15583" xr:uid="{D837F14D-918A-46E2-845B-7DF9A7169BC2}"/>
    <cellStyle name="Valuta 3 7" xfId="203" xr:uid="{00000000-0005-0000-0000-0000BF0A0000}"/>
    <cellStyle name="Valuta 3 7 10" xfId="6214" xr:uid="{CAC99107-A0BC-4100-8DDC-3B4B70D953C5}"/>
    <cellStyle name="Valuta 3 7 11" xfId="15135" xr:uid="{CE56A15F-60BF-4118-A1B6-7A3D80FD6A52}"/>
    <cellStyle name="Valuta 3 7 2" xfId="244" xr:uid="{00000000-0005-0000-0000-0000C00A0000}"/>
    <cellStyle name="Valuta 3 7 2 10" xfId="15175" xr:uid="{11EA8349-BAAD-48A7-AE87-5F887EF236CC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10779" xr:uid="{3EE77FF1-0D40-4642-B8B0-07A4CAE7C6E7}"/>
    <cellStyle name="Valuta 3 7 2 2 2 2 2 3" xfId="18837" xr:uid="{067FAF74-5E07-4D38-9F34-17A83358949E}"/>
    <cellStyle name="Valuta 3 7 2 2 2 2 3" xfId="7881" xr:uid="{142DA2A3-B93B-4730-9BF6-5FB2F973F030}"/>
    <cellStyle name="Valuta 3 7 2 2 2 2 4" xfId="16682" xr:uid="{74A66ED3-84CC-4337-8370-296AA0344B6B}"/>
    <cellStyle name="Valuta 3 7 2 2 2 3" xfId="1741" xr:uid="{00000000-0005-0000-0000-0000C40A0000}"/>
    <cellStyle name="Valuta 3 7 2 2 2 3 2" xfId="4644" xr:uid="{393D3C90-422B-4784-9D0D-F98177C071B7}"/>
    <cellStyle name="Valuta 3 7 2 2 2 3 2 2" xfId="10442" xr:uid="{876CAB8F-1F32-4BBD-8BDA-584C09BC7055}"/>
    <cellStyle name="Valuta 3 7 2 2 2 3 2 3" xfId="18501" xr:uid="{3E44DDD4-5DB4-48B1-975A-2F71D33AB312}"/>
    <cellStyle name="Valuta 3 7 2 2 2 3 3" xfId="7544" xr:uid="{594BD988-CEF9-4969-B3DA-5566C85DF16A}"/>
    <cellStyle name="Valuta 3 7 2 2 2 3 4" xfId="16346" xr:uid="{A78B1E58-00C1-44D6-8498-BAF56A1F79A9}"/>
    <cellStyle name="Valuta 3 7 2 2 2 4" xfId="1308" xr:uid="{00000000-0005-0000-0000-0000C50A0000}"/>
    <cellStyle name="Valuta 3 7 2 2 2 4 2" xfId="4211" xr:uid="{723A982A-4AC8-4D1B-908C-BB53C6B85A18}"/>
    <cellStyle name="Valuta 3 7 2 2 2 4 2 2" xfId="10009" xr:uid="{DA6ADFC7-1E43-4D8A-A970-97B95FB88006}"/>
    <cellStyle name="Valuta 3 7 2 2 2 4 2 3" xfId="18114" xr:uid="{89E51DDC-15C6-4EDB-9233-8D6CB555F9D7}"/>
    <cellStyle name="Valuta 3 7 2 2 2 4 3" xfId="7111" xr:uid="{7CB59DAD-8A1F-4CBD-A8B0-9292062073CF}"/>
    <cellStyle name="Valuta 3 7 2 2 2 4 4" xfId="15959" xr:uid="{02C36583-4A59-4DC9-89F6-B57741F9D1F1}"/>
    <cellStyle name="Valuta 3 7 2 2 2 5" xfId="3641" xr:uid="{AB471C19-3F11-4E28-AA04-0590B076B6C8}"/>
    <cellStyle name="Valuta 3 7 2 2 2 5 2" xfId="9439" xr:uid="{0CED0245-EC60-4901-AC92-170D498403BD}"/>
    <cellStyle name="Valuta 3 7 2 2 2 5 3" xfId="17664" xr:uid="{416C08C3-A6B6-4CF3-A299-D50FEB6D860D}"/>
    <cellStyle name="Valuta 3 7 2 2 2 6" xfId="6541" xr:uid="{BE7A6937-B4B3-4F25-84A0-101B7CC8560C}"/>
    <cellStyle name="Valuta 3 7 2 2 2 7" xfId="15509" xr:uid="{FDE30C5D-04D4-4C1F-BDDD-57E97B9CF0C6}"/>
    <cellStyle name="Valuta 3 7 2 2 3" xfId="1915" xr:uid="{00000000-0005-0000-0000-0000C60A0000}"/>
    <cellStyle name="Valuta 3 7 2 2 3 2" xfId="4814" xr:uid="{8B1C38C7-27B2-41AE-97B1-E36283DF7DA8}"/>
    <cellStyle name="Valuta 3 7 2 2 3 2 2" xfId="10612" xr:uid="{636067D8-0747-422D-BEB8-FE89E07AE067}"/>
    <cellStyle name="Valuta 3 7 2 2 3 2 3" xfId="18670" xr:uid="{45FBCF95-57F7-4AF1-81DE-C57520389032}"/>
    <cellStyle name="Valuta 3 7 2 2 3 3" xfId="7714" xr:uid="{427F4F85-D22E-4E50-A680-AEDADB57F964}"/>
    <cellStyle name="Valuta 3 7 2 2 3 4" xfId="16515" xr:uid="{920A659E-E918-4644-9ADF-A5BAB45E511E}"/>
    <cellStyle name="Valuta 3 7 2 2 4" xfId="1528" xr:uid="{00000000-0005-0000-0000-0000C70A0000}"/>
    <cellStyle name="Valuta 3 7 2 2 4 2" xfId="4431" xr:uid="{26AD9B16-6877-4385-9C55-EC1A17CC161C}"/>
    <cellStyle name="Valuta 3 7 2 2 4 2 2" xfId="10229" xr:uid="{C8005DE6-A6D7-4638-8816-E03A9A105136}"/>
    <cellStyle name="Valuta 3 7 2 2 4 2 3" xfId="18311" xr:uid="{2207D5A6-350C-446C-9090-26A4AF9362A0}"/>
    <cellStyle name="Valuta 3 7 2 2 4 3" xfId="7331" xr:uid="{6E9D02E6-A923-4DD0-AD1F-87A1E653A0A6}"/>
    <cellStyle name="Valuta 3 7 2 2 4 4" xfId="16156" xr:uid="{F70D05A0-7FB3-4AE9-867F-6F3E09075CDE}"/>
    <cellStyle name="Valuta 3 7 2 2 5" xfId="1017" xr:uid="{00000000-0005-0000-0000-0000C80A0000}"/>
    <cellStyle name="Valuta 3 7 2 2 5 2" xfId="3920" xr:uid="{868E7909-14F3-4974-8ACA-0C597018E162}"/>
    <cellStyle name="Valuta 3 7 2 2 5 2 2" xfId="9718" xr:uid="{8A332F23-129E-4072-B540-4B9DFF6FA83D}"/>
    <cellStyle name="Valuta 3 7 2 2 5 2 3" xfId="17881" xr:uid="{5F3061D1-E434-4F24-B2D5-3BB81756AC2F}"/>
    <cellStyle name="Valuta 3 7 2 2 5 3" xfId="6820" xr:uid="{C795CF00-5093-4409-9AA7-7166ABA15F5E}"/>
    <cellStyle name="Valuta 3 7 2 2 5 4" xfId="15726" xr:uid="{07281D6A-049C-48B4-803A-4CA6DE4AA2B4}"/>
    <cellStyle name="Valuta 3 7 2 2 6" xfId="3449" xr:uid="{C7A77925-509E-4930-9339-8E5BEFBCECDA}"/>
    <cellStyle name="Valuta 3 7 2 2 6 2" xfId="9247" xr:uid="{D7DC9105-DA94-4B78-B815-9099658BCA34}"/>
    <cellStyle name="Valuta 3 7 2 2 6 3" xfId="17485" xr:uid="{78F87F93-CD5A-4651-A40C-1788F6BF2386}"/>
    <cellStyle name="Valuta 3 7 2 2 7" xfId="6349" xr:uid="{FBD0F235-24B4-42BB-8E15-85C5D414ADC5}"/>
    <cellStyle name="Valuta 3 7 2 2 8" xfId="15262" xr:uid="{75D656C7-954E-4F3D-B54F-12C1E835CC37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10699" xr:uid="{08884842-82FE-46BB-B0B2-C48402520B4A}"/>
    <cellStyle name="Valuta 3 7 2 4 2 2 3" xfId="18757" xr:uid="{AA45539E-D1B3-4462-BCD4-40A115DE2575}"/>
    <cellStyle name="Valuta 3 7 2 4 2 3" xfId="7801" xr:uid="{1DB12C26-914A-4CD3-85C3-C5875D0571FB}"/>
    <cellStyle name="Valuta 3 7 2 4 2 4" xfId="16602" xr:uid="{6AEF6923-9BFE-4962-A209-7E127F780DAA}"/>
    <cellStyle name="Valuta 3 7 2 4 3" xfId="1646" xr:uid="{00000000-0005-0000-0000-0000CC0A0000}"/>
    <cellStyle name="Valuta 3 7 2 4 3 2" xfId="4549" xr:uid="{53D04EFA-457E-4DEA-A4BD-2159A09E8152}"/>
    <cellStyle name="Valuta 3 7 2 4 3 2 2" xfId="10347" xr:uid="{1D2EA442-866E-44EE-BA27-71E6A2A8611F}"/>
    <cellStyle name="Valuta 3 7 2 4 3 2 3" xfId="18411" xr:uid="{601261BC-65BF-44D2-8610-9410EAB63038}"/>
    <cellStyle name="Valuta 3 7 2 4 3 3" xfId="7449" xr:uid="{75DE0C3E-308B-4CF2-A83A-E32EB38C057B}"/>
    <cellStyle name="Valuta 3 7 2 4 3 4" xfId="16258" xr:uid="{9B84BCC8-7C0F-4ED4-897B-0FA0A3E03C17}"/>
    <cellStyle name="Valuta 3 7 2 4 4" xfId="1213" xr:uid="{00000000-0005-0000-0000-0000CD0A0000}"/>
    <cellStyle name="Valuta 3 7 2 4 4 2" xfId="4116" xr:uid="{4A88B043-3361-4186-B05F-A7A645844D03}"/>
    <cellStyle name="Valuta 3 7 2 4 4 2 2" xfId="9914" xr:uid="{F34FEC59-277C-40E4-9D08-920B267611F6}"/>
    <cellStyle name="Valuta 3 7 2 4 4 2 3" xfId="18027" xr:uid="{3E30355F-2F0D-4F90-B08B-98ED64BC9EB1}"/>
    <cellStyle name="Valuta 3 7 2 4 4 3" xfId="7016" xr:uid="{C892B26D-C126-4103-831A-EB42043C494D}"/>
    <cellStyle name="Valuta 3 7 2 4 4 4" xfId="15873" xr:uid="{C9C6E7ED-567D-4A09-85F7-2C3F12A6D2B3}"/>
    <cellStyle name="Valuta 3 7 2 4 5" xfId="3546" xr:uid="{0CD6D046-F6E4-4068-88A5-FB68068C1CEF}"/>
    <cellStyle name="Valuta 3 7 2 4 5 2" xfId="9344" xr:uid="{711DEDBF-CDB9-4648-B4B6-A353B80B7FE4}"/>
    <cellStyle name="Valuta 3 7 2 4 5 3" xfId="17577" xr:uid="{48084FED-7408-43EF-A2E3-73AAD5801434}"/>
    <cellStyle name="Valuta 3 7 2 4 6" xfId="6446" xr:uid="{C277780B-4CEF-427F-8F1A-DE3C34753656}"/>
    <cellStyle name="Valuta 3 7 2 4 7" xfId="15421" xr:uid="{27B353A3-BA02-43AB-819F-5B8B7DB8A6DE}"/>
    <cellStyle name="Valuta 3 7 2 5" xfId="1835" xr:uid="{00000000-0005-0000-0000-0000CE0A0000}"/>
    <cellStyle name="Valuta 3 7 2 5 2" xfId="4734" xr:uid="{DB6B6276-DDFF-4ECE-ACC0-F1557C39879F}"/>
    <cellStyle name="Valuta 3 7 2 5 2 2" xfId="10532" xr:uid="{D6EF12F3-2C7F-4C36-8D97-A0F6AB3D8A4F}"/>
    <cellStyle name="Valuta 3 7 2 5 2 3" xfId="18590" xr:uid="{26582044-6751-438F-A935-D5E473B70CAC}"/>
    <cellStyle name="Valuta 3 7 2 5 3" xfId="7634" xr:uid="{3DBF5D8A-0A64-4FC1-9BFF-FF379E85E763}"/>
    <cellStyle name="Valuta 3 7 2 5 4" xfId="16435" xr:uid="{063289CB-745A-48A4-A2C8-9E0BFFC39EC9}"/>
    <cellStyle name="Valuta 3 7 2 6" xfId="1433" xr:uid="{00000000-0005-0000-0000-0000CF0A0000}"/>
    <cellStyle name="Valuta 3 7 2 6 2" xfId="4336" xr:uid="{7768329D-61E4-4DD1-8DC2-60803A1A7B3D}"/>
    <cellStyle name="Valuta 3 7 2 6 2 2" xfId="10134" xr:uid="{0ACD3283-F427-4084-90EB-59BBEF19E8D4}"/>
    <cellStyle name="Valuta 3 7 2 6 2 3" xfId="18222" xr:uid="{BB49CF03-FCC4-450D-812F-EE87051B2171}"/>
    <cellStyle name="Valuta 3 7 2 6 3" xfId="7236" xr:uid="{D2FD400F-D4FE-4239-A1B4-EE42B5A03076}"/>
    <cellStyle name="Valuta 3 7 2 6 4" xfId="16069" xr:uid="{076CDF75-5685-4FA6-8C39-1EE7E30ACC8A}"/>
    <cellStyle name="Valuta 3 7 2 7" xfId="921" xr:uid="{00000000-0005-0000-0000-0000D00A0000}"/>
    <cellStyle name="Valuta 3 7 2 7 2" xfId="3824" xr:uid="{429353B0-0AC4-44F6-80FE-AECEBCEED9FF}"/>
    <cellStyle name="Valuta 3 7 2 7 2 2" xfId="9622" xr:uid="{A2F2B5A5-A0BC-4AB6-894A-7A714EDA101F}"/>
    <cellStyle name="Valuta 3 7 2 7 2 3" xfId="17794" xr:uid="{DC3EAAFA-2633-413C-A1AF-A82324F9B212}"/>
    <cellStyle name="Valuta 3 7 2 7 3" xfId="6724" xr:uid="{51517A82-98F7-4C5A-B8E9-0AE5B48EA7F5}"/>
    <cellStyle name="Valuta 3 7 2 7 4" xfId="15639" xr:uid="{901A78A8-CDB2-4EEA-BF0E-C14037937663}"/>
    <cellStyle name="Valuta 3 7 2 8" xfId="3354" xr:uid="{618D396C-3AE4-4D3E-89CA-FEBA019A4B7D}"/>
    <cellStyle name="Valuta 3 7 2 8 2" xfId="9152" xr:uid="{7CDA7659-188A-4E19-BFDC-EA4BF520AD4B}"/>
    <cellStyle name="Valuta 3 7 2 8 3" xfId="17397" xr:uid="{6C19E3B6-F733-4C2F-8D9F-F4C94FD54827}"/>
    <cellStyle name="Valuta 3 7 2 9" xfId="6254" xr:uid="{00D6915D-EDB4-4B14-8AC6-AF2DA0A64FD5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10739" xr:uid="{687F6FF7-5275-488C-AF91-5C762ACA890E}"/>
    <cellStyle name="Valuta 3 7 3 2 2 2 3" xfId="18797" xr:uid="{A12E2C29-3E1D-4AD0-AB45-23F7EB2E8FA1}"/>
    <cellStyle name="Valuta 3 7 3 2 2 3" xfId="7841" xr:uid="{EA357678-CC1F-4642-84CD-D7951AC2E4AE}"/>
    <cellStyle name="Valuta 3 7 3 2 2 4" xfId="16642" xr:uid="{7A66C7B7-F00D-4E90-9F72-EE2F54FE76E0}"/>
    <cellStyle name="Valuta 3 7 3 2 3" xfId="1701" xr:uid="{00000000-0005-0000-0000-0000D40A0000}"/>
    <cellStyle name="Valuta 3 7 3 2 3 2" xfId="4604" xr:uid="{6D637461-45D0-44E6-8DF5-1BC736868454}"/>
    <cellStyle name="Valuta 3 7 3 2 3 2 2" xfId="10402" xr:uid="{168EF2A6-4037-444E-9C81-7745F5F92D66}"/>
    <cellStyle name="Valuta 3 7 3 2 3 2 3" xfId="18461" xr:uid="{CB2BD354-7548-4681-B571-B75FFCD102D8}"/>
    <cellStyle name="Valuta 3 7 3 2 3 3" xfId="7504" xr:uid="{E42DD967-ACC6-418B-A7FF-FCBED380947C}"/>
    <cellStyle name="Valuta 3 7 3 2 3 4" xfId="16306" xr:uid="{7A406288-788C-4E14-999C-C9696045A0EC}"/>
    <cellStyle name="Valuta 3 7 3 2 4" xfId="1268" xr:uid="{00000000-0005-0000-0000-0000D50A0000}"/>
    <cellStyle name="Valuta 3 7 3 2 4 2" xfId="4171" xr:uid="{593353F8-A7BF-4F7B-88F7-F815B386DAED}"/>
    <cellStyle name="Valuta 3 7 3 2 4 2 2" xfId="9969" xr:uid="{1459C498-F37D-4D6F-B06F-A0EC599FC115}"/>
    <cellStyle name="Valuta 3 7 3 2 4 2 3" xfId="18074" xr:uid="{6418168B-F8BA-420D-AEA8-D6FBA89B0CB0}"/>
    <cellStyle name="Valuta 3 7 3 2 4 3" xfId="7071" xr:uid="{F93AA122-1872-4E6A-A330-F2D8AB12F186}"/>
    <cellStyle name="Valuta 3 7 3 2 4 4" xfId="15919" xr:uid="{8DE1E9B7-F80F-468A-AFAD-F16DF6BBA36A}"/>
    <cellStyle name="Valuta 3 7 3 2 5" xfId="3601" xr:uid="{F437F181-1B4F-4962-9869-175E190D9237}"/>
    <cellStyle name="Valuta 3 7 3 2 5 2" xfId="9399" xr:uid="{A039205D-057A-43E7-9862-694D54199A19}"/>
    <cellStyle name="Valuta 3 7 3 2 5 3" xfId="17624" xr:uid="{B4276E7C-A1F2-4138-A212-F019C0318A91}"/>
    <cellStyle name="Valuta 3 7 3 2 6" xfId="6501" xr:uid="{38237E2C-55ED-4A99-A288-405A9D604F80}"/>
    <cellStyle name="Valuta 3 7 3 2 7" xfId="15469" xr:uid="{2633C2F4-C415-427F-91F3-B1915D948292}"/>
    <cellStyle name="Valuta 3 7 3 3" xfId="1875" xr:uid="{00000000-0005-0000-0000-0000D60A0000}"/>
    <cellStyle name="Valuta 3 7 3 3 2" xfId="4774" xr:uid="{23263F68-A27F-42B3-A121-740424F4D4B0}"/>
    <cellStyle name="Valuta 3 7 3 3 2 2" xfId="10572" xr:uid="{503D1534-A695-493B-8486-6EA7361D540F}"/>
    <cellStyle name="Valuta 3 7 3 3 2 3" xfId="18630" xr:uid="{4F7EAC6C-AE88-4DAF-8BCF-318E085242B2}"/>
    <cellStyle name="Valuta 3 7 3 3 3" xfId="7674" xr:uid="{799F0E24-166C-46FE-89D0-728AEBA31617}"/>
    <cellStyle name="Valuta 3 7 3 3 4" xfId="16475" xr:uid="{0715D6B7-ABC9-4A57-AF86-C019904E7342}"/>
    <cellStyle name="Valuta 3 7 3 4" xfId="1488" xr:uid="{00000000-0005-0000-0000-0000D70A0000}"/>
    <cellStyle name="Valuta 3 7 3 4 2" xfId="4391" xr:uid="{3A028AAC-7289-4055-B51B-EB829AE32F3F}"/>
    <cellStyle name="Valuta 3 7 3 4 2 2" xfId="10189" xr:uid="{9F306422-D2C7-45DD-8AC8-0129D6D5DE3B}"/>
    <cellStyle name="Valuta 3 7 3 4 2 3" xfId="18271" xr:uid="{47B3FC8D-5B7F-4BD8-9203-362BC0CBA2C6}"/>
    <cellStyle name="Valuta 3 7 3 4 3" xfId="7291" xr:uid="{3E0CB0BE-E9A7-482E-8649-1397B872BFE5}"/>
    <cellStyle name="Valuta 3 7 3 4 4" xfId="16116" xr:uid="{FAE02E8C-F28C-4335-B78D-1334A32721C4}"/>
    <cellStyle name="Valuta 3 7 3 5" xfId="977" xr:uid="{00000000-0005-0000-0000-0000D80A0000}"/>
    <cellStyle name="Valuta 3 7 3 5 2" xfId="3880" xr:uid="{A63B0132-A338-4BBD-8ADF-759E5C7C6AD0}"/>
    <cellStyle name="Valuta 3 7 3 5 2 2" xfId="9678" xr:uid="{33C4A807-8487-4854-A724-03915511FFC7}"/>
    <cellStyle name="Valuta 3 7 3 5 2 3" xfId="17841" xr:uid="{20A02F8B-1AFD-4AAE-B3D6-7ECE6B3D2BB7}"/>
    <cellStyle name="Valuta 3 7 3 5 3" xfId="6780" xr:uid="{FC22AA33-DDCB-46F7-94B7-BFB05CAA0AAE}"/>
    <cellStyle name="Valuta 3 7 3 5 4" xfId="15686" xr:uid="{787251D2-FFCA-43B9-B9F1-8DC69628E4F9}"/>
    <cellStyle name="Valuta 3 7 3 6" xfId="3409" xr:uid="{6FE61D0B-6BEB-4558-970C-54D978BFA3B3}"/>
    <cellStyle name="Valuta 3 7 3 6 2" xfId="9207" xr:uid="{321A29CF-462F-45A3-B6B0-5A20D5E45035}"/>
    <cellStyle name="Valuta 3 7 3 6 3" xfId="17445" xr:uid="{2B430C5C-A08D-4D22-A156-5A62E2D970A5}"/>
    <cellStyle name="Valuta 3 7 3 7" xfId="6309" xr:uid="{D8445A3D-5342-4285-8FD8-6354CE12F0E6}"/>
    <cellStyle name="Valuta 3 7 3 8" xfId="15222" xr:uid="{3FEFF8EE-ACBF-46BE-A017-76AA5C5BFD01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10659" xr:uid="{E492EAB2-F737-47D6-8474-1FAFA725599F}"/>
    <cellStyle name="Valuta 3 7 5 2 2 3" xfId="18717" xr:uid="{F0066B1F-C369-435F-8BDB-A3413009AD41}"/>
    <cellStyle name="Valuta 3 7 5 2 3" xfId="7761" xr:uid="{9C674629-C19B-4173-A095-518C392A2DEC}"/>
    <cellStyle name="Valuta 3 7 5 2 4" xfId="16562" xr:uid="{7B60429A-A24F-433B-99D9-2DD7AF4C60E5}"/>
    <cellStyle name="Valuta 3 7 5 3" xfId="1606" xr:uid="{00000000-0005-0000-0000-0000DC0A0000}"/>
    <cellStyle name="Valuta 3 7 5 3 2" xfId="4509" xr:uid="{E28078DD-0800-4490-A891-123737249692}"/>
    <cellStyle name="Valuta 3 7 5 3 2 2" xfId="10307" xr:uid="{E3256E14-8D30-445B-AC40-EDA8FEE3A153}"/>
    <cellStyle name="Valuta 3 7 5 3 2 3" xfId="18371" xr:uid="{BAB945D2-4F31-430F-A148-98BA05588D06}"/>
    <cellStyle name="Valuta 3 7 5 3 3" xfId="7409" xr:uid="{75C1D428-0067-4CFA-B07C-46B07D975971}"/>
    <cellStyle name="Valuta 3 7 5 3 4" xfId="16218" xr:uid="{BEEBA778-C877-4C97-B7DA-5C7C6DD6F767}"/>
    <cellStyle name="Valuta 3 7 5 4" xfId="1173" xr:uid="{00000000-0005-0000-0000-0000DD0A0000}"/>
    <cellStyle name="Valuta 3 7 5 4 2" xfId="4076" xr:uid="{ADA90C06-193E-49F7-A9C9-772B7BF50B49}"/>
    <cellStyle name="Valuta 3 7 5 4 2 2" xfId="9874" xr:uid="{C5BB2659-3614-4633-87A1-98F283A6E25D}"/>
    <cellStyle name="Valuta 3 7 5 4 2 3" xfId="17987" xr:uid="{6E4A95F9-EA7C-47EC-BA95-6D392CB3F4CC}"/>
    <cellStyle name="Valuta 3 7 5 4 3" xfId="6976" xr:uid="{B8872B98-BA49-4578-9868-587AE451343F}"/>
    <cellStyle name="Valuta 3 7 5 4 4" xfId="15833" xr:uid="{4C78ACC5-39A1-4E29-98D0-AD28EE803B66}"/>
    <cellStyle name="Valuta 3 7 5 5" xfId="3506" xr:uid="{A1212317-DED2-43A2-8AF2-7B107BDD4FB1}"/>
    <cellStyle name="Valuta 3 7 5 5 2" xfId="9304" xr:uid="{888C3738-8CD6-484E-A8A5-B5B090989F86}"/>
    <cellStyle name="Valuta 3 7 5 5 3" xfId="17537" xr:uid="{E1E718D2-2B9E-4085-ABA5-479628759B9F}"/>
    <cellStyle name="Valuta 3 7 5 6" xfId="6406" xr:uid="{BD6FF4B5-9006-4980-A3E0-692DC7BBFA53}"/>
    <cellStyle name="Valuta 3 7 5 7" xfId="15381" xr:uid="{32DA1C0B-5F21-4DD6-98F8-9DE43A57BE81}"/>
    <cellStyle name="Valuta 3 7 6" xfId="1795" xr:uid="{00000000-0005-0000-0000-0000DE0A0000}"/>
    <cellStyle name="Valuta 3 7 6 2" xfId="4694" xr:uid="{A7C6E708-361E-4A67-8046-EA9D57393718}"/>
    <cellStyle name="Valuta 3 7 6 2 2" xfId="10492" xr:uid="{A9442BFB-CDD1-4C6E-8DC3-33105716B9EB}"/>
    <cellStyle name="Valuta 3 7 6 2 3" xfId="18550" xr:uid="{E2DF6051-7462-4D7C-A3B2-F72BB2EEB4A9}"/>
    <cellStyle name="Valuta 3 7 6 3" xfId="7594" xr:uid="{D4B1C32A-C518-4B77-8C2C-A584F1DA44B7}"/>
    <cellStyle name="Valuta 3 7 6 4" xfId="16395" xr:uid="{395CDB37-FCDF-4CC3-83F3-512CE5AF3386}"/>
    <cellStyle name="Valuta 3 7 7" xfId="1393" xr:uid="{00000000-0005-0000-0000-0000DF0A0000}"/>
    <cellStyle name="Valuta 3 7 7 2" xfId="4296" xr:uid="{B75CF982-7EB3-456D-8B9A-B85BB1A21934}"/>
    <cellStyle name="Valuta 3 7 7 2 2" xfId="10094" xr:uid="{98AB9D94-5E62-43D3-A39C-2654FE905E61}"/>
    <cellStyle name="Valuta 3 7 7 2 3" xfId="18182" xr:uid="{DB8FAEF7-74AE-4656-8E80-C83634E56B80}"/>
    <cellStyle name="Valuta 3 7 7 3" xfId="7196" xr:uid="{4BAF574A-DBC6-42DC-AD2A-AF134248B1EE}"/>
    <cellStyle name="Valuta 3 7 7 4" xfId="16029" xr:uid="{AA2A335A-F5BF-4DFB-A191-C973FE0E1AD2}"/>
    <cellStyle name="Valuta 3 7 8" xfId="880" xr:uid="{00000000-0005-0000-0000-0000E00A0000}"/>
    <cellStyle name="Valuta 3 7 8 2" xfId="3783" xr:uid="{C4998A6E-3C36-4903-8802-B324484B8D5B}"/>
    <cellStyle name="Valuta 3 7 8 2 2" xfId="9581" xr:uid="{703034D7-D734-4F2D-B121-9536225C7B8C}"/>
    <cellStyle name="Valuta 3 7 8 2 3" xfId="17754" xr:uid="{9178BA2F-1C89-4449-92B5-0B49FF5ABEA7}"/>
    <cellStyle name="Valuta 3 7 8 3" xfId="6683" xr:uid="{EA309464-F203-4841-B87C-C4BF16F1835A}"/>
    <cellStyle name="Valuta 3 7 8 4" xfId="15599" xr:uid="{8DCFA495-0954-4095-BA51-07CC2E4F33CC}"/>
    <cellStyle name="Valuta 3 7 9" xfId="3314" xr:uid="{60CBFA36-9F1F-4FB8-A207-22EDD3589544}"/>
    <cellStyle name="Valuta 3 7 9 2" xfId="9112" xr:uid="{3BB27C59-4723-4D71-87B5-B0D1926CA106}"/>
    <cellStyle name="Valuta 3 7 9 3" xfId="17357" xr:uid="{A2A1AD5F-20A6-443F-9F39-374E221ED191}"/>
    <cellStyle name="Valuta 3 8" xfId="189" xr:uid="{00000000-0005-0000-0000-0000E10A0000}"/>
    <cellStyle name="Valuta 3 8 10" xfId="6203" xr:uid="{3922D9F4-C81F-4A9F-A747-2ED15AC23DAA}"/>
    <cellStyle name="Valuta 3 8 11" xfId="15124" xr:uid="{63A5B185-664E-4A09-97FC-61F52A050E8A}"/>
    <cellStyle name="Valuta 3 8 2" xfId="236" xr:uid="{00000000-0005-0000-0000-0000E20A0000}"/>
    <cellStyle name="Valuta 3 8 2 10" xfId="15167" xr:uid="{AA514D43-9A80-43CE-B8E8-25301DD2EB62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10771" xr:uid="{DB616EC9-55CA-4395-81D4-508AEC5E6790}"/>
    <cellStyle name="Valuta 3 8 2 2 2 2 2 3" xfId="18829" xr:uid="{9D8CE66E-9626-4D83-90CC-28441BA51E8A}"/>
    <cellStyle name="Valuta 3 8 2 2 2 2 3" xfId="7873" xr:uid="{05841342-3B3A-4A19-A2DF-5AD8403F7038}"/>
    <cellStyle name="Valuta 3 8 2 2 2 2 4" xfId="16674" xr:uid="{82512CB4-238D-484C-A2DC-664B48F1876D}"/>
    <cellStyle name="Valuta 3 8 2 2 2 3" xfId="1733" xr:uid="{00000000-0005-0000-0000-0000E60A0000}"/>
    <cellStyle name="Valuta 3 8 2 2 2 3 2" xfId="4636" xr:uid="{12379336-C6B7-4F6D-9C06-BA32905DAA16}"/>
    <cellStyle name="Valuta 3 8 2 2 2 3 2 2" xfId="10434" xr:uid="{2ACDC90C-4180-49E7-A953-B82DAC1B2175}"/>
    <cellStyle name="Valuta 3 8 2 2 2 3 2 3" xfId="18493" xr:uid="{E5EB0826-C224-4996-B267-03A40239754C}"/>
    <cellStyle name="Valuta 3 8 2 2 2 3 3" xfId="7536" xr:uid="{9F375665-808B-44EB-B7CF-522B1E970FAD}"/>
    <cellStyle name="Valuta 3 8 2 2 2 3 4" xfId="16338" xr:uid="{C1853395-DF72-48E7-98A4-2A4616E0A449}"/>
    <cellStyle name="Valuta 3 8 2 2 2 4" xfId="1300" xr:uid="{00000000-0005-0000-0000-0000E70A0000}"/>
    <cellStyle name="Valuta 3 8 2 2 2 4 2" xfId="4203" xr:uid="{B94EE170-F0B2-4538-8104-3DFB079C0035}"/>
    <cellStyle name="Valuta 3 8 2 2 2 4 2 2" xfId="10001" xr:uid="{2824DCDF-AD4A-4E01-9AB4-75DB727558EC}"/>
    <cellStyle name="Valuta 3 8 2 2 2 4 2 3" xfId="18106" xr:uid="{629C9053-CDA8-4190-96D3-20FDA7D0C4CF}"/>
    <cellStyle name="Valuta 3 8 2 2 2 4 3" xfId="7103" xr:uid="{0CD8F0B5-F1FE-4DBB-8EDA-C9110AE9A5C4}"/>
    <cellStyle name="Valuta 3 8 2 2 2 4 4" xfId="15951" xr:uid="{DED971C0-DA3D-4CA7-BBA0-81964E138DC7}"/>
    <cellStyle name="Valuta 3 8 2 2 2 5" xfId="3633" xr:uid="{3D03987C-6A10-4294-917D-540813367F18}"/>
    <cellStyle name="Valuta 3 8 2 2 2 5 2" xfId="9431" xr:uid="{FC5EF85A-2D92-43E3-B023-0524A07777C6}"/>
    <cellStyle name="Valuta 3 8 2 2 2 5 3" xfId="17656" xr:uid="{BA34248E-E213-432B-8593-114D4BE0B82D}"/>
    <cellStyle name="Valuta 3 8 2 2 2 6" xfId="6533" xr:uid="{36CE700A-5CFF-4B24-9408-ACF8BBE0D682}"/>
    <cellStyle name="Valuta 3 8 2 2 2 7" xfId="15501" xr:uid="{3809F12C-AB42-4222-8697-82103615F988}"/>
    <cellStyle name="Valuta 3 8 2 2 3" xfId="1907" xr:uid="{00000000-0005-0000-0000-0000E80A0000}"/>
    <cellStyle name="Valuta 3 8 2 2 3 2" xfId="4806" xr:uid="{E6411293-1FCD-4922-BB63-AA301D833961}"/>
    <cellStyle name="Valuta 3 8 2 2 3 2 2" xfId="10604" xr:uid="{D89E947E-DC66-43FA-B762-10B0BE22FCCC}"/>
    <cellStyle name="Valuta 3 8 2 2 3 2 3" xfId="18662" xr:uid="{87616C94-8FF1-4603-9385-D86C2CC80A67}"/>
    <cellStyle name="Valuta 3 8 2 2 3 3" xfId="7706" xr:uid="{8CE833F9-0BA7-4947-A42D-2D8782F2AEAD}"/>
    <cellStyle name="Valuta 3 8 2 2 3 4" xfId="16507" xr:uid="{BBD4A0BB-5386-4F9E-A34B-B8410ABBE73F}"/>
    <cellStyle name="Valuta 3 8 2 2 4" xfId="1520" xr:uid="{00000000-0005-0000-0000-0000E90A0000}"/>
    <cellStyle name="Valuta 3 8 2 2 4 2" xfId="4423" xr:uid="{7D9C9CE5-7D1C-41DD-87F8-F6C297DE1879}"/>
    <cellStyle name="Valuta 3 8 2 2 4 2 2" xfId="10221" xr:uid="{58A6F1BE-AD2A-4E59-8384-EB88E9831F6C}"/>
    <cellStyle name="Valuta 3 8 2 2 4 2 3" xfId="18303" xr:uid="{9070D3FB-5623-4CEA-97B3-8055E2BA9990}"/>
    <cellStyle name="Valuta 3 8 2 2 4 3" xfId="7323" xr:uid="{D6F2E97B-0D0A-401B-A7DA-9F42D61CF279}"/>
    <cellStyle name="Valuta 3 8 2 2 4 4" xfId="16148" xr:uid="{23FD7D64-26BE-4D2B-8463-0048CA523716}"/>
    <cellStyle name="Valuta 3 8 2 2 5" xfId="1009" xr:uid="{00000000-0005-0000-0000-0000EA0A0000}"/>
    <cellStyle name="Valuta 3 8 2 2 5 2" xfId="3912" xr:uid="{4DF135AA-CE33-45A0-ADB0-91E08CF3B867}"/>
    <cellStyle name="Valuta 3 8 2 2 5 2 2" xfId="9710" xr:uid="{99F8EF5D-5A5A-4F4C-84D6-407CB1BC255E}"/>
    <cellStyle name="Valuta 3 8 2 2 5 2 3" xfId="17873" xr:uid="{0283CEE1-42B0-4302-B1F1-7A0A4CCE53AF}"/>
    <cellStyle name="Valuta 3 8 2 2 5 3" xfId="6812" xr:uid="{77EEE23C-F57B-4865-A2B6-EC52744F082B}"/>
    <cellStyle name="Valuta 3 8 2 2 5 4" xfId="15718" xr:uid="{F7BFE0F2-87A6-48DB-9C29-243D109D0034}"/>
    <cellStyle name="Valuta 3 8 2 2 6" xfId="3441" xr:uid="{1AECF0C2-F5FE-4148-9446-81E04041AFFF}"/>
    <cellStyle name="Valuta 3 8 2 2 6 2" xfId="9239" xr:uid="{BB459C66-9DDD-4392-BB25-A3B10486DD8D}"/>
    <cellStyle name="Valuta 3 8 2 2 6 3" xfId="17477" xr:uid="{104A688F-67E5-4BD8-9337-97BC1BFD8C2A}"/>
    <cellStyle name="Valuta 3 8 2 2 7" xfId="6341" xr:uid="{31C42556-A734-4761-B640-C302DCF0549E}"/>
    <cellStyle name="Valuta 3 8 2 2 8" xfId="15254" xr:uid="{EE9AB777-20E0-4188-87EE-6FD159236AD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10691" xr:uid="{59FBBC08-9342-462F-BBAA-76B894DCCC94}"/>
    <cellStyle name="Valuta 3 8 2 4 2 2 3" xfId="18749" xr:uid="{9B066014-2254-4B5A-971B-079730A53FB7}"/>
    <cellStyle name="Valuta 3 8 2 4 2 3" xfId="7793" xr:uid="{15E7C6FF-0E99-4FF3-A2C1-75DCD60710F7}"/>
    <cellStyle name="Valuta 3 8 2 4 2 4" xfId="16594" xr:uid="{9F7DB0F7-6C91-4E5F-AB62-63184D2E0864}"/>
    <cellStyle name="Valuta 3 8 2 4 3" xfId="1638" xr:uid="{00000000-0005-0000-0000-0000EE0A0000}"/>
    <cellStyle name="Valuta 3 8 2 4 3 2" xfId="4541" xr:uid="{E9C8E01F-83D3-4DF6-8106-BF403EC82725}"/>
    <cellStyle name="Valuta 3 8 2 4 3 2 2" xfId="10339" xr:uid="{CBC74C12-8330-47AE-922C-241A042D6455}"/>
    <cellStyle name="Valuta 3 8 2 4 3 2 3" xfId="18403" xr:uid="{5CDEBA08-6AB3-41D9-BFF0-B166D687348F}"/>
    <cellStyle name="Valuta 3 8 2 4 3 3" xfId="7441" xr:uid="{E146276B-7008-4831-9842-E592243AF53F}"/>
    <cellStyle name="Valuta 3 8 2 4 3 4" xfId="16250" xr:uid="{E0CC9702-3AD4-4790-9E89-E599C0E8273B}"/>
    <cellStyle name="Valuta 3 8 2 4 4" xfId="1205" xr:uid="{00000000-0005-0000-0000-0000EF0A0000}"/>
    <cellStyle name="Valuta 3 8 2 4 4 2" xfId="4108" xr:uid="{08D67710-4431-41F8-B71D-EC217B292243}"/>
    <cellStyle name="Valuta 3 8 2 4 4 2 2" xfId="9906" xr:uid="{96C4C74C-F0B4-4B4B-A4F2-A8B4ECA32977}"/>
    <cellStyle name="Valuta 3 8 2 4 4 2 3" xfId="18019" xr:uid="{2E4F57CF-6633-4734-BECA-FD1DADEC8705}"/>
    <cellStyle name="Valuta 3 8 2 4 4 3" xfId="7008" xr:uid="{C281E6C6-4685-4EC8-8557-14499F6B8A8B}"/>
    <cellStyle name="Valuta 3 8 2 4 4 4" xfId="15865" xr:uid="{33CA084C-FC92-412B-9544-AF6F64595EDA}"/>
    <cellStyle name="Valuta 3 8 2 4 5" xfId="3538" xr:uid="{A49E31EF-0E57-44B3-BDAF-79D11CF5973E}"/>
    <cellStyle name="Valuta 3 8 2 4 5 2" xfId="9336" xr:uid="{9A9F97C0-A72E-4A33-842A-B02A96F8FA54}"/>
    <cellStyle name="Valuta 3 8 2 4 5 3" xfId="17569" xr:uid="{0846FA72-9D97-459B-8751-264498620722}"/>
    <cellStyle name="Valuta 3 8 2 4 6" xfId="6438" xr:uid="{A7B24CFA-AEE4-4F42-B052-901C2FA24A36}"/>
    <cellStyle name="Valuta 3 8 2 4 7" xfId="15413" xr:uid="{7103AA14-4827-443C-BF0A-B86A78F507B4}"/>
    <cellStyle name="Valuta 3 8 2 5" xfId="1827" xr:uid="{00000000-0005-0000-0000-0000F00A0000}"/>
    <cellStyle name="Valuta 3 8 2 5 2" xfId="4726" xr:uid="{7A0B2C58-506C-4BFF-B13E-769C77FAFFF7}"/>
    <cellStyle name="Valuta 3 8 2 5 2 2" xfId="10524" xr:uid="{450CBC94-1D6C-4E79-9D6C-6F4506FD99C6}"/>
    <cellStyle name="Valuta 3 8 2 5 2 3" xfId="18582" xr:uid="{BE793DFE-2AD4-4522-AE32-7E2A875672F9}"/>
    <cellStyle name="Valuta 3 8 2 5 3" xfId="7626" xr:uid="{C048D1BB-575E-4142-BF7A-B549AEDBDC7C}"/>
    <cellStyle name="Valuta 3 8 2 5 4" xfId="16427" xr:uid="{0D694F1E-2A79-4968-BC29-FD459A67A0B9}"/>
    <cellStyle name="Valuta 3 8 2 6" xfId="1425" xr:uid="{00000000-0005-0000-0000-0000F10A0000}"/>
    <cellStyle name="Valuta 3 8 2 6 2" xfId="4328" xr:uid="{B6835A3B-5E3D-4FC1-9F85-9038C838D069}"/>
    <cellStyle name="Valuta 3 8 2 6 2 2" xfId="10126" xr:uid="{C53FD245-5FD5-4840-8156-41C330FDCFA9}"/>
    <cellStyle name="Valuta 3 8 2 6 2 3" xfId="18214" xr:uid="{169370AF-D563-4985-820D-0F4A0174BBBF}"/>
    <cellStyle name="Valuta 3 8 2 6 3" xfId="7228" xr:uid="{0366A6AB-3AC9-4F32-BB8E-959FA7FC0862}"/>
    <cellStyle name="Valuta 3 8 2 6 4" xfId="16061" xr:uid="{BA77E461-F925-4286-89B0-75CF9D3FD33D}"/>
    <cellStyle name="Valuta 3 8 2 7" xfId="913" xr:uid="{00000000-0005-0000-0000-0000F20A0000}"/>
    <cellStyle name="Valuta 3 8 2 7 2" xfId="3816" xr:uid="{12ECDCF3-3BD6-4D46-B68C-6B4557779FF8}"/>
    <cellStyle name="Valuta 3 8 2 7 2 2" xfId="9614" xr:uid="{AE519E25-D83B-471E-91E8-7DCB4076263D}"/>
    <cellStyle name="Valuta 3 8 2 7 2 3" xfId="17786" xr:uid="{934C3B2E-ABEE-4A86-8C7B-F11089A8C5F1}"/>
    <cellStyle name="Valuta 3 8 2 7 3" xfId="6716" xr:uid="{9EBE80A1-5CDE-4F72-A9F6-5982A5C95B70}"/>
    <cellStyle name="Valuta 3 8 2 7 4" xfId="15631" xr:uid="{833F74AC-F3DF-46E1-8A7C-8CDC6D1C4353}"/>
    <cellStyle name="Valuta 3 8 2 8" xfId="3346" xr:uid="{2F879FE0-4CC2-476B-B04C-D1B8F8A5AFD7}"/>
    <cellStyle name="Valuta 3 8 2 8 2" xfId="9144" xr:uid="{FC3D95AB-BBB0-4386-8F9A-F5E2B64D02EF}"/>
    <cellStyle name="Valuta 3 8 2 8 3" xfId="17389" xr:uid="{53FD4437-8723-4A88-AF2B-EE87111A3753}"/>
    <cellStyle name="Valuta 3 8 2 9" xfId="6246" xr:uid="{1E0D6A0E-0866-48DA-A744-A24FAFB015FF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10731" xr:uid="{488CC163-93B1-4727-BCC8-AE3DDF23AA9D}"/>
    <cellStyle name="Valuta 3 8 3 2 2 2 3" xfId="18789" xr:uid="{7B9B9BEF-E564-4C7D-BC25-F8D186FCAA54}"/>
    <cellStyle name="Valuta 3 8 3 2 2 3" xfId="7833" xr:uid="{A39EE762-C796-4C8A-9ADA-6F39C4DD047D}"/>
    <cellStyle name="Valuta 3 8 3 2 2 4" xfId="16634" xr:uid="{76DCDFE8-78A0-4682-8CAF-7B548DC22FA5}"/>
    <cellStyle name="Valuta 3 8 3 2 3" xfId="1688" xr:uid="{00000000-0005-0000-0000-0000F60A0000}"/>
    <cellStyle name="Valuta 3 8 3 2 3 2" xfId="4591" xr:uid="{04467C4F-0598-4487-B328-09D04178B5B9}"/>
    <cellStyle name="Valuta 3 8 3 2 3 2 2" xfId="10389" xr:uid="{72B6400E-60BA-42E7-AD37-BE532B9FF0AF}"/>
    <cellStyle name="Valuta 3 8 3 2 3 2 3" xfId="18449" xr:uid="{2A08EB5A-5626-476C-B2EA-43D227754EF9}"/>
    <cellStyle name="Valuta 3 8 3 2 3 3" xfId="7491" xr:uid="{425A7B46-20F8-4F92-9F0F-E8842282B198}"/>
    <cellStyle name="Valuta 3 8 3 2 3 4" xfId="16295" xr:uid="{8F14ED40-4D28-407D-943D-5B284737ADF2}"/>
    <cellStyle name="Valuta 3 8 3 2 4" xfId="1255" xr:uid="{00000000-0005-0000-0000-0000F70A0000}"/>
    <cellStyle name="Valuta 3 8 3 2 4 2" xfId="4158" xr:uid="{F9D38F64-BA6F-44AF-A003-04281A44DC81}"/>
    <cellStyle name="Valuta 3 8 3 2 4 2 2" xfId="9956" xr:uid="{D7B2858A-C9DF-426C-9733-5592EF733F74}"/>
    <cellStyle name="Valuta 3 8 3 2 4 2 3" xfId="18062" xr:uid="{E90AAD2A-1037-47B8-91D6-5375F89AA07F}"/>
    <cellStyle name="Valuta 3 8 3 2 4 3" xfId="7058" xr:uid="{64782E0B-61E2-4DC0-A762-C9DEA062D3F7}"/>
    <cellStyle name="Valuta 3 8 3 2 4 4" xfId="15908" xr:uid="{06142F5F-BBB7-42CE-9417-E4A64FF34869}"/>
    <cellStyle name="Valuta 3 8 3 2 5" xfId="3588" xr:uid="{4ECF368D-86C8-422F-AA46-A3310B117088}"/>
    <cellStyle name="Valuta 3 8 3 2 5 2" xfId="9386" xr:uid="{DAD5DEC9-51C6-4AB0-A1C3-2187AF320D25}"/>
    <cellStyle name="Valuta 3 8 3 2 5 3" xfId="17612" xr:uid="{61C0717A-E999-484D-8808-F5498E5EF668}"/>
    <cellStyle name="Valuta 3 8 3 2 6" xfId="6488" xr:uid="{E55376C9-B22B-4AAB-A936-F8B5D03EBD2C}"/>
    <cellStyle name="Valuta 3 8 3 2 7" xfId="15458" xr:uid="{F5786B6A-4856-49E7-8677-7E3FBDFA3186}"/>
    <cellStyle name="Valuta 3 8 3 3" xfId="1867" xr:uid="{00000000-0005-0000-0000-0000F80A0000}"/>
    <cellStyle name="Valuta 3 8 3 3 2" xfId="4766" xr:uid="{8B34388A-F815-4761-9BE0-D689F82B7987}"/>
    <cellStyle name="Valuta 3 8 3 3 2 2" xfId="10564" xr:uid="{7E49C09A-B781-4035-85F1-3B10EB649251}"/>
    <cellStyle name="Valuta 3 8 3 3 2 3" xfId="18622" xr:uid="{039FDBB2-95C1-4864-A248-46496EFF6ABC}"/>
    <cellStyle name="Valuta 3 8 3 3 3" xfId="7666" xr:uid="{14B7ED97-A363-460E-BEBA-876F9CB98BA0}"/>
    <cellStyle name="Valuta 3 8 3 3 4" xfId="16467" xr:uid="{3F13ADEA-162F-4DCA-BB27-EB64561DF76F}"/>
    <cellStyle name="Valuta 3 8 3 4" xfId="1475" xr:uid="{00000000-0005-0000-0000-0000F90A0000}"/>
    <cellStyle name="Valuta 3 8 3 4 2" xfId="4378" xr:uid="{727DD063-2F41-47BE-B4A9-83E5270DF903}"/>
    <cellStyle name="Valuta 3 8 3 4 2 2" xfId="10176" xr:uid="{C4A8FCD1-2075-4C51-A189-13A75473C7F5}"/>
    <cellStyle name="Valuta 3 8 3 4 2 3" xfId="18259" xr:uid="{06FA9A85-E8DC-484D-A614-D12F55ACC971}"/>
    <cellStyle name="Valuta 3 8 3 4 3" xfId="7278" xr:uid="{7F865189-E422-475A-982A-BB216A078675}"/>
    <cellStyle name="Valuta 3 8 3 4 4" xfId="16104" xr:uid="{32C587E9-388F-4993-BBE3-8F6DCD1076FA}"/>
    <cellStyle name="Valuta 3 8 3 5" xfId="964" xr:uid="{00000000-0005-0000-0000-0000FA0A0000}"/>
    <cellStyle name="Valuta 3 8 3 5 2" xfId="3867" xr:uid="{BCB34D83-5789-47CB-98F5-C9A61BA1E1E3}"/>
    <cellStyle name="Valuta 3 8 3 5 2 2" xfId="9665" xr:uid="{D476B729-3A45-43D9-8C7B-2E68472B7CD7}"/>
    <cellStyle name="Valuta 3 8 3 5 2 3" xfId="17829" xr:uid="{927726AB-E1C9-4540-AADF-3630E485145C}"/>
    <cellStyle name="Valuta 3 8 3 5 3" xfId="6767" xr:uid="{11C8AE5B-D2BB-4BDD-B62A-90592956A0CA}"/>
    <cellStyle name="Valuta 3 8 3 5 4" xfId="15674" xr:uid="{42B8B254-4194-4ACD-870C-9E7B133DEF61}"/>
    <cellStyle name="Valuta 3 8 3 6" xfId="3396" xr:uid="{0B552331-E7DB-47F0-B336-D266E82DCB55}"/>
    <cellStyle name="Valuta 3 8 3 6 2" xfId="9194" xr:uid="{7ADEE044-1CD3-40E1-A518-2D3467435D7B}"/>
    <cellStyle name="Valuta 3 8 3 6 3" xfId="17434" xr:uid="{FF475229-CE9F-4BF5-BA8F-9A7FDD73E4C3}"/>
    <cellStyle name="Valuta 3 8 3 7" xfId="6296" xr:uid="{CA83006D-54F1-410A-AE47-E4EDD1C85AC1}"/>
    <cellStyle name="Valuta 3 8 3 8" xfId="15211" xr:uid="{77DC54E4-9650-4D9B-9FE4-340BE41B599A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10651" xr:uid="{3742632C-08BD-4F4F-B966-A65CAA887173}"/>
    <cellStyle name="Valuta 3 8 5 2 2 3" xfId="18709" xr:uid="{1B40BB28-4BC6-478F-9A6C-3ACD7DA71888}"/>
    <cellStyle name="Valuta 3 8 5 2 3" xfId="7753" xr:uid="{955BDF12-ED46-4D8D-A6CA-349E8F5B3AD7}"/>
    <cellStyle name="Valuta 3 8 5 2 4" xfId="16554" xr:uid="{1F183EB9-9708-4AC2-BB99-BFFA3CDFCDB4}"/>
    <cellStyle name="Valuta 3 8 5 3" xfId="1596" xr:uid="{00000000-0005-0000-0000-0000FE0A0000}"/>
    <cellStyle name="Valuta 3 8 5 3 2" xfId="4499" xr:uid="{1BC6DD40-5CC8-4A61-A80D-7FCAF0DD4A1A}"/>
    <cellStyle name="Valuta 3 8 5 3 2 2" xfId="10297" xr:uid="{356FE78D-831B-44C0-A07D-0D3600190EB2}"/>
    <cellStyle name="Valuta 3 8 5 3 2 3" xfId="18361" xr:uid="{222146CF-C057-4779-B6EB-D66C980D8108}"/>
    <cellStyle name="Valuta 3 8 5 3 3" xfId="7399" xr:uid="{F3CB93AC-139B-4F8E-A72C-938B9088DEA5}"/>
    <cellStyle name="Valuta 3 8 5 3 4" xfId="16208" xr:uid="{519EBC98-77E5-4C17-8F70-B97E074121E5}"/>
    <cellStyle name="Valuta 3 8 5 4" xfId="1163" xr:uid="{00000000-0005-0000-0000-0000FF0A0000}"/>
    <cellStyle name="Valuta 3 8 5 4 2" xfId="4066" xr:uid="{0E3DD932-5CFC-4953-862F-FAF7670487DE}"/>
    <cellStyle name="Valuta 3 8 5 4 2 2" xfId="9864" xr:uid="{53024F10-EAE4-4282-9662-8E73263E7912}"/>
    <cellStyle name="Valuta 3 8 5 4 2 3" xfId="17978" xr:uid="{14EA9A8D-9660-4C16-BE64-3089A046C589}"/>
    <cellStyle name="Valuta 3 8 5 4 3" xfId="6966" xr:uid="{5357A163-BF98-4DDB-94D5-22A846680969}"/>
    <cellStyle name="Valuta 3 8 5 4 4" xfId="15824" xr:uid="{8E5E0262-C5B0-46AC-AE4F-377ABFC2750C}"/>
    <cellStyle name="Valuta 3 8 5 5" xfId="3496" xr:uid="{F7B2A8FA-B574-4C2F-8EBD-3D7F5BEA3DF0}"/>
    <cellStyle name="Valuta 3 8 5 5 2" xfId="9294" xr:uid="{B980A631-BFE0-4E06-9FCE-1C3B76C038BC}"/>
    <cellStyle name="Valuta 3 8 5 5 3" xfId="17528" xr:uid="{7056C0A0-1170-4172-859F-3446580DC0A1}"/>
    <cellStyle name="Valuta 3 8 5 6" xfId="6396" xr:uid="{F4935141-28BD-4E18-8338-B354154EAC23}"/>
    <cellStyle name="Valuta 3 8 5 7" xfId="15371" xr:uid="{4131EA96-428A-496F-9E67-B635E6A23933}"/>
    <cellStyle name="Valuta 3 8 6" xfId="1787" xr:uid="{00000000-0005-0000-0000-0000000B0000}"/>
    <cellStyle name="Valuta 3 8 6 2" xfId="4686" xr:uid="{9F2F5A3C-47BC-45D2-AEE4-BB41CD7FBAB6}"/>
    <cellStyle name="Valuta 3 8 6 2 2" xfId="10484" xr:uid="{A190221D-7EEE-42D5-8F5B-5A52F74D88CA}"/>
    <cellStyle name="Valuta 3 8 6 2 3" xfId="18542" xr:uid="{C7B90936-E8A5-4FF8-9254-C54BF9695DD1}"/>
    <cellStyle name="Valuta 3 8 6 3" xfId="7586" xr:uid="{25E3BC67-C260-47AA-8FEC-2E7C2E2A789E}"/>
    <cellStyle name="Valuta 3 8 6 4" xfId="16387" xr:uid="{A59CFB7A-8C99-4117-BF19-566DB1D85508}"/>
    <cellStyle name="Valuta 3 8 7" xfId="1381" xr:uid="{00000000-0005-0000-0000-0000010B0000}"/>
    <cellStyle name="Valuta 3 8 7 2" xfId="4284" xr:uid="{ECE8B4D8-6903-40D3-92C8-EA07E1213ECE}"/>
    <cellStyle name="Valuta 3 8 7 2 2" xfId="10082" xr:uid="{FF3E4132-0025-49BA-B93B-DCF3AC45B784}"/>
    <cellStyle name="Valuta 3 8 7 2 3" xfId="18172" xr:uid="{15E7AA13-7F36-4593-8F85-E55A7A47D7C2}"/>
    <cellStyle name="Valuta 3 8 7 3" xfId="7184" xr:uid="{6D917337-87B2-4FCA-8082-07BA246D32A0}"/>
    <cellStyle name="Valuta 3 8 7 4" xfId="16019" xr:uid="{22A63971-7F50-4E3D-92EF-62FA961CDE67}"/>
    <cellStyle name="Valuta 3 8 8" xfId="867" xr:uid="{00000000-0005-0000-0000-0000020B0000}"/>
    <cellStyle name="Valuta 3 8 8 2" xfId="3770" xr:uid="{68C40573-32C2-448D-93D9-45F4318077A7}"/>
    <cellStyle name="Valuta 3 8 8 2 2" xfId="9568" xr:uid="{2B2AC0B2-0A75-4068-A2C2-00B37BE60DE5}"/>
    <cellStyle name="Valuta 3 8 8 2 3" xfId="17743" xr:uid="{763491AA-23DE-462C-BDE9-9EDF29F0E459}"/>
    <cellStyle name="Valuta 3 8 8 3" xfId="6670" xr:uid="{3822A043-937C-480F-A82B-1BD3CB6A56DE}"/>
    <cellStyle name="Valuta 3 8 8 4" xfId="15588" xr:uid="{7203FECD-4C34-4435-B91B-8388EE2C91E8}"/>
    <cellStyle name="Valuta 3 8 9" xfId="3303" xr:uid="{C8875D3F-027E-45C0-902A-26AB50AAF343}"/>
    <cellStyle name="Valuta 3 8 9 2" xfId="9101" xr:uid="{8CB459B8-23E0-4B04-90D7-D4963FEACF6E}"/>
    <cellStyle name="Valuta 3 8 9 3" xfId="17347" xr:uid="{55554E79-DC72-4BA5-A484-03F6C6694E0E}"/>
    <cellStyle name="Valuta 3 9" xfId="220" xr:uid="{00000000-0005-0000-0000-0000030B0000}"/>
    <cellStyle name="Valuta 3 9 10" xfId="15151" xr:uid="{DC365DF7-8D3F-475A-BE1A-B03F47D9CD1D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10755" xr:uid="{5BAEB527-62F4-4C9E-8BD5-6BAFA372E756}"/>
    <cellStyle name="Valuta 3 9 2 2 2 2 3" xfId="18813" xr:uid="{74D47198-BCB9-4055-895E-B621AF0BD621}"/>
    <cellStyle name="Valuta 3 9 2 2 2 3" xfId="7857" xr:uid="{16CC4080-87BE-41B4-BF23-E98CAB414269}"/>
    <cellStyle name="Valuta 3 9 2 2 2 4" xfId="16658" xr:uid="{C0424D05-8FA2-4AD9-9607-66AFD130C18E}"/>
    <cellStyle name="Valuta 3 9 2 2 3" xfId="1717" xr:uid="{00000000-0005-0000-0000-0000070B0000}"/>
    <cellStyle name="Valuta 3 9 2 2 3 2" xfId="4620" xr:uid="{D23A9F22-26AD-456E-BB83-389262EECD36}"/>
    <cellStyle name="Valuta 3 9 2 2 3 2 2" xfId="10418" xr:uid="{CB97A989-5102-403D-9267-B77839EAF877}"/>
    <cellStyle name="Valuta 3 9 2 2 3 2 3" xfId="18477" xr:uid="{220B8811-3F1B-4979-A483-EFE23E509249}"/>
    <cellStyle name="Valuta 3 9 2 2 3 3" xfId="7520" xr:uid="{A4159F4C-9935-40A7-899B-3A0B73721F18}"/>
    <cellStyle name="Valuta 3 9 2 2 3 4" xfId="16322" xr:uid="{201561D6-EE10-42C2-B759-1AFCBCBF4DB9}"/>
    <cellStyle name="Valuta 3 9 2 2 4" xfId="1284" xr:uid="{00000000-0005-0000-0000-0000080B0000}"/>
    <cellStyle name="Valuta 3 9 2 2 4 2" xfId="4187" xr:uid="{63BA5E52-ED53-4431-B2C5-178177823E41}"/>
    <cellStyle name="Valuta 3 9 2 2 4 2 2" xfId="9985" xr:uid="{57974692-822F-440F-AB30-3DAEEB0AEED1}"/>
    <cellStyle name="Valuta 3 9 2 2 4 2 3" xfId="18090" xr:uid="{DD0A70C9-3DCA-4649-8609-7612FE0569FF}"/>
    <cellStyle name="Valuta 3 9 2 2 4 3" xfId="7087" xr:uid="{82FD5250-A70A-4AF6-898C-5E97DF5B887F}"/>
    <cellStyle name="Valuta 3 9 2 2 4 4" xfId="15935" xr:uid="{88098224-C899-41B4-9578-6FAE62C2B7A8}"/>
    <cellStyle name="Valuta 3 9 2 2 5" xfId="3617" xr:uid="{47DC7CC9-9BC9-4E70-BAB4-1508206FBCC8}"/>
    <cellStyle name="Valuta 3 9 2 2 5 2" xfId="9415" xr:uid="{27D5B113-6C0C-4DE0-94E5-0D6509DD32BB}"/>
    <cellStyle name="Valuta 3 9 2 2 5 3" xfId="17640" xr:uid="{61A40406-CB0D-4FFD-8E8C-8C8AE378629A}"/>
    <cellStyle name="Valuta 3 9 2 2 6" xfId="6517" xr:uid="{20CBCF4E-C3F2-4D8A-86B2-F1C77A0A0D9B}"/>
    <cellStyle name="Valuta 3 9 2 2 7" xfId="15485" xr:uid="{1283D026-E552-4219-A3EE-F5658CF0BE2D}"/>
    <cellStyle name="Valuta 3 9 2 3" xfId="1891" xr:uid="{00000000-0005-0000-0000-0000090B0000}"/>
    <cellStyle name="Valuta 3 9 2 3 2" xfId="4790" xr:uid="{2B8D6FA0-2733-4112-9301-5B3E8B3F40D7}"/>
    <cellStyle name="Valuta 3 9 2 3 2 2" xfId="10588" xr:uid="{3E48B476-A192-43AA-8064-CA7EBDA7E1A6}"/>
    <cellStyle name="Valuta 3 9 2 3 2 3" xfId="18646" xr:uid="{7AD13722-25FB-411F-B035-AB843153EC9B}"/>
    <cellStyle name="Valuta 3 9 2 3 3" xfId="7690" xr:uid="{ABE6CCDA-75B3-4126-B6ED-9B6C027330C8}"/>
    <cellStyle name="Valuta 3 9 2 3 4" xfId="16491" xr:uid="{7CEA0F9A-BDAF-4953-9A7A-1F1F8EF4B875}"/>
    <cellStyle name="Valuta 3 9 2 4" xfId="1504" xr:uid="{00000000-0005-0000-0000-00000A0B0000}"/>
    <cellStyle name="Valuta 3 9 2 4 2" xfId="4407" xr:uid="{5A78F618-9785-46FB-A7F2-E3AFEF885575}"/>
    <cellStyle name="Valuta 3 9 2 4 2 2" xfId="10205" xr:uid="{A8A76789-3C98-453E-AF6E-4CCDC3F83EC1}"/>
    <cellStyle name="Valuta 3 9 2 4 2 3" xfId="18287" xr:uid="{68C48521-E06D-4062-903C-BE030B4F6522}"/>
    <cellStyle name="Valuta 3 9 2 4 3" xfId="7307" xr:uid="{B92A3AE9-5171-4FBD-AE86-270843417C90}"/>
    <cellStyle name="Valuta 3 9 2 4 4" xfId="16132" xr:uid="{B65DFC88-D6B7-4A89-AB7F-F7438EB47578}"/>
    <cellStyle name="Valuta 3 9 2 5" xfId="993" xr:uid="{00000000-0005-0000-0000-00000B0B0000}"/>
    <cellStyle name="Valuta 3 9 2 5 2" xfId="3896" xr:uid="{DB53B627-FFF0-4E16-9E9F-D1C5F78DF124}"/>
    <cellStyle name="Valuta 3 9 2 5 2 2" xfId="9694" xr:uid="{55E184CF-54D2-4564-9484-6E09073364C3}"/>
    <cellStyle name="Valuta 3 9 2 5 2 3" xfId="17857" xr:uid="{1ADB3756-7A26-459C-BE81-F9F4F8D2A299}"/>
    <cellStyle name="Valuta 3 9 2 5 3" xfId="6796" xr:uid="{79DF3F7C-0A1C-4E60-B560-D8B9F4A0579A}"/>
    <cellStyle name="Valuta 3 9 2 5 4" xfId="15702" xr:uid="{4EE81A76-E2E6-448B-86A7-98678BA3284B}"/>
    <cellStyle name="Valuta 3 9 2 6" xfId="3425" xr:uid="{3B69D15F-6735-4A7F-8721-B3DE6711E803}"/>
    <cellStyle name="Valuta 3 9 2 6 2" xfId="9223" xr:uid="{5FD9A4EA-BB00-409A-9727-68320634B321}"/>
    <cellStyle name="Valuta 3 9 2 6 3" xfId="17461" xr:uid="{549E7630-DA52-464F-9A8F-5F0CFC9B455A}"/>
    <cellStyle name="Valuta 3 9 2 7" xfId="6325" xr:uid="{0E8F7085-8D4F-4B2B-8516-20B07F1B3797}"/>
    <cellStyle name="Valuta 3 9 2 8" xfId="15238" xr:uid="{C9B3099D-7BBE-4C02-8588-A14D15847AF6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10675" xr:uid="{D4B1D72B-1F36-4B5D-9EBC-4B871D8AE7A8}"/>
    <cellStyle name="Valuta 3 9 4 2 2 3" xfId="18733" xr:uid="{A01810C3-F9F9-4259-B7A5-053F3DB62F23}"/>
    <cellStyle name="Valuta 3 9 4 2 3" xfId="7777" xr:uid="{0C3912E1-329E-416C-8ADF-AFC244833381}"/>
    <cellStyle name="Valuta 3 9 4 2 4" xfId="16578" xr:uid="{17C58CC2-4D31-4728-ACAD-ABBDE51278FC}"/>
    <cellStyle name="Valuta 3 9 4 3" xfId="1622" xr:uid="{00000000-0005-0000-0000-00000F0B0000}"/>
    <cellStyle name="Valuta 3 9 4 3 2" xfId="4525" xr:uid="{EE099333-B90A-493C-A210-9AABA8D9346B}"/>
    <cellStyle name="Valuta 3 9 4 3 2 2" xfId="10323" xr:uid="{AD9BCAC0-9741-487E-B917-A07A51B5EE59}"/>
    <cellStyle name="Valuta 3 9 4 3 2 3" xfId="18387" xr:uid="{D0007D30-D299-4D79-9C35-C00A3DB137AD}"/>
    <cellStyle name="Valuta 3 9 4 3 3" xfId="7425" xr:uid="{C8CC5E88-2EC0-4C01-B994-A86D9FE5A319}"/>
    <cellStyle name="Valuta 3 9 4 3 4" xfId="16234" xr:uid="{A20150F0-0DBD-4140-A947-D1C626041BC3}"/>
    <cellStyle name="Valuta 3 9 4 4" xfId="1189" xr:uid="{00000000-0005-0000-0000-0000100B0000}"/>
    <cellStyle name="Valuta 3 9 4 4 2" xfId="4092" xr:uid="{0D82D0CF-BE38-4474-9243-115CEB14A0E3}"/>
    <cellStyle name="Valuta 3 9 4 4 2 2" xfId="9890" xr:uid="{3D434A97-2FEE-4E84-9183-988A31E6832B}"/>
    <cellStyle name="Valuta 3 9 4 4 2 3" xfId="18003" xr:uid="{06177FD4-2BEE-4D9B-A774-7655222C353B}"/>
    <cellStyle name="Valuta 3 9 4 4 3" xfId="6992" xr:uid="{55B9DB5E-4C41-4663-8C45-C57C7B23D9E3}"/>
    <cellStyle name="Valuta 3 9 4 4 4" xfId="15849" xr:uid="{9FABF3CF-75DB-4C43-9A58-8AFFED194C67}"/>
    <cellStyle name="Valuta 3 9 4 5" xfId="3522" xr:uid="{C0715DAC-D055-49C3-80DB-D1CC14A8CAC9}"/>
    <cellStyle name="Valuta 3 9 4 5 2" xfId="9320" xr:uid="{046A6A26-5B08-4C7D-9FB6-86D3FC3D79B6}"/>
    <cellStyle name="Valuta 3 9 4 5 3" xfId="17553" xr:uid="{90DBCD9D-D95B-4D2B-BA87-CD0DE3D2584D}"/>
    <cellStyle name="Valuta 3 9 4 6" xfId="6422" xr:uid="{5D88934C-1B80-4EE5-B588-32DF72D79E88}"/>
    <cellStyle name="Valuta 3 9 4 7" xfId="15397" xr:uid="{55317ACA-556C-4372-83D5-9FF57CCD0BEB}"/>
    <cellStyle name="Valuta 3 9 5" xfId="1811" xr:uid="{00000000-0005-0000-0000-0000110B0000}"/>
    <cellStyle name="Valuta 3 9 5 2" xfId="4710" xr:uid="{D63CD443-C93E-4BC4-96D3-78DEE636C907}"/>
    <cellStyle name="Valuta 3 9 5 2 2" xfId="10508" xr:uid="{A4CDE2FD-AC71-43BA-88DD-0BEC62EAE182}"/>
    <cellStyle name="Valuta 3 9 5 2 3" xfId="18566" xr:uid="{765C5DF5-6323-4938-BAD1-EEBFB91D0757}"/>
    <cellStyle name="Valuta 3 9 5 3" xfId="7610" xr:uid="{29DF77A0-743F-4C49-820A-BA5AA44E1D79}"/>
    <cellStyle name="Valuta 3 9 5 4" xfId="16411" xr:uid="{48EAC2ED-0236-4F47-81D4-80518A783879}"/>
    <cellStyle name="Valuta 3 9 6" xfId="1409" xr:uid="{00000000-0005-0000-0000-0000120B0000}"/>
    <cellStyle name="Valuta 3 9 6 2" xfId="4312" xr:uid="{7A780878-8D87-433A-84FF-1AB00620903C}"/>
    <cellStyle name="Valuta 3 9 6 2 2" xfId="10110" xr:uid="{BCD85CE0-E0F2-45CE-84EF-40A6B5964D7D}"/>
    <cellStyle name="Valuta 3 9 6 2 3" xfId="18198" xr:uid="{E27232E3-3568-4267-8AE0-51CFFDA610CF}"/>
    <cellStyle name="Valuta 3 9 6 3" xfId="7212" xr:uid="{B8D70F4A-0C10-4220-98DC-EA3225BF632C}"/>
    <cellStyle name="Valuta 3 9 6 4" xfId="16045" xr:uid="{CC3AA3A2-22FB-49F1-AA60-ABAF83A4C86C}"/>
    <cellStyle name="Valuta 3 9 7" xfId="897" xr:uid="{00000000-0005-0000-0000-0000130B0000}"/>
    <cellStyle name="Valuta 3 9 7 2" xfId="3800" xr:uid="{880A9263-DC0C-42D4-965D-0CBF10FCEEBC}"/>
    <cellStyle name="Valuta 3 9 7 2 2" xfId="9598" xr:uid="{EDFCE255-697F-4B22-87DD-FE6E454158B2}"/>
    <cellStyle name="Valuta 3 9 7 2 3" xfId="17770" xr:uid="{F42DAB35-6062-4F8E-9C34-1FA58FD4CC50}"/>
    <cellStyle name="Valuta 3 9 7 3" xfId="6700" xr:uid="{C45B56E0-022D-4920-AC41-ACC7916810BA}"/>
    <cellStyle name="Valuta 3 9 7 4" xfId="15615" xr:uid="{81284708-37B3-4B14-9CC2-6C89DEE13BBD}"/>
    <cellStyle name="Valuta 3 9 8" xfId="3330" xr:uid="{9015E34B-B4AA-4FD1-8FFB-C045500A88E1}"/>
    <cellStyle name="Valuta 3 9 8 2" xfId="9128" xr:uid="{356CEEDC-D61D-4F00-9969-6A88BB215C27}"/>
    <cellStyle name="Valuta 3 9 8 3" xfId="17373" xr:uid="{457D3DAC-545E-4B55-9154-822950CE01B1}"/>
    <cellStyle name="Valuta 3 9 9" xfId="6230" xr:uid="{DCFFC32E-E459-454E-832B-05724707DD35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10041" xr:uid="{BAB01498-E314-48E4-90D0-93871E79759E}"/>
    <cellStyle name="Valuta 4 10 2 3" xfId="18142" xr:uid="{2FCB169E-820A-4D22-A24B-C4AE8EE6A19C}"/>
    <cellStyle name="Valuta 4 10 3" xfId="7143" xr:uid="{19AC932B-94DC-4323-8D5C-F5EB48658E6F}"/>
    <cellStyle name="Valuta 4 10 4" xfId="15986" xr:uid="{283BAD13-D1A6-40EA-A817-4003E860E906}"/>
    <cellStyle name="Valuta 4 11" xfId="787" xr:uid="{00000000-0005-0000-0000-0000160B0000}"/>
    <cellStyle name="Valuta 4 11 2" xfId="3690" xr:uid="{3D6BE758-2D47-4F40-B804-4DB70F96CEBE}"/>
    <cellStyle name="Valuta 4 11 2 2" xfId="9488" xr:uid="{13264DE0-E31C-4F10-A51E-C36DDC1FA82B}"/>
    <cellStyle name="Valuta 4 11 2 3" xfId="17701" xr:uid="{965875B9-3216-49A6-BCCF-1991F013995A}"/>
    <cellStyle name="Valuta 4 11 3" xfId="6590" xr:uid="{E87F8AAA-8B1D-4992-A088-9F97506338E1}"/>
    <cellStyle name="Valuta 4 11 4" xfId="15544" xr:uid="{2150785C-C1DE-408E-BA30-8F948B9F3DC5}"/>
    <cellStyle name="Valuta 4 12" xfId="3273" xr:uid="{75DA456E-38BB-4BF1-8EFE-88A05C842F53}"/>
    <cellStyle name="Valuta 4 12 2" xfId="9071" xr:uid="{9E4C1357-957A-4BF1-8D8A-6BF3AB921155}"/>
    <cellStyle name="Valuta 4 12 3" xfId="17324" xr:uid="{1A6FBB21-6693-43F9-BF95-52D6FED0BB63}"/>
    <cellStyle name="Valuta 4 13" xfId="6173" xr:uid="{DE9CD361-8DB4-4780-8CB5-0F1D06A24C61}"/>
    <cellStyle name="Valuta 4 14" xfId="15065" xr:uid="{044F39A9-0956-4FC1-95BD-C27A869CBD27}"/>
    <cellStyle name="Valuta 4 2" xfId="207" xr:uid="{00000000-0005-0000-0000-0000170B0000}"/>
    <cellStyle name="Valuta 4 2 10" xfId="6218" xr:uid="{5ED8478E-A490-4C92-99E3-AC4769461326}"/>
    <cellStyle name="Valuta 4 2 11" xfId="15139" xr:uid="{B98C680C-7EA1-41FA-9F20-1E1FF9A99B54}"/>
    <cellStyle name="Valuta 4 2 2" xfId="248" xr:uid="{00000000-0005-0000-0000-0000180B0000}"/>
    <cellStyle name="Valuta 4 2 2 10" xfId="15179" xr:uid="{E973BA88-F439-4722-BD11-B1FB81475887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10783" xr:uid="{E079AE94-E42A-4D45-A6D2-4E080D2ADC83}"/>
    <cellStyle name="Valuta 4 2 2 2 2 2 2 3" xfId="18841" xr:uid="{F95CADBA-31E8-4CC6-9266-454773A7E202}"/>
    <cellStyle name="Valuta 4 2 2 2 2 2 3" xfId="7885" xr:uid="{5C5DA5ED-526B-4F8C-83CC-DB505AEA3D42}"/>
    <cellStyle name="Valuta 4 2 2 2 2 2 4" xfId="16686" xr:uid="{8B823327-494B-470D-B6B9-68A2FF5C55C5}"/>
    <cellStyle name="Valuta 4 2 2 2 2 3" xfId="1745" xr:uid="{00000000-0005-0000-0000-00001C0B0000}"/>
    <cellStyle name="Valuta 4 2 2 2 2 3 2" xfId="4648" xr:uid="{3964178D-87B9-43A8-B6E0-0E0FF0F3525D}"/>
    <cellStyle name="Valuta 4 2 2 2 2 3 2 2" xfId="10446" xr:uid="{A449BA96-F02C-453E-BB14-CBFB3C01D2B5}"/>
    <cellStyle name="Valuta 4 2 2 2 2 3 2 3" xfId="18505" xr:uid="{3FF47957-0ED5-4FB2-8964-B9A8D87AF297}"/>
    <cellStyle name="Valuta 4 2 2 2 2 3 3" xfId="7548" xr:uid="{3951BB6F-B457-45F7-B24F-8D9016A8DCCC}"/>
    <cellStyle name="Valuta 4 2 2 2 2 3 4" xfId="16350" xr:uid="{BF5EC49C-3812-40EE-8E61-2B02D24704CB}"/>
    <cellStyle name="Valuta 4 2 2 2 2 4" xfId="1312" xr:uid="{00000000-0005-0000-0000-00001D0B0000}"/>
    <cellStyle name="Valuta 4 2 2 2 2 4 2" xfId="4215" xr:uid="{3FB76DDC-8649-48B3-AEE3-3FF36C83EE3F}"/>
    <cellStyle name="Valuta 4 2 2 2 2 4 2 2" xfId="10013" xr:uid="{D5F300BA-F1B2-41E9-8F22-9A923C181190}"/>
    <cellStyle name="Valuta 4 2 2 2 2 4 2 3" xfId="18118" xr:uid="{0330AF1C-77F6-4A87-959E-6B4731471BAB}"/>
    <cellStyle name="Valuta 4 2 2 2 2 4 3" xfId="7115" xr:uid="{E01AEBDD-4305-45C8-BA9F-BD6CF05E54A5}"/>
    <cellStyle name="Valuta 4 2 2 2 2 4 4" xfId="15963" xr:uid="{326BEB48-6988-45E4-BE44-8E26599A24AD}"/>
    <cellStyle name="Valuta 4 2 2 2 2 5" xfId="3645" xr:uid="{A1867D82-1BED-422A-97A3-108AD6DF5404}"/>
    <cellStyle name="Valuta 4 2 2 2 2 5 2" xfId="9443" xr:uid="{9FE567A9-4701-4F77-BD65-831FCCA61859}"/>
    <cellStyle name="Valuta 4 2 2 2 2 5 3" xfId="17668" xr:uid="{91D2C23E-4A52-41EA-85A2-029969DF0E9B}"/>
    <cellStyle name="Valuta 4 2 2 2 2 6" xfId="6545" xr:uid="{D731AB9D-4396-40FE-B1E3-C2D9865B5B3C}"/>
    <cellStyle name="Valuta 4 2 2 2 2 7" xfId="15513" xr:uid="{6D5E4A2E-DC5C-478C-AE49-304A3D43BA52}"/>
    <cellStyle name="Valuta 4 2 2 2 3" xfId="1919" xr:uid="{00000000-0005-0000-0000-00001E0B0000}"/>
    <cellStyle name="Valuta 4 2 2 2 3 2" xfId="4818" xr:uid="{3FCF6D61-8045-4F18-9CB4-BE7B457E5A54}"/>
    <cellStyle name="Valuta 4 2 2 2 3 2 2" xfId="10616" xr:uid="{391B04D0-70E5-4F8D-8722-6D67BA507EC7}"/>
    <cellStyle name="Valuta 4 2 2 2 3 2 3" xfId="18674" xr:uid="{1F72786B-24A2-4696-BDF2-6405484F726E}"/>
    <cellStyle name="Valuta 4 2 2 2 3 3" xfId="7718" xr:uid="{74CB72EE-A458-4ED3-896B-89829D61DC28}"/>
    <cellStyle name="Valuta 4 2 2 2 3 4" xfId="16519" xr:uid="{EF6D6AB5-56EF-42FD-B8D4-76BA02F0AE45}"/>
    <cellStyle name="Valuta 4 2 2 2 4" xfId="1532" xr:uid="{00000000-0005-0000-0000-00001F0B0000}"/>
    <cellStyle name="Valuta 4 2 2 2 4 2" xfId="4435" xr:uid="{2D33FE6F-0E43-4012-9126-5DCC487D121D}"/>
    <cellStyle name="Valuta 4 2 2 2 4 2 2" xfId="10233" xr:uid="{184ADF1A-DCFD-4277-B1EF-6051613FAAA7}"/>
    <cellStyle name="Valuta 4 2 2 2 4 2 3" xfId="18315" xr:uid="{8A10D79A-241E-4736-876E-B1BB68E40FAB}"/>
    <cellStyle name="Valuta 4 2 2 2 4 3" xfId="7335" xr:uid="{B3044ADE-6FE4-4B98-9E57-5F8A995C2677}"/>
    <cellStyle name="Valuta 4 2 2 2 4 4" xfId="16160" xr:uid="{1C9F3DE7-4FB8-44F2-A5F0-6A79AF2D134A}"/>
    <cellStyle name="Valuta 4 2 2 2 5" xfId="1021" xr:uid="{00000000-0005-0000-0000-0000200B0000}"/>
    <cellStyle name="Valuta 4 2 2 2 5 2" xfId="3924" xr:uid="{6DAD35AC-B138-44BE-B702-D29AC24DA1B7}"/>
    <cellStyle name="Valuta 4 2 2 2 5 2 2" xfId="9722" xr:uid="{5B4E5504-063A-4A98-B254-45A11A6C17B5}"/>
    <cellStyle name="Valuta 4 2 2 2 5 2 3" xfId="17885" xr:uid="{999FC535-9C6D-40A4-849A-892127210379}"/>
    <cellStyle name="Valuta 4 2 2 2 5 3" xfId="6824" xr:uid="{57D0C5A8-7A88-4323-9B03-A6FA040C6565}"/>
    <cellStyle name="Valuta 4 2 2 2 5 4" xfId="15730" xr:uid="{79E44825-9133-46CC-94E4-0E1D1B5A0FA4}"/>
    <cellStyle name="Valuta 4 2 2 2 6" xfId="3453" xr:uid="{2551CD5B-E9FE-4EC7-A4E7-39699B8AE227}"/>
    <cellStyle name="Valuta 4 2 2 2 6 2" xfId="9251" xr:uid="{FA21E9CE-8A8B-4878-A768-2EABE73A064B}"/>
    <cellStyle name="Valuta 4 2 2 2 6 3" xfId="17489" xr:uid="{B9E6C424-7F67-42A2-9547-90569C43B664}"/>
    <cellStyle name="Valuta 4 2 2 2 7" xfId="6353" xr:uid="{9C03F234-A860-4411-93F9-217836EBF227}"/>
    <cellStyle name="Valuta 4 2 2 2 8" xfId="15266" xr:uid="{5F96952D-323B-441F-A8A4-A8CFCC26AE9A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10703" xr:uid="{9EC4131B-ECCA-496E-AACC-A6962D04191B}"/>
    <cellStyle name="Valuta 4 2 2 4 2 2 3" xfId="18761" xr:uid="{C049B83B-0D7B-48DB-9604-DB8106E3B0A2}"/>
    <cellStyle name="Valuta 4 2 2 4 2 3" xfId="7805" xr:uid="{44E35640-E24D-4D38-8EEE-545ECCACFFAB}"/>
    <cellStyle name="Valuta 4 2 2 4 2 4" xfId="16606" xr:uid="{81B9302B-8C5D-4EF8-ACC0-85F1BE5FAA36}"/>
    <cellStyle name="Valuta 4 2 2 4 3" xfId="1650" xr:uid="{00000000-0005-0000-0000-0000240B0000}"/>
    <cellStyle name="Valuta 4 2 2 4 3 2" xfId="4553" xr:uid="{22B6F039-31F9-4578-90E3-2C59BE15FC95}"/>
    <cellStyle name="Valuta 4 2 2 4 3 2 2" xfId="10351" xr:uid="{AB677755-D2CA-40E1-88A1-DF0DB7F49142}"/>
    <cellStyle name="Valuta 4 2 2 4 3 2 3" xfId="18415" xr:uid="{C19C052D-2AE5-4A46-ACCA-DEA4BF0EB49F}"/>
    <cellStyle name="Valuta 4 2 2 4 3 3" xfId="7453" xr:uid="{DD075F08-7705-427A-9DB1-C89E3FC2A4CA}"/>
    <cellStyle name="Valuta 4 2 2 4 3 4" xfId="16262" xr:uid="{E13049EF-B8B8-4259-A8CB-139C4C74965C}"/>
    <cellStyle name="Valuta 4 2 2 4 4" xfId="1217" xr:uid="{00000000-0005-0000-0000-0000250B0000}"/>
    <cellStyle name="Valuta 4 2 2 4 4 2" xfId="4120" xr:uid="{0E07046D-D227-449B-B1DE-0A5E5B380D45}"/>
    <cellStyle name="Valuta 4 2 2 4 4 2 2" xfId="9918" xr:uid="{89AB8BDC-C79F-4EDF-816A-D4060C07A3D0}"/>
    <cellStyle name="Valuta 4 2 2 4 4 2 3" xfId="18031" xr:uid="{C765A1D3-C0A2-460D-BE1E-4874C6692A25}"/>
    <cellStyle name="Valuta 4 2 2 4 4 3" xfId="7020" xr:uid="{45D1A798-4912-4716-A53A-31069BE0A8EE}"/>
    <cellStyle name="Valuta 4 2 2 4 4 4" xfId="15877" xr:uid="{43E741C5-7442-4253-895F-688ACB0CE2C4}"/>
    <cellStyle name="Valuta 4 2 2 4 5" xfId="3550" xr:uid="{8B519AD2-CE89-4CD2-A0ED-C723D0BC03A5}"/>
    <cellStyle name="Valuta 4 2 2 4 5 2" xfId="9348" xr:uid="{E2924EC4-BB02-410F-A845-18365E4525F9}"/>
    <cellStyle name="Valuta 4 2 2 4 5 3" xfId="17581" xr:uid="{E4D9A8B8-6EB3-4DFF-8A73-654BE9FB7EBC}"/>
    <cellStyle name="Valuta 4 2 2 4 6" xfId="6450" xr:uid="{F856A152-FEE3-456D-A002-60406241CD5A}"/>
    <cellStyle name="Valuta 4 2 2 4 7" xfId="15425" xr:uid="{6B8873D8-BEB4-478F-AFA1-1B2A4F6434F3}"/>
    <cellStyle name="Valuta 4 2 2 5" xfId="1839" xr:uid="{00000000-0005-0000-0000-0000260B0000}"/>
    <cellStyle name="Valuta 4 2 2 5 2" xfId="4738" xr:uid="{EED05644-20BB-4FC5-8020-3C0E4F4B4D81}"/>
    <cellStyle name="Valuta 4 2 2 5 2 2" xfId="10536" xr:uid="{3A3764B4-0BC6-4B15-ABCD-514196DDED78}"/>
    <cellStyle name="Valuta 4 2 2 5 2 3" xfId="18594" xr:uid="{1945EA01-6F12-4C47-83E8-44081D5CAB5B}"/>
    <cellStyle name="Valuta 4 2 2 5 3" xfId="7638" xr:uid="{A4873C31-7890-4F70-9E5E-E6CB674A1360}"/>
    <cellStyle name="Valuta 4 2 2 5 4" xfId="16439" xr:uid="{F62CFC38-7307-4D87-BA19-0A972CA86C58}"/>
    <cellStyle name="Valuta 4 2 2 6" xfId="1437" xr:uid="{00000000-0005-0000-0000-0000270B0000}"/>
    <cellStyle name="Valuta 4 2 2 6 2" xfId="4340" xr:uid="{799EBC4E-7C44-4E5B-96EF-A285112D6BF1}"/>
    <cellStyle name="Valuta 4 2 2 6 2 2" xfId="10138" xr:uid="{DC201AE0-22EE-4EE2-82AA-22C53D8B83E1}"/>
    <cellStyle name="Valuta 4 2 2 6 2 3" xfId="18226" xr:uid="{5C58122E-D02B-4B15-9DFD-9BCE22646B1D}"/>
    <cellStyle name="Valuta 4 2 2 6 3" xfId="7240" xr:uid="{39828CDE-73B6-4F57-8CB4-6EA983E3EA4D}"/>
    <cellStyle name="Valuta 4 2 2 6 4" xfId="16073" xr:uid="{C55C95D2-CCB7-4E97-89DA-90323B0A6602}"/>
    <cellStyle name="Valuta 4 2 2 7" xfId="925" xr:uid="{00000000-0005-0000-0000-0000280B0000}"/>
    <cellStyle name="Valuta 4 2 2 7 2" xfId="3828" xr:uid="{70669194-82AA-4A37-ADEF-01413C62FBB4}"/>
    <cellStyle name="Valuta 4 2 2 7 2 2" xfId="9626" xr:uid="{C26CEB6E-4B05-4723-A04A-129719B6EA48}"/>
    <cellStyle name="Valuta 4 2 2 7 2 3" xfId="17798" xr:uid="{BE82ADB6-5039-418B-9C18-9D771C04F924}"/>
    <cellStyle name="Valuta 4 2 2 7 3" xfId="6728" xr:uid="{6514819D-F953-4EB7-9CC8-773766832F9D}"/>
    <cellStyle name="Valuta 4 2 2 7 4" xfId="15643" xr:uid="{2D1A53C3-9F4F-42C9-AC04-6F9374218E57}"/>
    <cellStyle name="Valuta 4 2 2 8" xfId="3358" xr:uid="{A4F17F71-D3E6-4856-BFE2-8057C5126361}"/>
    <cellStyle name="Valuta 4 2 2 8 2" xfId="9156" xr:uid="{DD5FD064-3877-42A9-962D-2D2B00E00ED2}"/>
    <cellStyle name="Valuta 4 2 2 8 3" xfId="17401" xr:uid="{4D45EECF-00AB-40DB-B2F1-056D7AB39349}"/>
    <cellStyle name="Valuta 4 2 2 9" xfId="6258" xr:uid="{60D04D33-552C-4F8C-86C6-9E6E3090C9A3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10743" xr:uid="{56D46596-7005-4CAB-9A24-E1253FFB3A38}"/>
    <cellStyle name="Valuta 4 2 3 2 2 2 3" xfId="18801" xr:uid="{04C3892B-924F-4A76-82FF-AFE127DE8FB4}"/>
    <cellStyle name="Valuta 4 2 3 2 2 3" xfId="7845" xr:uid="{770557AF-F931-4F39-B3EA-0494E9A4F544}"/>
    <cellStyle name="Valuta 4 2 3 2 2 4" xfId="16646" xr:uid="{938623A3-19FC-4A9E-B406-D64D120C515D}"/>
    <cellStyle name="Valuta 4 2 3 2 3" xfId="1705" xr:uid="{00000000-0005-0000-0000-00002C0B0000}"/>
    <cellStyle name="Valuta 4 2 3 2 3 2" xfId="4608" xr:uid="{10B79FB5-7D62-47CF-AEB7-7021B20CC27B}"/>
    <cellStyle name="Valuta 4 2 3 2 3 2 2" xfId="10406" xr:uid="{864F5EB1-C7E2-4F4D-AD2B-89298921B24A}"/>
    <cellStyle name="Valuta 4 2 3 2 3 2 3" xfId="18465" xr:uid="{D8D59CA6-00D0-49F0-B37C-CF6CF00BBA03}"/>
    <cellStyle name="Valuta 4 2 3 2 3 3" xfId="7508" xr:uid="{CEB5F0A2-A661-432D-B98C-2062440E93FD}"/>
    <cellStyle name="Valuta 4 2 3 2 3 4" xfId="16310" xr:uid="{12645929-0AE3-4975-A786-BCF480B623F1}"/>
    <cellStyle name="Valuta 4 2 3 2 4" xfId="1272" xr:uid="{00000000-0005-0000-0000-00002D0B0000}"/>
    <cellStyle name="Valuta 4 2 3 2 4 2" xfId="4175" xr:uid="{BDCB47EF-065A-4C4C-BB24-CA3D98BEFCE3}"/>
    <cellStyle name="Valuta 4 2 3 2 4 2 2" xfId="9973" xr:uid="{4DE1C20F-826F-436B-A3BD-713C2DA9BEDB}"/>
    <cellStyle name="Valuta 4 2 3 2 4 2 3" xfId="18078" xr:uid="{4867B170-4677-4011-A0B4-2370ED8B231B}"/>
    <cellStyle name="Valuta 4 2 3 2 4 3" xfId="7075" xr:uid="{C59C962F-38AF-4D94-A4A0-19CE0CFC32AF}"/>
    <cellStyle name="Valuta 4 2 3 2 4 4" xfId="15923" xr:uid="{29171D78-0D6D-42D4-8637-DA8C2C7E3190}"/>
    <cellStyle name="Valuta 4 2 3 2 5" xfId="3605" xr:uid="{7C640B0C-05EE-4DE1-AC45-8A343B72B26A}"/>
    <cellStyle name="Valuta 4 2 3 2 5 2" xfId="9403" xr:uid="{C0F9010F-187C-4711-8A0A-D16158763FA1}"/>
    <cellStyle name="Valuta 4 2 3 2 5 3" xfId="17628" xr:uid="{CEFE072C-AB0D-4610-88C9-5B4A13361230}"/>
    <cellStyle name="Valuta 4 2 3 2 6" xfId="6505" xr:uid="{BD4AAF23-DC05-47DB-8B80-172DDF29527A}"/>
    <cellStyle name="Valuta 4 2 3 2 7" xfId="15473" xr:uid="{28EBDE87-435F-4D94-8BF5-B5B39890ACC9}"/>
    <cellStyle name="Valuta 4 2 3 3" xfId="1879" xr:uid="{00000000-0005-0000-0000-00002E0B0000}"/>
    <cellStyle name="Valuta 4 2 3 3 2" xfId="4778" xr:uid="{58270A73-E8F2-4B70-922E-888DD0DC1048}"/>
    <cellStyle name="Valuta 4 2 3 3 2 2" xfId="10576" xr:uid="{C3004BBE-2EA5-4E37-A1B1-9051BABBBCB4}"/>
    <cellStyle name="Valuta 4 2 3 3 2 3" xfId="18634" xr:uid="{E88767A6-78D1-49E2-8EDB-24803BEA06C8}"/>
    <cellStyle name="Valuta 4 2 3 3 3" xfId="7678" xr:uid="{6E0CBFBD-7AE0-4F1D-A6CD-7D8118A2AADF}"/>
    <cellStyle name="Valuta 4 2 3 3 4" xfId="16479" xr:uid="{272238FD-1015-4C9F-A380-F64C572C91D6}"/>
    <cellStyle name="Valuta 4 2 3 4" xfId="1492" xr:uid="{00000000-0005-0000-0000-00002F0B0000}"/>
    <cellStyle name="Valuta 4 2 3 4 2" xfId="4395" xr:uid="{10630F26-1282-4113-91F7-01D66C6C7E23}"/>
    <cellStyle name="Valuta 4 2 3 4 2 2" xfId="10193" xr:uid="{12602616-6BBA-4CA9-A7F3-641A47FADC15}"/>
    <cellStyle name="Valuta 4 2 3 4 2 3" xfId="18275" xr:uid="{53E57B57-D646-4FC4-84D3-54AE67431D74}"/>
    <cellStyle name="Valuta 4 2 3 4 3" xfId="7295" xr:uid="{A38983E4-51F7-4DA2-9F3C-7664D99751E3}"/>
    <cellStyle name="Valuta 4 2 3 4 4" xfId="16120" xr:uid="{9F8D3090-2808-4E24-9547-EFCD6607323E}"/>
    <cellStyle name="Valuta 4 2 3 5" xfId="981" xr:uid="{00000000-0005-0000-0000-0000300B0000}"/>
    <cellStyle name="Valuta 4 2 3 5 2" xfId="3884" xr:uid="{6ECF7303-A2E0-43B3-8437-F28184FF0997}"/>
    <cellStyle name="Valuta 4 2 3 5 2 2" xfId="9682" xr:uid="{7132671B-2165-4165-8F63-331E4D3C072E}"/>
    <cellStyle name="Valuta 4 2 3 5 2 3" xfId="17845" xr:uid="{B689E3A0-0E2E-4E18-BB23-8F30F2406309}"/>
    <cellStyle name="Valuta 4 2 3 5 3" xfId="6784" xr:uid="{52801ADA-772B-4085-BCDB-41F78E45B950}"/>
    <cellStyle name="Valuta 4 2 3 5 4" xfId="15690" xr:uid="{94771F92-C6FB-44D1-AB60-ADB0E97ADBF3}"/>
    <cellStyle name="Valuta 4 2 3 6" xfId="3413" xr:uid="{203CE6D6-860F-452F-A9B9-B7869AAA6B76}"/>
    <cellStyle name="Valuta 4 2 3 6 2" xfId="9211" xr:uid="{25F8586B-541D-4E8A-A6B1-3C3A7062A319}"/>
    <cellStyle name="Valuta 4 2 3 6 3" xfId="17449" xr:uid="{9FA254A6-B89E-473C-BCB9-FDB0C111510B}"/>
    <cellStyle name="Valuta 4 2 3 7" xfId="6313" xr:uid="{B1A74489-E22E-4D58-9346-697A31F60E30}"/>
    <cellStyle name="Valuta 4 2 3 8" xfId="15226" xr:uid="{EB5198E5-5C10-488D-A700-39FAECD40251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10663" xr:uid="{B9D98C6F-DFE1-4E99-8202-8E9D1BD5C054}"/>
    <cellStyle name="Valuta 4 2 5 2 2 3" xfId="18721" xr:uid="{4CF3B663-F972-44D0-AAE4-362DFC1BCD73}"/>
    <cellStyle name="Valuta 4 2 5 2 3" xfId="7765" xr:uid="{CE604E5B-4ECA-4776-8186-C7F9E9248D3F}"/>
    <cellStyle name="Valuta 4 2 5 2 4" xfId="16566" xr:uid="{37D1662E-1492-4DA6-BEB8-DD3394274A2C}"/>
    <cellStyle name="Valuta 4 2 5 3" xfId="1610" xr:uid="{00000000-0005-0000-0000-0000340B0000}"/>
    <cellStyle name="Valuta 4 2 5 3 2" xfId="4513" xr:uid="{EF0D03D6-B0FD-4938-988F-52C16992CB0A}"/>
    <cellStyle name="Valuta 4 2 5 3 2 2" xfId="10311" xr:uid="{01AD7D70-4A5F-4C72-8CC7-F7B57055A52A}"/>
    <cellStyle name="Valuta 4 2 5 3 2 3" xfId="18375" xr:uid="{E3A2F8E0-4094-4DB5-B27C-5BFD3C4D73CF}"/>
    <cellStyle name="Valuta 4 2 5 3 3" xfId="7413" xr:uid="{C6502FD0-9507-4754-9168-32D97963AEFB}"/>
    <cellStyle name="Valuta 4 2 5 3 4" xfId="16222" xr:uid="{1B8F0F98-C4F9-453E-AE01-6D885BB893C6}"/>
    <cellStyle name="Valuta 4 2 5 4" xfId="1177" xr:uid="{00000000-0005-0000-0000-0000350B0000}"/>
    <cellStyle name="Valuta 4 2 5 4 2" xfId="4080" xr:uid="{36480026-3D1F-4142-92FC-8F18F3323FD5}"/>
    <cellStyle name="Valuta 4 2 5 4 2 2" xfId="9878" xr:uid="{16033467-2760-4BA3-9CBE-1A078FD63706}"/>
    <cellStyle name="Valuta 4 2 5 4 2 3" xfId="17991" xr:uid="{5F42601B-858E-4225-AB2F-5C37D3EC49DC}"/>
    <cellStyle name="Valuta 4 2 5 4 3" xfId="6980" xr:uid="{C7EEC773-70AC-4CB3-B07A-65515EF1DE29}"/>
    <cellStyle name="Valuta 4 2 5 4 4" xfId="15837" xr:uid="{7FCB1D74-B870-4B2E-8819-658A26F3D0D0}"/>
    <cellStyle name="Valuta 4 2 5 5" xfId="3510" xr:uid="{9495CB06-D856-400C-AF8E-57CB439971F3}"/>
    <cellStyle name="Valuta 4 2 5 5 2" xfId="9308" xr:uid="{FB556300-94EA-450E-87B3-8BFD08D5C875}"/>
    <cellStyle name="Valuta 4 2 5 5 3" xfId="17541" xr:uid="{6026FC7A-B463-447B-9060-46E907096536}"/>
    <cellStyle name="Valuta 4 2 5 6" xfId="6410" xr:uid="{C8939422-BEC7-4043-9F50-0709190A5793}"/>
    <cellStyle name="Valuta 4 2 5 7" xfId="15385" xr:uid="{1D281B06-C9E4-4204-824C-793D69278A8C}"/>
    <cellStyle name="Valuta 4 2 6" xfId="1799" xr:uid="{00000000-0005-0000-0000-0000360B0000}"/>
    <cellStyle name="Valuta 4 2 6 2" xfId="4698" xr:uid="{58CFD2AB-FDEA-43E5-97CA-34E32C9BD393}"/>
    <cellStyle name="Valuta 4 2 6 2 2" xfId="10496" xr:uid="{A388EF6B-723D-4707-B639-B4F5E163CD5E}"/>
    <cellStyle name="Valuta 4 2 6 2 3" xfId="18554" xr:uid="{974B48A4-0D9E-4FBB-8DD5-BDB501A62080}"/>
    <cellStyle name="Valuta 4 2 6 3" xfId="7598" xr:uid="{8B8DD7D6-95EE-4704-A747-01E9A49324CD}"/>
    <cellStyle name="Valuta 4 2 6 4" xfId="16399" xr:uid="{218EA06F-816C-45FF-864F-03FBD0CD69F3}"/>
    <cellStyle name="Valuta 4 2 7" xfId="1397" xr:uid="{00000000-0005-0000-0000-0000370B0000}"/>
    <cellStyle name="Valuta 4 2 7 2" xfId="4300" xr:uid="{542F5327-3769-4715-ACA8-A0D3408425B3}"/>
    <cellStyle name="Valuta 4 2 7 2 2" xfId="10098" xr:uid="{1458CC9C-AB7E-4623-ADF3-3A64C09E9CF0}"/>
    <cellStyle name="Valuta 4 2 7 2 3" xfId="18186" xr:uid="{DFD6AE00-DF1E-4636-B21E-34EEFD9033F0}"/>
    <cellStyle name="Valuta 4 2 7 3" xfId="7200" xr:uid="{818E66C6-8968-4FCB-AA48-7034DA171AA6}"/>
    <cellStyle name="Valuta 4 2 7 4" xfId="16033" xr:uid="{6FDE9B29-5D66-4070-8413-A70608B3255F}"/>
    <cellStyle name="Valuta 4 2 8" xfId="884" xr:uid="{00000000-0005-0000-0000-0000380B0000}"/>
    <cellStyle name="Valuta 4 2 8 2" xfId="3787" xr:uid="{D152B7AA-425C-47BA-A9AF-849E7B99F93C}"/>
    <cellStyle name="Valuta 4 2 8 2 2" xfId="9585" xr:uid="{06F7E575-D4CA-4488-A9BE-A3B9B22E0D24}"/>
    <cellStyle name="Valuta 4 2 8 2 3" xfId="17758" xr:uid="{23DB036C-F2DF-4DD1-BF8F-F402ED0530D4}"/>
    <cellStyle name="Valuta 4 2 8 3" xfId="6687" xr:uid="{C2567B0D-6C9F-4E44-83F7-E10AF73812B2}"/>
    <cellStyle name="Valuta 4 2 8 4" xfId="15603" xr:uid="{D26F7BE4-D403-40D8-8568-DD6C99EB2CCC}"/>
    <cellStyle name="Valuta 4 2 9" xfId="3318" xr:uid="{33B5121D-9A2C-4E44-892C-2A9572FCA1ED}"/>
    <cellStyle name="Valuta 4 2 9 2" xfId="9116" xr:uid="{FAC96480-6420-4B0A-B224-911C6A6ECD65}"/>
    <cellStyle name="Valuta 4 2 9 3" xfId="17361" xr:uid="{12E4C8FB-2394-4AA2-BB5A-794F93DF8329}"/>
    <cellStyle name="Valuta 4 3" xfId="193" xr:uid="{00000000-0005-0000-0000-0000390B0000}"/>
    <cellStyle name="Valuta 4 3 10" xfId="6207" xr:uid="{BD0B3B33-C0DC-4AB3-A142-32AEB602ECD8}"/>
    <cellStyle name="Valuta 4 3 11" xfId="15128" xr:uid="{3EC4AAE8-4C3D-42A2-8649-B0FE5216092D}"/>
    <cellStyle name="Valuta 4 3 2" xfId="240" xr:uid="{00000000-0005-0000-0000-00003A0B0000}"/>
    <cellStyle name="Valuta 4 3 2 10" xfId="15171" xr:uid="{C4B7611A-5D44-4F3E-952C-6E8B80CF37BD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10775" xr:uid="{42E6D798-560A-451C-8EAB-624B0B060A4B}"/>
    <cellStyle name="Valuta 4 3 2 2 2 2 2 3" xfId="18833" xr:uid="{2FD1D307-180E-4652-BDAA-4EB14E9FBCD0}"/>
    <cellStyle name="Valuta 4 3 2 2 2 2 3" xfId="7877" xr:uid="{79EF7073-CE87-4EB0-8F58-79BCE2B21837}"/>
    <cellStyle name="Valuta 4 3 2 2 2 2 4" xfId="16678" xr:uid="{5BD61D1B-4B8B-4EF5-B5E0-F6DEA635C6CE}"/>
    <cellStyle name="Valuta 4 3 2 2 2 3" xfId="1737" xr:uid="{00000000-0005-0000-0000-00003E0B0000}"/>
    <cellStyle name="Valuta 4 3 2 2 2 3 2" xfId="4640" xr:uid="{C60E073A-52E5-4A14-BD6C-541E9DA1A50A}"/>
    <cellStyle name="Valuta 4 3 2 2 2 3 2 2" xfId="10438" xr:uid="{8DD5F847-1D83-4D31-9C28-5A99C724D011}"/>
    <cellStyle name="Valuta 4 3 2 2 2 3 2 3" xfId="18497" xr:uid="{9EA28D41-8A4D-4A4F-B9A8-E78A6FABFE6E}"/>
    <cellStyle name="Valuta 4 3 2 2 2 3 3" xfId="7540" xr:uid="{D17F747B-5249-4482-9895-CF5E725033AD}"/>
    <cellStyle name="Valuta 4 3 2 2 2 3 4" xfId="16342" xr:uid="{DAA58F30-21EF-470E-8AC4-B1EF8BACD16E}"/>
    <cellStyle name="Valuta 4 3 2 2 2 4" xfId="1304" xr:uid="{00000000-0005-0000-0000-00003F0B0000}"/>
    <cellStyle name="Valuta 4 3 2 2 2 4 2" xfId="4207" xr:uid="{B3D480BD-37AD-4178-9484-BD4AC19190A9}"/>
    <cellStyle name="Valuta 4 3 2 2 2 4 2 2" xfId="10005" xr:uid="{E697D6C3-25FD-4E5C-A156-FC71B356BAD3}"/>
    <cellStyle name="Valuta 4 3 2 2 2 4 2 3" xfId="18110" xr:uid="{7A35F64D-1CC4-4036-9627-107F9C76E7AB}"/>
    <cellStyle name="Valuta 4 3 2 2 2 4 3" xfId="7107" xr:uid="{9F0E3380-E30C-46D6-BFC6-0ADBF988E0F5}"/>
    <cellStyle name="Valuta 4 3 2 2 2 4 4" xfId="15955" xr:uid="{919C8256-F86E-4FB8-92DC-E5A2F3E02FB6}"/>
    <cellStyle name="Valuta 4 3 2 2 2 5" xfId="3637" xr:uid="{AD0204AB-52F1-4A15-B8BC-DC62D9C44740}"/>
    <cellStyle name="Valuta 4 3 2 2 2 5 2" xfId="9435" xr:uid="{1C3A8D1A-6DD9-4B4E-A768-27EFE8752D7D}"/>
    <cellStyle name="Valuta 4 3 2 2 2 5 3" xfId="17660" xr:uid="{EB9F4230-C9EF-4ECF-9F04-B6A826B072E0}"/>
    <cellStyle name="Valuta 4 3 2 2 2 6" xfId="6537" xr:uid="{8231AFEE-762B-4C25-B977-9C001EE49BA4}"/>
    <cellStyle name="Valuta 4 3 2 2 2 7" xfId="15505" xr:uid="{A1E129F4-ED29-4DEE-9BF9-3F689051B4CD}"/>
    <cellStyle name="Valuta 4 3 2 2 3" xfId="1911" xr:uid="{00000000-0005-0000-0000-0000400B0000}"/>
    <cellStyle name="Valuta 4 3 2 2 3 2" xfId="4810" xr:uid="{20D5C3A0-A8DF-4E25-95A8-D01C1B13D32E}"/>
    <cellStyle name="Valuta 4 3 2 2 3 2 2" xfId="10608" xr:uid="{ABFB56EC-017B-4AFB-A237-6312A768B956}"/>
    <cellStyle name="Valuta 4 3 2 2 3 2 3" xfId="18666" xr:uid="{D3EE8D73-97AA-4440-84E9-7D7291C522D2}"/>
    <cellStyle name="Valuta 4 3 2 2 3 3" xfId="7710" xr:uid="{D24B5BD4-DB23-47AB-BCBE-ED13C11EA11B}"/>
    <cellStyle name="Valuta 4 3 2 2 3 4" xfId="16511" xr:uid="{EF2196DA-37E1-4366-8FAE-821A72A425D0}"/>
    <cellStyle name="Valuta 4 3 2 2 4" xfId="1524" xr:uid="{00000000-0005-0000-0000-0000410B0000}"/>
    <cellStyle name="Valuta 4 3 2 2 4 2" xfId="4427" xr:uid="{B9F38442-0AD0-45A2-ABE3-130648179083}"/>
    <cellStyle name="Valuta 4 3 2 2 4 2 2" xfId="10225" xr:uid="{C139A085-5FFD-4101-A1FC-0B80369B53BB}"/>
    <cellStyle name="Valuta 4 3 2 2 4 2 3" xfId="18307" xr:uid="{5B88CC84-433E-4069-9C9F-65DBED8C1B8E}"/>
    <cellStyle name="Valuta 4 3 2 2 4 3" xfId="7327" xr:uid="{95EE590A-036E-4A30-B5FA-D20C73A16C59}"/>
    <cellStyle name="Valuta 4 3 2 2 4 4" xfId="16152" xr:uid="{7DB36C9E-FD92-4345-B67E-CDF7402676E0}"/>
    <cellStyle name="Valuta 4 3 2 2 5" xfId="1013" xr:uid="{00000000-0005-0000-0000-0000420B0000}"/>
    <cellStyle name="Valuta 4 3 2 2 5 2" xfId="3916" xr:uid="{0A08DE30-BC64-4CE4-84EE-945BA8165123}"/>
    <cellStyle name="Valuta 4 3 2 2 5 2 2" xfId="9714" xr:uid="{5CC6662F-E07E-4BD1-8F7A-AD87F57CD39E}"/>
    <cellStyle name="Valuta 4 3 2 2 5 2 3" xfId="17877" xr:uid="{13088A4C-8A01-42B3-B3AC-F7D091E964C1}"/>
    <cellStyle name="Valuta 4 3 2 2 5 3" xfId="6816" xr:uid="{5B76F169-F10D-41EA-99ED-63214BEB4411}"/>
    <cellStyle name="Valuta 4 3 2 2 5 4" xfId="15722" xr:uid="{FFDFA91F-A4AA-404B-971E-BB9EA459F5CD}"/>
    <cellStyle name="Valuta 4 3 2 2 6" xfId="3445" xr:uid="{5B4634DC-7E68-4E59-BDE7-2285AAE6C7B4}"/>
    <cellStyle name="Valuta 4 3 2 2 6 2" xfId="9243" xr:uid="{564E10B8-5C1B-4305-B009-E954D3A03524}"/>
    <cellStyle name="Valuta 4 3 2 2 6 3" xfId="17481" xr:uid="{D212D513-2460-48C0-BD6C-4258A57778AB}"/>
    <cellStyle name="Valuta 4 3 2 2 7" xfId="6345" xr:uid="{E9493492-10D6-4276-BA52-B7CC9D557997}"/>
    <cellStyle name="Valuta 4 3 2 2 8" xfId="15258" xr:uid="{0312080D-2260-4D01-AF69-4BA3F2DEA9DC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10695" xr:uid="{00782F86-A1EB-4641-B81B-2EFD759F046A}"/>
    <cellStyle name="Valuta 4 3 2 4 2 2 3" xfId="18753" xr:uid="{C734017B-BBD5-4453-8C7F-22E0379BF712}"/>
    <cellStyle name="Valuta 4 3 2 4 2 3" xfId="7797" xr:uid="{F4CDB990-1D8B-4439-B3E4-B090658F27C9}"/>
    <cellStyle name="Valuta 4 3 2 4 2 4" xfId="16598" xr:uid="{5D34803E-A1F2-467F-94A5-3676B1BADE76}"/>
    <cellStyle name="Valuta 4 3 2 4 3" xfId="1642" xr:uid="{00000000-0005-0000-0000-0000460B0000}"/>
    <cellStyle name="Valuta 4 3 2 4 3 2" xfId="4545" xr:uid="{03E6C144-ABFE-482B-9297-7BCDC6CECFA0}"/>
    <cellStyle name="Valuta 4 3 2 4 3 2 2" xfId="10343" xr:uid="{E10B499A-A024-4D04-94FD-2F16DE43ACAB}"/>
    <cellStyle name="Valuta 4 3 2 4 3 2 3" xfId="18407" xr:uid="{2179A086-4C5F-4FCA-8C04-4A8D45F77347}"/>
    <cellStyle name="Valuta 4 3 2 4 3 3" xfId="7445" xr:uid="{6F5A2631-A827-4B1B-A3CF-34B4679A7E1D}"/>
    <cellStyle name="Valuta 4 3 2 4 3 4" xfId="16254" xr:uid="{8A7A35E0-A5DB-4D89-86F1-BF3473F08048}"/>
    <cellStyle name="Valuta 4 3 2 4 4" xfId="1209" xr:uid="{00000000-0005-0000-0000-0000470B0000}"/>
    <cellStyle name="Valuta 4 3 2 4 4 2" xfId="4112" xr:uid="{AA9363CB-0C58-4A07-8002-8023FE010475}"/>
    <cellStyle name="Valuta 4 3 2 4 4 2 2" xfId="9910" xr:uid="{DD66AE7F-0136-4946-B1FF-4D1C9CE730C3}"/>
    <cellStyle name="Valuta 4 3 2 4 4 2 3" xfId="18023" xr:uid="{A221619F-E94E-4901-A254-628D4D50BF56}"/>
    <cellStyle name="Valuta 4 3 2 4 4 3" xfId="7012" xr:uid="{93D3740A-F08A-48ED-AE99-EDAB90D563D6}"/>
    <cellStyle name="Valuta 4 3 2 4 4 4" xfId="15869" xr:uid="{3224350F-F4E5-4770-A5C1-2AC8FCB07ADD}"/>
    <cellStyle name="Valuta 4 3 2 4 5" xfId="3542" xr:uid="{CD87A071-CABA-4B36-BD84-679DD1EA086E}"/>
    <cellStyle name="Valuta 4 3 2 4 5 2" xfId="9340" xr:uid="{F70290C5-D6B8-4DA2-93C7-62528CDD4BD9}"/>
    <cellStyle name="Valuta 4 3 2 4 5 3" xfId="17573" xr:uid="{853060F2-E71E-4B98-9956-03BD77F372F7}"/>
    <cellStyle name="Valuta 4 3 2 4 6" xfId="6442" xr:uid="{00BF9D50-C5A6-4986-B11D-EDA8D471A181}"/>
    <cellStyle name="Valuta 4 3 2 4 7" xfId="15417" xr:uid="{91F28C61-60E2-4A83-ABC2-3952FDF877E0}"/>
    <cellStyle name="Valuta 4 3 2 5" xfId="1831" xr:uid="{00000000-0005-0000-0000-0000480B0000}"/>
    <cellStyle name="Valuta 4 3 2 5 2" xfId="4730" xr:uid="{797C3164-F74B-4FCE-A1A2-BD52773F115E}"/>
    <cellStyle name="Valuta 4 3 2 5 2 2" xfId="10528" xr:uid="{CEAFD65E-D155-467D-B5C3-31638813264F}"/>
    <cellStyle name="Valuta 4 3 2 5 2 3" xfId="18586" xr:uid="{8AE85865-6757-4C87-8E1C-B26F80E7DCF9}"/>
    <cellStyle name="Valuta 4 3 2 5 3" xfId="7630" xr:uid="{D0F40C63-FE33-4272-AFDF-D91D1B7C4FB1}"/>
    <cellStyle name="Valuta 4 3 2 5 4" xfId="16431" xr:uid="{07E7F869-6C1F-46D1-B3AA-9D67E31F8A2D}"/>
    <cellStyle name="Valuta 4 3 2 6" xfId="1429" xr:uid="{00000000-0005-0000-0000-0000490B0000}"/>
    <cellStyle name="Valuta 4 3 2 6 2" xfId="4332" xr:uid="{9A81D73A-1EE5-4A52-8F18-79C1C5532330}"/>
    <cellStyle name="Valuta 4 3 2 6 2 2" xfId="10130" xr:uid="{52D5654A-1D4B-474B-8CD4-5BE2E3BCE890}"/>
    <cellStyle name="Valuta 4 3 2 6 2 3" xfId="18218" xr:uid="{363CE1CA-B4A8-4251-B8AE-AE9E86519AC3}"/>
    <cellStyle name="Valuta 4 3 2 6 3" xfId="7232" xr:uid="{A84896E9-9572-496C-A228-93BC2B4D76D4}"/>
    <cellStyle name="Valuta 4 3 2 6 4" xfId="16065" xr:uid="{3A0642BE-CCCC-49DA-B8B1-4905942DE25F}"/>
    <cellStyle name="Valuta 4 3 2 7" xfId="917" xr:uid="{00000000-0005-0000-0000-00004A0B0000}"/>
    <cellStyle name="Valuta 4 3 2 7 2" xfId="3820" xr:uid="{28FE9D50-0143-49D7-8BB5-C46B72BECBBC}"/>
    <cellStyle name="Valuta 4 3 2 7 2 2" xfId="9618" xr:uid="{167F7F49-A00A-4EBA-B3CD-35147F2116B5}"/>
    <cellStyle name="Valuta 4 3 2 7 2 3" xfId="17790" xr:uid="{9166F2CC-7810-431F-97EC-98806D55118B}"/>
    <cellStyle name="Valuta 4 3 2 7 3" xfId="6720" xr:uid="{1A0A47BC-BEC0-4249-B193-EA5613414E20}"/>
    <cellStyle name="Valuta 4 3 2 7 4" xfId="15635" xr:uid="{DDA0AE07-9D70-4EB5-B684-5596B4C360F2}"/>
    <cellStyle name="Valuta 4 3 2 8" xfId="3350" xr:uid="{E4FE812F-B669-4AEE-B897-A6B069D85B96}"/>
    <cellStyle name="Valuta 4 3 2 8 2" xfId="9148" xr:uid="{B6C01493-32E5-481E-AEB7-09F5CFA89E55}"/>
    <cellStyle name="Valuta 4 3 2 8 3" xfId="17393" xr:uid="{8B8DF743-8CD4-477B-A4D0-BA1410E1F294}"/>
    <cellStyle name="Valuta 4 3 2 9" xfId="6250" xr:uid="{A192697E-7308-4B6F-9AF1-10D0A2E07079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10735" xr:uid="{81D35B28-556E-486E-9848-23C53335C685}"/>
    <cellStyle name="Valuta 4 3 3 2 2 2 3" xfId="18793" xr:uid="{EB678F58-4333-4BEA-9480-F3F910A348E9}"/>
    <cellStyle name="Valuta 4 3 3 2 2 3" xfId="7837" xr:uid="{4DB1EA47-51EC-4723-92A4-D7BE882B34FC}"/>
    <cellStyle name="Valuta 4 3 3 2 2 4" xfId="16638" xr:uid="{A33C6EC0-8401-4BAD-B37C-291B8D5FF3F8}"/>
    <cellStyle name="Valuta 4 3 3 2 3" xfId="1692" xr:uid="{00000000-0005-0000-0000-00004E0B0000}"/>
    <cellStyle name="Valuta 4 3 3 2 3 2" xfId="4595" xr:uid="{F3082E85-FB1E-4B2B-89E3-A0B9CC35892B}"/>
    <cellStyle name="Valuta 4 3 3 2 3 2 2" xfId="10393" xr:uid="{4FB7B2F6-9B33-4046-8A12-7A3722573C07}"/>
    <cellStyle name="Valuta 4 3 3 2 3 2 3" xfId="18453" xr:uid="{C460DA25-A07E-4B6E-BBD3-ABAA032C249B}"/>
    <cellStyle name="Valuta 4 3 3 2 3 3" xfId="7495" xr:uid="{A5EA84A7-FFE3-4B0F-A91E-B3F861F44D7B}"/>
    <cellStyle name="Valuta 4 3 3 2 3 4" xfId="16299" xr:uid="{C13F7E4A-5AEF-4054-9B91-FAE7A61A84FB}"/>
    <cellStyle name="Valuta 4 3 3 2 4" xfId="1259" xr:uid="{00000000-0005-0000-0000-00004F0B0000}"/>
    <cellStyle name="Valuta 4 3 3 2 4 2" xfId="4162" xr:uid="{A96AA872-04C8-4245-8895-CA3DC76A2090}"/>
    <cellStyle name="Valuta 4 3 3 2 4 2 2" xfId="9960" xr:uid="{0AEB7617-D433-42DB-A4D2-9C1D6542972B}"/>
    <cellStyle name="Valuta 4 3 3 2 4 2 3" xfId="18066" xr:uid="{8BEED373-ABFD-4A08-A90B-B249AFE44116}"/>
    <cellStyle name="Valuta 4 3 3 2 4 3" xfId="7062" xr:uid="{67926397-0F62-4CA2-A913-2D27DF41635A}"/>
    <cellStyle name="Valuta 4 3 3 2 4 4" xfId="15912" xr:uid="{8D80B651-A9C1-450F-9186-739217B9710B}"/>
    <cellStyle name="Valuta 4 3 3 2 5" xfId="3592" xr:uid="{C466B71D-C035-47F4-850D-93032A8CC241}"/>
    <cellStyle name="Valuta 4 3 3 2 5 2" xfId="9390" xr:uid="{9A9A86F4-7EAC-4AF6-BF6E-D4B1AD76AD2D}"/>
    <cellStyle name="Valuta 4 3 3 2 5 3" xfId="17616" xr:uid="{F19AF159-F17C-4CBA-B64A-AE09CBF852C8}"/>
    <cellStyle name="Valuta 4 3 3 2 6" xfId="6492" xr:uid="{53BF82F8-D151-4D39-BE89-C355D5BF3C08}"/>
    <cellStyle name="Valuta 4 3 3 2 7" xfId="15462" xr:uid="{8CE9A830-6641-43E3-9F06-06D42C39C016}"/>
    <cellStyle name="Valuta 4 3 3 3" xfId="1871" xr:uid="{00000000-0005-0000-0000-0000500B0000}"/>
    <cellStyle name="Valuta 4 3 3 3 2" xfId="4770" xr:uid="{62F38DD8-27C4-497B-B62D-37514B09562A}"/>
    <cellStyle name="Valuta 4 3 3 3 2 2" xfId="10568" xr:uid="{2810126C-023D-48D9-806E-B491E7BF051A}"/>
    <cellStyle name="Valuta 4 3 3 3 2 3" xfId="18626" xr:uid="{3B532412-C46A-4B91-9824-CABB37E07EAF}"/>
    <cellStyle name="Valuta 4 3 3 3 3" xfId="7670" xr:uid="{55B26154-F3DC-47FC-AE29-4AD7F5B81A1C}"/>
    <cellStyle name="Valuta 4 3 3 3 4" xfId="16471" xr:uid="{70F161B8-6414-426F-8C5D-27B798B681E5}"/>
    <cellStyle name="Valuta 4 3 3 4" xfId="1479" xr:uid="{00000000-0005-0000-0000-0000510B0000}"/>
    <cellStyle name="Valuta 4 3 3 4 2" xfId="4382" xr:uid="{381F182B-6E2D-4F70-91D0-D66FEB1D023A}"/>
    <cellStyle name="Valuta 4 3 3 4 2 2" xfId="10180" xr:uid="{AB80FFC9-DA97-4F4E-8E3E-DA065A7F7635}"/>
    <cellStyle name="Valuta 4 3 3 4 2 3" xfId="18263" xr:uid="{44427FEE-114B-4FE6-A0FE-83AA4E42D825}"/>
    <cellStyle name="Valuta 4 3 3 4 3" xfId="7282" xr:uid="{96E42B97-6B13-4286-B2E0-FFAF85D1E3D2}"/>
    <cellStyle name="Valuta 4 3 3 4 4" xfId="16108" xr:uid="{CD64F9DB-CD64-43FA-976F-B568CD3D2402}"/>
    <cellStyle name="Valuta 4 3 3 5" xfId="968" xr:uid="{00000000-0005-0000-0000-0000520B0000}"/>
    <cellStyle name="Valuta 4 3 3 5 2" xfId="3871" xr:uid="{9DD7ED99-43F4-4DB8-AE32-50FE323F9A54}"/>
    <cellStyle name="Valuta 4 3 3 5 2 2" xfId="9669" xr:uid="{73A90798-35BA-43CB-BBBE-B152D2818CEA}"/>
    <cellStyle name="Valuta 4 3 3 5 2 3" xfId="17833" xr:uid="{C65350BD-085A-483C-9F5E-3E127F7463A6}"/>
    <cellStyle name="Valuta 4 3 3 5 3" xfId="6771" xr:uid="{10783817-DA8A-43D6-9269-476F4AF70027}"/>
    <cellStyle name="Valuta 4 3 3 5 4" xfId="15678" xr:uid="{7F26D964-D318-4C98-AC96-E14354B2653D}"/>
    <cellStyle name="Valuta 4 3 3 6" xfId="3400" xr:uid="{E247DED5-BCFD-42CC-ADD2-64E388B25EED}"/>
    <cellStyle name="Valuta 4 3 3 6 2" xfId="9198" xr:uid="{63564B12-A890-45D1-AC3F-FC6230226C62}"/>
    <cellStyle name="Valuta 4 3 3 6 3" xfId="17438" xr:uid="{CA0EB9CC-D586-460F-942D-3E5BFEA3F111}"/>
    <cellStyle name="Valuta 4 3 3 7" xfId="6300" xr:uid="{0EE9B941-CC6E-453F-8750-A2FF294DAE1D}"/>
    <cellStyle name="Valuta 4 3 3 8" xfId="15215" xr:uid="{EBBAE2AB-B41D-49B5-9F7F-76E89ACFD6B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10655" xr:uid="{99674803-0F7A-4BFF-B211-9394F451E46F}"/>
    <cellStyle name="Valuta 4 3 5 2 2 3" xfId="18713" xr:uid="{0B288353-3E7D-406E-976D-41709F9DA63C}"/>
    <cellStyle name="Valuta 4 3 5 2 3" xfId="7757" xr:uid="{AE9895CB-CEA3-4345-9850-DB266C3F42EC}"/>
    <cellStyle name="Valuta 4 3 5 2 4" xfId="16558" xr:uid="{0FBB929D-3F10-4BD8-BFEF-7C93470C49FF}"/>
    <cellStyle name="Valuta 4 3 5 3" xfId="1600" xr:uid="{00000000-0005-0000-0000-0000560B0000}"/>
    <cellStyle name="Valuta 4 3 5 3 2" xfId="4503" xr:uid="{085798D8-05BD-4407-AB71-0EC898D52BCA}"/>
    <cellStyle name="Valuta 4 3 5 3 2 2" xfId="10301" xr:uid="{C04A3A56-6F82-4B9E-A01D-8C9FE5E8F117}"/>
    <cellStyle name="Valuta 4 3 5 3 2 3" xfId="18365" xr:uid="{B305E36C-DF73-47DA-99F8-7E139BC153E8}"/>
    <cellStyle name="Valuta 4 3 5 3 3" xfId="7403" xr:uid="{42B94577-0A7C-4FF3-AD62-41BA78C5CC0C}"/>
    <cellStyle name="Valuta 4 3 5 3 4" xfId="16212" xr:uid="{3EC102AB-A3AB-4A75-88C8-459F231B8BCB}"/>
    <cellStyle name="Valuta 4 3 5 4" xfId="1167" xr:uid="{00000000-0005-0000-0000-0000570B0000}"/>
    <cellStyle name="Valuta 4 3 5 4 2" xfId="4070" xr:uid="{15EEA435-5E35-42EA-9CD7-8970DE3063A7}"/>
    <cellStyle name="Valuta 4 3 5 4 2 2" xfId="9868" xr:uid="{DD9E9D07-70FF-4FF6-84C2-82BAFB76D572}"/>
    <cellStyle name="Valuta 4 3 5 4 2 3" xfId="17982" xr:uid="{314E9849-4FB2-4E43-AE83-59F5612D3C18}"/>
    <cellStyle name="Valuta 4 3 5 4 3" xfId="6970" xr:uid="{93402BE2-CE41-44AC-8598-7B166C8922BA}"/>
    <cellStyle name="Valuta 4 3 5 4 4" xfId="15828" xr:uid="{6388D453-DAE1-4CEC-B4BB-18B069E0497F}"/>
    <cellStyle name="Valuta 4 3 5 5" xfId="3500" xr:uid="{EAE938B2-A9D5-4088-A7FA-3A773194CBF3}"/>
    <cellStyle name="Valuta 4 3 5 5 2" xfId="9298" xr:uid="{EE55DF57-B831-4EC9-83E9-C269A91A19D4}"/>
    <cellStyle name="Valuta 4 3 5 5 3" xfId="17532" xr:uid="{A297DD4C-CA26-4A7E-B17E-0B408A38B864}"/>
    <cellStyle name="Valuta 4 3 5 6" xfId="6400" xr:uid="{391B688C-DAA9-4E7D-9F0C-83DD5EBE3310}"/>
    <cellStyle name="Valuta 4 3 5 7" xfId="15375" xr:uid="{EAAB67CB-AD8F-49CA-8088-A3DEBE7DED3E}"/>
    <cellStyle name="Valuta 4 3 6" xfId="1791" xr:uid="{00000000-0005-0000-0000-0000580B0000}"/>
    <cellStyle name="Valuta 4 3 6 2" xfId="4690" xr:uid="{839A6E79-C065-4787-B095-1FD69CD3D586}"/>
    <cellStyle name="Valuta 4 3 6 2 2" xfId="10488" xr:uid="{DCD88F26-70CB-4C30-8B89-ED3B5DDFA5C9}"/>
    <cellStyle name="Valuta 4 3 6 2 3" xfId="18546" xr:uid="{2A94F5BF-E1DF-4664-AE34-7A3587363BBF}"/>
    <cellStyle name="Valuta 4 3 6 3" xfId="7590" xr:uid="{8451D941-E8C6-4AD4-99E6-2786C035C0DB}"/>
    <cellStyle name="Valuta 4 3 6 4" xfId="16391" xr:uid="{28CBACCE-F509-412B-AC79-AFA25DC3091E}"/>
    <cellStyle name="Valuta 4 3 7" xfId="1385" xr:uid="{00000000-0005-0000-0000-0000590B0000}"/>
    <cellStyle name="Valuta 4 3 7 2" xfId="4288" xr:uid="{70FB59B0-5441-48F6-8D74-07B0A71D9BBE}"/>
    <cellStyle name="Valuta 4 3 7 2 2" xfId="10086" xr:uid="{99EE69DF-D1B9-4389-9DC4-5651D953309E}"/>
    <cellStyle name="Valuta 4 3 7 2 3" xfId="18176" xr:uid="{C99E5C34-74A4-4C6D-B99F-C461DD4C0F1C}"/>
    <cellStyle name="Valuta 4 3 7 3" xfId="7188" xr:uid="{3844A238-27D2-4572-8074-ED0AEED84449}"/>
    <cellStyle name="Valuta 4 3 7 4" xfId="16023" xr:uid="{6D65BD40-8054-4FCD-B6A6-92307A2EACB3}"/>
    <cellStyle name="Valuta 4 3 8" xfId="871" xr:uid="{00000000-0005-0000-0000-00005A0B0000}"/>
    <cellStyle name="Valuta 4 3 8 2" xfId="3774" xr:uid="{B7A96EA7-1BD3-40B7-99F0-38B1FCF48C55}"/>
    <cellStyle name="Valuta 4 3 8 2 2" xfId="9572" xr:uid="{07A4BDFB-49EA-4DE1-83C1-FD4FEE3E39EC}"/>
    <cellStyle name="Valuta 4 3 8 2 3" xfId="17747" xr:uid="{83063216-E4A4-46D6-917B-4D3E5AF80B77}"/>
    <cellStyle name="Valuta 4 3 8 3" xfId="6674" xr:uid="{F8B96FCB-111A-4C7C-9D77-39D677E0BB58}"/>
    <cellStyle name="Valuta 4 3 8 4" xfId="15592" xr:uid="{E3FAD60C-4D9D-4515-8946-A76A00778276}"/>
    <cellStyle name="Valuta 4 3 9" xfId="3307" xr:uid="{AF97F6E5-A0AE-44E7-A408-C8B5654C1B59}"/>
    <cellStyle name="Valuta 4 3 9 2" xfId="9105" xr:uid="{518F0A75-03BF-44B1-9419-4EDC3330D001}"/>
    <cellStyle name="Valuta 4 3 9 3" xfId="17351" xr:uid="{89AC2ADB-E8C5-464E-A92D-73116D42D90F}"/>
    <cellStyle name="Valuta 4 4" xfId="224" xr:uid="{00000000-0005-0000-0000-00005B0B0000}"/>
    <cellStyle name="Valuta 4 4 10" xfId="15155" xr:uid="{2B483AC3-478A-4A7C-8978-DA61CCD434C2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10759" xr:uid="{2C7B7938-FE46-4D05-85BC-779A552D0DCF}"/>
    <cellStyle name="Valuta 4 4 2 2 2 2 3" xfId="18817" xr:uid="{701B3158-372A-41B3-B5AE-EF74E9E22226}"/>
    <cellStyle name="Valuta 4 4 2 2 2 3" xfId="7861" xr:uid="{660F3E3E-7EC8-472E-81E4-2443E26E665F}"/>
    <cellStyle name="Valuta 4 4 2 2 2 4" xfId="16662" xr:uid="{D535BBE0-464C-4855-AD7E-6CB48C32ACA3}"/>
    <cellStyle name="Valuta 4 4 2 2 3" xfId="1721" xr:uid="{00000000-0005-0000-0000-00005F0B0000}"/>
    <cellStyle name="Valuta 4 4 2 2 3 2" xfId="4624" xr:uid="{B395263D-10AD-4B57-8243-891652F841FE}"/>
    <cellStyle name="Valuta 4 4 2 2 3 2 2" xfId="10422" xr:uid="{1E8C06C5-769A-4370-8CEB-265F4C288C7C}"/>
    <cellStyle name="Valuta 4 4 2 2 3 2 3" xfId="18481" xr:uid="{9DA3D574-B1C1-4145-8205-B8546A782058}"/>
    <cellStyle name="Valuta 4 4 2 2 3 3" xfId="7524" xr:uid="{93944B71-6B38-4F15-A739-48BBF36D14E5}"/>
    <cellStyle name="Valuta 4 4 2 2 3 4" xfId="16326" xr:uid="{860435A1-20C2-4132-A35F-DB5037EE678B}"/>
    <cellStyle name="Valuta 4 4 2 2 4" xfId="1288" xr:uid="{00000000-0005-0000-0000-0000600B0000}"/>
    <cellStyle name="Valuta 4 4 2 2 4 2" xfId="4191" xr:uid="{90772A53-67D9-4218-9BEA-ACEDC18103C7}"/>
    <cellStyle name="Valuta 4 4 2 2 4 2 2" xfId="9989" xr:uid="{F363928A-9194-4733-8E75-87249568C8B6}"/>
    <cellStyle name="Valuta 4 4 2 2 4 2 3" xfId="18094" xr:uid="{EAD50C7A-623A-45D9-8196-C26B5380E48A}"/>
    <cellStyle name="Valuta 4 4 2 2 4 3" xfId="7091" xr:uid="{DB8F11E2-6491-44A7-9790-30BEB83A4425}"/>
    <cellStyle name="Valuta 4 4 2 2 4 4" xfId="15939" xr:uid="{D6935C5D-4E0F-40C8-B74A-1030DAF1C0A0}"/>
    <cellStyle name="Valuta 4 4 2 2 5" xfId="3621" xr:uid="{6735EFD2-4015-4559-9AFF-51043BA7A5D7}"/>
    <cellStyle name="Valuta 4 4 2 2 5 2" xfId="9419" xr:uid="{AECF89CB-23DB-4AF2-96BA-6844691C93D9}"/>
    <cellStyle name="Valuta 4 4 2 2 5 3" xfId="17644" xr:uid="{91486092-CEAA-4DB5-BB9D-5B5061596FC1}"/>
    <cellStyle name="Valuta 4 4 2 2 6" xfId="6521" xr:uid="{1350567A-42D3-4DAF-9634-AF7164F7DBDF}"/>
    <cellStyle name="Valuta 4 4 2 2 7" xfId="15489" xr:uid="{56F54521-C2A6-41B9-996F-D30C067E9C45}"/>
    <cellStyle name="Valuta 4 4 2 3" xfId="1895" xr:uid="{00000000-0005-0000-0000-0000610B0000}"/>
    <cellStyle name="Valuta 4 4 2 3 2" xfId="4794" xr:uid="{CD433A74-9D7B-40FA-B712-DAD08C9CE94F}"/>
    <cellStyle name="Valuta 4 4 2 3 2 2" xfId="10592" xr:uid="{BF525F2C-7A7A-4485-90ED-0E67A02D629B}"/>
    <cellStyle name="Valuta 4 4 2 3 2 3" xfId="18650" xr:uid="{5774D93C-057A-45AD-A851-353D272467CC}"/>
    <cellStyle name="Valuta 4 4 2 3 3" xfId="7694" xr:uid="{A47A249A-AF6B-4A2C-8323-F0E26B9EAD18}"/>
    <cellStyle name="Valuta 4 4 2 3 4" xfId="16495" xr:uid="{4F2C7CAC-61E6-413C-885D-28D2E1636425}"/>
    <cellStyle name="Valuta 4 4 2 4" xfId="1508" xr:uid="{00000000-0005-0000-0000-0000620B0000}"/>
    <cellStyle name="Valuta 4 4 2 4 2" xfId="4411" xr:uid="{4ED96C7E-1B0D-4D54-B316-F6B3B14C2719}"/>
    <cellStyle name="Valuta 4 4 2 4 2 2" xfId="10209" xr:uid="{445028BF-93BC-4478-B5B8-C8A1DA91D073}"/>
    <cellStyle name="Valuta 4 4 2 4 2 3" xfId="18291" xr:uid="{B8843150-5856-4D92-8553-C7A970FDF22A}"/>
    <cellStyle name="Valuta 4 4 2 4 3" xfId="7311" xr:uid="{A23AB0DA-451E-4FF2-9691-EF02A870D49F}"/>
    <cellStyle name="Valuta 4 4 2 4 4" xfId="16136" xr:uid="{436AE946-5408-42A1-80BB-8802F425CFE4}"/>
    <cellStyle name="Valuta 4 4 2 5" xfId="997" xr:uid="{00000000-0005-0000-0000-0000630B0000}"/>
    <cellStyle name="Valuta 4 4 2 5 2" xfId="3900" xr:uid="{23ABAEEB-7E5C-4601-9E0B-A35866D72F91}"/>
    <cellStyle name="Valuta 4 4 2 5 2 2" xfId="9698" xr:uid="{744832A8-3E8A-405B-B5F0-E68B8B0EB747}"/>
    <cellStyle name="Valuta 4 4 2 5 2 3" xfId="17861" xr:uid="{2995E838-B170-4079-96CE-0097C4CAC931}"/>
    <cellStyle name="Valuta 4 4 2 5 3" xfId="6800" xr:uid="{2FB9DB78-7FE0-45AB-958C-641943928A16}"/>
    <cellStyle name="Valuta 4 4 2 5 4" xfId="15706" xr:uid="{41513A0B-1662-41CC-92F4-1A94159DF001}"/>
    <cellStyle name="Valuta 4 4 2 6" xfId="3429" xr:uid="{FA18EE93-B2DE-4652-BF33-FFB4F898E85A}"/>
    <cellStyle name="Valuta 4 4 2 6 2" xfId="9227" xr:uid="{D61C3870-3121-40AC-89F6-29F4FACB465A}"/>
    <cellStyle name="Valuta 4 4 2 6 3" xfId="17465" xr:uid="{C93652CF-FF47-4642-B450-FB566D149070}"/>
    <cellStyle name="Valuta 4 4 2 7" xfId="6329" xr:uid="{699A4E2A-CD76-4FBC-B6C8-30F865EA66E2}"/>
    <cellStyle name="Valuta 4 4 2 8" xfId="15242" xr:uid="{C6F218CF-C857-4DE2-A825-AF5A3569026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10679" xr:uid="{F9C760BF-E4B5-483C-ABE5-C1BB4B488514}"/>
    <cellStyle name="Valuta 4 4 4 2 2 3" xfId="18737" xr:uid="{A3052250-ADDB-4A0E-87DD-22B6B665FD5B}"/>
    <cellStyle name="Valuta 4 4 4 2 3" xfId="7781" xr:uid="{822D09C1-D7C2-48AD-9DB6-51679103DC98}"/>
    <cellStyle name="Valuta 4 4 4 2 4" xfId="16582" xr:uid="{6F868059-D976-4410-A728-A4FC678639ED}"/>
    <cellStyle name="Valuta 4 4 4 3" xfId="1626" xr:uid="{00000000-0005-0000-0000-0000670B0000}"/>
    <cellStyle name="Valuta 4 4 4 3 2" xfId="4529" xr:uid="{C409E687-3566-41DA-967B-61C0501F22EA}"/>
    <cellStyle name="Valuta 4 4 4 3 2 2" xfId="10327" xr:uid="{5998FED6-4280-4CD7-8A90-D04CB235C2E7}"/>
    <cellStyle name="Valuta 4 4 4 3 2 3" xfId="18391" xr:uid="{E828D34E-E1A6-4C52-AD73-9AC37895C89A}"/>
    <cellStyle name="Valuta 4 4 4 3 3" xfId="7429" xr:uid="{CB473251-F09D-48ED-B04D-B682B2988AEF}"/>
    <cellStyle name="Valuta 4 4 4 3 4" xfId="16238" xr:uid="{8BE6F649-A73F-4AF9-A374-FAB38CEB7D06}"/>
    <cellStyle name="Valuta 4 4 4 4" xfId="1193" xr:uid="{00000000-0005-0000-0000-0000680B0000}"/>
    <cellStyle name="Valuta 4 4 4 4 2" xfId="4096" xr:uid="{00960176-DF40-4D97-92AA-5631A788075E}"/>
    <cellStyle name="Valuta 4 4 4 4 2 2" xfId="9894" xr:uid="{1B20CEE6-1E04-4293-BFD3-C129FF8EEA7F}"/>
    <cellStyle name="Valuta 4 4 4 4 2 3" xfId="18007" xr:uid="{4B2B37F8-A620-48DA-831D-E084977DEA44}"/>
    <cellStyle name="Valuta 4 4 4 4 3" xfId="6996" xr:uid="{4FA383B3-1EB1-4023-8FC2-9D6B7C72E77E}"/>
    <cellStyle name="Valuta 4 4 4 4 4" xfId="15853" xr:uid="{736C678C-01EC-40E5-953F-34254BF2AA31}"/>
    <cellStyle name="Valuta 4 4 4 5" xfId="3526" xr:uid="{5DE7B56B-E8D3-4383-B063-CE149FC602BE}"/>
    <cellStyle name="Valuta 4 4 4 5 2" xfId="9324" xr:uid="{A9B1F3FE-313E-47E2-9504-9B6EEC4D32BA}"/>
    <cellStyle name="Valuta 4 4 4 5 3" xfId="17557" xr:uid="{89DF5C06-B962-4FA3-AFDB-4B759E3A1A82}"/>
    <cellStyle name="Valuta 4 4 4 6" xfId="6426" xr:uid="{F6AAC2AC-A3A8-494A-BF7F-BF0E7F382FB8}"/>
    <cellStyle name="Valuta 4 4 4 7" xfId="15401" xr:uid="{59623F2E-DB69-4798-AA67-F626EAAA90E9}"/>
    <cellStyle name="Valuta 4 4 5" xfId="1815" xr:uid="{00000000-0005-0000-0000-0000690B0000}"/>
    <cellStyle name="Valuta 4 4 5 2" xfId="4714" xr:uid="{E0C87949-877A-4A0F-BBBA-D2F634B20689}"/>
    <cellStyle name="Valuta 4 4 5 2 2" xfId="10512" xr:uid="{33BB109D-7372-401C-8D9B-D214D00062C5}"/>
    <cellStyle name="Valuta 4 4 5 2 3" xfId="18570" xr:uid="{0F993063-071B-49B4-BA3A-BD1356BA1F72}"/>
    <cellStyle name="Valuta 4 4 5 3" xfId="7614" xr:uid="{1BBE71C3-76EC-4543-8B11-AD2FDE0D1D28}"/>
    <cellStyle name="Valuta 4 4 5 4" xfId="16415" xr:uid="{6C2B2746-D9C3-49C5-9F00-6451DD38EB86}"/>
    <cellStyle name="Valuta 4 4 6" xfId="1413" xr:uid="{00000000-0005-0000-0000-00006A0B0000}"/>
    <cellStyle name="Valuta 4 4 6 2" xfId="4316" xr:uid="{8F88D5B4-8140-4C34-B70A-53F9DFFE73C3}"/>
    <cellStyle name="Valuta 4 4 6 2 2" xfId="10114" xr:uid="{A690DE2D-8C31-4460-B29B-0AD0BC7D984B}"/>
    <cellStyle name="Valuta 4 4 6 2 3" xfId="18202" xr:uid="{CC743D28-B689-48C9-9A91-D7CA283C12EA}"/>
    <cellStyle name="Valuta 4 4 6 3" xfId="7216" xr:uid="{FC85EBC6-E4AB-4B68-A3A8-C2096675FAB7}"/>
    <cellStyle name="Valuta 4 4 6 4" xfId="16049" xr:uid="{9F8E7319-36FF-45D4-B6BA-11263F91940C}"/>
    <cellStyle name="Valuta 4 4 7" xfId="901" xr:uid="{00000000-0005-0000-0000-00006B0B0000}"/>
    <cellStyle name="Valuta 4 4 7 2" xfId="3804" xr:uid="{E2F34729-A850-47D4-B3FA-6A0075F07891}"/>
    <cellStyle name="Valuta 4 4 7 2 2" xfId="9602" xr:uid="{479D0878-14CA-455F-8FA1-0002C1338D45}"/>
    <cellStyle name="Valuta 4 4 7 2 3" xfId="17774" xr:uid="{ACB8EFCC-294F-45BE-8416-2359A0855361}"/>
    <cellStyle name="Valuta 4 4 7 3" xfId="6704" xr:uid="{8F88C22E-DADA-44BE-AEA7-A0268F5726ED}"/>
    <cellStyle name="Valuta 4 4 7 4" xfId="15619" xr:uid="{F731D53A-7F76-4321-8059-4AB41D0E317C}"/>
    <cellStyle name="Valuta 4 4 8" xfId="3334" xr:uid="{40474E22-568D-49E0-B802-10E1907A8BFE}"/>
    <cellStyle name="Valuta 4 4 8 2" xfId="9132" xr:uid="{16F8E62E-881D-4A74-BC81-4EADCEE01EE8}"/>
    <cellStyle name="Valuta 4 4 8 3" xfId="17377" xr:uid="{58BA6323-AE45-43B7-88EB-4E39F00A4BC3}"/>
    <cellStyle name="Valuta 4 4 9" xfId="6234" xr:uid="{16ECE0DD-23C1-4AA0-8703-9C3DA33697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10719" xr:uid="{53F21B5C-5E4F-41BB-AA3C-EC3AD0D2F140}"/>
    <cellStyle name="Valuta 4 5 2 2 2 3" xfId="18777" xr:uid="{D1B88A2F-D485-43A5-97ED-397DF6DFADD7}"/>
    <cellStyle name="Valuta 4 5 2 2 3" xfId="7821" xr:uid="{154A21E4-B5A3-4607-A951-653051B93193}"/>
    <cellStyle name="Valuta 4 5 2 2 4" xfId="16622" xr:uid="{539FAFB3-8586-499C-882E-8E263F8251E2}"/>
    <cellStyle name="Valuta 4 5 2 3" xfId="1676" xr:uid="{00000000-0005-0000-0000-00006F0B0000}"/>
    <cellStyle name="Valuta 4 5 2 3 2" xfId="4579" xr:uid="{7B06BA86-D6D2-4B58-915B-81C0B6D4ACD9}"/>
    <cellStyle name="Valuta 4 5 2 3 2 2" xfId="10377" xr:uid="{8E4B2FA4-D25A-492A-A10F-FA7703E4E90E}"/>
    <cellStyle name="Valuta 4 5 2 3 2 3" xfId="18437" xr:uid="{CC340A5C-D184-41EC-8B4A-89077EC37AFA}"/>
    <cellStyle name="Valuta 4 5 2 3 3" xfId="7479" xr:uid="{D1BDA122-D822-4063-B552-2719FF12EEC7}"/>
    <cellStyle name="Valuta 4 5 2 3 4" xfId="16283" xr:uid="{5189BF93-5F23-4BF0-9D67-D0FA5551F557}"/>
    <cellStyle name="Valuta 4 5 2 4" xfId="1243" xr:uid="{00000000-0005-0000-0000-0000700B0000}"/>
    <cellStyle name="Valuta 4 5 2 4 2" xfId="4146" xr:uid="{C0F510D1-44A8-4139-A366-75FB09C6B5E1}"/>
    <cellStyle name="Valuta 4 5 2 4 2 2" xfId="9944" xr:uid="{CA252729-2FC0-4C5A-91B6-67966794CC06}"/>
    <cellStyle name="Valuta 4 5 2 4 2 3" xfId="18050" xr:uid="{51332A0C-2EEA-4425-A3AB-A1843D82477E}"/>
    <cellStyle name="Valuta 4 5 2 4 3" xfId="7046" xr:uid="{441DB165-20E1-43D4-839C-187BD038BDAF}"/>
    <cellStyle name="Valuta 4 5 2 4 4" xfId="15896" xr:uid="{F09C4296-45DF-4FE7-9717-D56F6294F0E4}"/>
    <cellStyle name="Valuta 4 5 2 5" xfId="3576" xr:uid="{72F39D50-D61B-45CC-9F59-C68077CC08AF}"/>
    <cellStyle name="Valuta 4 5 2 5 2" xfId="9374" xr:uid="{8FF405E7-C142-4171-9E5B-1A1F3762E2B0}"/>
    <cellStyle name="Valuta 4 5 2 5 3" xfId="17600" xr:uid="{E8BECD49-7DF9-40B6-B71F-443C28C1FF58}"/>
    <cellStyle name="Valuta 4 5 2 6" xfId="6476" xr:uid="{5190C63A-CB37-4D57-A461-B617DF8EDA1B}"/>
    <cellStyle name="Valuta 4 5 2 7" xfId="15446" xr:uid="{8344A609-074B-46EB-985A-F38CCBB0B759}"/>
    <cellStyle name="Valuta 4 5 3" xfId="1855" xr:uid="{00000000-0005-0000-0000-0000710B0000}"/>
    <cellStyle name="Valuta 4 5 3 2" xfId="4754" xr:uid="{FDC3B903-D171-41EC-B29A-3FED15471796}"/>
    <cellStyle name="Valuta 4 5 3 2 2" xfId="10552" xr:uid="{A4606919-0C52-4211-9BAB-8CCCADE26397}"/>
    <cellStyle name="Valuta 4 5 3 2 3" xfId="18610" xr:uid="{30C200E2-BE32-4588-9FB3-5495C78E99A7}"/>
    <cellStyle name="Valuta 4 5 3 3" xfId="7654" xr:uid="{8B483CB9-51F1-4A42-A9F5-29A358269F9C}"/>
    <cellStyle name="Valuta 4 5 3 4" xfId="16455" xr:uid="{033DE330-136A-4828-95EC-EFA259A9FCC2}"/>
    <cellStyle name="Valuta 4 5 4" xfId="1463" xr:uid="{00000000-0005-0000-0000-0000720B0000}"/>
    <cellStyle name="Valuta 4 5 4 2" xfId="4366" xr:uid="{2A97B9DA-920D-4D55-8CC7-0161635B53F2}"/>
    <cellStyle name="Valuta 4 5 4 2 2" xfId="10164" xr:uid="{9025C070-A69A-422B-AE65-54F0325CB686}"/>
    <cellStyle name="Valuta 4 5 4 2 3" xfId="18247" xr:uid="{F9902119-731C-472A-9EDB-F907074457EE}"/>
    <cellStyle name="Valuta 4 5 4 3" xfId="7266" xr:uid="{C0339AC6-01E0-4414-A2EF-5D006C824C5C}"/>
    <cellStyle name="Valuta 4 5 4 4" xfId="16092" xr:uid="{8DE34000-89FA-46BB-9AC1-30662BDF4257}"/>
    <cellStyle name="Valuta 4 5 5" xfId="952" xr:uid="{00000000-0005-0000-0000-0000730B0000}"/>
    <cellStyle name="Valuta 4 5 5 2" xfId="3855" xr:uid="{69D33FD3-FF86-49CB-BEA5-E074C981D7D1}"/>
    <cellStyle name="Valuta 4 5 5 2 2" xfId="9653" xr:uid="{43258495-45BE-4263-BA45-023D0312E3B0}"/>
    <cellStyle name="Valuta 4 5 5 2 3" xfId="17817" xr:uid="{DA00A71D-6D98-483D-A1C2-D4EEE5C989A6}"/>
    <cellStyle name="Valuta 4 5 5 3" xfId="6755" xr:uid="{DE1A98C6-5A82-4853-9CE7-A1E894A6943A}"/>
    <cellStyle name="Valuta 4 5 5 4" xfId="15662" xr:uid="{54595BC9-0D26-4A97-8FCF-488C71A803E0}"/>
    <cellStyle name="Valuta 4 5 6" xfId="3384" xr:uid="{770D2BD9-F6DE-4524-91A7-77E5EB88792A}"/>
    <cellStyle name="Valuta 4 5 6 2" xfId="9182" xr:uid="{6AE35ADF-6D53-4C63-99DA-C8262125555E}"/>
    <cellStyle name="Valuta 4 5 6 3" xfId="17422" xr:uid="{42C25E62-806F-41E4-97CE-134739797F02}"/>
    <cellStyle name="Valuta 4 5 7" xfId="6284" xr:uid="{1B478C52-7B64-43F0-A57C-4A0E466456FA}"/>
    <cellStyle name="Valuta 4 5 8" xfId="15199" xr:uid="{A57F57EB-1A18-4914-9B9C-0E82C13217D5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10639" xr:uid="{B2C59088-42F4-4EA6-9227-B383C96A52B9}"/>
    <cellStyle name="Valuta 4 7 2 2 2 3" xfId="18697" xr:uid="{31A105A2-3982-4D36-890F-F28674D5E27A}"/>
    <cellStyle name="Valuta 4 7 2 2 3" xfId="7741" xr:uid="{BE00F98C-D3E6-4E06-A4C5-DC98ABBA725D}"/>
    <cellStyle name="Valuta 4 7 2 2 4" xfId="16542" xr:uid="{3514E9B5-4572-4D6E-90E6-836B6B983904}"/>
    <cellStyle name="Valuta 4 7 2 3" xfId="1584" xr:uid="{00000000-0005-0000-0000-0000780B0000}"/>
    <cellStyle name="Valuta 4 7 2 3 2" xfId="4487" xr:uid="{050123A3-FBE4-4BB9-9FC7-927DF58D9AD4}"/>
    <cellStyle name="Valuta 4 7 2 3 2 2" xfId="10285" xr:uid="{59C7AF68-5DB1-4490-9002-F7D2C20D657F}"/>
    <cellStyle name="Valuta 4 7 2 3 2 3" xfId="18349" xr:uid="{301B41EB-AF15-4520-9AEA-D8A94AEB0A6C}"/>
    <cellStyle name="Valuta 4 7 2 3 3" xfId="7387" xr:uid="{F07D7D42-398C-449E-BF33-E5AFBEC82C0B}"/>
    <cellStyle name="Valuta 4 7 2 3 4" xfId="16196" xr:uid="{34995D93-3386-425A-8A16-9A5D4D3F5187}"/>
    <cellStyle name="Valuta 4 7 2 4" xfId="1151" xr:uid="{00000000-0005-0000-0000-0000790B0000}"/>
    <cellStyle name="Valuta 4 7 2 4 2" xfId="4054" xr:uid="{2DEA3DE6-015B-45EE-9BF4-3C9799510EAF}"/>
    <cellStyle name="Valuta 4 7 2 4 2 2" xfId="9852" xr:uid="{85BFBFD4-B30B-4872-9291-E31BD047A300}"/>
    <cellStyle name="Valuta 4 7 2 4 2 3" xfId="17966" xr:uid="{706C6895-FC19-4497-A153-A2F0A29A2D0E}"/>
    <cellStyle name="Valuta 4 7 2 4 3" xfId="6954" xr:uid="{4E17F64D-11A1-4F45-804F-43BB3D0FB858}"/>
    <cellStyle name="Valuta 4 7 2 4 4" xfId="15812" xr:uid="{A9EC7A34-E584-4D81-82F5-B236380667AC}"/>
    <cellStyle name="Valuta 4 7 2 5" xfId="3484" xr:uid="{6F3E20E7-EEC8-4B6F-AF51-3E14BE518294}"/>
    <cellStyle name="Valuta 4 7 2 5 2" xfId="9282" xr:uid="{1FA6C109-89C4-4AA2-B3CD-C610AF8FB041}"/>
    <cellStyle name="Valuta 4 7 2 5 3" xfId="17516" xr:uid="{06A87FAC-0DDE-467D-84F4-EFFB9CB4F1DC}"/>
    <cellStyle name="Valuta 4 7 2 6" xfId="6384" xr:uid="{1FAC8E46-6C88-4439-8130-FB7B5B07C1B1}"/>
    <cellStyle name="Valuta 4 7 2 7" xfId="15359" xr:uid="{66F5487F-88BA-4B39-9706-0D13904727BF}"/>
    <cellStyle name="Valuta 4 7 3" xfId="1775" xr:uid="{00000000-0005-0000-0000-00007A0B0000}"/>
    <cellStyle name="Valuta 4 7 3 2" xfId="4674" xr:uid="{0C699F1C-9EDE-494D-967C-CE617730963E}"/>
    <cellStyle name="Valuta 4 7 3 2 2" xfId="10472" xr:uid="{58B7F535-019C-4057-AF84-51067A365E7A}"/>
    <cellStyle name="Valuta 4 7 3 2 3" xfId="18530" xr:uid="{613C3E87-760B-4DEE-96D8-10B51AC88A2C}"/>
    <cellStyle name="Valuta 4 7 3 3" xfId="7574" xr:uid="{7386B9CC-F117-41D8-BD5D-48B60910D4A9}"/>
    <cellStyle name="Valuta 4 7 3 4" xfId="16375" xr:uid="{9043F596-1696-4F99-B677-54CC6AF60CC8}"/>
    <cellStyle name="Valuta 4 7 4" xfId="1368" xr:uid="{00000000-0005-0000-0000-00007B0B0000}"/>
    <cellStyle name="Valuta 4 7 4 2" xfId="4271" xr:uid="{E862D0B1-8B52-4576-BA34-D58616AB550C}"/>
    <cellStyle name="Valuta 4 7 4 2 2" xfId="10069" xr:uid="{D4DF5C99-CD1C-4734-AB64-09D57C56BCC9}"/>
    <cellStyle name="Valuta 4 7 4 2 3" xfId="18160" xr:uid="{0791EDC5-607B-4542-963E-A0482D1D857F}"/>
    <cellStyle name="Valuta 4 7 4 3" xfId="7171" xr:uid="{03B17AC4-555A-4E3F-BCDC-BA9C9E244168}"/>
    <cellStyle name="Valuta 4 7 4 4" xfId="16007" xr:uid="{358897A2-2F74-42B5-B8C1-1B59FD167C1E}"/>
    <cellStyle name="Valuta 4 7 5" xfId="853" xr:uid="{00000000-0005-0000-0000-00007C0B0000}"/>
    <cellStyle name="Valuta 4 7 5 2" xfId="3756" xr:uid="{C0110B17-8DAD-4097-A4D2-1D000A0B9220}"/>
    <cellStyle name="Valuta 4 7 5 2 2" xfId="9554" xr:uid="{863AC66C-F48F-48A3-B589-50E024424D47}"/>
    <cellStyle name="Valuta 4 7 5 2 3" xfId="17731" xr:uid="{A85409D5-886B-4BAD-9B18-D4A58877C486}"/>
    <cellStyle name="Valuta 4 7 5 3" xfId="6656" xr:uid="{349ACC3A-DD66-4130-A926-D4E39DC3A655}"/>
    <cellStyle name="Valuta 4 7 5 4" xfId="15576" xr:uid="{865FA844-F595-4229-A13E-FA94E04A6834}"/>
    <cellStyle name="Valuta 4 7 6" xfId="3291" xr:uid="{2B2D7DDC-200B-4239-933A-22B308D87E9F}"/>
    <cellStyle name="Valuta 4 7 6 2" xfId="9089" xr:uid="{608006EB-2958-45A8-8CE3-2C00E12145A9}"/>
    <cellStyle name="Valuta 4 7 6 3" xfId="17335" xr:uid="{E15B25BC-D034-46C9-BFAB-E1823F027870}"/>
    <cellStyle name="Valuta 4 7 7" xfId="6191" xr:uid="{8936F2AF-F4C5-430E-B9B9-A70402E2D4A9}"/>
    <cellStyle name="Valuta 4 7 8" xfId="15111" xr:uid="{AD4E12CA-4EAB-4007-85EB-3A0299C83DE0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10630" xr:uid="{D1A688F9-252D-423B-BA8C-647A7BACE4F5}"/>
    <cellStyle name="Valuta 4 8 2 2 3" xfId="18688" xr:uid="{0CF87F2E-5D99-4A73-AEB7-600E6FA1909A}"/>
    <cellStyle name="Valuta 4 8 2 3" xfId="7732" xr:uid="{7555D5F7-8C99-4BA6-98A4-7DCB6B23B2DA}"/>
    <cellStyle name="Valuta 4 8 2 4" xfId="16533" xr:uid="{BD6021F0-5629-43D5-80A9-789659177FB2}"/>
    <cellStyle name="Valuta 4 8 3" xfId="1570" xr:uid="{00000000-0005-0000-0000-00007F0B0000}"/>
    <cellStyle name="Valuta 4 8 3 2" xfId="4473" xr:uid="{15E9BE52-B1A5-420C-8408-BCA86E68A649}"/>
    <cellStyle name="Valuta 4 8 3 2 2" xfId="10271" xr:uid="{A88AFF25-99DF-4E22-9E5F-A664BD57DEA5}"/>
    <cellStyle name="Valuta 4 8 3 2 3" xfId="18338" xr:uid="{7AE1E532-69C5-4245-AF84-0880E9F910A6}"/>
    <cellStyle name="Valuta 4 8 3 3" xfId="7373" xr:uid="{8A7FF065-F59D-4C54-B9E6-4BF2B196C488}"/>
    <cellStyle name="Valuta 4 8 3 4" xfId="16185" xr:uid="{27F6C2FF-098D-4EAD-BDAA-CDE41A04B5A3}"/>
    <cellStyle name="Valuta 4 8 4" xfId="1137" xr:uid="{00000000-0005-0000-0000-0000800B0000}"/>
    <cellStyle name="Valuta 4 8 4 2" xfId="4040" xr:uid="{32B70B59-E167-49DD-8C03-0EA0FE79914F}"/>
    <cellStyle name="Valuta 4 8 4 2 2" xfId="9838" xr:uid="{BF204D3F-BCA8-4386-AB47-B9D22E33261F}"/>
    <cellStyle name="Valuta 4 8 4 2 3" xfId="17956" xr:uid="{513FE5F9-8B11-4FED-AB75-B3F9A6074765}"/>
    <cellStyle name="Valuta 4 8 4 3" xfId="6940" xr:uid="{39828522-9E9F-4DEE-B123-6CFC36340787}"/>
    <cellStyle name="Valuta 4 8 4 4" xfId="15802" xr:uid="{D9158DA1-B53E-4C53-8AAD-317E5D268A4C}"/>
    <cellStyle name="Valuta 4 8 5" xfId="3470" xr:uid="{A66382DC-AA6A-4F2C-B3B9-3933EC37B51C}"/>
    <cellStyle name="Valuta 4 8 5 2" xfId="9268" xr:uid="{77FB0D9F-CB1D-498F-A26F-EFD24D6B702F}"/>
    <cellStyle name="Valuta 4 8 5 3" xfId="17504" xr:uid="{80C2CF00-555F-438E-9987-5BB92B89A8B4}"/>
    <cellStyle name="Valuta 4 8 6" xfId="6370" xr:uid="{F889B9AE-7725-48B5-B044-2BC5B7ECBDD7}"/>
    <cellStyle name="Valuta 4 8 7" xfId="15348" xr:uid="{30820ADF-B14B-4CF4-95C1-B4476C3E7A5D}"/>
    <cellStyle name="Valuta 4 9" xfId="1765" xr:uid="{00000000-0005-0000-0000-0000810B0000}"/>
    <cellStyle name="Valuta 4 9 2" xfId="4664" xr:uid="{8DC8A046-9E88-445B-9997-B1941060518E}"/>
    <cellStyle name="Valuta 4 9 2 2" xfId="10462" xr:uid="{F137E479-EA65-4651-935F-C4DF39108B2C}"/>
    <cellStyle name="Valuta 4 9 2 3" xfId="18521" xr:uid="{35DB7183-BA3F-46B7-82B2-2598F59D7091}"/>
    <cellStyle name="Valuta 4 9 3" xfId="7564" xr:uid="{CA11AC6B-2995-4AED-B524-91BC765F727C}"/>
    <cellStyle name="Valuta 4 9 4" xfId="16366" xr:uid="{FA50CDAB-F3E0-407C-83E6-33840E01265C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10627" xr:uid="{8B288945-05F6-40C9-A4A5-BBFCBDCFED6F}"/>
    <cellStyle name="Valuta 5 2 2 3" xfId="18685" xr:uid="{6BF40488-47A0-4D2D-B89F-4A7AFF0CDD0E}"/>
    <cellStyle name="Valuta 5 2 3" xfId="7729" xr:uid="{556E3C20-9388-4F28-B4E8-F64B1080B27E}"/>
    <cellStyle name="Valuta 5 2 4" xfId="16530" xr:uid="{E73EBCFB-F3AB-452C-9324-7A9BA796BA72}"/>
    <cellStyle name="Valuta 5 3" xfId="1567" xr:uid="{00000000-0005-0000-0000-0000840B0000}"/>
    <cellStyle name="Valuta 5 3 2" xfId="4470" xr:uid="{C23EDA32-928B-46E3-B789-613A5583C47C}"/>
    <cellStyle name="Valuta 5 3 2 2" xfId="10268" xr:uid="{C28D2A94-9D9E-47FC-BBFE-9858981A5EF9}"/>
    <cellStyle name="Valuta 5 3 2 3" xfId="18335" xr:uid="{96992315-F93D-443B-8A1B-3A19EFDA95DC}"/>
    <cellStyle name="Valuta 5 3 3" xfId="7370" xr:uid="{FACCA848-304A-4A70-BC1A-74CD3F19F885}"/>
    <cellStyle name="Valuta 5 3 4" xfId="16182" xr:uid="{280B3721-C229-4CB9-AA62-E2892ED5ADDC}"/>
    <cellStyle name="Valuta 5 4" xfId="1134" xr:uid="{00000000-0005-0000-0000-0000850B0000}"/>
    <cellStyle name="Valuta 5 4 2" xfId="4037" xr:uid="{906008A8-1B13-47AD-A2AD-BD8A2E41B2CF}"/>
    <cellStyle name="Valuta 5 4 2 2" xfId="9835" xr:uid="{F4E64010-7C5F-4009-8C5E-8F0C27A03F9D}"/>
    <cellStyle name="Valuta 5 4 2 3" xfId="17953" xr:uid="{A3C89CA1-5627-4C29-943C-43FAFD7ED4EE}"/>
    <cellStyle name="Valuta 5 4 3" xfId="6937" xr:uid="{978600B6-D594-439D-A007-3F70293C1E65}"/>
    <cellStyle name="Valuta 5 4 4" xfId="15799" xr:uid="{29D83FB3-B68A-4840-89CA-F54944F0A924}"/>
    <cellStyle name="Valuta 5 5" xfId="3467" xr:uid="{2274FB15-A82A-445B-88A2-E83E8FBCFEAD}"/>
    <cellStyle name="Valuta 5 5 2" xfId="9265" xr:uid="{36438058-5F6E-4973-A5E5-9CB40F3FFC61}"/>
    <cellStyle name="Valuta 5 5 3" xfId="17501" xr:uid="{5DF5550C-2669-4EC0-90A9-C9624DE4D7E2}"/>
    <cellStyle name="Valuta 5 6" xfId="6367" xr:uid="{B3D599FC-9792-4E6B-BF9E-9F6550469714}"/>
    <cellStyle name="Valuta 5 7" xfId="15345" xr:uid="{93D7D0F0-F432-4C9C-A8FA-5DECFCE76AA1}"/>
    <cellStyle name="Valuta 6" xfId="1761" xr:uid="{00000000-0005-0000-0000-0000860B0000}"/>
    <cellStyle name="Valuta 6 2" xfId="4660" xr:uid="{168EE155-9B71-40DB-8B7B-FB0A5ADB890E}"/>
    <cellStyle name="Valuta 6 2 2" xfId="10458" xr:uid="{54B91BB5-DF49-4BA5-A3E8-47A19176719D}"/>
    <cellStyle name="Valuta 6 2 3" xfId="18517" xr:uid="{9034EEFA-5B6F-4AC3-B1D7-D51201AB70E9}"/>
    <cellStyle name="Valuta 6 3" xfId="7560" xr:uid="{B9E1690A-4628-4259-A972-D8D56B67B519}"/>
    <cellStyle name="Valuta 6 4" xfId="16362" xr:uid="{C56093EE-343A-4C7F-A02F-DD640C5953A3}"/>
    <cellStyle name="Valuta 7" xfId="1762" xr:uid="{00000000-0005-0000-0000-0000870B0000}"/>
    <cellStyle name="Valuta 7 2" xfId="4661" xr:uid="{1ECAD18D-F6F4-4668-A96F-7B8C86006D9F}"/>
    <cellStyle name="Valuta 7 2 2" xfId="10459" xr:uid="{30441449-46BA-4CB0-A7B5-80E0C62C4BFA}"/>
    <cellStyle name="Valuta 7 2 3" xfId="18518" xr:uid="{D63CB200-76BA-4A42-B083-9EC8BEDB7BC6}"/>
    <cellStyle name="Valuta 7 3" xfId="7561" xr:uid="{4B36CB3C-FCA4-4257-A930-8EB7D73F7F41}"/>
    <cellStyle name="Valuta 7 4" xfId="16363" xr:uid="{D805EA24-69CB-4643-97E8-0E2D29F92B31}"/>
    <cellStyle name="Valuta 8" xfId="1336" xr:uid="{00000000-0005-0000-0000-0000880B0000}"/>
    <cellStyle name="Valuta 8 2" xfId="4239" xr:uid="{DD57AA2F-39FC-4B36-B5EC-DDF128E66305}"/>
    <cellStyle name="Valuta 8 2 2" xfId="10037" xr:uid="{D517DFF4-8EAB-47E4-9F5A-F07FF88CB73A}"/>
    <cellStyle name="Valuta 8 2 3" xfId="18139" xr:uid="{C8026BEF-0F76-4001-AFA5-13F395EF6C59}"/>
    <cellStyle name="Valuta 8 3" xfId="7139" xr:uid="{5AC85F19-0A94-41BE-A924-51FFDFC8BF7E}"/>
    <cellStyle name="Valuta 8 4" xfId="15983" xr:uid="{9ED893C1-0F86-4C4A-85EF-6A39B226C144}"/>
    <cellStyle name="Valuta 9" xfId="780" xr:uid="{00000000-0005-0000-0000-0000890B0000}"/>
    <cellStyle name="Valuta 9 2" xfId="3683" xr:uid="{1B953400-F6FA-4020-92C6-CE045095278A}"/>
    <cellStyle name="Valuta 9 2 2" xfId="9481" xr:uid="{DCDFC63F-E73A-4219-8465-AA63B9742F0D}"/>
    <cellStyle name="Valuta 9 2 3" xfId="17695" xr:uid="{BACCB3D5-873D-411C-9D6A-5E9D08362FB5}"/>
    <cellStyle name="Valuta 9 3" xfId="6583" xr:uid="{D2920244-EFCE-44FF-A643-6698CCCFA0D6}"/>
    <cellStyle name="Valuta 9 4" xfId="15539" xr:uid="{B61973D1-8E58-4831-8A3A-D060662CE4FE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16" xr:uid="{937850E8-4054-4E97-A903-2F3C746430AA}"/>
    <cellStyle name="Vejica 2 2 3 11" xfId="15137" xr:uid="{444E9DE9-D671-4BFF-8480-DCFD739F03E3}"/>
    <cellStyle name="Vejica 2 2 3 2" xfId="246" xr:uid="{00000000-0005-0000-0000-00008F0B0000}"/>
    <cellStyle name="Vejica 2 2 3 2 10" xfId="15177" xr:uid="{9015FC51-9C75-413F-93CB-0831E90A69E5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10781" xr:uid="{933A7693-046A-4D39-9A34-904F5E2D146C}"/>
    <cellStyle name="Vejica 2 2 3 2 2 2 2 2 3" xfId="18839" xr:uid="{EFF0A78C-015A-4D59-80DF-B6968B8CA630}"/>
    <cellStyle name="Vejica 2 2 3 2 2 2 2 3" xfId="7883" xr:uid="{652ED9D8-91D4-4CBF-8D29-80EAF2115729}"/>
    <cellStyle name="Vejica 2 2 3 2 2 2 2 4" xfId="16684" xr:uid="{295C566D-165B-4A52-A400-0A3F8690D261}"/>
    <cellStyle name="Vejica 2 2 3 2 2 2 3" xfId="1743" xr:uid="{00000000-0005-0000-0000-0000930B0000}"/>
    <cellStyle name="Vejica 2 2 3 2 2 2 3 2" xfId="4646" xr:uid="{B893C02E-CC86-43F8-A0F2-6E4C5B3A5399}"/>
    <cellStyle name="Vejica 2 2 3 2 2 2 3 2 2" xfId="10444" xr:uid="{B65D7F96-74A9-432F-86F4-33F88E57720E}"/>
    <cellStyle name="Vejica 2 2 3 2 2 2 3 2 3" xfId="18503" xr:uid="{E7124C62-52C4-423F-B96A-4D4A46EE4B3D}"/>
    <cellStyle name="Vejica 2 2 3 2 2 2 3 3" xfId="7546" xr:uid="{4371D2A0-4862-4373-982E-7B70B199F217}"/>
    <cellStyle name="Vejica 2 2 3 2 2 2 3 4" xfId="16348" xr:uid="{6638A37E-8B34-4DD0-81F7-F33E00B7CE60}"/>
    <cellStyle name="Vejica 2 2 3 2 2 2 4" xfId="1310" xr:uid="{00000000-0005-0000-0000-0000940B0000}"/>
    <cellStyle name="Vejica 2 2 3 2 2 2 4 2" xfId="4213" xr:uid="{F10159B3-B5D5-4E73-96B6-A265531EA981}"/>
    <cellStyle name="Vejica 2 2 3 2 2 2 4 2 2" xfId="10011" xr:uid="{3855B6C1-E6D4-4500-BA8A-FE50BFD6271E}"/>
    <cellStyle name="Vejica 2 2 3 2 2 2 4 2 3" xfId="18116" xr:uid="{88623687-9CA1-442C-863D-FD556D21EB41}"/>
    <cellStyle name="Vejica 2 2 3 2 2 2 4 3" xfId="7113" xr:uid="{9EF53538-C20E-4445-B753-8CB72863A75B}"/>
    <cellStyle name="Vejica 2 2 3 2 2 2 4 4" xfId="15961" xr:uid="{F084DF9B-98BD-4B9C-88C5-709D5D69F41C}"/>
    <cellStyle name="Vejica 2 2 3 2 2 2 5" xfId="3643" xr:uid="{212AD3DD-35DE-4BD1-8A02-5A08D579BB46}"/>
    <cellStyle name="Vejica 2 2 3 2 2 2 5 2" xfId="9441" xr:uid="{34E7C185-FC4E-46FE-8F65-EED4049BBC26}"/>
    <cellStyle name="Vejica 2 2 3 2 2 2 5 3" xfId="17666" xr:uid="{4016F6AD-08EF-4500-A28F-92A5706C095E}"/>
    <cellStyle name="Vejica 2 2 3 2 2 2 6" xfId="6543" xr:uid="{036514DC-CDB1-49D5-87A4-DDCAA1350129}"/>
    <cellStyle name="Vejica 2 2 3 2 2 2 7" xfId="15511" xr:uid="{EF117128-BF50-4908-B5DF-DAEE84185245}"/>
    <cellStyle name="Vejica 2 2 3 2 2 3" xfId="1917" xr:uid="{00000000-0005-0000-0000-0000950B0000}"/>
    <cellStyle name="Vejica 2 2 3 2 2 3 2" xfId="4816" xr:uid="{60BAAE92-0ED6-43D7-829F-24054A736912}"/>
    <cellStyle name="Vejica 2 2 3 2 2 3 2 2" xfId="10614" xr:uid="{892F91DF-EDB3-406E-84CE-F8047DEB7AA5}"/>
    <cellStyle name="Vejica 2 2 3 2 2 3 2 3" xfId="18672" xr:uid="{24C02E58-C3CE-45D8-8C54-5CFA4414DEFE}"/>
    <cellStyle name="Vejica 2 2 3 2 2 3 3" xfId="7716" xr:uid="{C454E242-3E84-4844-9D79-EBD465479433}"/>
    <cellStyle name="Vejica 2 2 3 2 2 3 4" xfId="16517" xr:uid="{678CDD09-A4E3-425A-8A54-1BDDBD397CFD}"/>
    <cellStyle name="Vejica 2 2 3 2 2 4" xfId="1530" xr:uid="{00000000-0005-0000-0000-0000960B0000}"/>
    <cellStyle name="Vejica 2 2 3 2 2 4 2" xfId="4433" xr:uid="{1FB752B5-DF50-4356-A1F8-81F3F7F566DA}"/>
    <cellStyle name="Vejica 2 2 3 2 2 4 2 2" xfId="10231" xr:uid="{5E0E7A5A-7CE9-4814-BF46-6C1D5367F3C9}"/>
    <cellStyle name="Vejica 2 2 3 2 2 4 2 3" xfId="18313" xr:uid="{103A34E1-D911-41E3-9D59-DE768C14E82E}"/>
    <cellStyle name="Vejica 2 2 3 2 2 4 3" xfId="7333" xr:uid="{6407A439-3E56-4F7B-8BCA-2771DA12A619}"/>
    <cellStyle name="Vejica 2 2 3 2 2 4 4" xfId="16158" xr:uid="{9A159AD9-1A62-48FC-8142-CF0CFF2768E0}"/>
    <cellStyle name="Vejica 2 2 3 2 2 5" xfId="1019" xr:uid="{00000000-0005-0000-0000-0000970B0000}"/>
    <cellStyle name="Vejica 2 2 3 2 2 5 2" xfId="3922" xr:uid="{113D0527-DF21-4613-8B97-A5E96F41DB4E}"/>
    <cellStyle name="Vejica 2 2 3 2 2 5 2 2" xfId="9720" xr:uid="{7664B932-7A8E-456C-9090-18019AE711B2}"/>
    <cellStyle name="Vejica 2 2 3 2 2 5 2 3" xfId="17883" xr:uid="{A878B91A-594A-42B7-89F3-991B295EDAEC}"/>
    <cellStyle name="Vejica 2 2 3 2 2 5 3" xfId="6822" xr:uid="{A4D277AD-6D81-4022-B223-119A3D9897CA}"/>
    <cellStyle name="Vejica 2 2 3 2 2 5 4" xfId="15728" xr:uid="{BFCF48A2-32AA-41D9-A8B4-9D976354B036}"/>
    <cellStyle name="Vejica 2 2 3 2 2 6" xfId="3451" xr:uid="{BEE07384-AA43-40D7-B271-900CA0A008AB}"/>
    <cellStyle name="Vejica 2 2 3 2 2 6 2" xfId="9249" xr:uid="{9BB4B295-15D4-4D62-855A-71F2E71B7149}"/>
    <cellStyle name="Vejica 2 2 3 2 2 6 3" xfId="17487" xr:uid="{F3E62CF7-33C9-42D5-AF24-31C7F07C2EC4}"/>
    <cellStyle name="Vejica 2 2 3 2 2 7" xfId="6351" xr:uid="{4972FB7C-4D21-4E07-88DF-B9DDCF533841}"/>
    <cellStyle name="Vejica 2 2 3 2 2 8" xfId="15264" xr:uid="{29D3E5A7-0D2C-42EE-A539-5B3B3666E421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10701" xr:uid="{5E8710CE-3F17-435A-95F4-72FD7723FA58}"/>
    <cellStyle name="Vejica 2 2 3 2 4 2 2 3" xfId="18759" xr:uid="{22CC1AF8-2A4A-407B-9FF8-AD67CC847933}"/>
    <cellStyle name="Vejica 2 2 3 2 4 2 3" xfId="7803" xr:uid="{94BC769D-7A7B-46AA-9E2A-E1A1035128DD}"/>
    <cellStyle name="Vejica 2 2 3 2 4 2 4" xfId="16604" xr:uid="{29639F68-869E-4983-AFA2-61E3942AC80B}"/>
    <cellStyle name="Vejica 2 2 3 2 4 3" xfId="1648" xr:uid="{00000000-0005-0000-0000-00009B0B0000}"/>
    <cellStyle name="Vejica 2 2 3 2 4 3 2" xfId="4551" xr:uid="{0488766D-D423-4A2E-87DE-82989BFB401A}"/>
    <cellStyle name="Vejica 2 2 3 2 4 3 2 2" xfId="10349" xr:uid="{22E17697-5FC3-40A9-B33B-6567BF95CED4}"/>
    <cellStyle name="Vejica 2 2 3 2 4 3 2 3" xfId="18413" xr:uid="{43AC368D-E327-4B75-8DD1-E52140F334E5}"/>
    <cellStyle name="Vejica 2 2 3 2 4 3 3" xfId="7451" xr:uid="{4527A8DE-9ED1-42B0-B3A9-5230E33E654A}"/>
    <cellStyle name="Vejica 2 2 3 2 4 3 4" xfId="16260" xr:uid="{04216DAB-1299-435F-B66F-4379CEBF7F37}"/>
    <cellStyle name="Vejica 2 2 3 2 4 4" xfId="1215" xr:uid="{00000000-0005-0000-0000-00009C0B0000}"/>
    <cellStyle name="Vejica 2 2 3 2 4 4 2" xfId="4118" xr:uid="{E16FEB66-0A3D-4E75-AD21-4571D678A688}"/>
    <cellStyle name="Vejica 2 2 3 2 4 4 2 2" xfId="9916" xr:uid="{4D24FAA3-E826-49FB-9F0D-F6D68F1BF932}"/>
    <cellStyle name="Vejica 2 2 3 2 4 4 2 3" xfId="18029" xr:uid="{A4147815-BF78-4378-8212-EB13DB578287}"/>
    <cellStyle name="Vejica 2 2 3 2 4 4 3" xfId="7018" xr:uid="{96773BB9-C551-4E80-BAEA-B415A0DE5C89}"/>
    <cellStyle name="Vejica 2 2 3 2 4 4 4" xfId="15875" xr:uid="{7EB50D3F-639A-4B67-B3CB-6C70B7F6F798}"/>
    <cellStyle name="Vejica 2 2 3 2 4 5" xfId="3548" xr:uid="{B6464DD0-0DE1-4A1A-BFFD-F7E63C3CAABB}"/>
    <cellStyle name="Vejica 2 2 3 2 4 5 2" xfId="9346" xr:uid="{62688A96-A9C0-4B44-AB5D-0063CEBAE1C8}"/>
    <cellStyle name="Vejica 2 2 3 2 4 5 3" xfId="17579" xr:uid="{B11A572E-92E1-4623-A602-94B3C75AFC7D}"/>
    <cellStyle name="Vejica 2 2 3 2 4 6" xfId="6448" xr:uid="{678E6282-0636-45AA-A3AD-A3123CF6EE0F}"/>
    <cellStyle name="Vejica 2 2 3 2 4 7" xfId="15423" xr:uid="{A9A9980A-CEF6-405C-91D3-F5ABD36ECBE7}"/>
    <cellStyle name="Vejica 2 2 3 2 5" xfId="1837" xr:uid="{00000000-0005-0000-0000-00009D0B0000}"/>
    <cellStyle name="Vejica 2 2 3 2 5 2" xfId="4736" xr:uid="{6EF7CF3B-930B-4B2B-9255-D6A277FA8AF8}"/>
    <cellStyle name="Vejica 2 2 3 2 5 2 2" xfId="10534" xr:uid="{63E6EB65-ADAB-455E-86AA-44EABC5BEF4A}"/>
    <cellStyle name="Vejica 2 2 3 2 5 2 3" xfId="18592" xr:uid="{AA99915D-A585-4FF4-A4F1-250672EE9C06}"/>
    <cellStyle name="Vejica 2 2 3 2 5 3" xfId="7636" xr:uid="{BC5D5A6B-8D11-4C10-A82E-B8383C2E3126}"/>
    <cellStyle name="Vejica 2 2 3 2 5 4" xfId="16437" xr:uid="{33089F90-EC69-4DC4-8717-CF3CAB62FB0A}"/>
    <cellStyle name="Vejica 2 2 3 2 6" xfId="1435" xr:uid="{00000000-0005-0000-0000-00009E0B0000}"/>
    <cellStyle name="Vejica 2 2 3 2 6 2" xfId="4338" xr:uid="{F962F31E-6032-40DE-9FA5-F10291EC48D8}"/>
    <cellStyle name="Vejica 2 2 3 2 6 2 2" xfId="10136" xr:uid="{D467AB36-BF51-4B48-AA84-CFF92BCB3F6E}"/>
    <cellStyle name="Vejica 2 2 3 2 6 2 3" xfId="18224" xr:uid="{D7B7AD6E-EBC5-4F33-9450-088F4BFE1BC5}"/>
    <cellStyle name="Vejica 2 2 3 2 6 3" xfId="7238" xr:uid="{E31FFDC2-83F0-4C1E-9293-E379E424D901}"/>
    <cellStyle name="Vejica 2 2 3 2 6 4" xfId="16071" xr:uid="{ED74FECC-3F4B-448D-8F62-BDA5095A761F}"/>
    <cellStyle name="Vejica 2 2 3 2 7" xfId="923" xr:uid="{00000000-0005-0000-0000-00009F0B0000}"/>
    <cellStyle name="Vejica 2 2 3 2 7 2" xfId="3826" xr:uid="{5F4FB856-9943-4263-9376-79C71B09647F}"/>
    <cellStyle name="Vejica 2 2 3 2 7 2 2" xfId="9624" xr:uid="{320886A1-F664-4C0D-91AE-047834960FDE}"/>
    <cellStyle name="Vejica 2 2 3 2 7 2 3" xfId="17796" xr:uid="{4645832D-E0D0-4356-9F06-F2C155FF9769}"/>
    <cellStyle name="Vejica 2 2 3 2 7 3" xfId="6726" xr:uid="{E87BCB1B-EAC2-4C5D-8966-C7FA3AFC921B}"/>
    <cellStyle name="Vejica 2 2 3 2 7 4" xfId="15641" xr:uid="{C31CC187-1F7F-4321-BF3D-E3EC71705D8B}"/>
    <cellStyle name="Vejica 2 2 3 2 8" xfId="3356" xr:uid="{3294DF16-74C0-4334-8452-627F188EB73B}"/>
    <cellStyle name="Vejica 2 2 3 2 8 2" xfId="9154" xr:uid="{56296900-DBD7-4BBD-93F1-226EDC8E75DA}"/>
    <cellStyle name="Vejica 2 2 3 2 8 3" xfId="17399" xr:uid="{4235F857-8765-4F0F-B0E7-CB6CED0B2ED3}"/>
    <cellStyle name="Vejica 2 2 3 2 9" xfId="6256" xr:uid="{69A880DC-122D-41BC-9E7F-B901EEDF5CE2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10741" xr:uid="{40D9B463-2D7E-4465-8FB3-AAB4B651FA70}"/>
    <cellStyle name="Vejica 2 2 3 3 2 2 2 3" xfId="18799" xr:uid="{12A93BA5-1E88-4FDB-88E5-92F314F87951}"/>
    <cellStyle name="Vejica 2 2 3 3 2 2 3" xfId="7843" xr:uid="{9A41C221-81A1-4526-9CB0-CF0AFDA2B9E0}"/>
    <cellStyle name="Vejica 2 2 3 3 2 2 4" xfId="16644" xr:uid="{C58C6ADA-9C3D-4ABE-BD6A-4856E65C4680}"/>
    <cellStyle name="Vejica 2 2 3 3 2 3" xfId="1703" xr:uid="{00000000-0005-0000-0000-0000A30B0000}"/>
    <cellStyle name="Vejica 2 2 3 3 2 3 2" xfId="4606" xr:uid="{FBF1E2D7-7616-4F44-A80A-1D4A4ED5EAA8}"/>
    <cellStyle name="Vejica 2 2 3 3 2 3 2 2" xfId="10404" xr:uid="{FDEED781-6929-40DA-96C2-4329B777938C}"/>
    <cellStyle name="Vejica 2 2 3 3 2 3 2 3" xfId="18463" xr:uid="{8E4CD9D2-FA2A-461D-98D4-747C26C4166A}"/>
    <cellStyle name="Vejica 2 2 3 3 2 3 3" xfId="7506" xr:uid="{4CA7B4F1-2444-4997-8802-ADD16C8B14FF}"/>
    <cellStyle name="Vejica 2 2 3 3 2 3 4" xfId="16308" xr:uid="{061C60B0-0100-4778-89EE-AEC512BFEDF0}"/>
    <cellStyle name="Vejica 2 2 3 3 2 4" xfId="1270" xr:uid="{00000000-0005-0000-0000-0000A40B0000}"/>
    <cellStyle name="Vejica 2 2 3 3 2 4 2" xfId="4173" xr:uid="{08333CD7-6346-4230-A4D9-78A62D05B567}"/>
    <cellStyle name="Vejica 2 2 3 3 2 4 2 2" xfId="9971" xr:uid="{E1AAE8DD-85DB-42B8-B38C-46F48940D347}"/>
    <cellStyle name="Vejica 2 2 3 3 2 4 2 3" xfId="18076" xr:uid="{8CBDE997-3587-4524-B1E1-35D0F8081F12}"/>
    <cellStyle name="Vejica 2 2 3 3 2 4 3" xfId="7073" xr:uid="{18B2C65F-9D0D-4415-9972-AAFA414B6B94}"/>
    <cellStyle name="Vejica 2 2 3 3 2 4 4" xfId="15921" xr:uid="{C454E7BE-DB22-44C7-BD3A-79DA306A4DF7}"/>
    <cellStyle name="Vejica 2 2 3 3 2 5" xfId="3603" xr:uid="{3A112D45-CC7C-4A99-BA55-0110FADB76FC}"/>
    <cellStyle name="Vejica 2 2 3 3 2 5 2" xfId="9401" xr:uid="{8374CE78-475C-4315-A672-D7401F5D5C8B}"/>
    <cellStyle name="Vejica 2 2 3 3 2 5 3" xfId="17626" xr:uid="{46BF419E-AC3C-417C-A46C-3C0D6256E5B2}"/>
    <cellStyle name="Vejica 2 2 3 3 2 6" xfId="6503" xr:uid="{36006FAF-0EEB-43C5-B66C-F9338D62E7CD}"/>
    <cellStyle name="Vejica 2 2 3 3 2 7" xfId="15471" xr:uid="{6241266B-1A4B-4F1E-A09E-6340914C0658}"/>
    <cellStyle name="Vejica 2 2 3 3 3" xfId="1877" xr:uid="{00000000-0005-0000-0000-0000A50B0000}"/>
    <cellStyle name="Vejica 2 2 3 3 3 2" xfId="4776" xr:uid="{0414F352-E4E1-4810-9861-B8A61A1130C7}"/>
    <cellStyle name="Vejica 2 2 3 3 3 2 2" xfId="10574" xr:uid="{23BF2884-2A80-49E3-8098-A8F4F3DD03AD}"/>
    <cellStyle name="Vejica 2 2 3 3 3 2 3" xfId="18632" xr:uid="{9CA3A364-7D2A-44E6-890D-C5740E2F3153}"/>
    <cellStyle name="Vejica 2 2 3 3 3 3" xfId="7676" xr:uid="{6F78D3EE-05DF-44D8-B23C-0204CC85E53C}"/>
    <cellStyle name="Vejica 2 2 3 3 3 4" xfId="16477" xr:uid="{2540A775-E440-4640-9FE2-4EAF80D1F76C}"/>
    <cellStyle name="Vejica 2 2 3 3 4" xfId="1490" xr:uid="{00000000-0005-0000-0000-0000A60B0000}"/>
    <cellStyle name="Vejica 2 2 3 3 4 2" xfId="4393" xr:uid="{285E2969-4B2C-4B5D-ADD1-EA5BCF572EA9}"/>
    <cellStyle name="Vejica 2 2 3 3 4 2 2" xfId="10191" xr:uid="{3A7A1EF9-DCAC-4242-92C6-88AE8B95E982}"/>
    <cellStyle name="Vejica 2 2 3 3 4 2 3" xfId="18273" xr:uid="{F33D206E-42AE-4061-8779-94E4E46240F8}"/>
    <cellStyle name="Vejica 2 2 3 3 4 3" xfId="7293" xr:uid="{EA1B7F69-DB30-4208-9DA8-80E8612C8B97}"/>
    <cellStyle name="Vejica 2 2 3 3 4 4" xfId="16118" xr:uid="{7C91331C-134D-4BB9-969E-D7784EF0DE46}"/>
    <cellStyle name="Vejica 2 2 3 3 5" xfId="979" xr:uid="{00000000-0005-0000-0000-0000A70B0000}"/>
    <cellStyle name="Vejica 2 2 3 3 5 2" xfId="3882" xr:uid="{7979D8F4-74CB-4F91-BE19-894A46D5470B}"/>
    <cellStyle name="Vejica 2 2 3 3 5 2 2" xfId="9680" xr:uid="{8A468EC5-991C-497F-912E-626547AF2570}"/>
    <cellStyle name="Vejica 2 2 3 3 5 2 3" xfId="17843" xr:uid="{8A81B1B8-A6A3-4F95-AE6D-404DA3C2BA23}"/>
    <cellStyle name="Vejica 2 2 3 3 5 3" xfId="6782" xr:uid="{D9703D57-B33C-47E1-B2C7-8C6DE3F0442A}"/>
    <cellStyle name="Vejica 2 2 3 3 5 4" xfId="15688" xr:uid="{476366A7-B98E-4F91-93FE-0A6034078D16}"/>
    <cellStyle name="Vejica 2 2 3 3 6" xfId="3411" xr:uid="{7E5B1C96-54F7-47AA-861C-DB9A301AD9AE}"/>
    <cellStyle name="Vejica 2 2 3 3 6 2" xfId="9209" xr:uid="{1E01B8BD-33AC-48E5-BA4C-730B483967ED}"/>
    <cellStyle name="Vejica 2 2 3 3 6 3" xfId="17447" xr:uid="{C97915C3-7135-4D5D-B183-9BC8695B0BD0}"/>
    <cellStyle name="Vejica 2 2 3 3 7" xfId="6311" xr:uid="{B94932FC-0FB2-4F66-A3FD-EB536BBAF095}"/>
    <cellStyle name="Vejica 2 2 3 3 8" xfId="15224" xr:uid="{1CD13954-85AD-4E7D-B269-CEE6DED00ABC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10661" xr:uid="{93A8A2FA-34A0-4CA6-917C-8BB4F47B707D}"/>
    <cellStyle name="Vejica 2 2 3 5 2 2 3" xfId="18719" xr:uid="{37189DBD-B022-4DF0-B409-3633CBC95039}"/>
    <cellStyle name="Vejica 2 2 3 5 2 3" xfId="7763" xr:uid="{44136B30-0418-42EF-B141-1D8F7DA012C3}"/>
    <cellStyle name="Vejica 2 2 3 5 2 4" xfId="16564" xr:uid="{3CACAAEA-3C6C-4587-9034-40D68F3FCAE8}"/>
    <cellStyle name="Vejica 2 2 3 5 3" xfId="1608" xr:uid="{00000000-0005-0000-0000-0000AB0B0000}"/>
    <cellStyle name="Vejica 2 2 3 5 3 2" xfId="4511" xr:uid="{DCB89E89-5C38-4577-BE1F-89D3EEE2905B}"/>
    <cellStyle name="Vejica 2 2 3 5 3 2 2" xfId="10309" xr:uid="{1A480A36-504D-4F92-98B6-7044852E4785}"/>
    <cellStyle name="Vejica 2 2 3 5 3 2 3" xfId="18373" xr:uid="{FFF7E0B2-7808-4593-948A-8F669AC1A5E5}"/>
    <cellStyle name="Vejica 2 2 3 5 3 3" xfId="7411" xr:uid="{DA3A6C93-51C9-4A54-BE3A-193598768566}"/>
    <cellStyle name="Vejica 2 2 3 5 3 4" xfId="16220" xr:uid="{F74BB886-1FCB-4886-8A72-9920C8842378}"/>
    <cellStyle name="Vejica 2 2 3 5 4" xfId="1175" xr:uid="{00000000-0005-0000-0000-0000AC0B0000}"/>
    <cellStyle name="Vejica 2 2 3 5 4 2" xfId="4078" xr:uid="{EDDFE9F8-B8DB-4E34-B81E-55D70B0692A3}"/>
    <cellStyle name="Vejica 2 2 3 5 4 2 2" xfId="9876" xr:uid="{6D549B95-3A61-4E23-8BA3-2098187D2EBC}"/>
    <cellStyle name="Vejica 2 2 3 5 4 2 3" xfId="17989" xr:uid="{5832949E-3663-4138-8F98-1E8BA40670DA}"/>
    <cellStyle name="Vejica 2 2 3 5 4 3" xfId="6978" xr:uid="{9A2BE462-7CB0-4248-8EA6-30D8E68BB968}"/>
    <cellStyle name="Vejica 2 2 3 5 4 4" xfId="15835" xr:uid="{8F1ACAEC-BDC1-41A2-A540-072835F3761F}"/>
    <cellStyle name="Vejica 2 2 3 5 5" xfId="3508" xr:uid="{A3C8858B-3933-406C-8357-4BB354E72088}"/>
    <cellStyle name="Vejica 2 2 3 5 5 2" xfId="9306" xr:uid="{DA48F478-B6C6-4AF0-ACB8-BEC2E24A879C}"/>
    <cellStyle name="Vejica 2 2 3 5 5 3" xfId="17539" xr:uid="{E9AA3296-53A2-4B4D-9B74-FC592F412862}"/>
    <cellStyle name="Vejica 2 2 3 5 6" xfId="6408" xr:uid="{E643E3A9-34E9-4DD9-8AEA-EE8248A75DB0}"/>
    <cellStyle name="Vejica 2 2 3 5 7" xfId="15383" xr:uid="{0833B59E-64ED-4FEA-BD8E-B589FC91C08B}"/>
    <cellStyle name="Vejica 2 2 3 6" xfId="1797" xr:uid="{00000000-0005-0000-0000-0000AD0B0000}"/>
    <cellStyle name="Vejica 2 2 3 6 2" xfId="4696" xr:uid="{AE585890-7D18-4AEF-8361-02FB1FE3D96B}"/>
    <cellStyle name="Vejica 2 2 3 6 2 2" xfId="10494" xr:uid="{DAB48265-998B-4407-B8D7-867D504DDE02}"/>
    <cellStyle name="Vejica 2 2 3 6 2 3" xfId="18552" xr:uid="{573FE0E4-2E22-4348-9C57-165F82809565}"/>
    <cellStyle name="Vejica 2 2 3 6 3" xfId="7596" xr:uid="{17E5C4F5-F57F-4A2E-B141-DFAC86BE8ADC}"/>
    <cellStyle name="Vejica 2 2 3 6 4" xfId="16397" xr:uid="{874F44C5-704C-4BF0-99F0-4FF2D8480AC7}"/>
    <cellStyle name="Vejica 2 2 3 7" xfId="1395" xr:uid="{00000000-0005-0000-0000-0000AE0B0000}"/>
    <cellStyle name="Vejica 2 2 3 7 2" xfId="4298" xr:uid="{BF5FA2D1-3186-486B-A068-38780FCD7F7D}"/>
    <cellStyle name="Vejica 2 2 3 7 2 2" xfId="10096" xr:uid="{7BA90DC9-D3D9-4ED3-BA02-FCE068AAC557}"/>
    <cellStyle name="Vejica 2 2 3 7 2 3" xfId="18184" xr:uid="{4B939D70-6F1D-4D33-888D-38E57881069F}"/>
    <cellStyle name="Vejica 2 2 3 7 3" xfId="7198" xr:uid="{6F2F97D0-8F30-4577-B7AC-E2FE5A099399}"/>
    <cellStyle name="Vejica 2 2 3 7 4" xfId="16031" xr:uid="{DCF8B167-0720-45F4-AD83-183D0027BDB1}"/>
    <cellStyle name="Vejica 2 2 3 8" xfId="882" xr:uid="{00000000-0005-0000-0000-0000AF0B0000}"/>
    <cellStyle name="Vejica 2 2 3 8 2" xfId="3785" xr:uid="{98D40CB6-5A35-44AB-BC01-2DB11F2F9E0D}"/>
    <cellStyle name="Vejica 2 2 3 8 2 2" xfId="9583" xr:uid="{C50D2F48-C98C-4CA6-8F90-D91105F7AE7C}"/>
    <cellStyle name="Vejica 2 2 3 8 2 3" xfId="17756" xr:uid="{21487321-6911-424D-BA85-5C72F25DDEC4}"/>
    <cellStyle name="Vejica 2 2 3 8 3" xfId="6685" xr:uid="{22061440-1E0C-4CCE-B35C-6ACE2D1DB652}"/>
    <cellStyle name="Vejica 2 2 3 8 4" xfId="15601" xr:uid="{34123381-C48D-44B8-AEA9-72A81C775FA7}"/>
    <cellStyle name="Vejica 2 2 3 9" xfId="3316" xr:uid="{BA78D346-63A0-4CA4-8C71-7E428B791534}"/>
    <cellStyle name="Vejica 2 2 3 9 2" xfId="9114" xr:uid="{A4DFC23D-F0D4-4530-9949-C8A6C7D35A1F}"/>
    <cellStyle name="Vejica 2 2 3 9 3" xfId="17359" xr:uid="{65487267-1521-43DA-85D5-4820579B1906}"/>
    <cellStyle name="Vejica 2 2 4" xfId="188" xr:uid="{00000000-0005-0000-0000-0000B00B0000}"/>
    <cellStyle name="Vejica 2 2 4 10" xfId="6202" xr:uid="{5DA058AC-87EB-45DB-BF69-0F112B9BED85}"/>
    <cellStyle name="Vejica 2 2 4 11" xfId="15123" xr:uid="{2BE16E25-30DF-41F8-B125-4ECDBADFCE3A}"/>
    <cellStyle name="Vejica 2 2 4 2" xfId="235" xr:uid="{00000000-0005-0000-0000-0000B10B0000}"/>
    <cellStyle name="Vejica 2 2 4 2 10" xfId="15166" xr:uid="{4A0C7DED-EBA5-4A81-A939-BC99DC5DE6F8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10770" xr:uid="{A1B6478C-F2E9-41F5-807C-7CF4772F6B4F}"/>
    <cellStyle name="Vejica 2 2 4 2 2 2 2 2 3" xfId="18828" xr:uid="{94079204-8336-49DE-87E7-57351F32543B}"/>
    <cellStyle name="Vejica 2 2 4 2 2 2 2 3" xfId="7872" xr:uid="{3BB40BA9-4221-4148-8D89-E589C34475C7}"/>
    <cellStyle name="Vejica 2 2 4 2 2 2 2 4" xfId="16673" xr:uid="{AE299ED3-9384-4D3A-935D-A89E844796EC}"/>
    <cellStyle name="Vejica 2 2 4 2 2 2 3" xfId="1732" xr:uid="{00000000-0005-0000-0000-0000B50B0000}"/>
    <cellStyle name="Vejica 2 2 4 2 2 2 3 2" xfId="4635" xr:uid="{58D24E3D-52A4-4625-86F0-73A489C0DE74}"/>
    <cellStyle name="Vejica 2 2 4 2 2 2 3 2 2" xfId="10433" xr:uid="{F3188F9B-B998-46A6-9B7A-2E7E3D2D22E1}"/>
    <cellStyle name="Vejica 2 2 4 2 2 2 3 2 3" xfId="18492" xr:uid="{288A6EC4-A627-4553-9AAE-DB0915FE9F67}"/>
    <cellStyle name="Vejica 2 2 4 2 2 2 3 3" xfId="7535" xr:uid="{2FAA0D25-416A-46BA-8993-AD428049DD62}"/>
    <cellStyle name="Vejica 2 2 4 2 2 2 3 4" xfId="16337" xr:uid="{509BAD6D-0286-4E6A-9096-328794C077B4}"/>
    <cellStyle name="Vejica 2 2 4 2 2 2 4" xfId="1299" xr:uid="{00000000-0005-0000-0000-0000B60B0000}"/>
    <cellStyle name="Vejica 2 2 4 2 2 2 4 2" xfId="4202" xr:uid="{94946C40-D75D-4898-9901-411546C5D17A}"/>
    <cellStyle name="Vejica 2 2 4 2 2 2 4 2 2" xfId="10000" xr:uid="{953DC24B-0D17-49D3-A1D1-94F084D53D8F}"/>
    <cellStyle name="Vejica 2 2 4 2 2 2 4 2 3" xfId="18105" xr:uid="{7A44C3CA-32AF-4F23-A2E9-64A29C5F275F}"/>
    <cellStyle name="Vejica 2 2 4 2 2 2 4 3" xfId="7102" xr:uid="{E3EA2779-702B-4BE8-8C76-881F59D8C731}"/>
    <cellStyle name="Vejica 2 2 4 2 2 2 4 4" xfId="15950" xr:uid="{EB4076B5-4C07-42E8-9DB3-85E4A417DC7C}"/>
    <cellStyle name="Vejica 2 2 4 2 2 2 5" xfId="3632" xr:uid="{CC9D24B1-A9FA-4EE2-8A6C-D35EA524966E}"/>
    <cellStyle name="Vejica 2 2 4 2 2 2 5 2" xfId="9430" xr:uid="{1B3C21E3-4379-40E8-B3E4-A6BE85DA569C}"/>
    <cellStyle name="Vejica 2 2 4 2 2 2 5 3" xfId="17655" xr:uid="{5088CB20-AE04-4CB5-A40D-377BE3D65363}"/>
    <cellStyle name="Vejica 2 2 4 2 2 2 6" xfId="6532" xr:uid="{DF32200A-1FC3-4FC2-A8C4-8E03C511B678}"/>
    <cellStyle name="Vejica 2 2 4 2 2 2 7" xfId="15500" xr:uid="{61C587F7-930E-4F82-953D-48A2E1CE77D8}"/>
    <cellStyle name="Vejica 2 2 4 2 2 3" xfId="1906" xr:uid="{00000000-0005-0000-0000-0000B70B0000}"/>
    <cellStyle name="Vejica 2 2 4 2 2 3 2" xfId="4805" xr:uid="{E626A52B-05FE-4263-837F-A7F3A4C98841}"/>
    <cellStyle name="Vejica 2 2 4 2 2 3 2 2" xfId="10603" xr:uid="{E783009A-2F08-4733-9586-E42EED405943}"/>
    <cellStyle name="Vejica 2 2 4 2 2 3 2 3" xfId="18661" xr:uid="{378EA371-21DD-43CD-A480-AC4E11EB2697}"/>
    <cellStyle name="Vejica 2 2 4 2 2 3 3" xfId="7705" xr:uid="{7BCDD977-6129-4D38-B68C-94CBEBCA8143}"/>
    <cellStyle name="Vejica 2 2 4 2 2 3 4" xfId="16506" xr:uid="{05A9218E-E6D2-4749-803F-7A1E91D9F444}"/>
    <cellStyle name="Vejica 2 2 4 2 2 4" xfId="1519" xr:uid="{00000000-0005-0000-0000-0000B80B0000}"/>
    <cellStyle name="Vejica 2 2 4 2 2 4 2" xfId="4422" xr:uid="{95D31C7F-9259-4CE1-90F9-E492DD662C75}"/>
    <cellStyle name="Vejica 2 2 4 2 2 4 2 2" xfId="10220" xr:uid="{F49DF552-921E-4F5B-965F-015F7F5EEEEC}"/>
    <cellStyle name="Vejica 2 2 4 2 2 4 2 3" xfId="18302" xr:uid="{10C364F4-5960-4205-9F4E-FBF23CB8FF06}"/>
    <cellStyle name="Vejica 2 2 4 2 2 4 3" xfId="7322" xr:uid="{5FBAE2B9-B5C7-4E8B-AADD-C4900D5BCED5}"/>
    <cellStyle name="Vejica 2 2 4 2 2 4 4" xfId="16147" xr:uid="{C463B4B5-76CD-4E40-9E3C-C9813BC77D91}"/>
    <cellStyle name="Vejica 2 2 4 2 2 5" xfId="1008" xr:uid="{00000000-0005-0000-0000-0000B90B0000}"/>
    <cellStyle name="Vejica 2 2 4 2 2 5 2" xfId="3911" xr:uid="{D0D094F8-F898-4D7A-AC94-38CC85A51F48}"/>
    <cellStyle name="Vejica 2 2 4 2 2 5 2 2" xfId="9709" xr:uid="{B60D5EC8-093A-4B8F-AEF5-55C95016EF2A}"/>
    <cellStyle name="Vejica 2 2 4 2 2 5 2 3" xfId="17872" xr:uid="{E97C388B-28C3-4F94-876C-86B71FF11D75}"/>
    <cellStyle name="Vejica 2 2 4 2 2 5 3" xfId="6811" xr:uid="{5046A5EE-FE0D-4BD3-AFCC-264B2BA85E25}"/>
    <cellStyle name="Vejica 2 2 4 2 2 5 4" xfId="15717" xr:uid="{6C662AB2-5D54-4AAB-B958-422399813F52}"/>
    <cellStyle name="Vejica 2 2 4 2 2 6" xfId="3440" xr:uid="{74892096-FF10-46FE-83C4-E6D942347C5A}"/>
    <cellStyle name="Vejica 2 2 4 2 2 6 2" xfId="9238" xr:uid="{B9105A9A-FAE6-4B29-B10A-21CBC50D9CF2}"/>
    <cellStyle name="Vejica 2 2 4 2 2 6 3" xfId="17476" xr:uid="{5A0F844E-8E48-41A0-BD06-DAB0044AC0B1}"/>
    <cellStyle name="Vejica 2 2 4 2 2 7" xfId="6340" xr:uid="{C0D945A0-3245-4E3A-B4F2-286065900204}"/>
    <cellStyle name="Vejica 2 2 4 2 2 8" xfId="15253" xr:uid="{7436B9F2-7CC0-4D32-A490-FD3F84E84B8B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10690" xr:uid="{3FCFC93E-9303-4304-90DD-D956E0C70C97}"/>
    <cellStyle name="Vejica 2 2 4 2 4 2 2 3" xfId="18748" xr:uid="{854C6630-53FA-4A93-BBE6-2D066BCF406E}"/>
    <cellStyle name="Vejica 2 2 4 2 4 2 3" xfId="7792" xr:uid="{A1AD3545-1459-4557-A26E-E57842E05DC1}"/>
    <cellStyle name="Vejica 2 2 4 2 4 2 4" xfId="16593" xr:uid="{ADD48339-CB85-4D6D-BCB1-EA0914C96A53}"/>
    <cellStyle name="Vejica 2 2 4 2 4 3" xfId="1637" xr:uid="{00000000-0005-0000-0000-0000BD0B0000}"/>
    <cellStyle name="Vejica 2 2 4 2 4 3 2" xfId="4540" xr:uid="{345F5223-DA99-439B-8351-D08C86926AAE}"/>
    <cellStyle name="Vejica 2 2 4 2 4 3 2 2" xfId="10338" xr:uid="{C36ABC40-D429-44C4-AF21-38DC1EB0EEBB}"/>
    <cellStyle name="Vejica 2 2 4 2 4 3 2 3" xfId="18402" xr:uid="{A78F6899-67AB-4B72-8B3B-A8A9B90435C7}"/>
    <cellStyle name="Vejica 2 2 4 2 4 3 3" xfId="7440" xr:uid="{62622EEB-0C50-4575-9024-0D39DE769A69}"/>
    <cellStyle name="Vejica 2 2 4 2 4 3 4" xfId="16249" xr:uid="{53589D34-7B46-4715-826F-5981DEE8CB39}"/>
    <cellStyle name="Vejica 2 2 4 2 4 4" xfId="1204" xr:uid="{00000000-0005-0000-0000-0000BE0B0000}"/>
    <cellStyle name="Vejica 2 2 4 2 4 4 2" xfId="4107" xr:uid="{D13618D2-8780-4D08-B5BD-0024D3F541A9}"/>
    <cellStyle name="Vejica 2 2 4 2 4 4 2 2" xfId="9905" xr:uid="{252F9477-49EA-4C55-BC2B-49878B786934}"/>
    <cellStyle name="Vejica 2 2 4 2 4 4 2 3" xfId="18018" xr:uid="{DE36BF01-A3CB-4EB3-8A03-CC8501E5E085}"/>
    <cellStyle name="Vejica 2 2 4 2 4 4 3" xfId="7007" xr:uid="{26E398AD-7755-492E-AC08-444D7B97E355}"/>
    <cellStyle name="Vejica 2 2 4 2 4 4 4" xfId="15864" xr:uid="{B631F34B-96E3-4B03-BDBD-78EAA88948E3}"/>
    <cellStyle name="Vejica 2 2 4 2 4 5" xfId="3537" xr:uid="{2CB50D5A-7711-4197-9366-A4C3A8866240}"/>
    <cellStyle name="Vejica 2 2 4 2 4 5 2" xfId="9335" xr:uid="{B98B3D60-ABC4-4120-B9F0-11299DF99585}"/>
    <cellStyle name="Vejica 2 2 4 2 4 5 3" xfId="17568" xr:uid="{78CC7302-DB7A-4631-929C-2A26840A03F7}"/>
    <cellStyle name="Vejica 2 2 4 2 4 6" xfId="6437" xr:uid="{E20D0E1F-6949-49A5-9DD8-6016151058C6}"/>
    <cellStyle name="Vejica 2 2 4 2 4 7" xfId="15412" xr:uid="{C09D4975-9D60-4E9F-9F61-DB95AF0B109A}"/>
    <cellStyle name="Vejica 2 2 4 2 5" xfId="1826" xr:uid="{00000000-0005-0000-0000-0000BF0B0000}"/>
    <cellStyle name="Vejica 2 2 4 2 5 2" xfId="4725" xr:uid="{BFACCBCB-CBB1-43F8-BE28-169E5F30EC53}"/>
    <cellStyle name="Vejica 2 2 4 2 5 2 2" xfId="10523" xr:uid="{BE11DF92-6260-4FFA-BDC6-0BD3D21699C9}"/>
    <cellStyle name="Vejica 2 2 4 2 5 2 3" xfId="18581" xr:uid="{7482F429-BD49-43CF-9B1E-4B03FA4DABAF}"/>
    <cellStyle name="Vejica 2 2 4 2 5 3" xfId="7625" xr:uid="{8EC7A888-E125-4DF5-B1F8-B2803D6B565B}"/>
    <cellStyle name="Vejica 2 2 4 2 5 4" xfId="16426" xr:uid="{E3E928AB-5E24-4658-922C-089B025EA4A6}"/>
    <cellStyle name="Vejica 2 2 4 2 6" xfId="1424" xr:uid="{00000000-0005-0000-0000-0000C00B0000}"/>
    <cellStyle name="Vejica 2 2 4 2 6 2" xfId="4327" xr:uid="{070B8BE6-1E7D-4185-B9B7-BBF630D1B18E}"/>
    <cellStyle name="Vejica 2 2 4 2 6 2 2" xfId="10125" xr:uid="{3957951C-2258-4F83-ACF7-23E4B04D5DA6}"/>
    <cellStyle name="Vejica 2 2 4 2 6 2 3" xfId="18213" xr:uid="{03D0DFB9-0B40-4445-9E8D-BCAEFF7F985C}"/>
    <cellStyle name="Vejica 2 2 4 2 6 3" xfId="7227" xr:uid="{2EB138C9-0293-4EF1-AACE-1D6809727C7E}"/>
    <cellStyle name="Vejica 2 2 4 2 6 4" xfId="16060" xr:uid="{AC4E0E24-9488-4144-BF44-66A69529152B}"/>
    <cellStyle name="Vejica 2 2 4 2 7" xfId="912" xr:uid="{00000000-0005-0000-0000-0000C10B0000}"/>
    <cellStyle name="Vejica 2 2 4 2 7 2" xfId="3815" xr:uid="{CCF42BBF-51EA-4C8F-BE5D-A909FE59F51B}"/>
    <cellStyle name="Vejica 2 2 4 2 7 2 2" xfId="9613" xr:uid="{F512657B-2A25-45D1-A736-A300A0037F25}"/>
    <cellStyle name="Vejica 2 2 4 2 7 2 3" xfId="17785" xr:uid="{906AC181-CA14-4C2F-AF56-DB5340B970FD}"/>
    <cellStyle name="Vejica 2 2 4 2 7 3" xfId="6715" xr:uid="{815C0DDE-7885-4E17-ADB4-58094D113A2D}"/>
    <cellStyle name="Vejica 2 2 4 2 7 4" xfId="15630" xr:uid="{9485175C-9745-4105-85A7-FC20204542E7}"/>
    <cellStyle name="Vejica 2 2 4 2 8" xfId="3345" xr:uid="{E492ED75-F513-43DF-AEAF-D8E29B6520DF}"/>
    <cellStyle name="Vejica 2 2 4 2 8 2" xfId="9143" xr:uid="{70587DC7-5640-4276-A096-22D697400109}"/>
    <cellStyle name="Vejica 2 2 4 2 8 3" xfId="17388" xr:uid="{B40B4EF9-89F4-4AFC-BBFC-64B5CA7A8A35}"/>
    <cellStyle name="Vejica 2 2 4 2 9" xfId="6245" xr:uid="{BF23FEFF-64DC-42A6-B232-8ED6FA201769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10730" xr:uid="{1839CE51-768D-4799-B1EE-E43CB5D39324}"/>
    <cellStyle name="Vejica 2 2 4 3 2 2 2 3" xfId="18788" xr:uid="{7D26ED80-CB2F-42FC-9165-77FD5E51B48A}"/>
    <cellStyle name="Vejica 2 2 4 3 2 2 3" xfId="7832" xr:uid="{9D16F1D9-D7CD-4D10-9815-4FECFBF5E79B}"/>
    <cellStyle name="Vejica 2 2 4 3 2 2 4" xfId="16633" xr:uid="{1C36E829-3CD7-4318-97FD-9974E2CF2716}"/>
    <cellStyle name="Vejica 2 2 4 3 2 3" xfId="1687" xr:uid="{00000000-0005-0000-0000-0000C50B0000}"/>
    <cellStyle name="Vejica 2 2 4 3 2 3 2" xfId="4590" xr:uid="{E45AFFCF-6BC3-43A4-80B9-908A7C6F52CE}"/>
    <cellStyle name="Vejica 2 2 4 3 2 3 2 2" xfId="10388" xr:uid="{EDB3F383-9CEF-4B03-B530-9545E90D7DEE}"/>
    <cellStyle name="Vejica 2 2 4 3 2 3 2 3" xfId="18448" xr:uid="{A17908A6-4CA6-4CFA-A81C-638304DC942B}"/>
    <cellStyle name="Vejica 2 2 4 3 2 3 3" xfId="7490" xr:uid="{F02C0EB7-A2EB-4167-B374-1A9B3F6900D7}"/>
    <cellStyle name="Vejica 2 2 4 3 2 3 4" xfId="16294" xr:uid="{91968E09-17BE-416F-BA32-B2BB92F4C57B}"/>
    <cellStyle name="Vejica 2 2 4 3 2 4" xfId="1254" xr:uid="{00000000-0005-0000-0000-0000C60B0000}"/>
    <cellStyle name="Vejica 2 2 4 3 2 4 2" xfId="4157" xr:uid="{93799DA4-9816-4EAB-B97E-95A09CDDFDBC}"/>
    <cellStyle name="Vejica 2 2 4 3 2 4 2 2" xfId="9955" xr:uid="{3953E651-4221-4DF6-8E75-C4ED251968BC}"/>
    <cellStyle name="Vejica 2 2 4 3 2 4 2 3" xfId="18061" xr:uid="{327DD209-4FF6-40D6-A570-E929C9BC78E9}"/>
    <cellStyle name="Vejica 2 2 4 3 2 4 3" xfId="7057" xr:uid="{700CE5DF-EF68-4146-8FD2-6ABBA7D8B798}"/>
    <cellStyle name="Vejica 2 2 4 3 2 4 4" xfId="15907" xr:uid="{50ACC73A-BD78-4E94-83D1-8604A05BA65F}"/>
    <cellStyle name="Vejica 2 2 4 3 2 5" xfId="3587" xr:uid="{3EFF3D2D-005E-4D0E-90C9-440F313D263B}"/>
    <cellStyle name="Vejica 2 2 4 3 2 5 2" xfId="9385" xr:uid="{2E8803CC-3F22-4449-A5A6-2BD23C49BBA1}"/>
    <cellStyle name="Vejica 2 2 4 3 2 5 3" xfId="17611" xr:uid="{D7A2CA71-948A-4DF0-B3A2-EAD8268F7838}"/>
    <cellStyle name="Vejica 2 2 4 3 2 6" xfId="6487" xr:uid="{63D501AE-0F49-4FCE-B0D9-3CBD6D63CD30}"/>
    <cellStyle name="Vejica 2 2 4 3 2 7" xfId="15457" xr:uid="{6D5D1FAE-95CD-4B10-AF48-624BF358B296}"/>
    <cellStyle name="Vejica 2 2 4 3 3" xfId="1866" xr:uid="{00000000-0005-0000-0000-0000C70B0000}"/>
    <cellStyle name="Vejica 2 2 4 3 3 2" xfId="4765" xr:uid="{B6BE6EC0-0765-4760-9064-3A8DE4A43F4A}"/>
    <cellStyle name="Vejica 2 2 4 3 3 2 2" xfId="10563" xr:uid="{C71D4338-0300-42B9-9DB4-9019B59CDB4E}"/>
    <cellStyle name="Vejica 2 2 4 3 3 2 3" xfId="18621" xr:uid="{0A1E5D58-0F6F-4A75-BEDC-C35335404B0D}"/>
    <cellStyle name="Vejica 2 2 4 3 3 3" xfId="7665" xr:uid="{D674AB84-BC6A-47D8-9B08-1DFE670BD65F}"/>
    <cellStyle name="Vejica 2 2 4 3 3 4" xfId="16466" xr:uid="{F7037FD5-57FB-46C1-A645-B65BAACEC104}"/>
    <cellStyle name="Vejica 2 2 4 3 4" xfId="1474" xr:uid="{00000000-0005-0000-0000-0000C80B0000}"/>
    <cellStyle name="Vejica 2 2 4 3 4 2" xfId="4377" xr:uid="{6FB5F69B-0C98-4045-A60D-BDE7B0DE163E}"/>
    <cellStyle name="Vejica 2 2 4 3 4 2 2" xfId="10175" xr:uid="{E6617BD3-D26E-46D0-A2F7-588253CCA17B}"/>
    <cellStyle name="Vejica 2 2 4 3 4 2 3" xfId="18258" xr:uid="{1EA7FA0E-6646-491B-B239-BCB87A195F95}"/>
    <cellStyle name="Vejica 2 2 4 3 4 3" xfId="7277" xr:uid="{F2E0BD9F-7CD7-4542-8E35-EDFC401DFF33}"/>
    <cellStyle name="Vejica 2 2 4 3 4 4" xfId="16103" xr:uid="{CAAC0320-B0BC-4F3D-A011-B5475875C18A}"/>
    <cellStyle name="Vejica 2 2 4 3 5" xfId="963" xr:uid="{00000000-0005-0000-0000-0000C90B0000}"/>
    <cellStyle name="Vejica 2 2 4 3 5 2" xfId="3866" xr:uid="{E89DCE68-DC85-4C91-822F-DC2BEAD1A7F6}"/>
    <cellStyle name="Vejica 2 2 4 3 5 2 2" xfId="9664" xr:uid="{6D7E5928-763F-4CFE-B6AD-30C6F1C48D46}"/>
    <cellStyle name="Vejica 2 2 4 3 5 2 3" xfId="17828" xr:uid="{33D8C99F-702C-4868-A657-63DA70785FA9}"/>
    <cellStyle name="Vejica 2 2 4 3 5 3" xfId="6766" xr:uid="{E8744955-0582-429C-B169-E38962978041}"/>
    <cellStyle name="Vejica 2 2 4 3 5 4" xfId="15673" xr:uid="{356184BB-2780-4405-927A-6AF40DC1206C}"/>
    <cellStyle name="Vejica 2 2 4 3 6" xfId="3395" xr:uid="{96F76B6B-C7F5-43F4-BA6A-CE48A5B03A01}"/>
    <cellStyle name="Vejica 2 2 4 3 6 2" xfId="9193" xr:uid="{B3E3DC7F-E551-4803-9873-DF7DB098E977}"/>
    <cellStyle name="Vejica 2 2 4 3 6 3" xfId="17433" xr:uid="{31598220-EB65-4505-9CD3-611D54AD881D}"/>
    <cellStyle name="Vejica 2 2 4 3 7" xfId="6295" xr:uid="{4538F931-B51D-4B01-9650-3A94DB191A80}"/>
    <cellStyle name="Vejica 2 2 4 3 8" xfId="15210" xr:uid="{BE1B7B44-04B3-497A-A893-870BFA85405A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10650" xr:uid="{3A9B4D3D-B52F-4329-A44A-C34C6E59E3FE}"/>
    <cellStyle name="Vejica 2 2 4 5 2 2 3" xfId="18708" xr:uid="{C06E8F25-52B5-4FFB-AB48-A92FD4327EEF}"/>
    <cellStyle name="Vejica 2 2 4 5 2 3" xfId="7752" xr:uid="{BB581781-ADAA-4E6B-89CC-50933676179A}"/>
    <cellStyle name="Vejica 2 2 4 5 2 4" xfId="16553" xr:uid="{AD4864D5-8D45-4CCF-BDEA-542D6D8EF9DE}"/>
    <cellStyle name="Vejica 2 2 4 5 3" xfId="1595" xr:uid="{00000000-0005-0000-0000-0000CD0B0000}"/>
    <cellStyle name="Vejica 2 2 4 5 3 2" xfId="4498" xr:uid="{275013AD-507F-48D0-9AF4-B3610CBC2593}"/>
    <cellStyle name="Vejica 2 2 4 5 3 2 2" xfId="10296" xr:uid="{7C58408F-651F-442F-8B68-9736FE197D7A}"/>
    <cellStyle name="Vejica 2 2 4 5 3 2 3" xfId="18360" xr:uid="{F953661D-574D-4C6B-8C1E-8FD365337286}"/>
    <cellStyle name="Vejica 2 2 4 5 3 3" xfId="7398" xr:uid="{E7B1CC8F-80DA-482E-B828-1D175C1B9E99}"/>
    <cellStyle name="Vejica 2 2 4 5 3 4" xfId="16207" xr:uid="{5AFD2A2C-2517-462E-B5BB-989C555A6015}"/>
    <cellStyle name="Vejica 2 2 4 5 4" xfId="1162" xr:uid="{00000000-0005-0000-0000-0000CE0B0000}"/>
    <cellStyle name="Vejica 2 2 4 5 4 2" xfId="4065" xr:uid="{843FB448-BA53-4087-8E08-0766353E1D2F}"/>
    <cellStyle name="Vejica 2 2 4 5 4 2 2" xfId="9863" xr:uid="{AD6C2A89-E759-4E54-9F1C-C1729BFA718C}"/>
    <cellStyle name="Vejica 2 2 4 5 4 2 3" xfId="17977" xr:uid="{D3959C74-F9B3-49C5-960D-EED7DC8523BD}"/>
    <cellStyle name="Vejica 2 2 4 5 4 3" xfId="6965" xr:uid="{4A5B673A-907A-40A5-A88F-55D66F0E53FD}"/>
    <cellStyle name="Vejica 2 2 4 5 4 4" xfId="15823" xr:uid="{05B7C1C4-5AD9-456B-ADD2-3AC2B31A2657}"/>
    <cellStyle name="Vejica 2 2 4 5 5" xfId="3495" xr:uid="{7B51D387-DDC6-4A6B-8C29-ED93224D780C}"/>
    <cellStyle name="Vejica 2 2 4 5 5 2" xfId="9293" xr:uid="{218E7FCF-D6CD-4830-82BE-D391F44B9F08}"/>
    <cellStyle name="Vejica 2 2 4 5 5 3" xfId="17527" xr:uid="{B8C46841-8235-4F8C-B36B-F7F1ED7D297F}"/>
    <cellStyle name="Vejica 2 2 4 5 6" xfId="6395" xr:uid="{2A01D817-8C3B-428B-AC1D-B192E732E3F4}"/>
    <cellStyle name="Vejica 2 2 4 5 7" xfId="15370" xr:uid="{490D0945-0144-4B97-BFCD-387DBB1F9D8A}"/>
    <cellStyle name="Vejica 2 2 4 6" xfId="1786" xr:uid="{00000000-0005-0000-0000-0000CF0B0000}"/>
    <cellStyle name="Vejica 2 2 4 6 2" xfId="4685" xr:uid="{8107FB63-538F-4FE1-ABA7-90FB9A0F95AC}"/>
    <cellStyle name="Vejica 2 2 4 6 2 2" xfId="10483" xr:uid="{6DE0BA35-5928-4E27-93E6-B84138E66CAB}"/>
    <cellStyle name="Vejica 2 2 4 6 2 3" xfId="18541" xr:uid="{30D74142-1CE9-496D-81C6-B78EFFA3FC68}"/>
    <cellStyle name="Vejica 2 2 4 6 3" xfId="7585" xr:uid="{4D0E6B2A-3426-4F6D-B037-6784338F51E8}"/>
    <cellStyle name="Vejica 2 2 4 6 4" xfId="16386" xr:uid="{ED3E2FB0-5260-48BD-8712-F6CAC06A39B2}"/>
    <cellStyle name="Vejica 2 2 4 7" xfId="1380" xr:uid="{00000000-0005-0000-0000-0000D00B0000}"/>
    <cellStyle name="Vejica 2 2 4 7 2" xfId="4283" xr:uid="{1C307022-41FA-4CC4-8923-7BF38D660FA3}"/>
    <cellStyle name="Vejica 2 2 4 7 2 2" xfId="10081" xr:uid="{3E0F4180-A019-4E61-B475-14CAF58C7ED7}"/>
    <cellStyle name="Vejica 2 2 4 7 2 3" xfId="18171" xr:uid="{83B8EDCC-F91D-4366-B92D-B1F5AC192360}"/>
    <cellStyle name="Vejica 2 2 4 7 3" xfId="7183" xr:uid="{99731ADD-CD73-4D76-B4D2-8ED8E783E86C}"/>
    <cellStyle name="Vejica 2 2 4 7 4" xfId="16018" xr:uid="{FD1CB24E-23CF-477E-851D-348FFDFFC895}"/>
    <cellStyle name="Vejica 2 2 4 8" xfId="866" xr:uid="{00000000-0005-0000-0000-0000D10B0000}"/>
    <cellStyle name="Vejica 2 2 4 8 2" xfId="3769" xr:uid="{397B7CFB-8CA1-4E49-9B16-E7BEA9CD6AE9}"/>
    <cellStyle name="Vejica 2 2 4 8 2 2" xfId="9567" xr:uid="{E47EA928-902F-4CF5-A453-B5A1D666F2EF}"/>
    <cellStyle name="Vejica 2 2 4 8 2 3" xfId="17742" xr:uid="{D41D2F26-8192-4306-B287-61BEFAF92CEC}"/>
    <cellStyle name="Vejica 2 2 4 8 3" xfId="6669" xr:uid="{5DA13E70-BFE5-4CC0-8480-0B26DBE87F0A}"/>
    <cellStyle name="Vejica 2 2 4 8 4" xfId="15587" xr:uid="{F97DA829-D3F2-4908-92AC-1B2B79A21F3A}"/>
    <cellStyle name="Vejica 2 2 4 9" xfId="3302" xr:uid="{C50B0517-9834-41FE-9A4D-D32965C548F3}"/>
    <cellStyle name="Vejica 2 2 4 9 2" xfId="9100" xr:uid="{8AC4209C-8090-4D08-8F6B-8DEC335E2B8E}"/>
    <cellStyle name="Vejica 2 2 4 9 3" xfId="17346" xr:uid="{46B26AE2-E1E8-4844-944E-54B3C8B58330}"/>
    <cellStyle name="Vejica 2 2 5" xfId="219" xr:uid="{00000000-0005-0000-0000-0000D20B0000}"/>
    <cellStyle name="Vejica 2 2 5 10" xfId="15150" xr:uid="{35F2F70F-BA1B-4C5F-B231-1FF393915BD5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10754" xr:uid="{7C6872A1-E0B7-402A-8615-4F1890FE9399}"/>
    <cellStyle name="Vejica 2 2 5 2 2 2 2 3" xfId="18812" xr:uid="{01EAADB5-DE9C-47FF-AE28-8EE505032463}"/>
    <cellStyle name="Vejica 2 2 5 2 2 2 3" xfId="7856" xr:uid="{B1D75581-7B8E-439A-A74C-DA3B10468939}"/>
    <cellStyle name="Vejica 2 2 5 2 2 2 4" xfId="16657" xr:uid="{90D60EDC-1F81-431F-86CF-9628147376A5}"/>
    <cellStyle name="Vejica 2 2 5 2 2 3" xfId="1716" xr:uid="{00000000-0005-0000-0000-0000D60B0000}"/>
    <cellStyle name="Vejica 2 2 5 2 2 3 2" xfId="4619" xr:uid="{70D32BA9-268E-4C52-A1C1-021AE40EA522}"/>
    <cellStyle name="Vejica 2 2 5 2 2 3 2 2" xfId="10417" xr:uid="{563F8D00-71A5-4D86-A6AA-0F275BDEA178}"/>
    <cellStyle name="Vejica 2 2 5 2 2 3 2 3" xfId="18476" xr:uid="{0C7B88FC-7B4C-4879-A1EB-ED3F9C96D0A4}"/>
    <cellStyle name="Vejica 2 2 5 2 2 3 3" xfId="7519" xr:uid="{21F7ABE4-F373-4A3B-8E27-17C82D4E41B8}"/>
    <cellStyle name="Vejica 2 2 5 2 2 3 4" xfId="16321" xr:uid="{36489718-9BB1-436A-B417-CFD4E43E9F5A}"/>
    <cellStyle name="Vejica 2 2 5 2 2 4" xfId="1283" xr:uid="{00000000-0005-0000-0000-0000D70B0000}"/>
    <cellStyle name="Vejica 2 2 5 2 2 4 2" xfId="4186" xr:uid="{250578AD-5495-4AB4-95E6-44ED9DEBFBF9}"/>
    <cellStyle name="Vejica 2 2 5 2 2 4 2 2" xfId="9984" xr:uid="{262E8E40-01BC-4B3A-9E2C-3F5C1D83B9C6}"/>
    <cellStyle name="Vejica 2 2 5 2 2 4 2 3" xfId="18089" xr:uid="{38F28BCD-E82D-4B9B-A3FA-771A8205018E}"/>
    <cellStyle name="Vejica 2 2 5 2 2 4 3" xfId="7086" xr:uid="{23A7E654-DC45-4C97-A7E6-6D5076BC2E19}"/>
    <cellStyle name="Vejica 2 2 5 2 2 4 4" xfId="15934" xr:uid="{B1965DF8-61AE-42DE-A98A-20FD94B4C37D}"/>
    <cellStyle name="Vejica 2 2 5 2 2 5" xfId="3616" xr:uid="{C937414F-3FE7-4A21-A201-712E20B8BAF8}"/>
    <cellStyle name="Vejica 2 2 5 2 2 5 2" xfId="9414" xr:uid="{6A55D5DE-E244-4FCB-883A-CF11C8E0E462}"/>
    <cellStyle name="Vejica 2 2 5 2 2 5 3" xfId="17639" xr:uid="{48E36BAB-4BAA-43B5-BF09-6FEC99198055}"/>
    <cellStyle name="Vejica 2 2 5 2 2 6" xfId="6516" xr:uid="{CC1EB111-5DD5-439E-AE2B-4755D45BE8B6}"/>
    <cellStyle name="Vejica 2 2 5 2 2 7" xfId="15484" xr:uid="{095D13A4-FE87-4251-895A-77DE49E6040C}"/>
    <cellStyle name="Vejica 2 2 5 2 3" xfId="1890" xr:uid="{00000000-0005-0000-0000-0000D80B0000}"/>
    <cellStyle name="Vejica 2 2 5 2 3 2" xfId="4789" xr:uid="{B9D663BE-F301-4EE7-98A8-B44A477194A8}"/>
    <cellStyle name="Vejica 2 2 5 2 3 2 2" xfId="10587" xr:uid="{0E0C4494-12DB-4338-9184-EC466350B9DB}"/>
    <cellStyle name="Vejica 2 2 5 2 3 2 3" xfId="18645" xr:uid="{7E917ED2-AF8C-4DBC-9E46-D971ABEFCFF1}"/>
    <cellStyle name="Vejica 2 2 5 2 3 3" xfId="7689" xr:uid="{31CB07B2-35A9-4D35-9005-FF2C3DF56964}"/>
    <cellStyle name="Vejica 2 2 5 2 3 4" xfId="16490" xr:uid="{FCBD95C0-3DAC-4DD8-8B71-AA9B7F02AB90}"/>
    <cellStyle name="Vejica 2 2 5 2 4" xfId="1503" xr:uid="{00000000-0005-0000-0000-0000D90B0000}"/>
    <cellStyle name="Vejica 2 2 5 2 4 2" xfId="4406" xr:uid="{9F2D5973-A83F-49D0-9F98-3D26A35BD3F1}"/>
    <cellStyle name="Vejica 2 2 5 2 4 2 2" xfId="10204" xr:uid="{BA14F7E5-CA6C-4E49-907F-51EF0B1CD194}"/>
    <cellStyle name="Vejica 2 2 5 2 4 2 3" xfId="18286" xr:uid="{89A49C53-A682-408D-9FB6-28372BB96595}"/>
    <cellStyle name="Vejica 2 2 5 2 4 3" xfId="7306" xr:uid="{C28998D2-6DD1-4E10-AF30-ACC56735EFA8}"/>
    <cellStyle name="Vejica 2 2 5 2 4 4" xfId="16131" xr:uid="{0CC52E26-4A0A-4469-AD4F-27987CF4556C}"/>
    <cellStyle name="Vejica 2 2 5 2 5" xfId="992" xr:uid="{00000000-0005-0000-0000-0000DA0B0000}"/>
    <cellStyle name="Vejica 2 2 5 2 5 2" xfId="3895" xr:uid="{AA22BC2C-F83B-4E83-9D3D-1A34ACF1B67F}"/>
    <cellStyle name="Vejica 2 2 5 2 5 2 2" xfId="9693" xr:uid="{1745BFB9-EFAC-4A69-903E-32C6FB858DA1}"/>
    <cellStyle name="Vejica 2 2 5 2 5 2 3" xfId="17856" xr:uid="{73B18F64-E103-4E75-8AF1-CB3C8CEFCDEB}"/>
    <cellStyle name="Vejica 2 2 5 2 5 3" xfId="6795" xr:uid="{95383699-8C17-4C7C-AAB6-211B3F493CD3}"/>
    <cellStyle name="Vejica 2 2 5 2 5 4" xfId="15701" xr:uid="{0B94A7DD-7D61-42F0-8B4C-5D8FF5BD9060}"/>
    <cellStyle name="Vejica 2 2 5 2 6" xfId="3424" xr:uid="{93C20741-D33F-437E-88CD-FA852074AD05}"/>
    <cellStyle name="Vejica 2 2 5 2 6 2" xfId="9222" xr:uid="{576692C1-499C-4293-A23E-F2B00DB91843}"/>
    <cellStyle name="Vejica 2 2 5 2 6 3" xfId="17460" xr:uid="{BA2102B6-CBA1-44F1-91B4-78DD86288C6D}"/>
    <cellStyle name="Vejica 2 2 5 2 7" xfId="6324" xr:uid="{A59CFEF0-AEB5-4654-8D63-7B4BE22DF656}"/>
    <cellStyle name="Vejica 2 2 5 2 8" xfId="15237" xr:uid="{82234937-9FE3-433F-8D54-93B6C31C774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10674" xr:uid="{86EFDFEE-7BF6-4DCF-8EC4-26BB927B1F7A}"/>
    <cellStyle name="Vejica 2 2 5 4 2 2 3" xfId="18732" xr:uid="{1650E2C9-2F09-4134-BFD0-918FEF947F0B}"/>
    <cellStyle name="Vejica 2 2 5 4 2 3" xfId="7776" xr:uid="{88FD37BE-EC13-4F51-B21E-A6FA1BF72923}"/>
    <cellStyle name="Vejica 2 2 5 4 2 4" xfId="16577" xr:uid="{FBAB53BA-4D5E-45DD-B4FA-B9222CFF17C7}"/>
    <cellStyle name="Vejica 2 2 5 4 3" xfId="1621" xr:uid="{00000000-0005-0000-0000-0000DE0B0000}"/>
    <cellStyle name="Vejica 2 2 5 4 3 2" xfId="4524" xr:uid="{674B6F5C-CC21-4E65-8F6E-0BDA6DDB4E1F}"/>
    <cellStyle name="Vejica 2 2 5 4 3 2 2" xfId="10322" xr:uid="{BA8F9693-C9B0-45D1-9E1C-FF932300B492}"/>
    <cellStyle name="Vejica 2 2 5 4 3 2 3" xfId="18386" xr:uid="{F8F0E966-1417-4C79-8CD5-534B759A3D4E}"/>
    <cellStyle name="Vejica 2 2 5 4 3 3" xfId="7424" xr:uid="{57F40F1C-AB20-4221-8ADB-934BBE662A85}"/>
    <cellStyle name="Vejica 2 2 5 4 3 4" xfId="16233" xr:uid="{01E325F1-EF7A-4AB5-8E21-98AA75825FAA}"/>
    <cellStyle name="Vejica 2 2 5 4 4" xfId="1188" xr:uid="{00000000-0005-0000-0000-0000DF0B0000}"/>
    <cellStyle name="Vejica 2 2 5 4 4 2" xfId="4091" xr:uid="{40244887-CA31-4B7D-BAA8-0D627160B601}"/>
    <cellStyle name="Vejica 2 2 5 4 4 2 2" xfId="9889" xr:uid="{4BD28470-DFBA-4A1E-970C-7908E2F5CA15}"/>
    <cellStyle name="Vejica 2 2 5 4 4 2 3" xfId="18002" xr:uid="{00FB9A46-298E-4D3D-B943-1ECE2F26ABA5}"/>
    <cellStyle name="Vejica 2 2 5 4 4 3" xfId="6991" xr:uid="{1EACE669-6776-49AA-814D-BC71682C1A07}"/>
    <cellStyle name="Vejica 2 2 5 4 4 4" xfId="15848" xr:uid="{BC0B531C-7A6B-4E53-85E3-338D011A4F05}"/>
    <cellStyle name="Vejica 2 2 5 4 5" xfId="3521" xr:uid="{81AA403E-EB9A-4628-9F1E-B673C879C9EE}"/>
    <cellStyle name="Vejica 2 2 5 4 5 2" xfId="9319" xr:uid="{0D96F7DF-65D4-4120-BDA9-09075132412F}"/>
    <cellStyle name="Vejica 2 2 5 4 5 3" xfId="17552" xr:uid="{2E1490B7-B49E-40E6-8DF9-16230D390FA9}"/>
    <cellStyle name="Vejica 2 2 5 4 6" xfId="6421" xr:uid="{C7CC34CB-3438-497B-9EA2-A11DD6644569}"/>
    <cellStyle name="Vejica 2 2 5 4 7" xfId="15396" xr:uid="{C8877721-57E3-4108-A9FB-210F5D9083D1}"/>
    <cellStyle name="Vejica 2 2 5 5" xfId="1810" xr:uid="{00000000-0005-0000-0000-0000E00B0000}"/>
    <cellStyle name="Vejica 2 2 5 5 2" xfId="4709" xr:uid="{BEEAED32-16A4-481B-A12D-4288E7960E1C}"/>
    <cellStyle name="Vejica 2 2 5 5 2 2" xfId="10507" xr:uid="{4728E17D-53F0-4BBA-A747-06CAF42F8FB8}"/>
    <cellStyle name="Vejica 2 2 5 5 2 3" xfId="18565" xr:uid="{BC803C34-2089-4863-9ED4-F5FD0A06B5AC}"/>
    <cellStyle name="Vejica 2 2 5 5 3" xfId="7609" xr:uid="{1DC90670-D846-4FF6-8F15-3B0BACFF1A53}"/>
    <cellStyle name="Vejica 2 2 5 5 4" xfId="16410" xr:uid="{516CF4D9-F30C-4D91-AC62-BA736CF7E57D}"/>
    <cellStyle name="Vejica 2 2 5 6" xfId="1408" xr:uid="{00000000-0005-0000-0000-0000E10B0000}"/>
    <cellStyle name="Vejica 2 2 5 6 2" xfId="4311" xr:uid="{4D03F995-933B-477B-8DFF-53A3F977B564}"/>
    <cellStyle name="Vejica 2 2 5 6 2 2" xfId="10109" xr:uid="{C99A6B32-62BF-483D-B454-23DAB75C7B1E}"/>
    <cellStyle name="Vejica 2 2 5 6 2 3" xfId="18197" xr:uid="{26FA5438-8B1F-4A7F-AEE5-04F941FD8732}"/>
    <cellStyle name="Vejica 2 2 5 6 3" xfId="7211" xr:uid="{96B286E8-2F9E-4D46-B761-F9C69404E160}"/>
    <cellStyle name="Vejica 2 2 5 6 4" xfId="16044" xr:uid="{A2F87165-C1A2-4B12-939E-E12F74246648}"/>
    <cellStyle name="Vejica 2 2 5 7" xfId="896" xr:uid="{00000000-0005-0000-0000-0000E20B0000}"/>
    <cellStyle name="Vejica 2 2 5 7 2" xfId="3799" xr:uid="{239697AF-A292-4C85-A4B3-7B13C932C93E}"/>
    <cellStyle name="Vejica 2 2 5 7 2 2" xfId="9597" xr:uid="{582CCBEE-F47D-469E-B531-A5D49D2F71C4}"/>
    <cellStyle name="Vejica 2 2 5 7 2 3" xfId="17769" xr:uid="{95B2A8E6-D5C4-40BA-81FD-F64DF2DF076C}"/>
    <cellStyle name="Vejica 2 2 5 7 3" xfId="6699" xr:uid="{F40B4785-6D7C-46E2-A892-66E43A8E0DBB}"/>
    <cellStyle name="Vejica 2 2 5 7 4" xfId="15614" xr:uid="{5459D43D-7AFF-4226-A835-D9248FBB0074}"/>
    <cellStyle name="Vejica 2 2 5 8" xfId="3329" xr:uid="{809117E0-6122-4455-AA6C-093BE0E925A0}"/>
    <cellStyle name="Vejica 2 2 5 8 2" xfId="9127" xr:uid="{5CF51609-3636-4907-8A5B-1CD902DD2F96}"/>
    <cellStyle name="Vejica 2 2 5 8 3" xfId="17372" xr:uid="{774A7DFA-2160-4932-AAC0-9ECA72FF48C6}"/>
    <cellStyle name="Vejica 2 2 5 9" xfId="6229" xr:uid="{1BC6B1F4-FC78-4BE2-87E1-68F97E4D5746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10714" xr:uid="{34787D79-B1E0-46E2-AD9A-93D9F13BDA71}"/>
    <cellStyle name="Vejica 2 2 6 2 2 2 3" xfId="18772" xr:uid="{49E02DA4-AD70-42EC-A46B-F1033D8DC29B}"/>
    <cellStyle name="Vejica 2 2 6 2 2 3" xfId="7816" xr:uid="{8FD6F5D8-5041-40CF-AC08-75B3F0EDF3E3}"/>
    <cellStyle name="Vejica 2 2 6 2 2 4" xfId="16617" xr:uid="{C8F2B903-6E66-4330-8436-2BCFA2057A50}"/>
    <cellStyle name="Vejica 2 2 6 2 3" xfId="1666" xr:uid="{00000000-0005-0000-0000-0000E60B0000}"/>
    <cellStyle name="Vejica 2 2 6 2 3 2" xfId="4569" xr:uid="{6EC2B7FC-514B-48BD-8727-63F6887E4E00}"/>
    <cellStyle name="Vejica 2 2 6 2 3 2 2" xfId="10367" xr:uid="{F90FA5E5-4517-4C42-B65F-B5B90B639555}"/>
    <cellStyle name="Vejica 2 2 6 2 3 2 3" xfId="18429" xr:uid="{25AEF2DD-406F-4DE8-8688-416C0D3875AD}"/>
    <cellStyle name="Vejica 2 2 6 2 3 3" xfId="7469" xr:uid="{1BF4B16C-88DB-4CA4-A29D-E5A83733BA16}"/>
    <cellStyle name="Vejica 2 2 6 2 3 4" xfId="16275" xr:uid="{CC9B2EDD-D253-44DB-8345-75DBC96A5B9E}"/>
    <cellStyle name="Vejica 2 2 6 2 4" xfId="1233" xr:uid="{00000000-0005-0000-0000-0000E70B0000}"/>
    <cellStyle name="Vejica 2 2 6 2 4 2" xfId="4136" xr:uid="{0FE97201-C1EF-42F2-961B-BF0F42E060F2}"/>
    <cellStyle name="Vejica 2 2 6 2 4 2 2" xfId="9934" xr:uid="{7273691E-BFFA-4F59-B22C-B918616DA1C8}"/>
    <cellStyle name="Vejica 2 2 6 2 4 2 3" xfId="18043" xr:uid="{EC07690C-151E-4E8C-90E3-10262371EBB9}"/>
    <cellStyle name="Vejica 2 2 6 2 4 3" xfId="7036" xr:uid="{B29350AD-7E77-42FB-BEC0-B457F9F1CAB5}"/>
    <cellStyle name="Vejica 2 2 6 2 4 4" xfId="15889" xr:uid="{72DEC992-6690-4199-96FF-92E5C121C7B2}"/>
    <cellStyle name="Vejica 2 2 6 2 5" xfId="3566" xr:uid="{A117167F-287B-4795-B632-E5FD254F275F}"/>
    <cellStyle name="Vejica 2 2 6 2 5 2" xfId="9364" xr:uid="{D10E4C4A-13FD-49E9-8224-71F7AB181450}"/>
    <cellStyle name="Vejica 2 2 6 2 5 3" xfId="17593" xr:uid="{9FE7A291-C49C-4E75-B62F-8B4BAA466BCF}"/>
    <cellStyle name="Vejica 2 2 6 2 6" xfId="6466" xr:uid="{D0C9677D-A815-4144-BA60-7A0FED9E3B13}"/>
    <cellStyle name="Vejica 2 2 6 2 7" xfId="15438" xr:uid="{259707C8-FEFC-4C2E-8C8D-0A75D3272FA4}"/>
    <cellStyle name="Vejica 2 2 6 3" xfId="1850" xr:uid="{00000000-0005-0000-0000-0000E80B0000}"/>
    <cellStyle name="Vejica 2 2 6 3 2" xfId="4749" xr:uid="{7CA591D0-60F9-4693-8E61-85FCD232F8F3}"/>
    <cellStyle name="Vejica 2 2 6 3 2 2" xfId="10547" xr:uid="{BC3C596A-620D-4947-9446-9DD7E11982B6}"/>
    <cellStyle name="Vejica 2 2 6 3 2 3" xfId="18605" xr:uid="{8457D759-D6F1-4812-822E-3AC2592F1148}"/>
    <cellStyle name="Vejica 2 2 6 3 3" xfId="7649" xr:uid="{EFC7CBC9-F16B-4144-9D31-CE93C35C4266}"/>
    <cellStyle name="Vejica 2 2 6 3 4" xfId="16450" xr:uid="{8AFA9C87-87CC-4A40-9058-D970B7FDD5EA}"/>
    <cellStyle name="Vejica 2 2 6 4" xfId="1453" xr:uid="{00000000-0005-0000-0000-0000E90B0000}"/>
    <cellStyle name="Vejica 2 2 6 4 2" xfId="4356" xr:uid="{18846017-B3E1-4E9F-9E22-411D7F0B6E7A}"/>
    <cellStyle name="Vejica 2 2 6 4 2 2" xfId="10154" xr:uid="{7F926B5E-97A2-4D33-AE52-C72EC3401123}"/>
    <cellStyle name="Vejica 2 2 6 4 2 3" xfId="18240" xr:uid="{6804BF63-A881-4E89-BE02-D80099D2E036}"/>
    <cellStyle name="Vejica 2 2 6 4 3" xfId="7256" xr:uid="{47CCC2E1-B215-46B9-B93B-352C28300E4B}"/>
    <cellStyle name="Vejica 2 2 6 4 4" xfId="16085" xr:uid="{545FD724-AE37-4383-8616-9D70EFB77F06}"/>
    <cellStyle name="Vejica 2 2 6 5" xfId="942" xr:uid="{00000000-0005-0000-0000-0000EA0B0000}"/>
    <cellStyle name="Vejica 2 2 6 5 2" xfId="3845" xr:uid="{60A41CC3-4A7D-4371-9827-7AD71F4E7774}"/>
    <cellStyle name="Vejica 2 2 6 5 2 2" xfId="9643" xr:uid="{659B18F3-BA95-4476-972D-2CDB5557FFE0}"/>
    <cellStyle name="Vejica 2 2 6 5 2 3" xfId="17810" xr:uid="{5BA9128C-A7EB-4485-9798-A380DF62B3A6}"/>
    <cellStyle name="Vejica 2 2 6 5 3" xfId="6745" xr:uid="{00A425A8-F0CC-4A4E-90A6-ED4497DCB47A}"/>
    <cellStyle name="Vejica 2 2 6 5 4" xfId="15655" xr:uid="{FF2E81B8-C84C-4016-87DF-6E3188DD8C53}"/>
    <cellStyle name="Vejica 2 2 6 6" xfId="3374" xr:uid="{45769104-B6F5-4261-A2AD-E8A8AFCDFD38}"/>
    <cellStyle name="Vejica 2 2 6 6 2" xfId="9172" xr:uid="{A79C989A-D857-45C7-9696-EBB65664A90A}"/>
    <cellStyle name="Vejica 2 2 6 6 3" xfId="17414" xr:uid="{49B9F39A-4993-40B5-98F6-400AF7C24B6B}"/>
    <cellStyle name="Vejica 2 2 6 7" xfId="6274" xr:uid="{1C4EA1FF-9616-44E7-8D00-6383051228DA}"/>
    <cellStyle name="Vejica 2 2 6 8" xfId="15191" xr:uid="{49AD2DE1-EE91-4146-9CFF-433064AB8FF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10634" xr:uid="{C96C2868-63A5-4398-A33D-25D327096061}"/>
    <cellStyle name="Vejica 2 2 8 2 2 2 3" xfId="18692" xr:uid="{652C1E8F-0F82-4383-9592-9AD7B093C1B1}"/>
    <cellStyle name="Vejica 2 2 8 2 2 3" xfId="7736" xr:uid="{BB67738F-3D97-4CB2-BE56-A50EC6C1BDAA}"/>
    <cellStyle name="Vejica 2 2 8 2 2 4" xfId="16537" xr:uid="{7EF20A7F-DCA4-4E41-85E1-5295733B85AB}"/>
    <cellStyle name="Vejica 2 2 8 2 3" xfId="1579" xr:uid="{00000000-0005-0000-0000-0000EF0B0000}"/>
    <cellStyle name="Vejica 2 2 8 2 3 2" xfId="4482" xr:uid="{2433BBEF-B113-4EE9-8DA2-5F65402A5AFA}"/>
    <cellStyle name="Vejica 2 2 8 2 3 2 2" xfId="10280" xr:uid="{5C2B6E64-E7E8-4071-87CE-68B37B9893A9}"/>
    <cellStyle name="Vejica 2 2 8 2 3 2 3" xfId="18344" xr:uid="{A795C3CC-54E0-4184-8171-FA181F5B93EB}"/>
    <cellStyle name="Vejica 2 2 8 2 3 3" xfId="7382" xr:uid="{DDC9C02F-B8FE-401C-875C-1B4302D1F422}"/>
    <cellStyle name="Vejica 2 2 8 2 3 4" xfId="16191" xr:uid="{0443644C-1FAF-42BD-8033-1872355D9A9D}"/>
    <cellStyle name="Vejica 2 2 8 2 4" xfId="1146" xr:uid="{00000000-0005-0000-0000-0000F00B0000}"/>
    <cellStyle name="Vejica 2 2 8 2 4 2" xfId="4049" xr:uid="{6DDDE61A-FCC9-4159-9A77-828DF923F0AC}"/>
    <cellStyle name="Vejica 2 2 8 2 4 2 2" xfId="9847" xr:uid="{09CEA569-FBA3-43BB-B266-D9DEBD924E1C}"/>
    <cellStyle name="Vejica 2 2 8 2 4 2 3" xfId="17961" xr:uid="{84315B6B-1D34-49B1-ACA8-E8FC394BB89E}"/>
    <cellStyle name="Vejica 2 2 8 2 4 3" xfId="6949" xr:uid="{EB0AD6FE-C787-438B-AB17-ECE0A79DFD5C}"/>
    <cellStyle name="Vejica 2 2 8 2 4 4" xfId="15807" xr:uid="{10265744-909E-4603-AC7C-47FBC35C5769}"/>
    <cellStyle name="Vejica 2 2 8 2 5" xfId="3479" xr:uid="{CB3A47C9-1FBB-44AE-A8D7-79794572E381}"/>
    <cellStyle name="Vejica 2 2 8 2 5 2" xfId="9277" xr:uid="{393DB9CC-2E19-4DCD-8FBF-9BECFD390D7F}"/>
    <cellStyle name="Vejica 2 2 8 2 5 3" xfId="17511" xr:uid="{7B17F4CF-7D48-4F25-A813-CDD89C32FEE4}"/>
    <cellStyle name="Vejica 2 2 8 2 6" xfId="6379" xr:uid="{0F82324A-DE46-4E38-BAEF-0195A2EA1051}"/>
    <cellStyle name="Vejica 2 2 8 2 7" xfId="15354" xr:uid="{7AAC3CB0-8D8D-4394-8B38-BDD83C7F74FD}"/>
    <cellStyle name="Vejica 2 2 8 3" xfId="1770" xr:uid="{00000000-0005-0000-0000-0000F10B0000}"/>
    <cellStyle name="Vejica 2 2 8 3 2" xfId="4669" xr:uid="{5BBAC1C2-AB54-40BC-BBC8-A318DFC615ED}"/>
    <cellStyle name="Vejica 2 2 8 3 2 2" xfId="10467" xr:uid="{CB0898A2-946F-4AEF-BE44-FEE87437357F}"/>
    <cellStyle name="Vejica 2 2 8 3 2 3" xfId="18525" xr:uid="{8F508393-5DD8-4872-B936-DA3219440B5E}"/>
    <cellStyle name="Vejica 2 2 8 3 3" xfId="7569" xr:uid="{35EF1AD8-4F9F-4BE9-8146-7825FB26D45E}"/>
    <cellStyle name="Vejica 2 2 8 3 4" xfId="16370" xr:uid="{87DADB07-3C40-41C2-99A9-BF784857AAC4}"/>
    <cellStyle name="Vejica 2 2 8 4" xfId="1361" xr:uid="{00000000-0005-0000-0000-0000F20B0000}"/>
    <cellStyle name="Vejica 2 2 8 4 2" xfId="4264" xr:uid="{6EFD97AF-F93B-4F2C-9E9E-004640142E5B}"/>
    <cellStyle name="Vejica 2 2 8 4 2 2" xfId="10062" xr:uid="{B037982F-9B7D-40BD-8717-D670B3974A57}"/>
    <cellStyle name="Vejica 2 2 8 4 2 3" xfId="18154" xr:uid="{7246EDAD-9C79-48DE-A005-7CB4D667CD4D}"/>
    <cellStyle name="Vejica 2 2 8 4 3" xfId="7164" xr:uid="{03272EC0-CDC1-45FF-AC91-234D079B11B6}"/>
    <cellStyle name="Vejica 2 2 8 4 4" xfId="16001" xr:uid="{1AAC2E90-282F-4600-B2F0-33072CCDF526}"/>
    <cellStyle name="Vejica 2 2 8 5" xfId="839" xr:uid="{00000000-0005-0000-0000-0000F30B0000}"/>
    <cellStyle name="Vejica 2 2 8 5 2" xfId="3742" xr:uid="{B59BDC93-FB82-4598-A883-C14A86BA0081}"/>
    <cellStyle name="Vejica 2 2 8 5 2 2" xfId="9540" xr:uid="{A73A4681-28A7-4B33-888B-BEFF0A7F87C2}"/>
    <cellStyle name="Vejica 2 2 8 5 2 3" xfId="17723" xr:uid="{71719C42-F1B8-4B95-9715-51CCEE1168B3}"/>
    <cellStyle name="Vejica 2 2 8 5 3" xfId="6642" xr:uid="{333B901B-8BD0-42FA-882A-9E63B92E0996}"/>
    <cellStyle name="Vejica 2 2 8 5 4" xfId="15568" xr:uid="{9656EEE6-0F91-4BCA-916E-1C3F26AE9298}"/>
    <cellStyle name="Vejica 2 2 8 6" xfId="3286" xr:uid="{54FF0887-5BD9-46B3-8D7A-8B4F67BD708F}"/>
    <cellStyle name="Vejica 2 2 8 6 2" xfId="9084" xr:uid="{FF5E88E0-AFBF-4365-ADA5-06AD708034D7}"/>
    <cellStyle name="Vejica 2 2 8 6 3" xfId="17330" xr:uid="{40AD75D2-C2EA-4014-9A64-8C3CA65BCB8F}"/>
    <cellStyle name="Vejica 2 2 8 7" xfId="6186" xr:uid="{2B996BA5-A671-4A28-9B18-747870A45207}"/>
    <cellStyle name="Vejica 2 2 8 8" xfId="15105" xr:uid="{A3DCDB80-9B26-45B4-AEC2-1561BD1D9F3B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10" xfId="15063" xr:uid="{2F73EDE1-B884-4BA0-A508-0F1BF98C7F48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10629" xr:uid="{BAFD3848-EDF8-40EA-A113-5A60025E9E9E}"/>
    <cellStyle name="Vejica 4 4 2 2 3" xfId="18687" xr:uid="{436FE175-EFC0-40EA-B4F0-B2267AF2F8C1}"/>
    <cellStyle name="Vejica 4 4 2 3" xfId="7731" xr:uid="{5EB7D5B8-08EB-4F4E-AA84-DBEB011FD17E}"/>
    <cellStyle name="Vejica 4 4 2 4" xfId="16532" xr:uid="{C0E3F4DB-6A3F-4246-B5FD-B5A4C5664DE5}"/>
    <cellStyle name="Vejica 4 4 3" xfId="1569" xr:uid="{00000000-0005-0000-0000-0000000C0000}"/>
    <cellStyle name="Vejica 4 4 3 2" xfId="4472" xr:uid="{5780ED8A-AA91-4F7C-858F-88FB87DAA95D}"/>
    <cellStyle name="Vejica 4 4 3 2 2" xfId="10270" xr:uid="{05D9CFB4-47C9-4437-98B0-B44C66F3EC53}"/>
    <cellStyle name="Vejica 4 4 3 2 3" xfId="18337" xr:uid="{AC234CDE-8071-44F7-86C1-C597216D4F93}"/>
    <cellStyle name="Vejica 4 4 3 3" xfId="7372" xr:uid="{3663CC1C-1875-40B8-B5F0-AB709329B9A6}"/>
    <cellStyle name="Vejica 4 4 3 4" xfId="16184" xr:uid="{A9198C04-FA5E-4114-B150-34276F3E9815}"/>
    <cellStyle name="Vejica 4 4 4" xfId="1136" xr:uid="{00000000-0005-0000-0000-0000010C0000}"/>
    <cellStyle name="Vejica 4 4 4 2" xfId="4039" xr:uid="{999E49FE-0F6C-49C0-8428-8C02BCC4EC07}"/>
    <cellStyle name="Vejica 4 4 4 2 2" xfId="9837" xr:uid="{ABE02EED-BB40-4E16-9D82-799017E8430A}"/>
    <cellStyle name="Vejica 4 4 4 2 3" xfId="17955" xr:uid="{083D130E-09E2-45A1-8066-F2E719450C0F}"/>
    <cellStyle name="Vejica 4 4 4 3" xfId="6939" xr:uid="{0CE281DE-DB8D-46CC-A1ED-67C5B0E0CA08}"/>
    <cellStyle name="Vejica 4 4 4 4" xfId="15801" xr:uid="{25EC0674-08A7-425A-A5F5-5C1D93E972E5}"/>
    <cellStyle name="Vejica 4 4 5" xfId="3469" xr:uid="{E9F1E9B6-23AF-4C2C-8A71-5F75CA136673}"/>
    <cellStyle name="Vejica 4 4 5 2" xfId="9267" xr:uid="{6118719D-F194-468B-AC21-BB4923F5A460}"/>
    <cellStyle name="Vejica 4 4 5 3" xfId="17503" xr:uid="{B73F0765-CA74-4659-9D1C-695936F1EF0D}"/>
    <cellStyle name="Vejica 4 4 6" xfId="6369" xr:uid="{2F424D15-026D-4085-B233-B4DD29D6F81A}"/>
    <cellStyle name="Vejica 4 4 7" xfId="15347" xr:uid="{5AA490FC-C709-4D7E-8D00-8872F12FE20F}"/>
    <cellStyle name="Vejica 4 5" xfId="1764" xr:uid="{00000000-0005-0000-0000-0000020C0000}"/>
    <cellStyle name="Vejica 4 5 2" xfId="4663" xr:uid="{D211888C-58EE-4090-95F9-F2DB7AD7E263}"/>
    <cellStyle name="Vejica 4 5 2 2" xfId="10461" xr:uid="{2E2BA3FC-A558-4B31-8EB2-83839AF605FC}"/>
    <cellStyle name="Vejica 4 5 2 3" xfId="18520" xr:uid="{769F9560-4CAD-45DB-89CB-5E4EC8BF1CA0}"/>
    <cellStyle name="Vejica 4 5 3" xfId="7563" xr:uid="{55955C50-5E6D-4DD1-8056-2DCADD5CF3E9}"/>
    <cellStyle name="Vejica 4 5 4" xfId="16365" xr:uid="{14CC41B9-8A44-4E30-BE66-E70387BF4B31}"/>
    <cellStyle name="Vejica 4 6" xfId="1339" xr:uid="{00000000-0005-0000-0000-0000030C0000}"/>
    <cellStyle name="Vejica 4 6 2" xfId="4242" xr:uid="{E479ECEB-3A32-4647-83BC-7A1F4893298D}"/>
    <cellStyle name="Vejica 4 6 2 2" xfId="10040" xr:uid="{B0C2E993-7171-4E56-8F15-445B5C34EF5F}"/>
    <cellStyle name="Vejica 4 6 2 3" xfId="18141" xr:uid="{D1309F42-489A-47B9-A041-D07F4D4CEC29}"/>
    <cellStyle name="Vejica 4 6 3" xfId="7142" xr:uid="{56F63B96-317A-480D-AAC9-F70BD14169C2}"/>
    <cellStyle name="Vejica 4 6 4" xfId="15985" xr:uid="{28265A75-8CF5-442A-9D4A-A961E2C7DFA9}"/>
    <cellStyle name="Vejica 4 7" xfId="786" xr:uid="{00000000-0005-0000-0000-0000040C0000}"/>
    <cellStyle name="Vejica 4 7 2" xfId="3689" xr:uid="{02F98988-73D9-4383-943D-3B6696C82A81}"/>
    <cellStyle name="Vejica 4 7 2 2" xfId="9487" xr:uid="{E4021F97-46C9-4F26-8FD5-9C5D25CC4874}"/>
    <cellStyle name="Vejica 4 7 2 3" xfId="17700" xr:uid="{D1A622BF-35CC-43FB-9A3E-FFFAB0F4E2D8}"/>
    <cellStyle name="Vejica 4 7 3" xfId="6589" xr:uid="{3C7B374E-7FA7-4BA7-B5A9-DBEA7581831E}"/>
    <cellStyle name="Vejica 4 7 4" xfId="15543" xr:uid="{4A09CADB-EDB8-45F6-8164-403206495AE0}"/>
    <cellStyle name="Vejica 4 8" xfId="3272" xr:uid="{A7BD3442-0B67-44FF-9020-B5CC0BEA9643}"/>
    <cellStyle name="Vejica 4 8 2" xfId="9070" xr:uid="{FDFD1487-3E5B-46F1-BA08-7FDED020D554}"/>
    <cellStyle name="Vejica 4 8 3" xfId="17323" xr:uid="{51909C8C-5289-42AA-9D67-4FA3607C6B9B}"/>
    <cellStyle name="Vejica 4 9" xfId="6172" xr:uid="{6A2A36F7-9929-4203-A70E-B21911BD147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10457" xr:uid="{5DE8CDDE-8606-4F19-B9BC-7A53357A0E91}"/>
    <cellStyle name="Vejica 6 2 3" xfId="18516" xr:uid="{4190D05F-0BE5-410E-877A-116368D33CE4}"/>
    <cellStyle name="Vejica 6 3" xfId="7559" xr:uid="{9A92CCEF-7D67-43B5-8F37-05C7A3C50A25}"/>
    <cellStyle name="Vejica 6 4" xfId="16361" xr:uid="{B9A337B4-74AE-4AB0-9EDA-7CBAEAA14F4C}"/>
    <cellStyle name="Vejica 7" xfId="19484" xr:uid="{F3927B02-B0C7-4AC2-AB0A-43BD4D835806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4342" xr:uid="{37AFC488-35E4-40BE-856C-96DF0962AA29}"/>
    <cellStyle name="Vnos 2 2 10 2 3" xfId="11279" xr:uid="{8CE287C0-1D34-465D-BBA9-31CD86CE7B69}"/>
    <cellStyle name="Vnos 2 2 10 2 4" xfId="20986" xr:uid="{FEB6E528-EBD5-4DCF-BDC0-7B02D367D456}"/>
    <cellStyle name="Vnos 2 2 10 3" xfId="12782" xr:uid="{5453DB90-F57E-4882-88DE-E84E99FE794E}"/>
    <cellStyle name="Vnos 2 2 10 4" xfId="8381" xr:uid="{A713CAB1-ADEB-4B33-AD27-17AC67035984}"/>
    <cellStyle name="Vnos 2 2 10 5" xfId="15068" xr:uid="{03E91EC7-CB81-47A2-8985-67DB20FAF042}"/>
    <cellStyle name="Vnos 2 2 11" xfId="753" xr:uid="{00000000-0005-0000-0000-00000B0C0000}"/>
    <cellStyle name="Vnos 2 2 11 2" xfId="3656" xr:uid="{A1C3CAD8-4D01-4381-87EB-AA1627ED07A4}"/>
    <cellStyle name="Vnos 2 2 11 2 2" xfId="13521" xr:uid="{590FE2D0-C46D-48B8-98B6-9E05F1255E55}"/>
    <cellStyle name="Vnos 2 2 11 2 3" xfId="9454" xr:uid="{C2CC415D-80C7-4C5A-93E9-948987CFCD92}"/>
    <cellStyle name="Vnos 2 2 11 2 4" xfId="20165" xr:uid="{43D554AD-E262-4E6C-A691-BD37F854ABD2}"/>
    <cellStyle name="Vnos 2 2 11 3" xfId="11961" xr:uid="{3D2FCB5E-2286-4F57-92F7-50B289765B8A}"/>
    <cellStyle name="Vnos 2 2 11 4" xfId="6556" xr:uid="{A5AB45D3-9514-4C7B-AF91-75A0A9A8774E}"/>
    <cellStyle name="Vnos 2 2 11 5" xfId="17186" xr:uid="{28640724-C45F-4F13-BCE4-4AA8D0DFDD56}"/>
    <cellStyle name="Vnos 2 2 12" xfId="3372" xr:uid="{C289E2CB-42E8-44A7-9914-00D48A5FA768}"/>
    <cellStyle name="Vnos 2 2 12 2" xfId="13484" xr:uid="{E498265D-C179-4A75-BA9D-7A90FFC76E60}"/>
    <cellStyle name="Vnos 2 2 12 3" xfId="9170" xr:uid="{6AEE1D45-2227-4637-B0DE-31878EFAAD17}"/>
    <cellStyle name="Vnos 2 2 12 4" xfId="20128" xr:uid="{54829883-CE11-4F60-82B4-EA3D12757145}"/>
    <cellStyle name="Vnos 2 2 13" xfId="6272" xr:uid="{2F444181-6112-41EC-A378-B68AC060124B}"/>
    <cellStyle name="Vnos 2 2 14" xfId="15771" xr:uid="{2685B48A-7AD7-4837-9EF1-C9270D2138B3}"/>
    <cellStyle name="Vnos 2 2 2" xfId="660" xr:uid="{00000000-0005-0000-0000-00000C0C0000}"/>
    <cellStyle name="Vnos 2 2 2 10" xfId="6464" xr:uid="{B7958149-EB96-4849-9C61-6A681B514EEF}"/>
    <cellStyle name="Vnos 2 2 2 11" xfId="19178" xr:uid="{3473B1D1-884A-4A60-B2BC-F381AE5C57AF}"/>
    <cellStyle name="Vnos 2 2 2 2" xfId="1664" xr:uid="{00000000-0005-0000-0000-00000D0C0000}"/>
    <cellStyle name="Vnos 2 2 2 2 10" xfId="7467" xr:uid="{4C193BE5-121E-4BDD-B1DC-73B48934CD72}"/>
    <cellStyle name="Vnos 2 2 2 2 11" xfId="15770" xr:uid="{0022EC94-B25C-4087-BC65-87CBCFB5B3D1}"/>
    <cellStyle name="Vnos 2 2 2 2 2" xfId="2444" xr:uid="{00000000-0005-0000-0000-00000E0C0000}"/>
    <cellStyle name="Vnos 2 2 2 2 2 2" xfId="5343" xr:uid="{083D7297-C6D4-449C-9499-6D60014BACAB}"/>
    <cellStyle name="Vnos 2 2 2 2 2 2 2" xfId="14204" xr:uid="{611DF02A-70B0-49AF-92A1-4999559BB643}"/>
    <cellStyle name="Vnos 2 2 2 2 2 2 3" xfId="11141" xr:uid="{EB5D3877-B456-45E7-936A-5C676D76F911}"/>
    <cellStyle name="Vnos 2 2 2 2 2 2 4" xfId="20848" xr:uid="{54816081-82D0-46A7-A95C-DD0AF6F1552C}"/>
    <cellStyle name="Vnos 2 2 2 2 2 3" xfId="12644" xr:uid="{F7D048E3-22A2-424A-9AC2-8A909CD90475}"/>
    <cellStyle name="Vnos 2 2 2 2 2 4" xfId="8243" xr:uid="{E2876FC5-0927-4D11-9E7E-B6AE6322D328}"/>
    <cellStyle name="Vnos 2 2 2 2 2 5" xfId="19312" xr:uid="{025115CE-7C4E-47BA-AAB2-A185EAA89A4A}"/>
    <cellStyle name="Vnos 2 2 2 2 3" xfId="1129" xr:uid="{00000000-0005-0000-0000-00000F0C0000}"/>
    <cellStyle name="Vnos 2 2 2 2 3 2" xfId="4032" xr:uid="{089C18B9-CF46-4D5B-95CC-6DE860868F61}"/>
    <cellStyle name="Vnos 2 2 2 2 3 2 2" xfId="13730" xr:uid="{DC860C04-AC93-444D-BB7F-6E629278C797}"/>
    <cellStyle name="Vnos 2 2 2 2 3 2 3" xfId="9830" xr:uid="{E7CD2439-4201-45E1-A5D4-C9A778E85B86}"/>
    <cellStyle name="Vnos 2 2 2 2 3 2 4" xfId="20374" xr:uid="{4C849312-3925-4BC9-9609-8E64EB7CDC48}"/>
    <cellStyle name="Vnos 2 2 2 2 3 3" xfId="12170" xr:uid="{5C1208CC-291D-4870-B90A-5175E53A1BC6}"/>
    <cellStyle name="Vnos 2 2 2 2 3 4" xfId="6932" xr:uid="{AB2DD440-FE9F-4D8F-9668-F4F87AE2C550}"/>
    <cellStyle name="Vnos 2 2 2 2 3 5" xfId="15996" xr:uid="{DBF6FB6B-B7E2-488F-AF4C-526C394BFB3F}"/>
    <cellStyle name="Vnos 2 2 2 2 4" xfId="2241" xr:uid="{00000000-0005-0000-0000-0000100C0000}"/>
    <cellStyle name="Vnos 2 2 2 2 4 2" xfId="5140" xr:uid="{6D3FE7E9-E7E2-47A9-93C2-A0C260EF32BF}"/>
    <cellStyle name="Vnos 2 2 2 2 4 2 2" xfId="14001" xr:uid="{488BD7FA-3CE9-4EEE-A48A-2B28317F9D07}"/>
    <cellStyle name="Vnos 2 2 2 2 4 2 3" xfId="10938" xr:uid="{F821A9A9-27CE-4FBD-BE5A-6BD9D5E3DF53}"/>
    <cellStyle name="Vnos 2 2 2 2 4 2 4" xfId="20645" xr:uid="{FB2D8C4C-A2D4-443D-8E28-6599D759CB06}"/>
    <cellStyle name="Vnos 2 2 2 2 4 3" xfId="12441" xr:uid="{50A024F0-F087-4EB5-9213-DB492C5DF589}"/>
    <cellStyle name="Vnos 2 2 2 2 4 4" xfId="8040" xr:uid="{7488BB2C-4154-48C5-B006-ECF572D2435E}"/>
    <cellStyle name="Vnos 2 2 2 2 4 5" xfId="16304" xr:uid="{AEA0519E-DFA9-4B54-AE72-0631A585E1AD}"/>
    <cellStyle name="Vnos 2 2 2 2 5" xfId="2509" xr:uid="{00000000-0005-0000-0000-0000110C0000}"/>
    <cellStyle name="Vnos 2 2 2 2 5 2" xfId="5408" xr:uid="{5B973476-052E-4043-BB21-D663881C8156}"/>
    <cellStyle name="Vnos 2 2 2 2 5 2 2" xfId="14269" xr:uid="{986A303A-8875-4DC1-8245-4D607843C42D}"/>
    <cellStyle name="Vnos 2 2 2 2 5 2 3" xfId="11206" xr:uid="{ABA3CD2C-1688-45E2-BACD-6C4855CB1288}"/>
    <cellStyle name="Vnos 2 2 2 2 5 2 4" xfId="20913" xr:uid="{6959D778-C242-4229-BAC0-2AE3DD5058F9}"/>
    <cellStyle name="Vnos 2 2 2 2 5 3" xfId="12709" xr:uid="{507CC5AC-018B-492A-8496-3442830E8990}"/>
    <cellStyle name="Vnos 2 2 2 2 5 4" xfId="8308" xr:uid="{37F211F1-8F4A-423B-B227-8ED686C780AA}"/>
    <cellStyle name="Vnos 2 2 2 2 5 5" xfId="18924" xr:uid="{220A823C-1F26-4D3F-ABAD-48128778E0AD}"/>
    <cellStyle name="Vnos 2 2 2 2 6" xfId="2778" xr:uid="{00000000-0005-0000-0000-0000120C0000}"/>
    <cellStyle name="Vnos 2 2 2 2 6 2" xfId="5677" xr:uid="{06020DB2-2276-464E-AAC1-14CDBC12AB80}"/>
    <cellStyle name="Vnos 2 2 2 2 6 2 2" xfId="14538" xr:uid="{99131D13-A4B2-4DE0-8D4D-205546C55EED}"/>
    <cellStyle name="Vnos 2 2 2 2 6 2 3" xfId="11475" xr:uid="{E6CAEF38-38E2-4140-99EF-1E5EDF9F60F8}"/>
    <cellStyle name="Vnos 2 2 2 2 6 2 4" xfId="21182" xr:uid="{EFE4A19D-AD51-4995-BFC6-D126B0D44DB4}"/>
    <cellStyle name="Vnos 2 2 2 2 6 3" xfId="12978" xr:uid="{AFAED1BC-BF89-44E2-99B7-B8395C95633A}"/>
    <cellStyle name="Vnos 2 2 2 2 6 4" xfId="8577" xr:uid="{7A04B7AF-0F38-4E7B-955A-D67226CD9B32}"/>
    <cellStyle name="Vnos 2 2 2 2 6 5" xfId="19622" xr:uid="{F9A9FD8A-C299-4457-BB3D-286DC18FEFB8}"/>
    <cellStyle name="Vnos 2 2 2 2 7" xfId="2228" xr:uid="{00000000-0005-0000-0000-0000130C0000}"/>
    <cellStyle name="Vnos 2 2 2 2 7 2" xfId="5127" xr:uid="{9D8FDA43-6680-478F-B74B-E7560D33C197}"/>
    <cellStyle name="Vnos 2 2 2 2 7 2 2" xfId="13988" xr:uid="{49DA0758-472A-495D-8FDC-0C6E2A2EBD91}"/>
    <cellStyle name="Vnos 2 2 2 2 7 2 3" xfId="10925" xr:uid="{6DBE05E6-B113-45F0-8C0D-579C9E7FB294}"/>
    <cellStyle name="Vnos 2 2 2 2 7 2 4" xfId="20632" xr:uid="{7782EDAF-9693-4FB1-A7E0-E016D36F4D23}"/>
    <cellStyle name="Vnos 2 2 2 2 7 3" xfId="12428" xr:uid="{32831849-67A7-4490-8BF9-66B56A3FDAA6}"/>
    <cellStyle name="Vnos 2 2 2 2 7 4" xfId="8027" xr:uid="{FEAABC40-2C00-4B90-B9CE-570F79313AFE}"/>
    <cellStyle name="Vnos 2 2 2 2 7 5" xfId="18458" xr:uid="{26F01F68-BD98-453C-8E39-6C6F824B6EB7}"/>
    <cellStyle name="Vnos 2 2 2 2 8" xfId="4567" xr:uid="{61C023DC-F001-439D-803A-42BA1070EBB4}"/>
    <cellStyle name="Vnos 2 2 2 2 8 2" xfId="13844" xr:uid="{D5D731C3-D19A-45E8-8759-FD6B7E15FDD2}"/>
    <cellStyle name="Vnos 2 2 2 2 8 3" xfId="10365" xr:uid="{5ADF01E0-6A02-43EB-B262-DDB2E7E34CE6}"/>
    <cellStyle name="Vnos 2 2 2 2 8 4" xfId="20488" xr:uid="{5F5FC3BF-42DA-43BF-9CA5-CFC788FCEB0D}"/>
    <cellStyle name="Vnos 2 2 2 2 9" xfId="12284" xr:uid="{57F8BC51-497E-4AA8-96C7-3388596C66DD}"/>
    <cellStyle name="Vnos 2 2 2 3" xfId="2132" xr:uid="{00000000-0005-0000-0000-0000140C0000}"/>
    <cellStyle name="Vnos 2 2 2 3 10" xfId="7931" xr:uid="{78BCC424-3291-461E-A7F1-80BC9259DF10}"/>
    <cellStyle name="Vnos 2 2 2 3 11" xfId="15531" xr:uid="{A6559E2C-0685-4F75-906F-BE867326615E}"/>
    <cellStyle name="Vnos 2 2 2 3 2" xfId="2736" xr:uid="{00000000-0005-0000-0000-0000150C0000}"/>
    <cellStyle name="Vnos 2 2 2 3 2 2" xfId="5635" xr:uid="{5F68360B-56AD-4525-ADA6-93DAFC7E0284}"/>
    <cellStyle name="Vnos 2 2 2 3 2 2 2" xfId="14496" xr:uid="{F545D8E0-9D17-4001-B71B-BB2B517FE245}"/>
    <cellStyle name="Vnos 2 2 2 3 2 2 3" xfId="11433" xr:uid="{2BE9F5AC-42CE-44F1-AC15-CEB40887F864}"/>
    <cellStyle name="Vnos 2 2 2 3 2 2 4" xfId="21140" xr:uid="{59D5F163-16F5-4070-A54F-D29F7ED27E0A}"/>
    <cellStyle name="Vnos 2 2 2 3 2 3" xfId="12936" xr:uid="{861CE025-1DD5-4D9F-B1CB-02BA22EDBE25}"/>
    <cellStyle name="Vnos 2 2 2 3 2 4" xfId="8535" xr:uid="{485EBA9F-97BD-48D7-A17A-F1065DA2789B}"/>
    <cellStyle name="Vnos 2 2 2 3 2 5" xfId="19580" xr:uid="{ACF7A2EF-4D82-4A7F-938F-47F1C1C6924E}"/>
    <cellStyle name="Vnos 2 2 2 3 3" xfId="2846" xr:uid="{00000000-0005-0000-0000-0000160C0000}"/>
    <cellStyle name="Vnos 2 2 2 3 3 2" xfId="5745" xr:uid="{379382DE-0F6F-4144-BE45-FCCD84AFB596}"/>
    <cellStyle name="Vnos 2 2 2 3 3 2 2" xfId="14606" xr:uid="{83B358D1-2104-4AC4-B164-DBF858984DF8}"/>
    <cellStyle name="Vnos 2 2 2 3 3 2 3" xfId="11543" xr:uid="{EA254512-185F-4B0C-A70F-B686C503E962}"/>
    <cellStyle name="Vnos 2 2 2 3 3 2 4" xfId="21250" xr:uid="{629D07F9-FA50-487E-B93A-559C7B084482}"/>
    <cellStyle name="Vnos 2 2 2 3 3 3" xfId="13046" xr:uid="{53DBC9FD-77B3-4C93-AEFC-833432C23B56}"/>
    <cellStyle name="Vnos 2 2 2 3 3 4" xfId="8645" xr:uid="{B6D2A2E9-D95D-4C2A-97D5-22E8D2BC3E3A}"/>
    <cellStyle name="Vnos 2 2 2 3 3 5" xfId="19690" xr:uid="{703D2982-7CCE-4316-BEEC-55BC79C21842}"/>
    <cellStyle name="Vnos 2 2 2 3 4" xfId="2950" xr:uid="{00000000-0005-0000-0000-0000170C0000}"/>
    <cellStyle name="Vnos 2 2 2 3 4 2" xfId="5849" xr:uid="{2A05118F-6E6B-48C3-9F39-0213B383929E}"/>
    <cellStyle name="Vnos 2 2 2 3 4 2 2" xfId="14710" xr:uid="{5F0BBA85-635E-4796-9673-777BD2239B7F}"/>
    <cellStyle name="Vnos 2 2 2 3 4 2 3" xfId="11647" xr:uid="{D0E3E63F-6616-4D30-9EA9-B52837709AD8}"/>
    <cellStyle name="Vnos 2 2 2 3 4 2 4" xfId="21354" xr:uid="{426B5FE3-847B-4AFD-B1CB-2B1DE59A6CE1}"/>
    <cellStyle name="Vnos 2 2 2 3 4 3" xfId="13150" xr:uid="{12208FDD-AE04-4339-B74C-1C592A3C93BF}"/>
    <cellStyle name="Vnos 2 2 2 3 4 4" xfId="8749" xr:uid="{B616E7C3-FCEA-4C42-8E49-FC8C7A41842C}"/>
    <cellStyle name="Vnos 2 2 2 3 4 5" xfId="19794" xr:uid="{0E432019-7BCB-480F-B02C-111D8B76B260}"/>
    <cellStyle name="Vnos 2 2 2 3 5" xfId="3073" xr:uid="{00000000-0005-0000-0000-0000180C0000}"/>
    <cellStyle name="Vnos 2 2 2 3 5 2" xfId="5972" xr:uid="{049A7370-6E0E-4B5A-83D5-6EC24DA31594}"/>
    <cellStyle name="Vnos 2 2 2 3 5 2 2" xfId="14833" xr:uid="{7ABAE76D-EEE5-4527-89F2-C4319D2EFD14}"/>
    <cellStyle name="Vnos 2 2 2 3 5 2 3" xfId="11770" xr:uid="{AC3A8288-D629-4440-A63E-8EEFFF83F829}"/>
    <cellStyle name="Vnos 2 2 2 3 5 2 4" xfId="21477" xr:uid="{02834071-8015-41DB-BA50-C4058920EEA9}"/>
    <cellStyle name="Vnos 2 2 2 3 5 3" xfId="13273" xr:uid="{8568A527-EFE4-4424-9A8F-2C01F14F09F5}"/>
    <cellStyle name="Vnos 2 2 2 3 5 4" xfId="8872" xr:uid="{A53654EC-8762-477A-B7A3-B8127183CB70}"/>
    <cellStyle name="Vnos 2 2 2 3 5 5" xfId="19917" xr:uid="{2E904F5B-0D0B-43D3-AC16-C8C777A05EB0}"/>
    <cellStyle name="Vnos 2 2 2 3 6" xfId="2613" xr:uid="{00000000-0005-0000-0000-0000190C0000}"/>
    <cellStyle name="Vnos 2 2 2 3 6 2" xfId="5512" xr:uid="{17A127BE-EA41-46FC-8153-B48CDA3E089B}"/>
    <cellStyle name="Vnos 2 2 2 3 6 2 2" xfId="14373" xr:uid="{F3047443-FDF7-4D6A-BFE5-563F8DDDF27F}"/>
    <cellStyle name="Vnos 2 2 2 3 6 2 3" xfId="11310" xr:uid="{A7F15C7F-D6A9-4D8B-A849-F9D1D4343D03}"/>
    <cellStyle name="Vnos 2 2 2 3 6 2 4" xfId="21017" xr:uid="{B4E08299-EA2D-4888-A84E-89D1D0140932}"/>
    <cellStyle name="Vnos 2 2 2 3 6 3" xfId="12813" xr:uid="{C5754FF8-0229-4266-A35B-E2BB9505A02E}"/>
    <cellStyle name="Vnos 2 2 2 3 6 4" xfId="8412" xr:uid="{7334B1F9-FBF7-403B-85EC-7F7122322C75}"/>
    <cellStyle name="Vnos 2 2 2 3 6 5" xfId="15289" xr:uid="{2F2DA99B-ED10-473D-8406-836D18F54002}"/>
    <cellStyle name="Vnos 2 2 2 3 7" xfId="3222" xr:uid="{00000000-0005-0000-0000-00001A0C0000}"/>
    <cellStyle name="Vnos 2 2 2 3 7 2" xfId="6121" xr:uid="{31BCB663-0274-4A42-9DCB-214C75835187}"/>
    <cellStyle name="Vnos 2 2 2 3 7 2 2" xfId="14982" xr:uid="{BB2ECA60-0C3B-4645-B586-77579105E46D}"/>
    <cellStyle name="Vnos 2 2 2 3 7 2 3" xfId="11919" xr:uid="{E9DFC244-3FD7-49DF-97D5-8F979B291685}"/>
    <cellStyle name="Vnos 2 2 2 3 7 2 4" xfId="21626" xr:uid="{8C63999E-64EB-40CF-BF73-684C10285CEF}"/>
    <cellStyle name="Vnos 2 2 2 3 7 3" xfId="13422" xr:uid="{0C25F651-CD79-41CC-B4B9-71CA05502EB0}"/>
    <cellStyle name="Vnos 2 2 2 3 7 4" xfId="9021" xr:uid="{A9C3A7F1-85CC-426C-AC50-D4EC9829EAB2}"/>
    <cellStyle name="Vnos 2 2 2 3 7 5" xfId="20066" xr:uid="{7F4DBDBF-960F-453D-B63D-ED7F42D69DF6}"/>
    <cellStyle name="Vnos 2 2 2 3 8" xfId="5031" xr:uid="{537A2C91-C46D-453F-9C27-E9357044E6D2}"/>
    <cellStyle name="Vnos 2 2 2 3 8 2" xfId="13892" xr:uid="{A491F2CB-9188-4E9E-9DA6-BAB7C8B1BB3F}"/>
    <cellStyle name="Vnos 2 2 2 3 8 3" xfId="10829" xr:uid="{354815F7-1723-4648-98CD-A4A9F123B7CF}"/>
    <cellStyle name="Vnos 2 2 2 3 8 4" xfId="20536" xr:uid="{B80630C2-D4B5-4B3F-BFF7-ADAF60108913}"/>
    <cellStyle name="Vnos 2 2 2 3 9" xfId="12332" xr:uid="{649DB731-63D0-459D-815C-78F490A6884B}"/>
    <cellStyle name="Vnos 2 2 2 4" xfId="2166" xr:uid="{00000000-0005-0000-0000-00001B0C0000}"/>
    <cellStyle name="Vnos 2 2 2 4 10" xfId="7965" xr:uid="{3C114B70-3340-435E-B016-E45FAB1CB09C}"/>
    <cellStyle name="Vnos 2 2 2 4 11" xfId="19224" xr:uid="{BC44DCA7-46BE-4E96-BFD1-82F78FF081FF}"/>
    <cellStyle name="Vnos 2 2 2 4 2" xfId="2770" xr:uid="{00000000-0005-0000-0000-00001C0C0000}"/>
    <cellStyle name="Vnos 2 2 2 4 2 2" xfId="5669" xr:uid="{50E150B8-108C-4680-89E5-00784CF3914A}"/>
    <cellStyle name="Vnos 2 2 2 4 2 2 2" xfId="14530" xr:uid="{4BA9F39A-6A98-4982-9EDA-2812F09DAB9D}"/>
    <cellStyle name="Vnos 2 2 2 4 2 2 3" xfId="11467" xr:uid="{01284939-1847-4ED2-9F36-AF6D48897F25}"/>
    <cellStyle name="Vnos 2 2 2 4 2 2 4" xfId="21174" xr:uid="{9A45C158-F4BC-4BDD-831D-907D3E820E44}"/>
    <cellStyle name="Vnos 2 2 2 4 2 3" xfId="12970" xr:uid="{CB73FE26-5E5D-4014-95DB-59528C6824A8}"/>
    <cellStyle name="Vnos 2 2 2 4 2 4" xfId="8569" xr:uid="{98C6F917-A566-49B9-8E42-B1770681C0CE}"/>
    <cellStyle name="Vnos 2 2 2 4 2 5" xfId="19614" xr:uid="{010ECD3C-5936-46C7-B781-1F3031EAB143}"/>
    <cellStyle name="Vnos 2 2 2 4 3" xfId="2880" xr:uid="{00000000-0005-0000-0000-00001D0C0000}"/>
    <cellStyle name="Vnos 2 2 2 4 3 2" xfId="5779" xr:uid="{A37DA461-2220-4FC3-9F09-9911C174DA69}"/>
    <cellStyle name="Vnos 2 2 2 4 3 2 2" xfId="14640" xr:uid="{5979DF2B-ABE5-4834-8BAF-9A7C9A6F7275}"/>
    <cellStyle name="Vnos 2 2 2 4 3 2 3" xfId="11577" xr:uid="{984D5DAC-C953-4DEB-9D50-724AF919774D}"/>
    <cellStyle name="Vnos 2 2 2 4 3 2 4" xfId="21284" xr:uid="{62E93410-2301-4D79-AF2E-9591DD0CB52B}"/>
    <cellStyle name="Vnos 2 2 2 4 3 3" xfId="13080" xr:uid="{41189FAD-820C-4EFF-9352-11B6C61F45F6}"/>
    <cellStyle name="Vnos 2 2 2 4 3 4" xfId="8679" xr:uid="{1DE6CB9C-4B29-49FE-BD52-8DF67214A22C}"/>
    <cellStyle name="Vnos 2 2 2 4 3 5" xfId="19724" xr:uid="{9224AF7F-989D-4D8A-947C-611FF52BFFC3}"/>
    <cellStyle name="Vnos 2 2 2 4 4" xfId="2984" xr:uid="{00000000-0005-0000-0000-00001E0C0000}"/>
    <cellStyle name="Vnos 2 2 2 4 4 2" xfId="5883" xr:uid="{021316BD-5C6E-4FF6-8AA3-6ED82C579B4A}"/>
    <cellStyle name="Vnos 2 2 2 4 4 2 2" xfId="14744" xr:uid="{7B927C02-05F4-4FEB-AD01-B6A5AA64F42E}"/>
    <cellStyle name="Vnos 2 2 2 4 4 2 3" xfId="11681" xr:uid="{6B3C4B69-1323-48F0-9185-1ECD348A4FF1}"/>
    <cellStyle name="Vnos 2 2 2 4 4 2 4" xfId="21388" xr:uid="{B6B76979-3292-4AD0-9C2A-64FE6C389280}"/>
    <cellStyle name="Vnos 2 2 2 4 4 3" xfId="13184" xr:uid="{6C297827-B297-4253-BC6A-2F3FEFE8448D}"/>
    <cellStyle name="Vnos 2 2 2 4 4 4" xfId="8783" xr:uid="{0B4877ED-48D2-4548-BE80-E7FF08148DE6}"/>
    <cellStyle name="Vnos 2 2 2 4 4 5" xfId="19828" xr:uid="{C5D1DDD7-8E1F-46CA-8801-8483B6FB9C80}"/>
    <cellStyle name="Vnos 2 2 2 4 5" xfId="3107" xr:uid="{00000000-0005-0000-0000-00001F0C0000}"/>
    <cellStyle name="Vnos 2 2 2 4 5 2" xfId="6006" xr:uid="{0068945B-A6BC-4990-9EA9-F775800475C5}"/>
    <cellStyle name="Vnos 2 2 2 4 5 2 2" xfId="14867" xr:uid="{48118236-4A51-4778-9F23-1356ABA1640B}"/>
    <cellStyle name="Vnos 2 2 2 4 5 2 3" xfId="11804" xr:uid="{C9A9ABB9-8BE1-48C9-84A8-69076527AE14}"/>
    <cellStyle name="Vnos 2 2 2 4 5 2 4" xfId="21511" xr:uid="{D85E543E-2FC5-4DD5-A866-FEB38476682A}"/>
    <cellStyle name="Vnos 2 2 2 4 5 3" xfId="13307" xr:uid="{94CDC298-2D50-4541-8BD2-EAA168A384C1}"/>
    <cellStyle name="Vnos 2 2 2 4 5 4" xfId="8906" xr:uid="{0331994F-D373-4894-8309-DF221E03CE53}"/>
    <cellStyle name="Vnos 2 2 2 4 5 5" xfId="19951" xr:uid="{A316869C-2AD8-4909-971B-85D448947AF8}"/>
    <cellStyle name="Vnos 2 2 2 4 6" xfId="3179" xr:uid="{00000000-0005-0000-0000-0000200C0000}"/>
    <cellStyle name="Vnos 2 2 2 4 6 2" xfId="6078" xr:uid="{343A7ABA-8120-4130-B6EF-E8EB6565C435}"/>
    <cellStyle name="Vnos 2 2 2 4 6 2 2" xfId="14939" xr:uid="{E903400E-6F74-4BC6-AD3F-E4BB72C5BE50}"/>
    <cellStyle name="Vnos 2 2 2 4 6 2 3" xfId="11876" xr:uid="{A7D2DA9A-C14F-4940-A67D-BD0B7C6DBC4A}"/>
    <cellStyle name="Vnos 2 2 2 4 6 2 4" xfId="21583" xr:uid="{4F967289-E438-4CAA-ABDE-D7E16AEF7185}"/>
    <cellStyle name="Vnos 2 2 2 4 6 3" xfId="13379" xr:uid="{995EF265-2067-4757-BC85-DADA87A78CC6}"/>
    <cellStyle name="Vnos 2 2 2 4 6 4" xfId="8978" xr:uid="{099EA971-8453-4CC4-A936-A312269A6650}"/>
    <cellStyle name="Vnos 2 2 2 4 6 5" xfId="20023" xr:uid="{BB74DDF6-6CD7-4BD8-93EA-DE1871A44DC0}"/>
    <cellStyle name="Vnos 2 2 2 4 7" xfId="3256" xr:uid="{00000000-0005-0000-0000-0000210C0000}"/>
    <cellStyle name="Vnos 2 2 2 4 7 2" xfId="6155" xr:uid="{AA57B448-14F7-4C53-80A1-814D321BEBC0}"/>
    <cellStyle name="Vnos 2 2 2 4 7 2 2" xfId="15016" xr:uid="{3E952283-AB7C-4083-8F9A-488F673E63B4}"/>
    <cellStyle name="Vnos 2 2 2 4 7 2 3" xfId="11953" xr:uid="{1792CDF1-2605-4FEC-AF27-80DBEE15A4EA}"/>
    <cellStyle name="Vnos 2 2 2 4 7 2 4" xfId="21660" xr:uid="{EF235508-F770-495F-87CE-F4F27C85B47F}"/>
    <cellStyle name="Vnos 2 2 2 4 7 3" xfId="13456" xr:uid="{A64724CF-3E38-4BDD-BD6D-9B59995F3261}"/>
    <cellStyle name="Vnos 2 2 2 4 7 4" xfId="9055" xr:uid="{193CB6C7-5B06-4629-B8C2-F584AEBA47AD}"/>
    <cellStyle name="Vnos 2 2 2 4 7 5" xfId="20100" xr:uid="{614143EC-F4E6-48D0-87E5-3BD7C5095E8A}"/>
    <cellStyle name="Vnos 2 2 2 4 8" xfId="5065" xr:uid="{44CACB42-766F-4476-934C-6C87DBF2F072}"/>
    <cellStyle name="Vnos 2 2 2 4 8 2" xfId="13926" xr:uid="{65940B11-CC67-4319-81A5-F73D38C5FB37}"/>
    <cellStyle name="Vnos 2 2 2 4 8 3" xfId="10863" xr:uid="{19583C0C-B830-4D46-8B57-26B4658C12F1}"/>
    <cellStyle name="Vnos 2 2 2 4 8 4" xfId="20570" xr:uid="{B66D2C6F-E7FC-4FC1-8881-22A86A7C1CDB}"/>
    <cellStyle name="Vnos 2 2 2 4 9" xfId="12366" xr:uid="{8E443BEE-7ECB-4E3F-B456-0867094F6721}"/>
    <cellStyle name="Vnos 2 2 2 5" xfId="1231" xr:uid="{00000000-0005-0000-0000-0000220C0000}"/>
    <cellStyle name="Vnos 2 2 2 5 2" xfId="4134" xr:uid="{187F0EBD-DF76-4C97-99D7-76C1F9BFDA55}"/>
    <cellStyle name="Vnos 2 2 2 5 2 2" xfId="13745" xr:uid="{051424DE-9470-4E4F-84DD-2C3FCA9E3B2C}"/>
    <cellStyle name="Vnos 2 2 2 5 2 3" xfId="9932" xr:uid="{39B26629-C270-448B-B593-DED754FAE09C}"/>
    <cellStyle name="Vnos 2 2 2 5 2 4" xfId="20389" xr:uid="{CB738CD1-3BF9-48DC-AA00-CD7F339B242E}"/>
    <cellStyle name="Vnos 2 2 2 5 3" xfId="12185" xr:uid="{7C9CC118-DD5D-4FA9-BF4C-540184307838}"/>
    <cellStyle name="Vnos 2 2 2 5 4" xfId="7034" xr:uid="{3E1370DD-8914-4D21-97E9-7400D8CF3EE6}"/>
    <cellStyle name="Vnos 2 2 2 5 5" xfId="16858" xr:uid="{4141B1C9-F3D0-490D-85FB-5699193A0B05}"/>
    <cellStyle name="Vnos 2 2 2 6" xfId="2310" xr:uid="{00000000-0005-0000-0000-0000230C0000}"/>
    <cellStyle name="Vnos 2 2 2 6 2" xfId="5209" xr:uid="{1C0AFA75-3FEA-425B-B618-32FBD7B9EC10}"/>
    <cellStyle name="Vnos 2 2 2 6 2 2" xfId="14070" xr:uid="{A01B3D6D-0614-4892-9806-E6BB88637786}"/>
    <cellStyle name="Vnos 2 2 2 6 2 3" xfId="11007" xr:uid="{424CE58B-5209-43B1-BF97-DE4A0965C07A}"/>
    <cellStyle name="Vnos 2 2 2 6 2 4" xfId="20714" xr:uid="{8640AE8F-1CB6-482C-B74A-6D3A4B9CAC7D}"/>
    <cellStyle name="Vnos 2 2 2 6 3" xfId="12510" xr:uid="{09629C08-7323-4EFF-AF34-575FB468D8E9}"/>
    <cellStyle name="Vnos 2 2 2 6 4" xfId="8109" xr:uid="{BDDAFD9D-EDA4-4A3C-8043-FBB05160F89C}"/>
    <cellStyle name="Vnos 2 2 2 6 5" xfId="17951" xr:uid="{A5F4E0A0-8997-49AC-ABC4-2B420C337B60}"/>
    <cellStyle name="Vnos 2 2 2 7" xfId="812" xr:uid="{00000000-0005-0000-0000-0000240C0000}"/>
    <cellStyle name="Vnos 2 2 2 7 2" xfId="3715" xr:uid="{A5D3DD0D-28D7-446B-85B3-D6005F990C47}"/>
    <cellStyle name="Vnos 2 2 2 7 2 2" xfId="13574" xr:uid="{01A16220-76FA-4026-9BC9-7474CDB27319}"/>
    <cellStyle name="Vnos 2 2 2 7 2 3" xfId="9513" xr:uid="{D7ECAEA2-28AA-4F27-BE3F-D9C724CFBBEA}"/>
    <cellStyle name="Vnos 2 2 2 7 2 4" xfId="20218" xr:uid="{825AFE6A-CD22-4947-9715-516FA840AF38}"/>
    <cellStyle name="Vnos 2 2 2 7 3" xfId="12014" xr:uid="{28C87F07-D069-4028-AEA2-187379F8DA7D}"/>
    <cellStyle name="Vnos 2 2 2 7 4" xfId="6615" xr:uid="{E9E67C87-46A2-423F-9D79-7117B2906FC0}"/>
    <cellStyle name="Vnos 2 2 2 7 5" xfId="16732" xr:uid="{965970D6-E4AE-4419-B9DD-1343B93E0CBB}"/>
    <cellStyle name="Vnos 2 2 2 8" xfId="3006" xr:uid="{00000000-0005-0000-0000-0000250C0000}"/>
    <cellStyle name="Vnos 2 2 2 8 2" xfId="5905" xr:uid="{F1A5DED9-450F-4246-89AB-9EDA82D98649}"/>
    <cellStyle name="Vnos 2 2 2 8 2 2" xfId="14766" xr:uid="{753C8146-1A76-4EE5-AC7B-FC7F4551C271}"/>
    <cellStyle name="Vnos 2 2 2 8 2 3" xfId="11703" xr:uid="{22AB1896-4F32-4058-AA49-ABF10AF72CBE}"/>
    <cellStyle name="Vnos 2 2 2 8 2 4" xfId="21410" xr:uid="{826CE68F-A32C-4608-8E2F-EAD9158C13BD}"/>
    <cellStyle name="Vnos 2 2 2 8 3" xfId="13206" xr:uid="{BDD1760C-A822-4C0C-A8ED-072E362F0321}"/>
    <cellStyle name="Vnos 2 2 2 8 4" xfId="8805" xr:uid="{DE162D83-8272-4139-8AA6-395FFE87A43C}"/>
    <cellStyle name="Vnos 2 2 2 8 5" xfId="19850" xr:uid="{B87A169D-70C7-4014-8C75-EFCB050B4A4A}"/>
    <cellStyle name="Vnos 2 2 2 9" xfId="3564" xr:uid="{39EA8840-FEE7-4889-8348-4C4CAE49AB28}"/>
    <cellStyle name="Vnos 2 2 2 9 2" xfId="13509" xr:uid="{50506ADF-33F6-44E7-AA34-81FC25C6A1EB}"/>
    <cellStyle name="Vnos 2 2 2 9 3" xfId="9362" xr:uid="{EC7BFC2F-C123-4098-BD97-C9ADA54A55D8}"/>
    <cellStyle name="Vnos 2 2 2 9 4" xfId="20153" xr:uid="{C48A1B2B-E960-4CC7-95BA-ED082B7BDC7E}"/>
    <cellStyle name="Vnos 2 2 3" xfId="1451" xr:uid="{00000000-0005-0000-0000-0000260C0000}"/>
    <cellStyle name="Vnos 2 2 3 10" xfId="7254" xr:uid="{8A15907E-E977-4A56-A900-D08F4A89ADEB}"/>
    <cellStyle name="Vnos 2 2 3 11" xfId="19288" xr:uid="{ECBF36F6-45DC-4869-A546-5267EDA393C3}"/>
    <cellStyle name="Vnos 2 2 3 2" xfId="2352" xr:uid="{00000000-0005-0000-0000-0000270C0000}"/>
    <cellStyle name="Vnos 2 2 3 2 2" xfId="5251" xr:uid="{523DEEA1-8CA8-45CD-AE9C-91BF643EA7F5}"/>
    <cellStyle name="Vnos 2 2 3 2 2 2" xfId="14112" xr:uid="{DA696C36-B990-484E-A90B-4289BBE39C5B}"/>
    <cellStyle name="Vnos 2 2 3 2 2 3" xfId="11049" xr:uid="{79EF8AC5-AEED-45BC-8EBE-0AE49B0871C9}"/>
    <cellStyle name="Vnos 2 2 3 2 2 4" xfId="20756" xr:uid="{11CB2860-A263-44CA-A037-D9B9AA1260A8}"/>
    <cellStyle name="Vnos 2 2 3 2 3" xfId="12552" xr:uid="{0B3CE86C-142B-4EE1-8D5D-973A27B1F5C8}"/>
    <cellStyle name="Vnos 2 2 3 2 4" xfId="8151" xr:uid="{A19FB6E2-1C09-4496-99DF-FFAD32451DC4}"/>
    <cellStyle name="Vnos 2 2 3 2 5" xfId="17699" xr:uid="{471861BD-CD12-46CE-BB88-8F685DE309F4}"/>
    <cellStyle name="Vnos 2 2 3 3" xfId="2629" xr:uid="{00000000-0005-0000-0000-0000280C0000}"/>
    <cellStyle name="Vnos 2 2 3 3 2" xfId="5528" xr:uid="{3A6D5C7B-945F-4927-BEE2-CCBC38A47D93}"/>
    <cellStyle name="Vnos 2 2 3 3 2 2" xfId="14389" xr:uid="{171275BC-881E-4340-92C8-8BFEAA51E1F5}"/>
    <cellStyle name="Vnos 2 2 3 3 2 3" xfId="11326" xr:uid="{027EE10D-41A4-4AC1-82E0-94966C7B6112}"/>
    <cellStyle name="Vnos 2 2 3 3 2 4" xfId="21033" xr:uid="{F17239A4-E065-4A91-B493-B739E1F4A664}"/>
    <cellStyle name="Vnos 2 2 3 3 3" xfId="12829" xr:uid="{262FB641-F11E-4462-A41B-08784F1AEA0A}"/>
    <cellStyle name="Vnos 2 2 3 3 4" xfId="8428" xr:uid="{27F57365-D772-456D-AB36-63E1E905C37A}"/>
    <cellStyle name="Vnos 2 2 3 3 5" xfId="15282" xr:uid="{4EFDD641-81EF-41DF-AB00-06BCD4850EA4}"/>
    <cellStyle name="Vnos 2 2 3 4" xfId="2407" xr:uid="{00000000-0005-0000-0000-0000290C0000}"/>
    <cellStyle name="Vnos 2 2 3 4 2" xfId="5306" xr:uid="{DBFE122B-EAC1-4D7B-ACC3-135ED26436D4}"/>
    <cellStyle name="Vnos 2 2 3 4 2 2" xfId="14167" xr:uid="{A3B2EA7B-3561-40C0-92C2-9A32275D09CF}"/>
    <cellStyle name="Vnos 2 2 3 4 2 3" xfId="11104" xr:uid="{BE3F149E-1E70-4022-8160-5451EFD92089}"/>
    <cellStyle name="Vnos 2 2 3 4 2 4" xfId="20811" xr:uid="{23F276A9-14AF-4101-A378-FA4127DF1C3D}"/>
    <cellStyle name="Vnos 2 2 3 4 3" xfId="12607" xr:uid="{217E6F01-1008-44D6-ACE2-8BD7032DF7D1}"/>
    <cellStyle name="Vnos 2 2 3 4 4" xfId="8206" xr:uid="{138B08DD-9623-41A5-BB73-5F7C80CC9E96}"/>
    <cellStyle name="Vnos 2 2 3 4 5" xfId="17415" xr:uid="{37B67CE3-6223-45F1-8480-1EE7E6C42C03}"/>
    <cellStyle name="Vnos 2 2 3 5" xfId="2902" xr:uid="{00000000-0005-0000-0000-00002A0C0000}"/>
    <cellStyle name="Vnos 2 2 3 5 2" xfId="5801" xr:uid="{C80F4FF9-7D1A-4B83-847A-ECAFA6B202E4}"/>
    <cellStyle name="Vnos 2 2 3 5 2 2" xfId="14662" xr:uid="{BB513D39-710A-44D9-96AE-B496C2F2E4E6}"/>
    <cellStyle name="Vnos 2 2 3 5 2 3" xfId="11599" xr:uid="{3C2A9725-64F1-4171-9172-A5636772852E}"/>
    <cellStyle name="Vnos 2 2 3 5 2 4" xfId="21306" xr:uid="{57A27BA4-2EE8-44DE-A54B-4B42FFA4D95B}"/>
    <cellStyle name="Vnos 2 2 3 5 3" xfId="13102" xr:uid="{0EAF5A30-1A9E-4F37-961A-A4812427B2FC}"/>
    <cellStyle name="Vnos 2 2 3 5 4" xfId="8701" xr:uid="{78C77A4F-4258-4876-A63F-71613F1C91AF}"/>
    <cellStyle name="Vnos 2 2 3 5 5" xfId="19746" xr:uid="{1CD79E62-46E3-41A1-B259-98C84EC44E2A}"/>
    <cellStyle name="Vnos 2 2 3 6" xfId="1058" xr:uid="{00000000-0005-0000-0000-00002B0C0000}"/>
    <cellStyle name="Vnos 2 2 3 6 2" xfId="3961" xr:uid="{6EE5BDB3-7B9A-41AB-A795-873D45EBB306}"/>
    <cellStyle name="Vnos 2 2 3 6 2 2" xfId="13659" xr:uid="{FA9532A5-6AD1-4119-928D-ADF59998E145}"/>
    <cellStyle name="Vnos 2 2 3 6 2 3" xfId="9759" xr:uid="{4A35A7AD-3C01-475C-BCAF-DAF015B0B589}"/>
    <cellStyle name="Vnos 2 2 3 6 2 4" xfId="20303" xr:uid="{F2AF0680-D8E2-4164-8D89-FA6035CAF7D8}"/>
    <cellStyle name="Vnos 2 2 3 6 3" xfId="12099" xr:uid="{6A77D9CF-8389-4C92-8161-E798490F9760}"/>
    <cellStyle name="Vnos 2 2 3 6 4" xfId="6861" xr:uid="{BB921EB0-D233-4ABE-83AC-2DD192615F55}"/>
    <cellStyle name="Vnos 2 2 3 6 5" xfId="15763" xr:uid="{E70CC137-58D4-424E-8E1F-B167FFD2AA86}"/>
    <cellStyle name="Vnos 2 2 3 7" xfId="2612" xr:uid="{00000000-0005-0000-0000-00002C0C0000}"/>
    <cellStyle name="Vnos 2 2 3 7 2" xfId="5511" xr:uid="{521FA20B-ED3A-4829-9716-10582E0FBF32}"/>
    <cellStyle name="Vnos 2 2 3 7 2 2" xfId="14372" xr:uid="{8F038580-F025-4B8E-93AF-787D74131D4D}"/>
    <cellStyle name="Vnos 2 2 3 7 2 3" xfId="11309" xr:uid="{DD688A94-DB27-4AC7-9199-DF241B7D2F80}"/>
    <cellStyle name="Vnos 2 2 3 7 2 4" xfId="21016" xr:uid="{150B7AA2-5A13-4AF1-8AE6-DF92463CE9E2}"/>
    <cellStyle name="Vnos 2 2 3 7 3" xfId="12812" xr:uid="{915A4207-4306-40DD-ABD6-25B9234E9C6C}"/>
    <cellStyle name="Vnos 2 2 3 7 4" xfId="8411" xr:uid="{E2B58938-CE46-4B8D-AEC9-87FD8CDFE7B4}"/>
    <cellStyle name="Vnos 2 2 3 7 5" xfId="15079" xr:uid="{023454E4-6469-426C-949F-3D61D1010F41}"/>
    <cellStyle name="Vnos 2 2 3 8" xfId="4354" xr:uid="{6A6D3DBD-6DB9-481D-AB13-5D907C62BA4E}"/>
    <cellStyle name="Vnos 2 2 3 8 2" xfId="13798" xr:uid="{38952020-887A-4436-9BAF-6ED48FB99E98}"/>
    <cellStyle name="Vnos 2 2 3 8 3" xfId="10152" xr:uid="{5AE1A418-5B39-4982-AFB4-CEE5540D2356}"/>
    <cellStyle name="Vnos 2 2 3 8 4" xfId="20442" xr:uid="{4A547EEF-0631-4424-BC19-404D40AEC638}"/>
    <cellStyle name="Vnos 2 2 3 9" xfId="12238" xr:uid="{792B80CC-DB44-48B9-91B4-9052AF185A21}"/>
    <cellStyle name="Vnos 2 2 4" xfId="1343" xr:uid="{00000000-0005-0000-0000-00002D0C0000}"/>
    <cellStyle name="Vnos 2 2 4 10" xfId="7146" xr:uid="{37010FC6-A2E5-4996-94D0-B5B9E4358FD7}"/>
    <cellStyle name="Vnos 2 2 4 11" xfId="15797" xr:uid="{D9ECE6AB-6EDF-4330-AD51-ACCEE7B33BBA}"/>
    <cellStyle name="Vnos 2 2 4 2" xfId="2443" xr:uid="{00000000-0005-0000-0000-00002E0C0000}"/>
    <cellStyle name="Vnos 2 2 4 2 2" xfId="5342" xr:uid="{19EE8855-6B62-433B-8004-A44D9D3E55D2}"/>
    <cellStyle name="Vnos 2 2 4 2 2 2" xfId="14203" xr:uid="{6167548A-4F5A-4BA9-9A11-C8BED6228D91}"/>
    <cellStyle name="Vnos 2 2 4 2 2 3" xfId="11140" xr:uid="{54B35E85-3B25-46F9-8ECC-E88C17E7E020}"/>
    <cellStyle name="Vnos 2 2 4 2 2 4" xfId="20847" xr:uid="{A58FAEE7-D26C-4249-B663-F43D11DCFF92}"/>
    <cellStyle name="Vnos 2 2 4 2 3" xfId="12643" xr:uid="{7232B29A-83F9-416A-AE54-21FA37FFB5B1}"/>
    <cellStyle name="Vnos 2 2 4 2 4" xfId="8242" xr:uid="{7BC17C5F-79D6-4F2D-A76D-41F6A5778284}"/>
    <cellStyle name="Vnos 2 2 4 2 5" xfId="17224" xr:uid="{22001D5B-721F-4FAF-A4DF-6CF7C98B9BB0}"/>
    <cellStyle name="Vnos 2 2 4 3" xfId="2510" xr:uid="{00000000-0005-0000-0000-00002F0C0000}"/>
    <cellStyle name="Vnos 2 2 4 3 2" xfId="5409" xr:uid="{C6F1A048-0FA0-4904-BA4F-4EF512B7DF80}"/>
    <cellStyle name="Vnos 2 2 4 3 2 2" xfId="14270" xr:uid="{0A1ED71D-C681-470E-BCE7-78C4AF772441}"/>
    <cellStyle name="Vnos 2 2 4 3 2 3" xfId="11207" xr:uid="{D885AD5D-6EC9-471C-BF60-B2E13B62DE2B}"/>
    <cellStyle name="Vnos 2 2 4 3 2 4" xfId="20914" xr:uid="{E2410A73-5D3D-4827-BE58-962B7AFA2FE0}"/>
    <cellStyle name="Vnos 2 2 4 3 3" xfId="12710" xr:uid="{72E4A48F-37E3-4729-B6B5-8BCFEAEEFAD1}"/>
    <cellStyle name="Vnos 2 2 4 3 4" xfId="8309" xr:uid="{7668D85D-4E94-4355-A6FE-9C34EB560BAF}"/>
    <cellStyle name="Vnos 2 2 4 3 5" xfId="16768" xr:uid="{3F253081-D198-44C7-A1B0-709DC4EE65AB}"/>
    <cellStyle name="Vnos 2 2 4 4" xfId="2303" xr:uid="{00000000-0005-0000-0000-0000300C0000}"/>
    <cellStyle name="Vnos 2 2 4 4 2" xfId="5202" xr:uid="{229FAFC9-CFA6-4EA4-9CE6-8C14AFEA0358}"/>
    <cellStyle name="Vnos 2 2 4 4 2 2" xfId="14063" xr:uid="{CCC793B9-B326-4124-BEF5-F9C326872159}"/>
    <cellStyle name="Vnos 2 2 4 4 2 3" xfId="11000" xr:uid="{F489B79C-7CE4-4C1A-9585-3FF475692F3D}"/>
    <cellStyle name="Vnos 2 2 4 4 2 4" xfId="20707" xr:uid="{6959EFAE-9DC1-4F44-BDDD-6F8E0C577D6E}"/>
    <cellStyle name="Vnos 2 2 4 4 3" xfId="12503" xr:uid="{816552A9-F65F-468F-8021-6535E471E483}"/>
    <cellStyle name="Vnos 2 2 4 4 4" xfId="8102" xr:uid="{6661AB1D-25F0-4B76-B59C-F7B63A75C5F3}"/>
    <cellStyle name="Vnos 2 2 4 4 5" xfId="16985" xr:uid="{65B74091-034B-4F3F-8743-5FFECC9DE8C9}"/>
    <cellStyle name="Vnos 2 2 4 5" xfId="2667" xr:uid="{00000000-0005-0000-0000-0000310C0000}"/>
    <cellStyle name="Vnos 2 2 4 5 2" xfId="5566" xr:uid="{F1EBDFF0-F085-4626-B4B8-4AAFAE19A257}"/>
    <cellStyle name="Vnos 2 2 4 5 2 2" xfId="14427" xr:uid="{3FAD237B-30EC-4658-AB1C-B4DD5ED9EDEA}"/>
    <cellStyle name="Vnos 2 2 4 5 2 3" xfId="11364" xr:uid="{EE1ECEB1-80A1-4780-BE32-36E6B7EC5E9C}"/>
    <cellStyle name="Vnos 2 2 4 5 2 4" xfId="21071" xr:uid="{6E983797-F6F4-4DCB-B29C-56840A74E637}"/>
    <cellStyle name="Vnos 2 2 4 5 3" xfId="12867" xr:uid="{45EFA1EC-B1A2-4BF6-8B3F-6B0A4EE05F0D}"/>
    <cellStyle name="Vnos 2 2 4 5 4" xfId="8466" xr:uid="{5216B231-6842-4777-8773-50D813CD7187}"/>
    <cellStyle name="Vnos 2 2 4 5 5" xfId="19511" xr:uid="{860150C5-8283-4ED5-9AFD-57F7EEBCDDE6}"/>
    <cellStyle name="Vnos 2 2 4 6" xfId="2429" xr:uid="{00000000-0005-0000-0000-0000320C0000}"/>
    <cellStyle name="Vnos 2 2 4 6 2" xfId="5328" xr:uid="{E40F99A7-CEDD-41D8-8965-14CF61CF1E3E}"/>
    <cellStyle name="Vnos 2 2 4 6 2 2" xfId="14189" xr:uid="{BFB7647E-34E3-4791-9812-150C26979A2F}"/>
    <cellStyle name="Vnos 2 2 4 6 2 3" xfId="11126" xr:uid="{656C55F7-78C5-4A0F-BB44-FBB8E5925DDF}"/>
    <cellStyle name="Vnos 2 2 4 6 2 4" xfId="20833" xr:uid="{18CCED3A-54EF-48FD-A54C-6CA16AD7D574}"/>
    <cellStyle name="Vnos 2 2 4 6 3" xfId="12629" xr:uid="{3A7FD127-7D0B-4C4A-9EA1-B03289CE018D}"/>
    <cellStyle name="Vnos 2 2 4 6 4" xfId="8228" xr:uid="{B7591616-980A-4EE6-9D3D-D926AA68EE52}"/>
    <cellStyle name="Vnos 2 2 4 6 5" xfId="16027" xr:uid="{DD1A77B6-F97B-4907-9C41-6DAF3CD4D021}"/>
    <cellStyle name="Vnos 2 2 4 7" xfId="765" xr:uid="{00000000-0005-0000-0000-0000330C0000}"/>
    <cellStyle name="Vnos 2 2 4 7 2" xfId="3668" xr:uid="{D4A60661-A4D1-4DFC-8994-7659B7BA1B83}"/>
    <cellStyle name="Vnos 2 2 4 7 2 2" xfId="13533" xr:uid="{3F47BEBE-C4D8-41A5-B60A-F18C60A5F790}"/>
    <cellStyle name="Vnos 2 2 4 7 2 3" xfId="9466" xr:uid="{0BF8BCDB-6D01-403C-ABD9-BAA64C1F7B29}"/>
    <cellStyle name="Vnos 2 2 4 7 2 4" xfId="20177" xr:uid="{BBD1E207-87E5-4B91-9774-4C1976D550EF}"/>
    <cellStyle name="Vnos 2 2 4 7 3" xfId="11973" xr:uid="{CD1B7171-CF22-452A-B142-BDF1924F3EC8}"/>
    <cellStyle name="Vnos 2 2 4 7 4" xfId="6568" xr:uid="{0EFE3AB6-DD68-4814-9C22-6BB8C38CB30C}"/>
    <cellStyle name="Vnos 2 2 4 7 5" xfId="16990" xr:uid="{7EFC393B-2953-4330-BCFC-5A3653CCD3E4}"/>
    <cellStyle name="Vnos 2 2 4 8" xfId="4246" xr:uid="{26CF7B05-2C78-403B-AF89-E0132A734305}"/>
    <cellStyle name="Vnos 2 2 4 8 2" xfId="13771" xr:uid="{CF84D136-0D3F-44B2-A1E4-07F386A0A414}"/>
    <cellStyle name="Vnos 2 2 4 8 3" xfId="10044" xr:uid="{DAE9E759-6100-43C6-AE8E-49ABE8C0858F}"/>
    <cellStyle name="Vnos 2 2 4 8 4" xfId="20415" xr:uid="{FEB38AA4-73CF-41DF-A639-613F25E79F62}"/>
    <cellStyle name="Vnos 2 2 4 9" xfId="12211" xr:uid="{1442D13E-CC28-45EB-A066-4A2DE4B32896}"/>
    <cellStyle name="Vnos 2 2 5" xfId="2168" xr:uid="{00000000-0005-0000-0000-0000340C0000}"/>
    <cellStyle name="Vnos 2 2 5 10" xfId="7967" xr:uid="{0B248141-827A-4E7D-98A8-0E1197EE13CC}"/>
    <cellStyle name="Vnos 2 2 5 11" xfId="19148" xr:uid="{667CD331-E60A-4552-876F-3B33147FA3A8}"/>
    <cellStyle name="Vnos 2 2 5 2" xfId="2772" xr:uid="{00000000-0005-0000-0000-0000350C0000}"/>
    <cellStyle name="Vnos 2 2 5 2 2" xfId="5671" xr:uid="{BA5DACF6-86DE-406F-96D7-0F47C3D7DAAD}"/>
    <cellStyle name="Vnos 2 2 5 2 2 2" xfId="14532" xr:uid="{D1151CC7-B9A9-4ACF-9186-F64E1702EB6C}"/>
    <cellStyle name="Vnos 2 2 5 2 2 3" xfId="11469" xr:uid="{42395119-D1FA-4292-9CC5-F58210886AAA}"/>
    <cellStyle name="Vnos 2 2 5 2 2 4" xfId="21176" xr:uid="{3655B441-D867-46A0-B69F-B0918B904026}"/>
    <cellStyle name="Vnos 2 2 5 2 3" xfId="12972" xr:uid="{8CADCBF1-EF65-4F2A-9EC0-BE40B9455ACB}"/>
    <cellStyle name="Vnos 2 2 5 2 4" xfId="8571" xr:uid="{03A1BE05-9322-4C47-9A6E-ECA41E7969ED}"/>
    <cellStyle name="Vnos 2 2 5 2 5" xfId="19616" xr:uid="{B50C8628-52BC-4B2D-BCB2-CC728C0485CE}"/>
    <cellStyle name="Vnos 2 2 5 3" xfId="2882" xr:uid="{00000000-0005-0000-0000-0000360C0000}"/>
    <cellStyle name="Vnos 2 2 5 3 2" xfId="5781" xr:uid="{F225EA7B-2D39-495A-ABDA-BAC760E5F932}"/>
    <cellStyle name="Vnos 2 2 5 3 2 2" xfId="14642" xr:uid="{BFBDC957-0B57-4E84-9009-033EC5657B8E}"/>
    <cellStyle name="Vnos 2 2 5 3 2 3" xfId="11579" xr:uid="{0B2C0291-58B7-4516-A17D-4F236F5F3202}"/>
    <cellStyle name="Vnos 2 2 5 3 2 4" xfId="21286" xr:uid="{14816C89-84FC-4C21-AC94-DD78C535D1CA}"/>
    <cellStyle name="Vnos 2 2 5 3 3" xfId="13082" xr:uid="{B5F7DD50-4E66-4D3E-8B7E-80C19636CA1F}"/>
    <cellStyle name="Vnos 2 2 5 3 4" xfId="8681" xr:uid="{30191A00-7A26-4F61-9C69-AE6EAB071DBF}"/>
    <cellStyle name="Vnos 2 2 5 3 5" xfId="19726" xr:uid="{F31919E4-2DF5-4545-89FC-021EF18671B8}"/>
    <cellStyle name="Vnos 2 2 5 4" xfId="2986" xr:uid="{00000000-0005-0000-0000-0000370C0000}"/>
    <cellStyle name="Vnos 2 2 5 4 2" xfId="5885" xr:uid="{3E809573-5B4C-4508-9F3A-E1F6792B0C96}"/>
    <cellStyle name="Vnos 2 2 5 4 2 2" xfId="14746" xr:uid="{01529BF7-04AA-4461-8E55-ADAE0327FF3F}"/>
    <cellStyle name="Vnos 2 2 5 4 2 3" xfId="11683" xr:uid="{A8EB0D84-A8A5-41D0-AE7D-D7FFB46FF8E1}"/>
    <cellStyle name="Vnos 2 2 5 4 2 4" xfId="21390" xr:uid="{25043E48-E745-42D5-967F-33B820C2374E}"/>
    <cellStyle name="Vnos 2 2 5 4 3" xfId="13186" xr:uid="{EDD33095-48AB-440B-A3FD-AB4B66D30908}"/>
    <cellStyle name="Vnos 2 2 5 4 4" xfId="8785" xr:uid="{A5F27AB1-B523-41CB-9EBC-12F7960C4FB6}"/>
    <cellStyle name="Vnos 2 2 5 4 5" xfId="19830" xr:uid="{A84F8F2A-6A95-464B-BD7C-C65964E84B98}"/>
    <cellStyle name="Vnos 2 2 5 5" xfId="3109" xr:uid="{00000000-0005-0000-0000-0000380C0000}"/>
    <cellStyle name="Vnos 2 2 5 5 2" xfId="6008" xr:uid="{B8DA21F9-E336-41FD-BDA5-2DE82548864C}"/>
    <cellStyle name="Vnos 2 2 5 5 2 2" xfId="14869" xr:uid="{9462A488-60E9-4886-A3D6-B504DE09E756}"/>
    <cellStyle name="Vnos 2 2 5 5 2 3" xfId="11806" xr:uid="{E499A29F-A107-46DA-A360-74CE37E0B1F7}"/>
    <cellStyle name="Vnos 2 2 5 5 2 4" xfId="21513" xr:uid="{1F03990B-CD8F-4AE2-BD9B-6583F67EBCC9}"/>
    <cellStyle name="Vnos 2 2 5 5 3" xfId="13309" xr:uid="{9D2030FB-1BE3-4244-9CBE-A61E9300D5BA}"/>
    <cellStyle name="Vnos 2 2 5 5 4" xfId="8908" xr:uid="{14B63382-95BF-46D1-BA21-C578D8B00FFE}"/>
    <cellStyle name="Vnos 2 2 5 5 5" xfId="19953" xr:uid="{1693D45A-33D6-4405-BE3B-BAD4A1CB9215}"/>
    <cellStyle name="Vnos 2 2 5 6" xfId="3181" xr:uid="{00000000-0005-0000-0000-0000390C0000}"/>
    <cellStyle name="Vnos 2 2 5 6 2" xfId="6080" xr:uid="{DC8D912B-D7ED-4B3D-8A71-BCD011FA6003}"/>
    <cellStyle name="Vnos 2 2 5 6 2 2" xfId="14941" xr:uid="{32CC4600-4E9A-4B4B-9A98-ECE2E3CE94E9}"/>
    <cellStyle name="Vnos 2 2 5 6 2 3" xfId="11878" xr:uid="{2D489333-FA4D-4608-A59F-345019EEEAB8}"/>
    <cellStyle name="Vnos 2 2 5 6 2 4" xfId="21585" xr:uid="{CDD04881-E2AC-4589-8B60-C39E3E9C0455}"/>
    <cellStyle name="Vnos 2 2 5 6 3" xfId="13381" xr:uid="{7359C12F-ED68-46CA-B529-6FD3104B3A67}"/>
    <cellStyle name="Vnos 2 2 5 6 4" xfId="8980" xr:uid="{38758D69-372F-454E-B39E-C0BDCDAD973C}"/>
    <cellStyle name="Vnos 2 2 5 6 5" xfId="20025" xr:uid="{7B231281-52E2-44C6-B4F0-6EEF247CFE8B}"/>
    <cellStyle name="Vnos 2 2 5 7" xfId="3258" xr:uid="{00000000-0005-0000-0000-00003A0C0000}"/>
    <cellStyle name="Vnos 2 2 5 7 2" xfId="6157" xr:uid="{767DE062-A61C-4BE4-AA73-85C542691939}"/>
    <cellStyle name="Vnos 2 2 5 7 2 2" xfId="15018" xr:uid="{4F5EDF48-58BE-4CCC-94C6-9607DC420E6E}"/>
    <cellStyle name="Vnos 2 2 5 7 2 3" xfId="11955" xr:uid="{6BB732E7-DCAF-4129-8E88-024D5D44E183}"/>
    <cellStyle name="Vnos 2 2 5 7 2 4" xfId="21662" xr:uid="{744FB53C-686D-4671-999C-0E53CB8C1326}"/>
    <cellStyle name="Vnos 2 2 5 7 3" xfId="13458" xr:uid="{7CD45E75-B796-4A92-BD0B-84D1F5D71C66}"/>
    <cellStyle name="Vnos 2 2 5 7 4" xfId="9057" xr:uid="{DEE836C6-D184-4F5C-BE1A-D15FB48DD66F}"/>
    <cellStyle name="Vnos 2 2 5 7 5" xfId="20102" xr:uid="{53EC4340-021B-45F5-BC02-0B3480A83ED6}"/>
    <cellStyle name="Vnos 2 2 5 8" xfId="5067" xr:uid="{E423DBF0-73FD-4FEA-9EFF-F61340AB783D}"/>
    <cellStyle name="Vnos 2 2 5 8 2" xfId="13928" xr:uid="{FB28124E-00BF-49D3-9694-E7C1C9C42780}"/>
    <cellStyle name="Vnos 2 2 5 8 3" xfId="10865" xr:uid="{B12EF897-E62F-4F1A-8B68-9CA75FA59A78}"/>
    <cellStyle name="Vnos 2 2 5 8 4" xfId="20572" xr:uid="{038011A6-22E6-4CCA-B58D-8D566E973170}"/>
    <cellStyle name="Vnos 2 2 5 9" xfId="12368" xr:uid="{4C62798F-5509-4E2C-8644-2D912431EDA0}"/>
    <cellStyle name="Vnos 2 2 6" xfId="1561" xr:uid="{00000000-0005-0000-0000-00003B0C0000}"/>
    <cellStyle name="Vnos 2 2 6 10" xfId="7364" xr:uid="{D5492369-CDAA-4C97-B711-C8F1C7BB3C39}"/>
    <cellStyle name="Vnos 2 2 6 11" xfId="19375" xr:uid="{4DC79B56-11A6-4451-ACB9-881CB707CD2A}"/>
    <cellStyle name="Vnos 2 2 6 2" xfId="2225" xr:uid="{00000000-0005-0000-0000-00003C0C0000}"/>
    <cellStyle name="Vnos 2 2 6 2 2" xfId="5124" xr:uid="{D1F67E1C-FBFA-4E3F-9676-622DCE163700}"/>
    <cellStyle name="Vnos 2 2 6 2 2 2" xfId="13985" xr:uid="{5256C225-8660-4A14-963A-4E8AD0F0A596}"/>
    <cellStyle name="Vnos 2 2 6 2 2 3" xfId="10922" xr:uid="{7E173B0C-ECB1-479F-8DB2-87A6C17D5140}"/>
    <cellStyle name="Vnos 2 2 6 2 2 4" xfId="20629" xr:uid="{5A56A395-8296-48F8-BE4F-BB5073E44261}"/>
    <cellStyle name="Vnos 2 2 6 2 3" xfId="12425" xr:uid="{5869A265-5E1B-48C7-9011-E471FD931624}"/>
    <cellStyle name="Vnos 2 2 6 2 4" xfId="8024" xr:uid="{0E992EE2-DB88-4FED-AAB8-099991E914EC}"/>
    <cellStyle name="Vnos 2 2 6 2 5" xfId="19201" xr:uid="{06A527F7-1F10-4FB8-BB51-E30637FE1479}"/>
    <cellStyle name="Vnos 2 2 6 3" xfId="1081" xr:uid="{00000000-0005-0000-0000-00003D0C0000}"/>
    <cellStyle name="Vnos 2 2 6 3 2" xfId="3984" xr:uid="{A4516163-3736-4D12-B02D-2C360B735384}"/>
    <cellStyle name="Vnos 2 2 6 3 2 2" xfId="13682" xr:uid="{B4342C0B-35FB-4962-AABB-1D5A917070AA}"/>
    <cellStyle name="Vnos 2 2 6 3 2 3" xfId="9782" xr:uid="{158448E4-3799-4B07-A47C-038352A99ECA}"/>
    <cellStyle name="Vnos 2 2 6 3 2 4" xfId="20326" xr:uid="{C876F350-0AE5-4ED7-A8AD-09F62ED0232E}"/>
    <cellStyle name="Vnos 2 2 6 3 3" xfId="12122" xr:uid="{49209533-77AA-423E-8307-07BB3AB97D0C}"/>
    <cellStyle name="Vnos 2 2 6 3 4" xfId="6884" xr:uid="{25B93535-1884-4E6F-9FA2-2CA32586DFCF}"/>
    <cellStyle name="Vnos 2 2 6 3 5" xfId="15097" xr:uid="{F79BE05A-E30A-4EF9-8975-F9B30A4A646B}"/>
    <cellStyle name="Vnos 2 2 6 4" xfId="2395" xr:uid="{00000000-0005-0000-0000-00003E0C0000}"/>
    <cellStyle name="Vnos 2 2 6 4 2" xfId="5294" xr:uid="{C81F2957-DA78-4619-A085-BBA62B7C528D}"/>
    <cellStyle name="Vnos 2 2 6 4 2 2" xfId="14155" xr:uid="{3B53124A-51D9-4AAA-833A-DA79042BFF6C}"/>
    <cellStyle name="Vnos 2 2 6 4 2 3" xfId="11092" xr:uid="{1E272541-FFB1-4ADF-9644-43B1DAFC83B2}"/>
    <cellStyle name="Vnos 2 2 6 4 2 4" xfId="20799" xr:uid="{A2149678-B3E2-4043-8AF1-FECFE9CE0D28}"/>
    <cellStyle name="Vnos 2 2 6 4 3" xfId="12595" xr:uid="{0EE1132C-BA25-4E8B-AC75-94DD68DD06A1}"/>
    <cellStyle name="Vnos 2 2 6 4 4" xfId="8194" xr:uid="{FC4609D8-3B2B-40BF-AAFC-58EDC2B48486}"/>
    <cellStyle name="Vnos 2 2 6 4 5" xfId="19404" xr:uid="{1B6BEB7E-8B51-4C7B-BB56-90E6D4713472}"/>
    <cellStyle name="Vnos 2 2 6 5" xfId="2501" xr:uid="{00000000-0005-0000-0000-00003F0C0000}"/>
    <cellStyle name="Vnos 2 2 6 5 2" xfId="5400" xr:uid="{0CDF6F92-D433-4D24-A127-CC8E9D6549CD}"/>
    <cellStyle name="Vnos 2 2 6 5 2 2" xfId="14261" xr:uid="{FB00759B-BD46-4358-ACC0-0192FBB7AB5A}"/>
    <cellStyle name="Vnos 2 2 6 5 2 3" xfId="11198" xr:uid="{34A2274A-3E8B-4D00-A93A-A75E3C3DEB8D}"/>
    <cellStyle name="Vnos 2 2 6 5 2 4" xfId="20905" xr:uid="{6B510FEE-3491-4D16-A6FD-2EFF3EFD0311}"/>
    <cellStyle name="Vnos 2 2 6 5 3" xfId="12701" xr:uid="{AB6B40F4-FD98-4017-A1B7-F9B9A417B6CB}"/>
    <cellStyle name="Vnos 2 2 6 5 4" xfId="8300" xr:uid="{312E6770-72A2-438C-9934-3744A54D1F6D}"/>
    <cellStyle name="Vnos 2 2 6 5 5" xfId="15916" xr:uid="{2D51D952-86CB-493F-B5BE-4B9AA7A7A941}"/>
    <cellStyle name="Vnos 2 2 6 6" xfId="2385" xr:uid="{00000000-0005-0000-0000-0000400C0000}"/>
    <cellStyle name="Vnos 2 2 6 6 2" xfId="5284" xr:uid="{518441BB-CF19-4F96-B365-DB2A9BC35FBB}"/>
    <cellStyle name="Vnos 2 2 6 6 2 2" xfId="14145" xr:uid="{55808351-44D0-47A2-968B-51DF9A906289}"/>
    <cellStyle name="Vnos 2 2 6 6 2 3" xfId="11082" xr:uid="{6DE246FA-F37A-41A9-9667-CD8F209AF125}"/>
    <cellStyle name="Vnos 2 2 6 6 2 4" xfId="20789" xr:uid="{338031AF-E4CA-459D-A90D-E6ACABB6F00F}"/>
    <cellStyle name="Vnos 2 2 6 6 3" xfId="12585" xr:uid="{FDB8D21D-D33B-4A12-93E3-10BD430B5DFF}"/>
    <cellStyle name="Vnos 2 2 6 6 4" xfId="8184" xr:uid="{BE291CBB-9EE5-41C8-8887-F3DACEADE2E9}"/>
    <cellStyle name="Vnos 2 2 6 6 5" xfId="19297" xr:uid="{02595D80-5A1C-4FEF-AD02-0F426EB3F941}"/>
    <cellStyle name="Vnos 2 2 6 7" xfId="2226" xr:uid="{00000000-0005-0000-0000-0000410C0000}"/>
    <cellStyle name="Vnos 2 2 6 7 2" xfId="5125" xr:uid="{B5179855-9AFF-49AA-B312-16DBC8EE8BF9}"/>
    <cellStyle name="Vnos 2 2 6 7 2 2" xfId="13986" xr:uid="{402A4BE4-341B-462D-BB6B-BFA6843F6B5E}"/>
    <cellStyle name="Vnos 2 2 6 7 2 3" xfId="10923" xr:uid="{358C389C-C88F-44EC-A8E1-7CAA4BD5DC90}"/>
    <cellStyle name="Vnos 2 2 6 7 2 4" xfId="20630" xr:uid="{113D04B9-92E8-4B3C-B6EC-5A7A06F278E1}"/>
    <cellStyle name="Vnos 2 2 6 7 3" xfId="12426" xr:uid="{D8B3CE6D-18A7-4B78-9F93-9F7A93799B3A}"/>
    <cellStyle name="Vnos 2 2 6 7 4" xfId="8025" xr:uid="{DE41F4C6-76C3-4F94-9D41-4904F1133A0B}"/>
    <cellStyle name="Vnos 2 2 6 7 5" xfId="17037" xr:uid="{BFCF67B8-E057-4D0F-9751-143526A20C17}"/>
    <cellStyle name="Vnos 2 2 6 8" xfId="4464" xr:uid="{9653B4ED-704E-4F5C-B458-FD46A2603ECE}"/>
    <cellStyle name="Vnos 2 2 6 8 2" xfId="13828" xr:uid="{FBEC830C-C1E7-4EAD-B5A8-A08A44280F23}"/>
    <cellStyle name="Vnos 2 2 6 8 3" xfId="10262" xr:uid="{9FD5A505-A291-40E9-AAA6-6867F639F312}"/>
    <cellStyle name="Vnos 2 2 6 8 4" xfId="20472" xr:uid="{553266AD-A8DC-482B-B898-F6E7F15C8DE6}"/>
    <cellStyle name="Vnos 2 2 6 9" xfId="12268" xr:uid="{BD77B037-42E4-47D2-84A5-32CAB03C6A27}"/>
    <cellStyle name="Vnos 2 2 7" xfId="940" xr:uid="{00000000-0005-0000-0000-0000420C0000}"/>
    <cellStyle name="Vnos 2 2 7 2" xfId="3843" xr:uid="{4F75D901-5982-48C7-A1FF-3C8FFE609176}"/>
    <cellStyle name="Vnos 2 2 7 2 2" xfId="13621" xr:uid="{2EBAB121-0426-47CA-8710-BDD1D5B043EE}"/>
    <cellStyle name="Vnos 2 2 7 2 3" xfId="9641" xr:uid="{0EBF5F6B-1F6A-485C-89D9-F71C14EDCBDE}"/>
    <cellStyle name="Vnos 2 2 7 2 4" xfId="20265" xr:uid="{5848D3C5-35A5-4E9A-ADA3-C0DE9166A79B}"/>
    <cellStyle name="Vnos 2 2 7 3" xfId="12061" xr:uid="{4A5B02FF-4641-4581-8102-F40B9A4B55A4}"/>
    <cellStyle name="Vnos 2 2 7 4" xfId="6743" xr:uid="{A9E83A7B-51E6-47ED-9CB1-42CEF1C90732}"/>
    <cellStyle name="Vnos 2 2 7 5" xfId="16782" xr:uid="{BCF457D2-7982-4EB1-AE70-39A7E367B815}"/>
    <cellStyle name="Vnos 2 2 8" xfId="850" xr:uid="{00000000-0005-0000-0000-0000430C0000}"/>
    <cellStyle name="Vnos 2 2 8 2" xfId="3753" xr:uid="{FA3A7CBE-449F-4EBC-88F1-728F13D2A08E}"/>
    <cellStyle name="Vnos 2 2 8 2 2" xfId="13608" xr:uid="{48A6A2DB-6682-4538-95F4-D31D15BE288D}"/>
    <cellStyle name="Vnos 2 2 8 2 3" xfId="9551" xr:uid="{4C117C0D-1B5A-4D1D-9D96-0F8FAF768376}"/>
    <cellStyle name="Vnos 2 2 8 2 4" xfId="20252" xr:uid="{9C1FE359-F9AA-4A66-B7E8-99FE3ECA6DD0}"/>
    <cellStyle name="Vnos 2 2 8 3" xfId="12048" xr:uid="{FC5C16C5-791F-403A-ADCA-5DD7D5637FC7}"/>
    <cellStyle name="Vnos 2 2 8 4" xfId="6653" xr:uid="{C9FE30C7-8EBD-470C-B2E3-043F3E32612B}"/>
    <cellStyle name="Vnos 2 2 8 5" xfId="18884" xr:uid="{27983F6E-6E98-4312-8B1D-EA8744079771}"/>
    <cellStyle name="Vnos 2 2 9" xfId="2630" xr:uid="{00000000-0005-0000-0000-0000440C0000}"/>
    <cellStyle name="Vnos 2 2 9 2" xfId="5529" xr:uid="{5DC619B7-C238-4822-94CF-982EFAB29FF2}"/>
    <cellStyle name="Vnos 2 2 9 2 2" xfId="14390" xr:uid="{8223E8DE-EFC1-4878-B38E-8170DF0CE502}"/>
    <cellStyle name="Vnos 2 2 9 2 3" xfId="11327" xr:uid="{EE185982-7B25-45F1-890F-65D57236E0CE}"/>
    <cellStyle name="Vnos 2 2 9 2 4" xfId="21034" xr:uid="{F48292F4-A28F-4B43-8E3F-AD05540180E4}"/>
    <cellStyle name="Vnos 2 2 9 3" xfId="12830" xr:uid="{CFC1065C-AFC9-4F4A-AE32-EAFE960F9F8B}"/>
    <cellStyle name="Vnos 2 2 9 4" xfId="8429" xr:uid="{965E02B7-6AC4-424C-B377-61F2468B2419}"/>
    <cellStyle name="Vnos 2 2 9 5" xfId="15077" xr:uid="{D4962321-2154-406D-99D4-512BC666AED2}"/>
    <cellStyle name="Vnos 2 3" xfId="557" xr:uid="{00000000-0005-0000-0000-0000450C0000}"/>
    <cellStyle name="Vnos 2 4" xfId="1357" xr:uid="{00000000-0005-0000-0000-0000460C0000}"/>
    <cellStyle name="Vnos 2 4 10" xfId="7160" xr:uid="{F4A52068-2B1A-483B-96DA-13E546A4949E}"/>
    <cellStyle name="Vnos 2 4 11" xfId="16700" xr:uid="{26817CBD-3B68-42A4-870C-6F379D435A4A}"/>
    <cellStyle name="Vnos 2 4 2" xfId="2230" xr:uid="{00000000-0005-0000-0000-0000470C0000}"/>
    <cellStyle name="Vnos 2 4 2 2" xfId="5129" xr:uid="{89DEAB8B-C8C7-4480-A325-1594F821C002}"/>
    <cellStyle name="Vnos 2 4 2 2 2" xfId="13990" xr:uid="{2D4C933F-FA4C-4792-A703-889053CEE7B4}"/>
    <cellStyle name="Vnos 2 4 2 2 3" xfId="10927" xr:uid="{FD5083DF-88F0-477F-982B-0548F1F3627A}"/>
    <cellStyle name="Vnos 2 4 2 2 4" xfId="20634" xr:uid="{21BA69B1-CD06-4199-B891-2D9AA04188A8}"/>
    <cellStyle name="Vnos 2 4 2 3" xfId="12430" xr:uid="{6117386D-66CF-4D4D-8A8D-FFD2E63D9CA3}"/>
    <cellStyle name="Vnos 2 4 2 4" xfId="8029" xr:uid="{109D4676-D00C-4FC9-9B0F-6AE5007EBA6E}"/>
    <cellStyle name="Vnos 2 4 2 5" xfId="15767" xr:uid="{8B153883-6741-4105-9092-2B857D4CA2CF}"/>
    <cellStyle name="Vnos 2 4 3" xfId="2217" xr:uid="{00000000-0005-0000-0000-0000480C0000}"/>
    <cellStyle name="Vnos 2 4 3 2" xfId="5116" xr:uid="{3DCE0A26-9223-4770-A05A-5100D1C5619F}"/>
    <cellStyle name="Vnos 2 4 3 2 2" xfId="13977" xr:uid="{551FF7F9-A215-4D59-B802-E2C904BA1C55}"/>
    <cellStyle name="Vnos 2 4 3 2 3" xfId="10914" xr:uid="{B0FF08A7-1587-4FB7-9130-40544AF49132}"/>
    <cellStyle name="Vnos 2 4 3 2 4" xfId="20621" xr:uid="{9553448F-8633-41F7-9C25-859439A04A89}"/>
    <cellStyle name="Vnos 2 4 3 3" xfId="12417" xr:uid="{29179DF5-97A8-4A3D-A929-62B6029DE59D}"/>
    <cellStyle name="Vnos 2 4 3 4" xfId="8016" xr:uid="{C696BEFF-FDAF-4180-ABE9-E69543F7F090}"/>
    <cellStyle name="Vnos 2 4 3 5" xfId="19426" xr:uid="{1B4FAC0D-B01C-4406-9E85-2F5BE6E52AD6}"/>
    <cellStyle name="Vnos 2 4 4" xfId="2348" xr:uid="{00000000-0005-0000-0000-0000490C0000}"/>
    <cellStyle name="Vnos 2 4 4 2" xfId="5247" xr:uid="{B6EDB5E5-51BD-4A67-89F4-07F2AF5AAE58}"/>
    <cellStyle name="Vnos 2 4 4 2 2" xfId="14108" xr:uid="{FB7FF693-5307-4C13-9D3A-39BD5027DD56}"/>
    <cellStyle name="Vnos 2 4 4 2 3" xfId="11045" xr:uid="{EA18B64E-94A3-49BA-A0D5-14E7BAF1B73B}"/>
    <cellStyle name="Vnos 2 4 4 2 4" xfId="20752" xr:uid="{BDB62B42-2409-4C99-808D-E127C2670787}"/>
    <cellStyle name="Vnos 2 4 4 3" xfId="12548" xr:uid="{56A939EB-CE5D-4036-8E5B-218B3160454D}"/>
    <cellStyle name="Vnos 2 4 4 4" xfId="8147" xr:uid="{1E66F216-4033-4E9D-994F-81835C527F50}"/>
    <cellStyle name="Vnos 2 4 4 5" xfId="18933" xr:uid="{224CDCF1-46F7-41D0-89EE-9C3E89DEC799}"/>
    <cellStyle name="Vnos 2 4 5" xfId="2910" xr:uid="{00000000-0005-0000-0000-00004A0C0000}"/>
    <cellStyle name="Vnos 2 4 5 2" xfId="5809" xr:uid="{83183F1F-DCA8-4E54-8B8B-E66E8E70EF91}"/>
    <cellStyle name="Vnos 2 4 5 2 2" xfId="14670" xr:uid="{5FF30754-C2B5-4E36-B443-E6409AAB31D1}"/>
    <cellStyle name="Vnos 2 4 5 2 3" xfId="11607" xr:uid="{745CED28-A38C-433E-946B-C4203D31242A}"/>
    <cellStyle name="Vnos 2 4 5 2 4" xfId="21314" xr:uid="{6D956469-8330-4CD5-B807-F7B559E8D4BB}"/>
    <cellStyle name="Vnos 2 4 5 3" xfId="13110" xr:uid="{5C0AAFE7-E3D1-4D22-9580-6A283C528889}"/>
    <cellStyle name="Vnos 2 4 5 4" xfId="8709" xr:uid="{291BDA8F-E082-44A2-A1F7-233349F24711}"/>
    <cellStyle name="Vnos 2 4 5 5" xfId="19754" xr:uid="{B7EED0C6-DEF3-4C86-A289-AEA9003C067B}"/>
    <cellStyle name="Vnos 2 4 6" xfId="2191" xr:uid="{00000000-0005-0000-0000-00004B0C0000}"/>
    <cellStyle name="Vnos 2 4 6 2" xfId="5090" xr:uid="{88C03B91-8BAD-43B7-9C5F-3A0AE5BE2176}"/>
    <cellStyle name="Vnos 2 4 6 2 2" xfId="13951" xr:uid="{E74D2E4A-D2C7-4FEC-A622-5DB9989B689F}"/>
    <cellStyle name="Vnos 2 4 6 2 3" xfId="10888" xr:uid="{16D4C827-DF81-4905-A867-698BF8F1E1E5}"/>
    <cellStyle name="Vnos 2 4 6 2 4" xfId="20595" xr:uid="{19ED73D4-78D0-4FFA-9E2D-54F5C1B25CB5}"/>
    <cellStyle name="Vnos 2 4 6 3" xfId="12391" xr:uid="{A1305378-22D3-4FDC-A4F7-F11D9748DA2C}"/>
    <cellStyle name="Vnos 2 4 6 4" xfId="7990" xr:uid="{0A3CC162-3797-40DE-A005-ADCD2E11B3A8}"/>
    <cellStyle name="Vnos 2 4 6 5" xfId="17621" xr:uid="{ABA4A623-F70B-4DA3-B33E-7DC6F3CAF0AA}"/>
    <cellStyle name="Vnos 2 4 7" xfId="1111" xr:uid="{00000000-0005-0000-0000-00004C0C0000}"/>
    <cellStyle name="Vnos 2 4 7 2" xfId="4014" xr:uid="{F7228424-2E14-490C-BB43-800124AFA049}"/>
    <cellStyle name="Vnos 2 4 7 2 2" xfId="13712" xr:uid="{8516347F-1512-4818-989F-BE7BCE595E93}"/>
    <cellStyle name="Vnos 2 4 7 2 3" xfId="9812" xr:uid="{949285BF-4390-4609-AEB8-4550DDF4BCB7}"/>
    <cellStyle name="Vnos 2 4 7 2 4" xfId="20356" xr:uid="{C426BB99-BF08-48D5-93E3-9B3FAB5A607B}"/>
    <cellStyle name="Vnos 2 4 7 3" xfId="12152" xr:uid="{9F54A0CD-2C60-43D1-BAF4-7F4BBC0DF8FE}"/>
    <cellStyle name="Vnos 2 4 7 4" xfId="6914" xr:uid="{CFF87B5D-1FBD-40D1-B6B1-ED32FD050C21}"/>
    <cellStyle name="Vnos 2 4 7 5" xfId="19105" xr:uid="{5D25F3BA-BD1B-4E4A-8794-BFAB87CAB268}"/>
    <cellStyle name="Vnos 2 4 8" xfId="4260" xr:uid="{9554C61A-0E1E-4FFA-BDD6-6D567BF7F328}"/>
    <cellStyle name="Vnos 2 4 8 2" xfId="13784" xr:uid="{A3178FCD-2FFC-4497-B10C-1598AE4B7B08}"/>
    <cellStyle name="Vnos 2 4 8 3" xfId="10058" xr:uid="{75EFA3EE-B604-4B0A-8F7D-7A831A41B4B6}"/>
    <cellStyle name="Vnos 2 4 8 4" xfId="20428" xr:uid="{03BCB1EF-0A3B-4FE8-81C7-6E2FB7200B34}"/>
    <cellStyle name="Vnos 2 4 9" xfId="12224" xr:uid="{E0854406-3F39-4C5F-A0FC-E4D627D45DF4}"/>
    <cellStyle name="Vnos 2 5" xfId="831" xr:uid="{00000000-0005-0000-0000-00004D0C0000}"/>
    <cellStyle name="Vnos 2 5 2" xfId="3734" xr:uid="{5DB6C9E2-8DFD-4776-A639-D031389C5681}"/>
    <cellStyle name="Vnos 2 5 2 2" xfId="13592" xr:uid="{F81E1567-C57E-4081-ABE0-8A011F062911}"/>
    <cellStyle name="Vnos 2 5 2 3" xfId="9532" xr:uid="{D263F89B-E8E7-40D8-8F11-89F39DAA03CF}"/>
    <cellStyle name="Vnos 2 5 2 4" xfId="20236" xr:uid="{197643D2-100B-4218-A436-8ACC7D93B189}"/>
    <cellStyle name="Vnos 2 5 3" xfId="12032" xr:uid="{E8B2ADEB-DD5E-4F1C-A694-B9829EEB78CE}"/>
    <cellStyle name="Vnos 2 5 4" xfId="6634" xr:uid="{97A67DCA-E4EB-4053-8DE0-57E209AE26D1}"/>
    <cellStyle name="Vnos 2 5 5" xfId="17164" xr:uid="{F15C2563-A001-4FDF-A53F-213D61BA500E}"/>
    <cellStyle name="Vnos 2 6" xfId="3284" xr:uid="{F8268E70-2439-464E-B23E-96670C05D1FE}"/>
    <cellStyle name="Vnos 2 6 2" xfId="13476" xr:uid="{F615E317-86BE-461F-ABA0-9BCA781DC87B}"/>
    <cellStyle name="Vnos 2 6 3" xfId="9082" xr:uid="{03C5311F-2600-41EE-8D93-BA96693D5DCD}"/>
    <cellStyle name="Vnos 2 6 4" xfId="20120" xr:uid="{0BD772E5-E8DC-4C0B-A471-2212C691E692}"/>
    <cellStyle name="Vnos 2 7" xfId="6184" xr:uid="{2EC0167A-5BD3-40A1-BF20-29EE2B88B9FF}"/>
    <cellStyle name="Vnos 2 8" xfId="18907" xr:uid="{C9598110-6CFB-4DEF-BC80-8EB8FBD790C4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14121" xr:uid="{355E6C9E-154E-4034-893A-EEC1719DF754}"/>
    <cellStyle name="Vsota 2 10 2 3" xfId="11058" xr:uid="{0914608D-E0EB-4549-B865-CC3901265299}"/>
    <cellStyle name="Vsota 2 10 2 4" xfId="20765" xr:uid="{DED41225-39E9-4EE7-B870-0D6A7B30AE8F}"/>
    <cellStyle name="Vsota 2 10 3" xfId="12561" xr:uid="{4AB93C2F-A0BA-47DA-8519-CC808C32CCD6}"/>
    <cellStyle name="Vsota 2 10 4" xfId="8160" xr:uid="{AEA450C6-7302-4ABF-A65B-673EC48EA5C4}"/>
    <cellStyle name="Vsota 2 10 5" xfId="16806" xr:uid="{7DBBD814-4325-4E57-91C0-0A32D0C078B3}"/>
    <cellStyle name="Vsota 2 11" xfId="777" xr:uid="{00000000-0005-0000-0000-0000500C0000}"/>
    <cellStyle name="Vsota 2 11 2" xfId="3680" xr:uid="{3B447A6B-B258-48DA-936E-9FD2E834BF0C}"/>
    <cellStyle name="Vsota 2 11 2 2" xfId="13545" xr:uid="{30ADF441-7A15-4E72-B19D-7AC3486B3E47}"/>
    <cellStyle name="Vsota 2 11 2 3" xfId="9478" xr:uid="{D93052F1-FB9A-42D0-BF0E-05F45062923D}"/>
    <cellStyle name="Vsota 2 11 2 4" xfId="20189" xr:uid="{80AFE999-0FDE-4674-BBCF-AD6A7601B211}"/>
    <cellStyle name="Vsota 2 11 3" xfId="11985" xr:uid="{9F1CF068-2781-451E-A47C-A06FC18260CE}"/>
    <cellStyle name="Vsota 2 11 4" xfId="6580" xr:uid="{6C706533-EC83-4A81-A9E3-89145373F706}"/>
    <cellStyle name="Vsota 2 11 5" xfId="15380" xr:uid="{4DBDF704-35C6-4FDF-B27D-E2D4673564F3}"/>
    <cellStyle name="Vsota 2 12" xfId="2522" xr:uid="{00000000-0005-0000-0000-0000510C0000}"/>
    <cellStyle name="Vsota 2 12 2" xfId="5421" xr:uid="{C9F6BAC6-1470-4B40-86B4-20F8CD7371CD}"/>
    <cellStyle name="Vsota 2 12 2 2" xfId="14282" xr:uid="{F14AC0E2-EFF3-48C3-B4E1-74680951E51A}"/>
    <cellStyle name="Vsota 2 12 2 3" xfId="11219" xr:uid="{92E9B2F9-A418-4ADB-A9BE-B73C647F7EDB}"/>
    <cellStyle name="Vsota 2 12 2 4" xfId="20926" xr:uid="{7B2C5464-AF4E-493B-B0CE-BB2FF5179CB4}"/>
    <cellStyle name="Vsota 2 12 3" xfId="12722" xr:uid="{91623F08-A36A-43FF-9478-DC502722C515}"/>
    <cellStyle name="Vsota 2 12 4" xfId="8321" xr:uid="{2FD50089-B875-41F2-8EAC-DDDEFC72F7DF}"/>
    <cellStyle name="Vsota 2 12 5" xfId="17214" xr:uid="{8438B9F5-8935-49AE-BACD-6E2242EC817B}"/>
    <cellStyle name="Vsota 2 13" xfId="3285" xr:uid="{931AEAC0-A1EA-4456-9DA9-1C7C3416EEDA}"/>
    <cellStyle name="Vsota 2 13 2" xfId="13477" xr:uid="{B1A5C1BA-AEB7-4C88-9788-9410983C170D}"/>
    <cellStyle name="Vsota 2 13 3" xfId="9083" xr:uid="{78D17B93-4D0F-4DDB-B28C-9716DB16F07F}"/>
    <cellStyle name="Vsota 2 13 4" xfId="20121" xr:uid="{91BC7B92-9E93-4CF0-BA8A-5F07E6FF8C74}"/>
    <cellStyle name="Vsota 2 14" xfId="6185" xr:uid="{1C74DBD6-3232-4FD1-B739-BCD374D050AD}"/>
    <cellStyle name="Vsota 2 15" xfId="16752" xr:uid="{39FDED71-D075-4D3F-92D6-9D55EF5DAD96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3665" xr:uid="{E9B25EEF-648F-4ED7-8ED9-567A642B472B}"/>
    <cellStyle name="Vsota 2 2 10 2 3" xfId="9765" xr:uid="{3305780A-739D-4F5A-9018-80E92043B2BD}"/>
    <cellStyle name="Vsota 2 2 10 2 4" xfId="20309" xr:uid="{B0B9BC77-9865-4061-9480-737631D31233}"/>
    <cellStyle name="Vsota 2 2 10 3" xfId="12105" xr:uid="{3D5A64C0-6826-474E-9A93-33F7225506E9}"/>
    <cellStyle name="Vsota 2 2 10 4" xfId="6867" xr:uid="{ACB64B3C-DB39-4A75-BBD9-B73829CBD8EA}"/>
    <cellStyle name="Vsota 2 2 10 5" xfId="19230" xr:uid="{FC37699C-3CCD-4C8B-AB70-F6D316BDF6C5}"/>
    <cellStyle name="Vsota 2 2 11" xfId="3015" xr:uid="{00000000-0005-0000-0000-0000540C0000}"/>
    <cellStyle name="Vsota 2 2 11 2" xfId="5914" xr:uid="{AEB4D0CA-5359-43FF-A517-CC476A551827}"/>
    <cellStyle name="Vsota 2 2 11 2 2" xfId="14775" xr:uid="{E354CCCA-0932-4B2B-9A0D-20400B973612}"/>
    <cellStyle name="Vsota 2 2 11 2 3" xfId="11712" xr:uid="{61AC041F-C591-4C99-9DF5-70DD4B10DE1A}"/>
    <cellStyle name="Vsota 2 2 11 2 4" xfId="21419" xr:uid="{7F6E443C-AAC3-4761-A697-33A79442F144}"/>
    <cellStyle name="Vsota 2 2 11 3" xfId="13215" xr:uid="{8FFBFE59-42CE-47B6-8DEB-28BEC756AB11}"/>
    <cellStyle name="Vsota 2 2 11 4" xfId="8814" xr:uid="{DE032E70-93B2-45DF-92A6-2A0F89384532}"/>
    <cellStyle name="Vsota 2 2 11 5" xfId="19859" xr:uid="{DA1EF8F1-49B6-40EE-BA1D-9B8207235EBE}"/>
    <cellStyle name="Vsota 2 2 12" xfId="3373" xr:uid="{B55D9396-F8B0-428A-8F5C-5699329D3175}"/>
    <cellStyle name="Vsota 2 2 12 2" xfId="13485" xr:uid="{77657809-A2C0-4B15-BAC0-FAD72B442EB4}"/>
    <cellStyle name="Vsota 2 2 12 3" xfId="9171" xr:uid="{6A70034C-C0CC-44EE-814C-F8F425059372}"/>
    <cellStyle name="Vsota 2 2 12 4" xfId="20129" xr:uid="{9ADB9DB1-2D51-4870-A2AB-57C3118AD54C}"/>
    <cellStyle name="Vsota 2 2 13" xfId="6273" xr:uid="{63727AB5-644D-4335-A3B1-C6734835AD8F}"/>
    <cellStyle name="Vsota 2 2 14" xfId="18920" xr:uid="{82E42A77-C81C-42E8-A740-BC407CADE572}"/>
    <cellStyle name="Vsota 2 2 2" xfId="661" xr:uid="{00000000-0005-0000-0000-0000550C0000}"/>
    <cellStyle name="Vsota 2 2 2 10" xfId="6465" xr:uid="{C66A362C-0088-4D0B-8E55-6AFF2D527874}"/>
    <cellStyle name="Vsota 2 2 2 11" xfId="17012" xr:uid="{EC6E199C-1C21-4667-B60F-6379C428B02E}"/>
    <cellStyle name="Vsota 2 2 2 2" xfId="1665" xr:uid="{00000000-0005-0000-0000-0000560C0000}"/>
    <cellStyle name="Vsota 2 2 2 2 10" xfId="7468" xr:uid="{8CEAF172-3223-48A0-B69C-C6941F7BE8CE}"/>
    <cellStyle name="Vsota 2 2 2 2 11" xfId="19075" xr:uid="{7B016046-C089-4047-AABF-B1FCCC7FF83F}"/>
    <cellStyle name="Vsota 2 2 2 2 2" xfId="2641" xr:uid="{00000000-0005-0000-0000-0000570C0000}"/>
    <cellStyle name="Vsota 2 2 2 2 2 2" xfId="5540" xr:uid="{D7D02C7B-3C76-4138-8E04-CC00CFF9034A}"/>
    <cellStyle name="Vsota 2 2 2 2 2 2 2" xfId="14401" xr:uid="{9382CBCB-D5CD-4733-820C-BECFD63D5A16}"/>
    <cellStyle name="Vsota 2 2 2 2 2 2 3" xfId="11338" xr:uid="{14313BEA-68E0-424A-8157-ADB5E925FC31}"/>
    <cellStyle name="Vsota 2 2 2 2 2 2 4" xfId="21045" xr:uid="{ECE4B374-FDD9-44D4-8F49-548F2200D8A7}"/>
    <cellStyle name="Vsota 2 2 2 2 2 3" xfId="12841" xr:uid="{357478CB-021D-47F4-80E2-F2206CFE68E9}"/>
    <cellStyle name="Vsota 2 2 2 2 2 4" xfId="8440" xr:uid="{ACD8520D-2639-460E-A062-A910F3215A32}"/>
    <cellStyle name="Vsota 2 2 2 2 2 5" xfId="19485" xr:uid="{8BCD9D5B-4955-4676-9459-4DDADAD87C1A}"/>
    <cellStyle name="Vsota 2 2 2 2 3" xfId="793" xr:uid="{00000000-0005-0000-0000-0000580C0000}"/>
    <cellStyle name="Vsota 2 2 2 2 3 2" xfId="3696" xr:uid="{94D164BD-D6F9-42F4-856F-EE77B936FA66}"/>
    <cellStyle name="Vsota 2 2 2 2 3 2 2" xfId="13555" xr:uid="{C149E436-5BBB-48A6-A29C-2C6F87C4F9FD}"/>
    <cellStyle name="Vsota 2 2 2 2 3 2 3" xfId="9494" xr:uid="{95A45DAA-74F6-4A04-9638-02297ADC99C7}"/>
    <cellStyle name="Vsota 2 2 2 2 3 2 4" xfId="20199" xr:uid="{52527A13-9EBC-49F2-BAFE-0F4CC286CCCB}"/>
    <cellStyle name="Vsota 2 2 2 2 3 3" xfId="11995" xr:uid="{FC638D15-F212-4BF9-B8B2-1B40950509A5}"/>
    <cellStyle name="Vsota 2 2 2 2 3 4" xfId="6596" xr:uid="{CFC70E16-7421-4B6B-95F8-5919B3983A62}"/>
    <cellStyle name="Vsota 2 2 2 2 3 5" xfId="16772" xr:uid="{DFD2FB33-A69C-4CDB-86FA-BB4F50D778B5}"/>
    <cellStyle name="Vsota 2 2 2 2 4" xfId="2662" xr:uid="{00000000-0005-0000-0000-0000590C0000}"/>
    <cellStyle name="Vsota 2 2 2 2 4 2" xfId="5561" xr:uid="{9B48FD9F-2BA0-4910-8AF1-B5B9ECAF3D35}"/>
    <cellStyle name="Vsota 2 2 2 2 4 2 2" xfId="14422" xr:uid="{E9C8FDD4-9876-4566-8E74-998B82DB7E3F}"/>
    <cellStyle name="Vsota 2 2 2 2 4 2 3" xfId="11359" xr:uid="{B3471F78-B96C-4EDD-A05B-8B8F23A61163}"/>
    <cellStyle name="Vsota 2 2 2 2 4 2 4" xfId="21066" xr:uid="{484419C3-BB11-4FE2-8FD7-09179B006C04}"/>
    <cellStyle name="Vsota 2 2 2 2 4 3" xfId="12862" xr:uid="{3A168058-4483-474F-8F87-78FF08CA3674}"/>
    <cellStyle name="Vsota 2 2 2 2 4 4" xfId="8461" xr:uid="{AB1D1AD8-93D8-4F30-85D0-87A889BDDFF1}"/>
    <cellStyle name="Vsota 2 2 2 2 4 5" xfId="19506" xr:uid="{07FEDE12-C3F6-4DB9-B8A8-FC9D348AB9A5}"/>
    <cellStyle name="Vsota 2 2 2 2 5" xfId="2193" xr:uid="{00000000-0005-0000-0000-00005A0C0000}"/>
    <cellStyle name="Vsota 2 2 2 2 5 2" xfId="5092" xr:uid="{AA7E3009-E0C5-4269-9CCE-4A57CBBE43A4}"/>
    <cellStyle name="Vsota 2 2 2 2 5 2 2" xfId="13953" xr:uid="{FC27B8A7-E3DF-47B7-97DE-3DB9AF09878F}"/>
    <cellStyle name="Vsota 2 2 2 2 5 2 3" xfId="10890" xr:uid="{E770535A-812F-4346-B6CD-A9FB2A9885ED}"/>
    <cellStyle name="Vsota 2 2 2 2 5 2 4" xfId="20597" xr:uid="{89F36EB3-1451-449E-994B-71516A1B803B}"/>
    <cellStyle name="Vsota 2 2 2 2 5 3" xfId="12393" xr:uid="{9069E0D0-4B2B-49D5-9985-054576796067}"/>
    <cellStyle name="Vsota 2 2 2 2 5 4" xfId="7992" xr:uid="{675359C7-D272-4DCE-A9E3-B53094A4E595}"/>
    <cellStyle name="Vsota 2 2 2 2 5 5" xfId="15751" xr:uid="{F894BD4E-1164-431A-BA0B-FF863293B095}"/>
    <cellStyle name="Vsota 2 2 2 2 6" xfId="1038" xr:uid="{00000000-0005-0000-0000-00005B0C0000}"/>
    <cellStyle name="Vsota 2 2 2 2 6 2" xfId="3941" xr:uid="{5B0F2452-38A6-4C73-9E83-7588D857C86F}"/>
    <cellStyle name="Vsota 2 2 2 2 6 2 2" xfId="13639" xr:uid="{7675A6E6-F4A2-4740-8311-7C1D211D34FE}"/>
    <cellStyle name="Vsota 2 2 2 2 6 2 3" xfId="9739" xr:uid="{4DBEF849-F966-4861-A2F3-0D4D728E40B8}"/>
    <cellStyle name="Vsota 2 2 2 2 6 2 4" xfId="20283" xr:uid="{7B18B389-6C80-4516-946A-D4CD4DA00E11}"/>
    <cellStyle name="Vsota 2 2 2 2 6 3" xfId="12079" xr:uid="{E5C3A638-D774-415E-BE51-99976B1B59A6}"/>
    <cellStyle name="Vsota 2 2 2 2 6 4" xfId="6841" xr:uid="{A7627CC4-2918-477E-A66A-993564CB3188}"/>
    <cellStyle name="Vsota 2 2 2 2 6 5" xfId="17067" xr:uid="{5E00A95A-33C7-4450-B302-0A50840B74BB}"/>
    <cellStyle name="Vsota 2 2 2 2 7" xfId="2529" xr:uid="{00000000-0005-0000-0000-00005C0C0000}"/>
    <cellStyle name="Vsota 2 2 2 2 7 2" xfId="5428" xr:uid="{73721126-A700-41B5-8DE6-9EE1E39CC69C}"/>
    <cellStyle name="Vsota 2 2 2 2 7 2 2" xfId="14289" xr:uid="{B4BEB398-194B-4C90-A195-20EF71F138C8}"/>
    <cellStyle name="Vsota 2 2 2 2 7 2 3" xfId="11226" xr:uid="{E19D2320-26C6-46FD-AFA4-B94AC5BA26B1}"/>
    <cellStyle name="Vsota 2 2 2 2 7 2 4" xfId="20933" xr:uid="{20AA5B26-50DF-49BA-B749-C2C1635C3B74}"/>
    <cellStyle name="Vsota 2 2 2 2 7 3" xfId="12729" xr:uid="{A570522A-EE42-4BC7-B8AB-5C350FBD677B}"/>
    <cellStyle name="Vsota 2 2 2 2 7 4" xfId="8328" xr:uid="{56E7888A-DD18-4945-BCB1-E86B647F067D}"/>
    <cellStyle name="Vsota 2 2 2 2 7 5" xfId="16718" xr:uid="{F779938F-00CD-4682-B35B-1AF3525FFA02}"/>
    <cellStyle name="Vsota 2 2 2 2 8" xfId="4568" xr:uid="{B04A4A9C-84A5-42ED-916A-C44A2EAD9EF1}"/>
    <cellStyle name="Vsota 2 2 2 2 8 2" xfId="13845" xr:uid="{02B915FB-2671-4939-B88F-EC77C2887960}"/>
    <cellStyle name="Vsota 2 2 2 2 8 3" xfId="10366" xr:uid="{BD362278-E7D2-4DCB-B8D2-03460C54E8F0}"/>
    <cellStyle name="Vsota 2 2 2 2 8 4" xfId="20489" xr:uid="{8F243C06-5D4D-4D21-AB5C-FA5632D08087}"/>
    <cellStyle name="Vsota 2 2 2 2 9" xfId="12285" xr:uid="{8DA1C948-1A2F-448D-B3D2-575F5B49CB13}"/>
    <cellStyle name="Vsota 2 2 2 3" xfId="2133" xr:uid="{00000000-0005-0000-0000-00005D0C0000}"/>
    <cellStyle name="Vsota 2 2 2 3 10" xfId="7932" xr:uid="{BEC132E8-AF92-4013-B4E1-C92F5F96D2A4}"/>
    <cellStyle name="Vsota 2 2 2 3 11" xfId="17838" xr:uid="{DC22863C-8099-47D7-B1F8-33BEA2E54E6A}"/>
    <cellStyle name="Vsota 2 2 2 3 2" xfId="2737" xr:uid="{00000000-0005-0000-0000-00005E0C0000}"/>
    <cellStyle name="Vsota 2 2 2 3 2 2" xfId="5636" xr:uid="{8E7ECAB6-F10B-4DC6-BB96-09DAE6C49375}"/>
    <cellStyle name="Vsota 2 2 2 3 2 2 2" xfId="14497" xr:uid="{86C77484-D8C9-43C4-BE75-8395227D0612}"/>
    <cellStyle name="Vsota 2 2 2 3 2 2 3" xfId="11434" xr:uid="{EFF716A1-60A6-4CB6-AEC1-D90077F6D737}"/>
    <cellStyle name="Vsota 2 2 2 3 2 2 4" xfId="21141" xr:uid="{59EFBA40-EB6D-4B43-AF68-6C46EA9F3E8D}"/>
    <cellStyle name="Vsota 2 2 2 3 2 3" xfId="12937" xr:uid="{06355900-AFAE-4CBD-8DF7-75B2FDB91FB9}"/>
    <cellStyle name="Vsota 2 2 2 3 2 4" xfId="8536" xr:uid="{77B568B6-1194-4033-8632-68662ACC6FDB}"/>
    <cellStyle name="Vsota 2 2 2 3 2 5" xfId="19581" xr:uid="{6BA18096-46A5-40EF-B2C9-8275AABECE21}"/>
    <cellStyle name="Vsota 2 2 2 3 3" xfId="2847" xr:uid="{00000000-0005-0000-0000-00005F0C0000}"/>
    <cellStyle name="Vsota 2 2 2 3 3 2" xfId="5746" xr:uid="{6F905413-9DC0-4C72-9676-C114BF4A22AA}"/>
    <cellStyle name="Vsota 2 2 2 3 3 2 2" xfId="14607" xr:uid="{7FC28B53-9B9C-4863-B1CA-167ECF81A062}"/>
    <cellStyle name="Vsota 2 2 2 3 3 2 3" xfId="11544" xr:uid="{971D88E1-7ABF-4949-A984-6575E99A331F}"/>
    <cellStyle name="Vsota 2 2 2 3 3 2 4" xfId="21251" xr:uid="{D6E23685-BC62-4B69-B5EC-327B9452AB5B}"/>
    <cellStyle name="Vsota 2 2 2 3 3 3" xfId="13047" xr:uid="{81083558-DEBA-4558-A828-5886562C1D5E}"/>
    <cellStyle name="Vsota 2 2 2 3 3 4" xfId="8646" xr:uid="{0546D421-C75B-44DC-A506-89B73BC120F1}"/>
    <cellStyle name="Vsota 2 2 2 3 3 5" xfId="19691" xr:uid="{98AD5912-EC67-4D71-8AC0-F59D8795CF30}"/>
    <cellStyle name="Vsota 2 2 2 3 4" xfId="2951" xr:uid="{00000000-0005-0000-0000-0000600C0000}"/>
    <cellStyle name="Vsota 2 2 2 3 4 2" xfId="5850" xr:uid="{4FDBF322-3139-41E8-96D2-3B6473173FB2}"/>
    <cellStyle name="Vsota 2 2 2 3 4 2 2" xfId="14711" xr:uid="{DF9AC96E-2FE2-46E8-B92D-CA52B514C171}"/>
    <cellStyle name="Vsota 2 2 2 3 4 2 3" xfId="11648" xr:uid="{885FF934-70EB-4251-8925-246AE75DFCAE}"/>
    <cellStyle name="Vsota 2 2 2 3 4 2 4" xfId="21355" xr:uid="{8DDD4CC9-A347-41C2-9FE9-D024C8848DA3}"/>
    <cellStyle name="Vsota 2 2 2 3 4 3" xfId="13151" xr:uid="{C284F1E7-1201-47FB-954B-0C956760BD1B}"/>
    <cellStyle name="Vsota 2 2 2 3 4 4" xfId="8750" xr:uid="{92A8AFE4-9D51-4FED-9223-B9CD55D162A0}"/>
    <cellStyle name="Vsota 2 2 2 3 4 5" xfId="19795" xr:uid="{90F147EC-B933-45EA-B092-78F1A3259F77}"/>
    <cellStyle name="Vsota 2 2 2 3 5" xfId="3074" xr:uid="{00000000-0005-0000-0000-0000610C0000}"/>
    <cellStyle name="Vsota 2 2 2 3 5 2" xfId="5973" xr:uid="{2050FCE6-BB64-4AB3-8C0C-0A4CFA7E7A59}"/>
    <cellStyle name="Vsota 2 2 2 3 5 2 2" xfId="14834" xr:uid="{AD376C5E-B290-4966-9111-3E4C4D30CFB8}"/>
    <cellStyle name="Vsota 2 2 2 3 5 2 3" xfId="11771" xr:uid="{9CE923B2-5F89-4DCA-B47D-02AFBBCA52EE}"/>
    <cellStyle name="Vsota 2 2 2 3 5 2 4" xfId="21478" xr:uid="{5587F1DA-CA1D-426D-8EEE-BBA720245A6F}"/>
    <cellStyle name="Vsota 2 2 2 3 5 3" xfId="13274" xr:uid="{9B597F90-717B-436C-A99A-C0A7B1F930A1}"/>
    <cellStyle name="Vsota 2 2 2 3 5 4" xfId="8873" xr:uid="{4CF0B655-3E04-4A08-9A75-BF5EE5A3B1EE}"/>
    <cellStyle name="Vsota 2 2 2 3 5 5" xfId="19918" xr:uid="{308F977B-1DDF-4AFC-B30B-9B3E9691D4EC}"/>
    <cellStyle name="Vsota 2 2 2 3 6" xfId="2794" xr:uid="{00000000-0005-0000-0000-0000620C0000}"/>
    <cellStyle name="Vsota 2 2 2 3 6 2" xfId="5693" xr:uid="{DAB04A3D-8797-4022-8AF1-077A68091B41}"/>
    <cellStyle name="Vsota 2 2 2 3 6 2 2" xfId="14554" xr:uid="{22AA3F10-E52F-4137-AEE0-03F05BEF21FD}"/>
    <cellStyle name="Vsota 2 2 2 3 6 2 3" xfId="11491" xr:uid="{10C5674F-4873-49E0-980B-3E4327E756AB}"/>
    <cellStyle name="Vsota 2 2 2 3 6 2 4" xfId="21198" xr:uid="{A6589F25-282A-48CE-B5A9-1916F29A1604}"/>
    <cellStyle name="Vsota 2 2 2 3 6 3" xfId="12994" xr:uid="{E09F49B1-90B6-4E5A-84EB-0713E37AB2D6}"/>
    <cellStyle name="Vsota 2 2 2 3 6 4" xfId="8593" xr:uid="{CA90F75B-5645-429D-955B-7D4EDD51B235}"/>
    <cellStyle name="Vsota 2 2 2 3 6 5" xfId="19638" xr:uid="{9B835969-F3EC-435E-B51F-29A30CFCB8F9}"/>
    <cellStyle name="Vsota 2 2 2 3 7" xfId="3223" xr:uid="{00000000-0005-0000-0000-0000630C0000}"/>
    <cellStyle name="Vsota 2 2 2 3 7 2" xfId="6122" xr:uid="{0DE8B7F4-9DD1-4937-A5EF-AA6195BE38EB}"/>
    <cellStyle name="Vsota 2 2 2 3 7 2 2" xfId="14983" xr:uid="{76014635-752B-482F-8C10-91248ACE0447}"/>
    <cellStyle name="Vsota 2 2 2 3 7 2 3" xfId="11920" xr:uid="{34F5D952-E92B-4A69-888B-58DC94D34851}"/>
    <cellStyle name="Vsota 2 2 2 3 7 2 4" xfId="21627" xr:uid="{6D3A73FF-91E1-44DC-BBFD-53E7031D6A32}"/>
    <cellStyle name="Vsota 2 2 2 3 7 3" xfId="13423" xr:uid="{1AB19AD1-342D-4CB4-BA00-61158123F448}"/>
    <cellStyle name="Vsota 2 2 2 3 7 4" xfId="9022" xr:uid="{A5F6154D-D873-40DA-AF04-6485D3AEEAF4}"/>
    <cellStyle name="Vsota 2 2 2 3 7 5" xfId="20067" xr:uid="{20FBD779-C406-4667-B1CE-C48B72767231}"/>
    <cellStyle name="Vsota 2 2 2 3 8" xfId="5032" xr:uid="{94510269-04A6-48EA-BB1E-7C9CF27DC186}"/>
    <cellStyle name="Vsota 2 2 2 3 8 2" xfId="13893" xr:uid="{8EE232D9-C4E8-4653-81EC-FEC0CD5F2198}"/>
    <cellStyle name="Vsota 2 2 2 3 8 3" xfId="10830" xr:uid="{30AB6B64-B63C-426F-A448-E44385D17AF0}"/>
    <cellStyle name="Vsota 2 2 2 3 8 4" xfId="20537" xr:uid="{A455D1C4-59A0-4B98-8643-24BF78784139}"/>
    <cellStyle name="Vsota 2 2 2 3 9" xfId="12333" xr:uid="{89C61281-9013-4E89-8096-D45A98F27EF5}"/>
    <cellStyle name="Vsota 2 2 2 4" xfId="1551" xr:uid="{00000000-0005-0000-0000-0000640C0000}"/>
    <cellStyle name="Vsota 2 2 2 4 10" xfId="7354" xr:uid="{4FB9DCD3-9B42-4AE7-9505-3B01D9C43788}"/>
    <cellStyle name="Vsota 2 2 2 4 11" xfId="19046" xr:uid="{D31110C8-BCB4-46FB-AB04-BCE1B8440C24}"/>
    <cellStyle name="Vsota 2 2 2 4 2" xfId="2602" xr:uid="{00000000-0005-0000-0000-0000650C0000}"/>
    <cellStyle name="Vsota 2 2 2 4 2 2" xfId="5501" xr:uid="{AAC995D7-AF8D-412C-9D92-0F99A7619489}"/>
    <cellStyle name="Vsota 2 2 2 4 2 2 2" xfId="14362" xr:uid="{6BA4B549-B4AC-4420-9424-F626EFB6A940}"/>
    <cellStyle name="Vsota 2 2 2 4 2 2 3" xfId="11299" xr:uid="{040ECA55-4AF4-4BD4-8580-557D9F3AB35B}"/>
    <cellStyle name="Vsota 2 2 2 4 2 2 4" xfId="21006" xr:uid="{49B87D65-C484-4186-8AA3-971C2FAC9C87}"/>
    <cellStyle name="Vsota 2 2 2 4 2 3" xfId="12802" xr:uid="{7F0F255C-7849-4958-AF09-BBDE2F498230}"/>
    <cellStyle name="Vsota 2 2 2 4 2 4" xfId="8401" xr:uid="{95DCB556-7936-4261-8DDF-BB17AD7ABDE3}"/>
    <cellStyle name="Vsota 2 2 2 4 2 5" xfId="15031" xr:uid="{6DC76987-BD7D-4CF6-BF0B-D708F5DB288D}"/>
    <cellStyle name="Vsota 2 2 2 4 3" xfId="2591" xr:uid="{00000000-0005-0000-0000-0000660C0000}"/>
    <cellStyle name="Vsota 2 2 2 4 3 2" xfId="5490" xr:uid="{C3FE2B6D-D420-4DFB-9E77-CE00D2E7C9D8}"/>
    <cellStyle name="Vsota 2 2 2 4 3 2 2" xfId="14351" xr:uid="{D02343F4-5280-405F-8BDA-B17035CE8F8F}"/>
    <cellStyle name="Vsota 2 2 2 4 3 2 3" xfId="11288" xr:uid="{2897EA7F-3E18-446A-AF45-8BDBA1B41C18}"/>
    <cellStyle name="Vsota 2 2 2 4 3 2 4" xfId="20995" xr:uid="{2AC7745A-97FD-4C17-A188-B00C1ECE7146}"/>
    <cellStyle name="Vsota 2 2 2 4 3 3" xfId="12791" xr:uid="{B4EC2041-7F2E-46C2-8390-66A1D01065F5}"/>
    <cellStyle name="Vsota 2 2 2 4 3 4" xfId="8390" xr:uid="{F3DFD124-69AD-4E19-9247-E38FCCB697CD}"/>
    <cellStyle name="Vsota 2 2 2 4 3 5" xfId="15300" xr:uid="{9E6AE128-DFE5-442C-B1D6-0ED591F9C6A5}"/>
    <cellStyle name="Vsota 2 2 2 4 4" xfId="792" xr:uid="{00000000-0005-0000-0000-0000670C0000}"/>
    <cellStyle name="Vsota 2 2 2 4 4 2" xfId="3695" xr:uid="{23CC2079-01E2-4F40-BEEF-0E2A29BDD378}"/>
    <cellStyle name="Vsota 2 2 2 4 4 2 2" xfId="13554" xr:uid="{DFFE3149-6404-42AC-AEC0-6A32613505AF}"/>
    <cellStyle name="Vsota 2 2 2 4 4 2 3" xfId="9493" xr:uid="{71C35255-6184-4472-B8A8-5CA0C74E94C4}"/>
    <cellStyle name="Vsota 2 2 2 4 4 2 4" xfId="20198" xr:uid="{E393BDF4-DE4F-496A-B711-6689321E9AD2}"/>
    <cellStyle name="Vsota 2 2 2 4 4 3" xfId="11994" xr:uid="{1D1967DD-CDC6-4CE6-8E80-29E9C1B99365}"/>
    <cellStyle name="Vsota 2 2 2 4 4 4" xfId="6595" xr:uid="{3C1ACAE3-1CF2-469B-86F9-CFE02FD0E86A}"/>
    <cellStyle name="Vsota 2 2 2 4 4 5" xfId="18929" xr:uid="{DF330A8C-93C1-4D72-8BA3-E11EE67F8061}"/>
    <cellStyle name="Vsota 2 2 2 4 5" xfId="1051" xr:uid="{00000000-0005-0000-0000-0000680C0000}"/>
    <cellStyle name="Vsota 2 2 2 4 5 2" xfId="3954" xr:uid="{4B55CA8B-51A0-4A24-8AC1-E3800697BCFB}"/>
    <cellStyle name="Vsota 2 2 2 4 5 2 2" xfId="13652" xr:uid="{DD40E4F3-5593-40D3-A98D-24A29599275E}"/>
    <cellStyle name="Vsota 2 2 2 4 5 2 3" xfId="9752" xr:uid="{01217056-5A72-45A5-B95B-BE942359FB48}"/>
    <cellStyle name="Vsota 2 2 2 4 5 2 4" xfId="20296" xr:uid="{333F2D09-D99B-4123-856C-42231B73B5EB}"/>
    <cellStyle name="Vsota 2 2 2 4 5 3" xfId="12092" xr:uid="{E2E2E07A-4752-422E-A957-925ABAA6AF0B}"/>
    <cellStyle name="Vsota 2 2 2 4 5 4" xfId="6854" xr:uid="{920DAE34-2A51-4CE7-B2AC-423E24EDE42E}"/>
    <cellStyle name="Vsota 2 2 2 4 5 5" xfId="19094" xr:uid="{68B30E6E-7B07-4510-B4AD-DB3F8FAEF36F}"/>
    <cellStyle name="Vsota 2 2 2 4 6" xfId="2644" xr:uid="{00000000-0005-0000-0000-0000690C0000}"/>
    <cellStyle name="Vsota 2 2 2 4 6 2" xfId="5543" xr:uid="{A0895ED9-7F96-4EB3-BFFB-AFD16348754E}"/>
    <cellStyle name="Vsota 2 2 2 4 6 2 2" xfId="14404" xr:uid="{29359CEC-D29B-4EA4-B1D0-78B88BBC8778}"/>
    <cellStyle name="Vsota 2 2 2 4 6 2 3" xfId="11341" xr:uid="{40F52151-C10E-464E-8A5F-4E31E5A85AE0}"/>
    <cellStyle name="Vsota 2 2 2 4 6 2 4" xfId="21048" xr:uid="{A6E93C75-9008-48F1-B42E-CED5C097F871}"/>
    <cellStyle name="Vsota 2 2 2 4 6 3" xfId="12844" xr:uid="{70562BB9-6F27-4EB6-B2B3-221DFB51A3D8}"/>
    <cellStyle name="Vsota 2 2 2 4 6 4" xfId="8443" xr:uid="{85F163A6-3038-4183-A48F-EE5A50468188}"/>
    <cellStyle name="Vsota 2 2 2 4 6 5" xfId="19488" xr:uid="{44C67EA9-9FE6-4738-A1F3-0B255BDB665D}"/>
    <cellStyle name="Vsota 2 2 2 4 7" xfId="2253" xr:uid="{00000000-0005-0000-0000-00006A0C0000}"/>
    <cellStyle name="Vsota 2 2 2 4 7 2" xfId="5152" xr:uid="{0215DBC2-5F03-4BA4-93F8-05F62CB7E655}"/>
    <cellStyle name="Vsota 2 2 2 4 7 2 2" xfId="14013" xr:uid="{C80CC9F6-F763-4068-BB60-37CF0125DA2D}"/>
    <cellStyle name="Vsota 2 2 2 4 7 2 3" xfId="10950" xr:uid="{6D9D2E33-095E-405E-A989-3EE65A985338}"/>
    <cellStyle name="Vsota 2 2 2 4 7 2 4" xfId="20657" xr:uid="{D25FC8FE-8C0A-454B-BCC3-EAC754867AAF}"/>
    <cellStyle name="Vsota 2 2 2 4 7 3" xfId="12453" xr:uid="{04451D34-CA9F-499B-8105-1306F25E6FB0}"/>
    <cellStyle name="Vsota 2 2 2 4 7 4" xfId="8052" xr:uid="{5B70A7D0-1D4F-47AF-8737-BD80C9582D20}"/>
    <cellStyle name="Vsota 2 2 2 4 7 5" xfId="15057" xr:uid="{250C6BA6-4C30-4DEF-948B-A2741E24078B}"/>
    <cellStyle name="Vsota 2 2 2 4 8" xfId="4454" xr:uid="{1FEE719E-7866-4735-A451-D724C3C5711C}"/>
    <cellStyle name="Vsota 2 2 2 4 8 2" xfId="13818" xr:uid="{93A382AB-6722-40E3-ACEE-6AD2BF2EAB32}"/>
    <cellStyle name="Vsota 2 2 2 4 8 3" xfId="10252" xr:uid="{A204BF7A-1653-48E2-8D12-B420A7A6B11E}"/>
    <cellStyle name="Vsota 2 2 2 4 8 4" xfId="20462" xr:uid="{9B1B6A2B-4AF3-4819-9D7E-0DE39AEBE90A}"/>
    <cellStyle name="Vsota 2 2 2 4 9" xfId="12258" xr:uid="{2DAE404C-72F7-4B95-AB3A-DBF8319E36A2}"/>
    <cellStyle name="Vsota 2 2 2 5" xfId="1232" xr:uid="{00000000-0005-0000-0000-00006B0C0000}"/>
    <cellStyle name="Vsota 2 2 2 5 2" xfId="4135" xr:uid="{BD07AB2F-FD7E-4F85-B831-AE1782704514}"/>
    <cellStyle name="Vsota 2 2 2 5 2 2" xfId="13746" xr:uid="{C8CB9BDD-13F2-432D-BD5D-1B6D92DCEF0C}"/>
    <cellStyle name="Vsota 2 2 2 5 2 3" xfId="9933" xr:uid="{75054F5B-CF60-450B-84EE-0B79B2938A33}"/>
    <cellStyle name="Vsota 2 2 2 5 2 4" xfId="20390" xr:uid="{610081BC-81F3-45D2-B03E-10509C940715}"/>
    <cellStyle name="Vsota 2 2 2 5 3" xfId="12186" xr:uid="{20B4EA7F-8909-4F42-A0D8-DF5F37B4FC4F}"/>
    <cellStyle name="Vsota 2 2 2 5 4" xfId="7035" xr:uid="{95D26E43-E13B-4077-8F07-5F0D3C94E4B5}"/>
    <cellStyle name="Vsota 2 2 2 5 5" xfId="19124" xr:uid="{E396F080-8C61-41B4-8C9D-F2EC72F1E76F}"/>
    <cellStyle name="Vsota 2 2 2 6" xfId="2311" xr:uid="{00000000-0005-0000-0000-00006C0C0000}"/>
    <cellStyle name="Vsota 2 2 2 6 2" xfId="5210" xr:uid="{216E57CD-FE22-4A8C-981D-50D5FB2F7E3C}"/>
    <cellStyle name="Vsota 2 2 2 6 2 2" xfId="14071" xr:uid="{3917DF6E-514D-4701-BFD1-F68600C96070}"/>
    <cellStyle name="Vsota 2 2 2 6 2 3" xfId="11008" xr:uid="{90FF1E6A-1C79-42AB-B614-10B328EFC068}"/>
    <cellStyle name="Vsota 2 2 2 6 2 4" xfId="20715" xr:uid="{4A2145A8-3B8D-4DDE-BF89-DA4ABC7762D6}"/>
    <cellStyle name="Vsota 2 2 2 6 3" xfId="12511" xr:uid="{71DD69A5-E74A-4C88-9929-7157BA3B3F97}"/>
    <cellStyle name="Vsota 2 2 2 6 4" xfId="8110" xr:uid="{7E04F6BC-014B-4733-AB44-3062FBADBE53}"/>
    <cellStyle name="Vsota 2 2 2 6 5" xfId="15796" xr:uid="{4CF9908E-F1E1-42F0-98E8-3C81C0F4B7EC}"/>
    <cellStyle name="Vsota 2 2 2 7" xfId="2295" xr:uid="{00000000-0005-0000-0000-00006D0C0000}"/>
    <cellStyle name="Vsota 2 2 2 7 2" xfId="5194" xr:uid="{40468F40-7BF3-4B82-88F1-277341255F34}"/>
    <cellStyle name="Vsota 2 2 2 7 2 2" xfId="14055" xr:uid="{2E319DDA-6198-48AD-A072-6E1A7C37A13D}"/>
    <cellStyle name="Vsota 2 2 2 7 2 3" xfId="10992" xr:uid="{47A2A00D-0E5A-457D-8F96-4B1CF5850C01}"/>
    <cellStyle name="Vsota 2 2 2 7 2 4" xfId="20699" xr:uid="{9E92330F-7E35-49E6-94E3-4D252CFA0FDF}"/>
    <cellStyle name="Vsota 2 2 2 7 3" xfId="12495" xr:uid="{C84F445D-6B9A-4F6E-A023-DC84431F4A93}"/>
    <cellStyle name="Vsota 2 2 2 7 4" xfId="8094" xr:uid="{107667B9-DF7A-46B5-9E2A-D2F93738AA0A}"/>
    <cellStyle name="Vsota 2 2 2 7 5" xfId="17750" xr:uid="{2DB53850-5E7B-4EB3-80FF-BFC01849DADF}"/>
    <cellStyle name="Vsota 2 2 2 8" xfId="2896" xr:uid="{00000000-0005-0000-0000-00006E0C0000}"/>
    <cellStyle name="Vsota 2 2 2 8 2" xfId="5795" xr:uid="{CEB89A62-DB9B-45E9-8AC0-E3315F35487E}"/>
    <cellStyle name="Vsota 2 2 2 8 2 2" xfId="14656" xr:uid="{94CA76A2-8F02-4AD6-B562-57B4D84A93CA}"/>
    <cellStyle name="Vsota 2 2 2 8 2 3" xfId="11593" xr:uid="{74F78D9D-CDCD-45D5-B634-07B10BBD3D80}"/>
    <cellStyle name="Vsota 2 2 2 8 2 4" xfId="21300" xr:uid="{3D278C11-2F89-497A-AFB3-A32B309A6BC6}"/>
    <cellStyle name="Vsota 2 2 2 8 3" xfId="13096" xr:uid="{99E50E3E-35A1-45BA-9D33-221175B8F746}"/>
    <cellStyle name="Vsota 2 2 2 8 4" xfId="8695" xr:uid="{90DEA6C2-9616-4636-BA86-A1DF3826376F}"/>
    <cellStyle name="Vsota 2 2 2 8 5" xfId="19740" xr:uid="{878C2C0C-D44D-4A90-8799-689827AC5C64}"/>
    <cellStyle name="Vsota 2 2 2 9" xfId="3565" xr:uid="{5BE1F1E2-744E-4D95-9DBC-2DAAF025384F}"/>
    <cellStyle name="Vsota 2 2 2 9 2" xfId="13510" xr:uid="{1E0FFB63-0977-4150-9D07-3E7D1A5BA47D}"/>
    <cellStyle name="Vsota 2 2 2 9 3" xfId="9363" xr:uid="{9E10D644-E280-482B-AB41-B533E3F7810C}"/>
    <cellStyle name="Vsota 2 2 2 9 4" xfId="20154" xr:uid="{B678F4DE-1D4E-42B9-8CCF-C26A3DDE0571}"/>
    <cellStyle name="Vsota 2 2 3" xfId="1452" xr:uid="{00000000-0005-0000-0000-00006F0C0000}"/>
    <cellStyle name="Vsota 2 2 3 10" xfId="7255" xr:uid="{427B5AC8-7DE1-446C-A7F0-DBD92E89B290}"/>
    <cellStyle name="Vsota 2 2 3 11" xfId="17124" xr:uid="{306E2A68-ADFD-44A2-AF3C-1BEC91C20E3C}"/>
    <cellStyle name="Vsota 2 2 3 2" xfId="758" xr:uid="{00000000-0005-0000-0000-0000700C0000}"/>
    <cellStyle name="Vsota 2 2 3 2 2" xfId="3661" xr:uid="{9CCF3FBF-01E5-4C7C-8AFC-6DFDD7ABAEB0}"/>
    <cellStyle name="Vsota 2 2 3 2 2 2" xfId="13526" xr:uid="{72F9A9C3-0844-4817-83A3-D039AEE00D1E}"/>
    <cellStyle name="Vsota 2 2 3 2 2 3" xfId="9459" xr:uid="{896C2A98-0185-4263-9C78-17245890D5C4}"/>
    <cellStyle name="Vsota 2 2 3 2 2 4" xfId="20170" xr:uid="{05BFD17D-2AC6-40B7-AA53-5EB931E4A7B1}"/>
    <cellStyle name="Vsota 2 2 3 2 3" xfId="11966" xr:uid="{B84C9387-E473-483C-91A5-76A94C7E29E9}"/>
    <cellStyle name="Vsota 2 2 3 2 4" xfId="6561" xr:uid="{EF867407-E43E-4F71-BFA2-9D8856E27F04}"/>
    <cellStyle name="Vsota 2 2 3 2 5" xfId="19244" xr:uid="{2B7A8418-5EBF-4BCC-9BC5-5A9FFEB32893}"/>
    <cellStyle name="Vsota 2 2 3 3" xfId="1073" xr:uid="{00000000-0005-0000-0000-0000710C0000}"/>
    <cellStyle name="Vsota 2 2 3 3 2" xfId="3976" xr:uid="{A938CBCE-BEA2-4CBD-91F0-617314EF148A}"/>
    <cellStyle name="Vsota 2 2 3 3 2 2" xfId="13674" xr:uid="{CB15CAE9-352C-4259-ACB7-5C532689BED2}"/>
    <cellStyle name="Vsota 2 2 3 3 2 3" xfId="9774" xr:uid="{58DFA819-462C-4096-AE76-0A2E71E15304}"/>
    <cellStyle name="Vsota 2 2 3 3 2 4" xfId="20318" xr:uid="{EB1BF0C8-8745-4AB7-B435-F06FF0B87810}"/>
    <cellStyle name="Vsota 2 2 3 3 3" xfId="12114" xr:uid="{C8A5926B-32D1-442F-9D53-985C9F9F2109}"/>
    <cellStyle name="Vsota 2 2 3 3 4" xfId="6876" xr:uid="{0C01E2BA-E881-44EC-809E-40432559F92A}"/>
    <cellStyle name="Vsota 2 2 3 3 5" xfId="15101" xr:uid="{3E20AE00-3F0E-4519-B86F-A2485DC99910}"/>
    <cellStyle name="Vsota 2 2 3 4" xfId="810" xr:uid="{00000000-0005-0000-0000-0000720C0000}"/>
    <cellStyle name="Vsota 2 2 3 4 2" xfId="3713" xr:uid="{AD3E9280-3A91-4707-89A6-30ECB0079905}"/>
    <cellStyle name="Vsota 2 2 3 4 2 2" xfId="13572" xr:uid="{17CFA382-469B-4C38-B42A-5782B8E0888C}"/>
    <cellStyle name="Vsota 2 2 3 4 2 3" xfId="9511" xr:uid="{269AF996-6505-4B47-BF29-E2DEFEBC0C40}"/>
    <cellStyle name="Vsota 2 2 3 4 2 4" xfId="20216" xr:uid="{5AA7F60D-F301-4D5C-8591-1B52FD2B49AF}"/>
    <cellStyle name="Vsota 2 2 3 4 3" xfId="12012" xr:uid="{0ED75928-B7BC-4DC2-90A3-2DFA9B4AA4AF}"/>
    <cellStyle name="Vsota 2 2 3 4 4" xfId="6613" xr:uid="{E768333B-6CA5-4548-84B0-D06AA45D01A7}"/>
    <cellStyle name="Vsota 2 2 3 4 5" xfId="19214" xr:uid="{CCF92100-705F-4531-A4E9-4B9EEB62DC20}"/>
    <cellStyle name="Vsota 2 2 3 5" xfId="2544" xr:uid="{00000000-0005-0000-0000-0000730C0000}"/>
    <cellStyle name="Vsota 2 2 3 5 2" xfId="5443" xr:uid="{93E38B3C-7E1A-4CAE-936F-7A0B03191428}"/>
    <cellStyle name="Vsota 2 2 3 5 2 2" xfId="14304" xr:uid="{CD61083C-6978-4E27-8B18-6E209E58AE8D}"/>
    <cellStyle name="Vsota 2 2 3 5 2 3" xfId="11241" xr:uid="{F62F94B5-53D3-4B29-8DF7-81F4FBEB7F7F}"/>
    <cellStyle name="Vsota 2 2 3 5 2 4" xfId="20948" xr:uid="{E47F0DB1-FEB1-411C-A177-C3A8460F18FD}"/>
    <cellStyle name="Vsota 2 2 3 5 3" xfId="12744" xr:uid="{C4A5E6F8-7E24-4D7D-8512-C782C5ADC149}"/>
    <cellStyle name="Vsota 2 2 3 5 4" xfId="8343" xr:uid="{E6C6F060-7F47-4D95-9B30-C05078AB0E8F}"/>
    <cellStyle name="Vsota 2 2 3 5 5" xfId="15466" xr:uid="{0E71F70E-6D30-450A-B9B2-CB8B8C578172}"/>
    <cellStyle name="Vsota 2 2 3 6" xfId="2248" xr:uid="{00000000-0005-0000-0000-0000740C0000}"/>
    <cellStyle name="Vsota 2 2 3 6 2" xfId="5147" xr:uid="{238AE0B3-BC54-4B35-B9E3-A05CB6360AB6}"/>
    <cellStyle name="Vsota 2 2 3 6 2 2" xfId="14008" xr:uid="{E46AD9B9-0042-41DE-A01E-9896DC208A21}"/>
    <cellStyle name="Vsota 2 2 3 6 2 3" xfId="10945" xr:uid="{09577E2A-8540-432C-9B5C-E8C1A6B6EA06}"/>
    <cellStyle name="Vsota 2 2 3 6 2 4" xfId="20652" xr:uid="{C7CAA953-8E6F-4275-9512-9CEE972AFE4F}"/>
    <cellStyle name="Vsota 2 2 3 6 3" xfId="12448" xr:uid="{9D3BDF80-EFE6-4678-9AE2-7E58EE6FDAC8}"/>
    <cellStyle name="Vsota 2 2 3 6 4" xfId="8047" xr:uid="{EA3AA93E-5CB8-40EF-A9B3-2CACB83394EC}"/>
    <cellStyle name="Vsota 2 2 3 6 5" xfId="15220" xr:uid="{39BF5C3E-5EFB-4874-9B16-423A0C2748F6}"/>
    <cellStyle name="Vsota 2 2 3 7" xfId="2914" xr:uid="{00000000-0005-0000-0000-0000750C0000}"/>
    <cellStyle name="Vsota 2 2 3 7 2" xfId="5813" xr:uid="{0EBB4BAA-8DC1-46BC-8B9D-2D022FEB1583}"/>
    <cellStyle name="Vsota 2 2 3 7 2 2" xfId="14674" xr:uid="{0E077E76-620A-402F-915D-53E9C187E8B6}"/>
    <cellStyle name="Vsota 2 2 3 7 2 3" xfId="11611" xr:uid="{E84A4F24-BABF-47C8-9D7D-C6D95FD68BA2}"/>
    <cellStyle name="Vsota 2 2 3 7 2 4" xfId="21318" xr:uid="{3EA5D6FA-B08C-47D1-A64D-5F278E99275D}"/>
    <cellStyle name="Vsota 2 2 3 7 3" xfId="13114" xr:uid="{93299C0C-14F3-49E0-A3CC-E9BF8B304A9C}"/>
    <cellStyle name="Vsota 2 2 3 7 4" xfId="8713" xr:uid="{B8E84E05-EFCF-43CE-82F2-ABD063B3EF94}"/>
    <cellStyle name="Vsota 2 2 3 7 5" xfId="19758" xr:uid="{9170A569-1C72-4654-8C86-736B97FBFD46}"/>
    <cellStyle name="Vsota 2 2 3 8" xfId="4355" xr:uid="{E6B4F434-30E2-42E0-B50F-86F533660F56}"/>
    <cellStyle name="Vsota 2 2 3 8 2" xfId="13799" xr:uid="{60F18221-180E-4949-A252-311520E8F4B3}"/>
    <cellStyle name="Vsota 2 2 3 8 3" xfId="10153" xr:uid="{7C46D6FA-A39A-47B5-8FFE-030AA7903EFA}"/>
    <cellStyle name="Vsota 2 2 3 8 4" xfId="20443" xr:uid="{59E7B904-D5AF-4061-B87D-305CC23BA96C}"/>
    <cellStyle name="Vsota 2 2 3 9" xfId="12239" xr:uid="{214DBE0D-EEFA-4979-8AAA-ED3F351F5131}"/>
    <cellStyle name="Vsota 2 2 4" xfId="1365" xr:uid="{00000000-0005-0000-0000-0000760C0000}"/>
    <cellStyle name="Vsota 2 2 4 10" xfId="7168" xr:uid="{E3CDA8DA-0E6C-4163-BBBD-921138FF31B2}"/>
    <cellStyle name="Vsota 2 2 4 11" xfId="19285" xr:uid="{122011D3-3F9A-487A-BB1D-CAB52F4E860F}"/>
    <cellStyle name="Vsota 2 2 4 2" xfId="2586" xr:uid="{00000000-0005-0000-0000-0000770C0000}"/>
    <cellStyle name="Vsota 2 2 4 2 2" xfId="5485" xr:uid="{87135C2F-C1F4-412B-ACEE-68E949E203C9}"/>
    <cellStyle name="Vsota 2 2 4 2 2 2" xfId="14346" xr:uid="{CB53D4C3-0F46-4943-BE2E-D56626AE5F8A}"/>
    <cellStyle name="Vsota 2 2 4 2 2 3" xfId="11283" xr:uid="{0DE48EFB-151D-4EF0-A846-AED0A24A22EC}"/>
    <cellStyle name="Vsota 2 2 4 2 2 4" xfId="20990" xr:uid="{193E3A2C-8C4C-457E-BEE8-095B7947B184}"/>
    <cellStyle name="Vsota 2 2 4 2 3" xfId="12786" xr:uid="{68790C65-92FE-4CA9-BA91-38D75F7C9547}"/>
    <cellStyle name="Vsota 2 2 4 2 4" xfId="8385" xr:uid="{77A7E54C-C354-4A54-AB79-1A1C23726CBB}"/>
    <cellStyle name="Vsota 2 2 4 2 5" xfId="15086" xr:uid="{BDCCF4A7-6E51-4CF7-A015-F2BE0BDA477B}"/>
    <cellStyle name="Vsota 2 2 4 3" xfId="2561" xr:uid="{00000000-0005-0000-0000-0000780C0000}"/>
    <cellStyle name="Vsota 2 2 4 3 2" xfId="5460" xr:uid="{37D62D27-3CD7-4ECC-A11D-91FDFA6E447F}"/>
    <cellStyle name="Vsota 2 2 4 3 2 2" xfId="14321" xr:uid="{E425AFD5-6873-4661-8ACF-06AC10460F7F}"/>
    <cellStyle name="Vsota 2 2 4 3 2 3" xfId="11258" xr:uid="{6876A5A9-A902-4F25-9890-4F49AB06943A}"/>
    <cellStyle name="Vsota 2 2 4 3 2 4" xfId="20965" xr:uid="{470A7242-F06F-4210-AF07-620A9868F56A}"/>
    <cellStyle name="Vsota 2 2 4 3 3" xfId="12761" xr:uid="{6843DCFE-BF11-4311-9EC0-99DFE993CB17}"/>
    <cellStyle name="Vsota 2 2 4 3 4" xfId="8360" xr:uid="{49AF7FB4-1FEC-46B8-AD21-C37667BE7906}"/>
    <cellStyle name="Vsota 2 2 4 3 5" xfId="15315" xr:uid="{5712B2A9-315F-4D3C-AD99-1AFD3CAC66EB}"/>
    <cellStyle name="Vsota 2 2 4 4" xfId="2398" xr:uid="{00000000-0005-0000-0000-0000790C0000}"/>
    <cellStyle name="Vsota 2 2 4 4 2" xfId="5297" xr:uid="{FC38086C-4FB0-481B-A7E8-1E2DB2EB21C7}"/>
    <cellStyle name="Vsota 2 2 4 4 2 2" xfId="14158" xr:uid="{980B490F-4E1A-44F9-9DB2-877C08AD814B}"/>
    <cellStyle name="Vsota 2 2 4 4 2 3" xfId="11095" xr:uid="{C17E164B-0336-41C8-842E-B7F4821E2941}"/>
    <cellStyle name="Vsota 2 2 4 4 2 4" xfId="20802" xr:uid="{F6DBC755-DC26-498C-84C3-4C3A7B0CD703}"/>
    <cellStyle name="Vsota 2 2 4 4 3" xfId="12598" xr:uid="{06C2A3A2-CEA5-42D2-9655-35DECA55C071}"/>
    <cellStyle name="Vsota 2 2 4 4 4" xfId="8197" xr:uid="{A12A79D9-1350-45E8-902B-2B7D42B6CD25}"/>
    <cellStyle name="Vsota 2 2 4 4 5" xfId="17178" xr:uid="{339B0671-6C7F-4738-8B07-677637304F81}"/>
    <cellStyle name="Vsota 2 2 4 5" xfId="2708" xr:uid="{00000000-0005-0000-0000-00007A0C0000}"/>
    <cellStyle name="Vsota 2 2 4 5 2" xfId="5607" xr:uid="{D7466AFE-D9BA-4719-8205-ACF5B24144CD}"/>
    <cellStyle name="Vsota 2 2 4 5 2 2" xfId="14468" xr:uid="{0004E30C-DB71-4C1C-91E0-A5A096310424}"/>
    <cellStyle name="Vsota 2 2 4 5 2 3" xfId="11405" xr:uid="{E41502E8-6683-457D-9D73-329B9A1744DB}"/>
    <cellStyle name="Vsota 2 2 4 5 2 4" xfId="21112" xr:uid="{3BE533E7-F68B-49F2-8087-0855B2F87324}"/>
    <cellStyle name="Vsota 2 2 4 5 3" xfId="12908" xr:uid="{1AF44DDD-5AD1-4246-A37D-0492E4C1009D}"/>
    <cellStyle name="Vsota 2 2 4 5 4" xfId="8507" xr:uid="{73EEF46C-BFDF-4EEA-9718-A00E2BEE7417}"/>
    <cellStyle name="Vsota 2 2 4 5 5" xfId="19552" xr:uid="{9B7EC7A9-EA56-46D6-AC2D-53E8B4BC9452}"/>
    <cellStyle name="Vsota 2 2 4 6" xfId="2809" xr:uid="{00000000-0005-0000-0000-00007B0C0000}"/>
    <cellStyle name="Vsota 2 2 4 6 2" xfId="5708" xr:uid="{6139E5A9-2B28-444E-933D-CEFB596C2C2A}"/>
    <cellStyle name="Vsota 2 2 4 6 2 2" xfId="14569" xr:uid="{9CEB52CE-5FBE-486F-BF3D-AA52C31189A0}"/>
    <cellStyle name="Vsota 2 2 4 6 2 3" xfId="11506" xr:uid="{D854F8FA-CCF5-440E-8DF9-06B192C693D3}"/>
    <cellStyle name="Vsota 2 2 4 6 2 4" xfId="21213" xr:uid="{1E9417E8-9B51-4593-8430-79AA80A057A2}"/>
    <cellStyle name="Vsota 2 2 4 6 3" xfId="13009" xr:uid="{80F8839A-C7C3-4E56-9B2A-2C8836ECC04D}"/>
    <cellStyle name="Vsota 2 2 4 6 4" xfId="8608" xr:uid="{07F063BC-C142-4E7B-A7D7-276CAD19F942}"/>
    <cellStyle name="Vsota 2 2 4 6 5" xfId="19653" xr:uid="{C9640F24-5EE3-4AB3-B387-3C992F008017}"/>
    <cellStyle name="Vsota 2 2 4 7" xfId="2205" xr:uid="{00000000-0005-0000-0000-00007C0C0000}"/>
    <cellStyle name="Vsota 2 2 4 7 2" xfId="5104" xr:uid="{C4E13A61-1965-423C-8B4B-0B4D3A7C4921}"/>
    <cellStyle name="Vsota 2 2 4 7 2 2" xfId="13965" xr:uid="{073884F6-8840-494B-98C2-142E98B379C3}"/>
    <cellStyle name="Vsota 2 2 4 7 2 3" xfId="10902" xr:uid="{4396B58E-30A6-4FEC-B232-21D687E9D3D4}"/>
    <cellStyle name="Vsota 2 2 4 7 2 4" xfId="20609" xr:uid="{77E0BDE4-D3ED-46DC-B3B7-65E2058C7C6D}"/>
    <cellStyle name="Vsota 2 2 4 7 3" xfId="12405" xr:uid="{29017093-C1AC-4B16-A559-ED6C43ECE62B}"/>
    <cellStyle name="Vsota 2 2 4 7 4" xfId="8004" xr:uid="{E6E34B80-B9F7-41B4-BB8D-06D8A55DBBD0}"/>
    <cellStyle name="Vsota 2 2 4 7 5" xfId="17914" xr:uid="{7326B00B-CF5E-4D2E-B504-2CBB32E9BF32}"/>
    <cellStyle name="Vsota 2 2 4 8" xfId="4268" xr:uid="{926C6949-FC92-4400-AD91-FFFEEBCF3809}"/>
    <cellStyle name="Vsota 2 2 4 8 2" xfId="13789" xr:uid="{8205A3E5-71AA-4D41-886E-C71DE04515E0}"/>
    <cellStyle name="Vsota 2 2 4 8 3" xfId="10066" xr:uid="{D1101A0B-7DB6-430C-A0FC-47317C643C43}"/>
    <cellStyle name="Vsota 2 2 4 8 4" xfId="20433" xr:uid="{F6ED1DF1-1BBD-436D-A614-8025C0807B50}"/>
    <cellStyle name="Vsota 2 2 4 9" xfId="12229" xr:uid="{506419F5-919B-4F67-8096-E2442CFB6929}"/>
    <cellStyle name="Vsota 2 2 5" xfId="2139" xr:uid="{00000000-0005-0000-0000-00007D0C0000}"/>
    <cellStyle name="Vsota 2 2 5 10" xfId="7938" xr:uid="{8041E1A8-88A6-4A92-8446-38C384183206}"/>
    <cellStyle name="Vsota 2 2 5 11" xfId="16759" xr:uid="{5D149DC9-C811-47E7-8277-18B6D10A483B}"/>
    <cellStyle name="Vsota 2 2 5 2" xfId="2743" xr:uid="{00000000-0005-0000-0000-00007E0C0000}"/>
    <cellStyle name="Vsota 2 2 5 2 2" xfId="5642" xr:uid="{827B19B4-0E63-401D-B217-9E8D7CDC3727}"/>
    <cellStyle name="Vsota 2 2 5 2 2 2" xfId="14503" xr:uid="{09BE67B9-DADE-4058-8B61-26ADAFF0975C}"/>
    <cellStyle name="Vsota 2 2 5 2 2 3" xfId="11440" xr:uid="{4B8BC6E3-2C01-4E08-98A7-40D92429A9F2}"/>
    <cellStyle name="Vsota 2 2 5 2 2 4" xfId="21147" xr:uid="{2B3C0BA4-5C4D-4B8D-B864-A39C06671DED}"/>
    <cellStyle name="Vsota 2 2 5 2 3" xfId="12943" xr:uid="{22C62BA7-DBF1-4A7F-B07D-1989C4B31BF6}"/>
    <cellStyle name="Vsota 2 2 5 2 4" xfId="8542" xr:uid="{50E2795F-9851-4988-9210-18F839AA8B5C}"/>
    <cellStyle name="Vsota 2 2 5 2 5" xfId="19587" xr:uid="{F2D44DF2-8503-42F1-8DF0-9AFBE561CE52}"/>
    <cellStyle name="Vsota 2 2 5 3" xfId="2853" xr:uid="{00000000-0005-0000-0000-00007F0C0000}"/>
    <cellStyle name="Vsota 2 2 5 3 2" xfId="5752" xr:uid="{AF1809A1-B8E0-4CAA-85EF-3160485A1D61}"/>
    <cellStyle name="Vsota 2 2 5 3 2 2" xfId="14613" xr:uid="{50E11436-8B1B-4F7E-BE74-B3B68497CB93}"/>
    <cellStyle name="Vsota 2 2 5 3 2 3" xfId="11550" xr:uid="{F7DA8076-63ED-4EE2-B7F6-E57FE2865B93}"/>
    <cellStyle name="Vsota 2 2 5 3 2 4" xfId="21257" xr:uid="{BBD1023E-FF30-48D5-9DB9-CC396970E647}"/>
    <cellStyle name="Vsota 2 2 5 3 3" xfId="13053" xr:uid="{0F8383E7-CD60-4B96-8A86-316C6B6275BF}"/>
    <cellStyle name="Vsota 2 2 5 3 4" xfId="8652" xr:uid="{16A72E1C-4757-4ADD-BF2C-0468ACBD19D3}"/>
    <cellStyle name="Vsota 2 2 5 3 5" xfId="19697" xr:uid="{6398DB0E-D77E-4FE8-9EA3-99B13294E8CE}"/>
    <cellStyle name="Vsota 2 2 5 4" xfId="2957" xr:uid="{00000000-0005-0000-0000-0000800C0000}"/>
    <cellStyle name="Vsota 2 2 5 4 2" xfId="5856" xr:uid="{A792788B-C20C-47BC-A0A5-5E838B5742E0}"/>
    <cellStyle name="Vsota 2 2 5 4 2 2" xfId="14717" xr:uid="{652746B9-D956-4995-BEFB-7A5BCB970D96}"/>
    <cellStyle name="Vsota 2 2 5 4 2 3" xfId="11654" xr:uid="{840985D2-39D9-4866-9D1C-593CBF69C445}"/>
    <cellStyle name="Vsota 2 2 5 4 2 4" xfId="21361" xr:uid="{71303F63-5EFB-46DA-9B66-138199270A53}"/>
    <cellStyle name="Vsota 2 2 5 4 3" xfId="13157" xr:uid="{A4DBCEAD-EECA-42A6-B709-41F3CA5E4714}"/>
    <cellStyle name="Vsota 2 2 5 4 4" xfId="8756" xr:uid="{6C9D2967-568E-4229-9023-AFB7E66A64AB}"/>
    <cellStyle name="Vsota 2 2 5 4 5" xfId="19801" xr:uid="{9E22D471-58E1-46A7-8109-45E8C1D79289}"/>
    <cellStyle name="Vsota 2 2 5 5" xfId="3080" xr:uid="{00000000-0005-0000-0000-0000810C0000}"/>
    <cellStyle name="Vsota 2 2 5 5 2" xfId="5979" xr:uid="{2E581A4C-8062-4BB4-8C69-E6782985DB6C}"/>
    <cellStyle name="Vsota 2 2 5 5 2 2" xfId="14840" xr:uid="{7F0E5AC1-89A3-4CE4-96F7-DAF64D92839D}"/>
    <cellStyle name="Vsota 2 2 5 5 2 3" xfId="11777" xr:uid="{646D508C-F764-4FD5-B5D5-41771018547B}"/>
    <cellStyle name="Vsota 2 2 5 5 2 4" xfId="21484" xr:uid="{6D00CD0A-2D7B-458D-8C22-FDF861DDEE49}"/>
    <cellStyle name="Vsota 2 2 5 5 3" xfId="13280" xr:uid="{41B6BE8F-401B-4BBB-8A08-9FE4C4F6E76B}"/>
    <cellStyle name="Vsota 2 2 5 5 4" xfId="8879" xr:uid="{09A10180-9AFB-4E11-9E5A-81B0E4FADCCE}"/>
    <cellStyle name="Vsota 2 2 5 5 5" xfId="19924" xr:uid="{D4751658-FB8E-4CA9-820A-106EFE1416BC}"/>
    <cellStyle name="Vsota 2 2 5 6" xfId="2702" xr:uid="{00000000-0005-0000-0000-0000820C0000}"/>
    <cellStyle name="Vsota 2 2 5 6 2" xfId="5601" xr:uid="{133FD799-B60A-45DD-83CE-B47C31CA3DFB}"/>
    <cellStyle name="Vsota 2 2 5 6 2 2" xfId="14462" xr:uid="{522C28BB-0664-458D-920C-8B7938B0FF39}"/>
    <cellStyle name="Vsota 2 2 5 6 2 3" xfId="11399" xr:uid="{9030D326-C5DB-4B27-AE54-A5A419C740B5}"/>
    <cellStyle name="Vsota 2 2 5 6 2 4" xfId="21106" xr:uid="{B9474128-A3B0-45A5-9059-B66FE7F357B6}"/>
    <cellStyle name="Vsota 2 2 5 6 3" xfId="12902" xr:uid="{41CF2237-F9AA-4B6F-84A6-AEECE0EBA955}"/>
    <cellStyle name="Vsota 2 2 5 6 4" xfId="8501" xr:uid="{CEF34B4A-0E76-44DB-BB1B-A93878444842}"/>
    <cellStyle name="Vsota 2 2 5 6 5" xfId="19546" xr:uid="{65CAAAC2-B0E7-47F2-9A43-9A899809D6ED}"/>
    <cellStyle name="Vsota 2 2 5 7" xfId="3229" xr:uid="{00000000-0005-0000-0000-0000830C0000}"/>
    <cellStyle name="Vsota 2 2 5 7 2" xfId="6128" xr:uid="{2AC7A740-B034-40E7-96E9-D45481D1233A}"/>
    <cellStyle name="Vsota 2 2 5 7 2 2" xfId="14989" xr:uid="{A57256C4-3B88-4408-81B9-FBECD33BF4BD}"/>
    <cellStyle name="Vsota 2 2 5 7 2 3" xfId="11926" xr:uid="{547796E6-FFFC-475C-B1A9-0C72BA1B7955}"/>
    <cellStyle name="Vsota 2 2 5 7 2 4" xfId="21633" xr:uid="{A02026A6-85A6-4A06-93A3-0DA11E42F16A}"/>
    <cellStyle name="Vsota 2 2 5 7 3" xfId="13429" xr:uid="{232CF882-2173-41DF-ABC7-9605EDDAFF1F}"/>
    <cellStyle name="Vsota 2 2 5 7 4" xfId="9028" xr:uid="{7AFF8E81-B88D-43AE-B385-693EB85F99D9}"/>
    <cellStyle name="Vsota 2 2 5 7 5" xfId="20073" xr:uid="{75C4981C-A844-4A90-ACAD-979A61D8768B}"/>
    <cellStyle name="Vsota 2 2 5 8" xfId="5038" xr:uid="{563568B2-059A-4E4C-9561-BA09AD1DAD54}"/>
    <cellStyle name="Vsota 2 2 5 8 2" xfId="13899" xr:uid="{97EAF1C7-3116-4878-B822-E89BF393C4BD}"/>
    <cellStyle name="Vsota 2 2 5 8 3" xfId="10836" xr:uid="{963F8D5C-C269-4CE1-9EAA-8DF2342F9C2C}"/>
    <cellStyle name="Vsota 2 2 5 8 4" xfId="20543" xr:uid="{1692BCF6-65F9-426E-89A5-30CF8474749D}"/>
    <cellStyle name="Vsota 2 2 5 9" xfId="12339" xr:uid="{678D48C5-EE97-4AD3-BAF8-C6CE64F9D998}"/>
    <cellStyle name="Vsota 2 2 6" xfId="1338" xr:uid="{00000000-0005-0000-0000-0000840C0000}"/>
    <cellStyle name="Vsota 2 2 6 10" xfId="7141" xr:uid="{85DD74FA-B556-4500-A00D-88F0E9151412}"/>
    <cellStyle name="Vsota 2 2 6 11" xfId="19032" xr:uid="{D19AE3C6-5E2C-4B61-9DC6-D37D9964F653}"/>
    <cellStyle name="Vsota 2 2 6 2" xfId="2598" xr:uid="{00000000-0005-0000-0000-0000850C0000}"/>
    <cellStyle name="Vsota 2 2 6 2 2" xfId="5497" xr:uid="{D2AD2FC3-2DC2-4AA4-AA40-71E7F6E00239}"/>
    <cellStyle name="Vsota 2 2 6 2 2 2" xfId="14358" xr:uid="{11EFFED3-5835-4ECD-A962-B2093FA396B4}"/>
    <cellStyle name="Vsota 2 2 6 2 2 3" xfId="11295" xr:uid="{8FB808AB-2E25-41D7-93A4-39D7468449E9}"/>
    <cellStyle name="Vsota 2 2 6 2 2 4" xfId="21002" xr:uid="{F5C69615-4F0B-4CB8-B0FD-0AB1B72E95FB}"/>
    <cellStyle name="Vsota 2 2 6 2 3" xfId="12798" xr:uid="{492AC346-76BC-4380-A68F-6DB02AB03E85}"/>
    <cellStyle name="Vsota 2 2 6 2 4" xfId="8397" xr:uid="{7B9FFDCB-909C-4E8A-9411-772AE690F318}"/>
    <cellStyle name="Vsota 2 2 6 2 5" xfId="15033" xr:uid="{B8F66E35-3334-49B5-9A48-A74CA22EABE2}"/>
    <cellStyle name="Vsota 2 2 6 3" xfId="2506" xr:uid="{00000000-0005-0000-0000-0000860C0000}"/>
    <cellStyle name="Vsota 2 2 6 3 2" xfId="5405" xr:uid="{F3CC6BE0-67E4-430F-872F-F73A1503559C}"/>
    <cellStyle name="Vsota 2 2 6 3 2 2" xfId="14266" xr:uid="{BC4D2E83-094D-49FE-B5A4-E50BA3CBF404}"/>
    <cellStyle name="Vsota 2 2 6 3 2 3" xfId="11203" xr:uid="{4ACEBD38-5AA8-402A-B5E4-FCCAD252396C}"/>
    <cellStyle name="Vsota 2 2 6 3 2 4" xfId="20910" xr:uid="{DB2BF120-C586-4E52-A9E6-1EA52D0D3A43}"/>
    <cellStyle name="Vsota 2 2 6 3 3" xfId="12706" xr:uid="{A6805ED0-FD75-47BD-835B-2B9F70825115}"/>
    <cellStyle name="Vsota 2 2 6 3 4" xfId="8305" xr:uid="{6657C852-B20B-436E-A3C5-6971C2EF87FA}"/>
    <cellStyle name="Vsota 2 2 6 3 5" xfId="17176" xr:uid="{3BCE5B0D-88D2-44D9-86C7-91DB571A5FF4}"/>
    <cellStyle name="Vsota 2 2 6 4" xfId="2665" xr:uid="{00000000-0005-0000-0000-0000870C0000}"/>
    <cellStyle name="Vsota 2 2 6 4 2" xfId="5564" xr:uid="{3E998ADE-6EDD-4100-A91A-332815E0679E}"/>
    <cellStyle name="Vsota 2 2 6 4 2 2" xfId="14425" xr:uid="{38F38ED4-379F-4C4E-A519-A1C0D48174BE}"/>
    <cellStyle name="Vsota 2 2 6 4 2 3" xfId="11362" xr:uid="{AC109AF5-F0AB-4BE4-9B95-7447F59CC4AA}"/>
    <cellStyle name="Vsota 2 2 6 4 2 4" xfId="21069" xr:uid="{6409C3A6-75B4-4435-85A8-BC1E359F4DDF}"/>
    <cellStyle name="Vsota 2 2 6 4 3" xfId="12865" xr:uid="{36E1640E-8EA3-4C7D-ADAB-02589A8304CC}"/>
    <cellStyle name="Vsota 2 2 6 4 4" xfId="8464" xr:uid="{CB0D6F43-F52E-4736-87EA-626C17DB1868}"/>
    <cellStyle name="Vsota 2 2 6 4 5" xfId="19509" xr:uid="{EE964334-0428-4CAC-87B7-9D023B2BE535}"/>
    <cellStyle name="Vsota 2 2 6 5" xfId="2433" xr:uid="{00000000-0005-0000-0000-0000880C0000}"/>
    <cellStyle name="Vsota 2 2 6 5 2" xfId="5332" xr:uid="{FB284911-E5EB-4004-8983-448036EE5D4A}"/>
    <cellStyle name="Vsota 2 2 6 5 2 2" xfId="14193" xr:uid="{F585B1F8-ED6E-4E8E-BD48-B9A29A27EE3B}"/>
    <cellStyle name="Vsota 2 2 6 5 2 3" xfId="11130" xr:uid="{E17BD4C1-382F-4125-A2F0-AC8934CA8A4E}"/>
    <cellStyle name="Vsota 2 2 6 5 2 4" xfId="20837" xr:uid="{ABFF6826-840B-445B-8D2C-0F9B6D91BA78}"/>
    <cellStyle name="Vsota 2 2 6 5 3" xfId="12633" xr:uid="{83A844F4-7255-4B18-9CCF-09214AF7B244}"/>
    <cellStyle name="Vsota 2 2 6 5 4" xfId="8232" xr:uid="{725517E8-7F1E-4C50-9D85-06B0537A5A23}"/>
    <cellStyle name="Vsota 2 2 6 5 5" xfId="17906" xr:uid="{08B661C9-7636-444F-BE77-2603E04E9229}"/>
    <cellStyle name="Vsota 2 2 6 6" xfId="2292" xr:uid="{00000000-0005-0000-0000-0000890C0000}"/>
    <cellStyle name="Vsota 2 2 6 6 2" xfId="5191" xr:uid="{087B47D5-89F0-4C90-ADA7-0345868F81AA}"/>
    <cellStyle name="Vsota 2 2 6 6 2 2" xfId="14052" xr:uid="{F60DB12C-A95A-48C9-B406-97134CB33867}"/>
    <cellStyle name="Vsota 2 2 6 6 2 3" xfId="10989" xr:uid="{FD479F73-DC48-46AC-B2AA-850B23B86F19}"/>
    <cellStyle name="Vsota 2 2 6 6 2 4" xfId="20696" xr:uid="{B26ECEAC-DB15-4A87-A1A3-C1DAE53FE90A}"/>
    <cellStyle name="Vsota 2 2 6 6 3" xfId="12492" xr:uid="{9283F31E-0C00-4C16-AD43-219294C034F8}"/>
    <cellStyle name="Vsota 2 2 6 6 4" xfId="8091" xr:uid="{163F6D58-D71C-4F72-8767-30EC15666859}"/>
    <cellStyle name="Vsota 2 2 6 6 5" xfId="15320" xr:uid="{B646D966-5971-4F5A-BBEF-B45C90CD9CC4}"/>
    <cellStyle name="Vsota 2 2 6 7" xfId="2998" xr:uid="{00000000-0005-0000-0000-00008A0C0000}"/>
    <cellStyle name="Vsota 2 2 6 7 2" xfId="5897" xr:uid="{FABEEC2E-C67D-42B0-BF35-886EDDC4AD31}"/>
    <cellStyle name="Vsota 2 2 6 7 2 2" xfId="14758" xr:uid="{41B313F1-B823-4D67-8F92-64085E26AE1B}"/>
    <cellStyle name="Vsota 2 2 6 7 2 3" xfId="11695" xr:uid="{B81F3D22-5382-4804-919E-F290CE464B95}"/>
    <cellStyle name="Vsota 2 2 6 7 2 4" xfId="21402" xr:uid="{CF7DD235-B973-4248-AA0F-0130E033D095}"/>
    <cellStyle name="Vsota 2 2 6 7 3" xfId="13198" xr:uid="{3A13C088-217A-456C-8C57-D74B90C35D8E}"/>
    <cellStyle name="Vsota 2 2 6 7 4" xfId="8797" xr:uid="{2D76822D-2212-4C1A-BE51-B2371EFB989C}"/>
    <cellStyle name="Vsota 2 2 6 7 5" xfId="19842" xr:uid="{76CEBE1C-A251-4F77-8BA4-336867BDA8A9}"/>
    <cellStyle name="Vsota 2 2 6 8" xfId="4241" xr:uid="{25A3986C-219D-4F94-9D15-8A39E6CF0770}"/>
    <cellStyle name="Vsota 2 2 6 8 2" xfId="13770" xr:uid="{95B320B4-809A-4AD9-9ADF-7118AC98282D}"/>
    <cellStyle name="Vsota 2 2 6 8 3" xfId="10039" xr:uid="{89357186-E889-4B4E-808B-DB39A7FF83E0}"/>
    <cellStyle name="Vsota 2 2 6 8 4" xfId="20414" xr:uid="{DD0A57E0-3888-48A3-AB7B-B265CD046A6C}"/>
    <cellStyle name="Vsota 2 2 6 9" xfId="12210" xr:uid="{5E73C769-42DA-4DC9-82D5-2A59A07AF139}"/>
    <cellStyle name="Vsota 2 2 7" xfId="941" xr:uid="{00000000-0005-0000-0000-00008B0C0000}"/>
    <cellStyle name="Vsota 2 2 7 2" xfId="3844" xr:uid="{10F4A2F3-3C75-4373-8965-B04242735B7C}"/>
    <cellStyle name="Vsota 2 2 7 2 2" xfId="13622" xr:uid="{936C7620-1169-497D-8FEA-59BCA082717B}"/>
    <cellStyle name="Vsota 2 2 7 2 3" xfId="9642" xr:uid="{33DAAF06-2EB5-4C1F-99B2-0E5EAB61E3DC}"/>
    <cellStyle name="Vsota 2 2 7 2 4" xfId="20266" xr:uid="{90ADF192-8AD3-4D70-9021-BA0F8AC23FBD}"/>
    <cellStyle name="Vsota 2 2 7 3" xfId="12062" xr:uid="{189E9C4C-9FD1-43C7-9AC9-601AE3B2212C}"/>
    <cellStyle name="Vsota 2 2 7 4" xfId="6744" xr:uid="{1773643A-5B3A-4064-9F45-F8B81D880AD0}"/>
    <cellStyle name="Vsota 2 2 7 5" xfId="18931" xr:uid="{B2D4234B-C434-4A23-8E2A-0875E4F30B55}"/>
    <cellStyle name="Vsota 2 2 8" xfId="783" xr:uid="{00000000-0005-0000-0000-00008C0C0000}"/>
    <cellStyle name="Vsota 2 2 8 2" xfId="3686" xr:uid="{2B18A63B-92E6-4C75-820B-8AF619CA8931}"/>
    <cellStyle name="Vsota 2 2 8 2 2" xfId="13549" xr:uid="{49B09D6E-93E7-432F-96EC-36B3BE96D641}"/>
    <cellStyle name="Vsota 2 2 8 2 3" xfId="9484" xr:uid="{BE4CFA74-5171-453B-8A41-847F52543A23}"/>
    <cellStyle name="Vsota 2 2 8 2 4" xfId="20193" xr:uid="{52DADFAD-2514-4AA0-BDAE-59FB7127A7CD}"/>
    <cellStyle name="Vsota 2 2 8 3" xfId="11989" xr:uid="{387F90D3-4AC1-4205-B82B-D40206D15671}"/>
    <cellStyle name="Vsota 2 2 8 4" xfId="6586" xr:uid="{D9C94328-1098-45AC-854C-DF928119D763}"/>
    <cellStyle name="Vsota 2 2 8 5" xfId="17840" xr:uid="{FA6B4E68-76F8-477F-9A3D-77F23A24BEEB}"/>
    <cellStyle name="Vsota 2 2 9" xfId="766" xr:uid="{00000000-0005-0000-0000-00008D0C0000}"/>
    <cellStyle name="Vsota 2 2 9 2" xfId="3669" xr:uid="{642C7B8F-FD88-41ED-B66A-189272D6EB3D}"/>
    <cellStyle name="Vsota 2 2 9 2 2" xfId="13534" xr:uid="{6AB0CDB2-FEA7-447A-AE1A-D95644281123}"/>
    <cellStyle name="Vsota 2 2 9 2 3" xfId="9467" xr:uid="{8AE132ED-C8DE-43B4-8AA0-14C94138E340}"/>
    <cellStyle name="Vsota 2 2 9 2 4" xfId="20178" xr:uid="{0518E6E8-113A-4E4D-B29A-9DC91CCD8DC9}"/>
    <cellStyle name="Vsota 2 2 9 3" xfId="11974" xr:uid="{7AAD4AC4-C2E0-4724-A26A-DF1BED71511F}"/>
    <cellStyle name="Vsota 2 2 9 4" xfId="6569" xr:uid="{237A838B-0E17-446F-92DD-1299B228433D}"/>
    <cellStyle name="Vsota 2 2 9 5" xfId="19349" xr:uid="{BCE7A431-2629-4B71-A328-E23596091D3F}"/>
    <cellStyle name="Vsota 2 3" xfId="558" xr:uid="{00000000-0005-0000-0000-00008E0C0000}"/>
    <cellStyle name="Vsota 2 4" xfId="574" xr:uid="{00000000-0005-0000-0000-00008F0C0000}"/>
    <cellStyle name="Vsota 2 4 10" xfId="6378" xr:uid="{502851E0-60DA-4A1B-A3A1-1B8823014178}"/>
    <cellStyle name="Vsota 2 4 11" xfId="17121" xr:uid="{2DE3202D-16EF-4665-9037-9FCBDF3D2588}"/>
    <cellStyle name="Vsota 2 4 2" xfId="1578" xr:uid="{00000000-0005-0000-0000-0000900C0000}"/>
    <cellStyle name="Vsota 2 4 2 10" xfId="7381" xr:uid="{0136530C-86E9-4E36-8688-74D58EB0FE21}"/>
    <cellStyle name="Vsota 2 4 2 11" xfId="16935" xr:uid="{B2ED55AC-6173-43FC-89BA-AEA80B20C6DA}"/>
    <cellStyle name="Vsota 2 4 2 2" xfId="2681" xr:uid="{00000000-0005-0000-0000-0000910C0000}"/>
    <cellStyle name="Vsota 2 4 2 2 2" xfId="5580" xr:uid="{471BF8F9-A987-4E43-942D-36EC56D6B55D}"/>
    <cellStyle name="Vsota 2 4 2 2 2 2" xfId="14441" xr:uid="{7A758BBF-9C0F-4139-B712-B9016B8FF7F9}"/>
    <cellStyle name="Vsota 2 4 2 2 2 3" xfId="11378" xr:uid="{CAB44E6F-589E-42D9-82FB-07EFB215AF29}"/>
    <cellStyle name="Vsota 2 4 2 2 2 4" xfId="21085" xr:uid="{269B6E9B-227E-4E6C-A3C9-59E3C98EC933}"/>
    <cellStyle name="Vsota 2 4 2 2 3" xfId="12881" xr:uid="{7DFFD905-68E8-4FB0-8E99-BAC74A64AA48}"/>
    <cellStyle name="Vsota 2 4 2 2 4" xfId="8480" xr:uid="{409D2D24-7212-4730-A86A-3CFEDFF14CA9}"/>
    <cellStyle name="Vsota 2 4 2 2 5" xfId="19525" xr:uid="{597AD030-AA02-49CF-9C59-F4C715085DE6}"/>
    <cellStyle name="Vsota 2 4 2 3" xfId="2325" xr:uid="{00000000-0005-0000-0000-0000920C0000}"/>
    <cellStyle name="Vsota 2 4 2 3 2" xfId="5224" xr:uid="{F99BCCD9-7CAC-46E6-B602-0C1DCAB6E4A8}"/>
    <cellStyle name="Vsota 2 4 2 3 2 2" xfId="14085" xr:uid="{CD209009-3E9E-45EB-8761-2F378A107C16}"/>
    <cellStyle name="Vsota 2 4 2 3 2 3" xfId="11022" xr:uid="{0887DF0E-1BA2-4C6F-AD6C-EF055EC69373}"/>
    <cellStyle name="Vsota 2 4 2 3 2 4" xfId="20729" xr:uid="{46575A4E-3346-44A4-87A3-0E05C5736A01}"/>
    <cellStyle name="Vsota 2 4 2 3 3" xfId="12525" xr:uid="{5C976599-2B5B-4F63-917D-B21D24C2B49A}"/>
    <cellStyle name="Vsota 2 4 2 3 4" xfId="8124" xr:uid="{600AC937-DE7C-41F4-846A-27704BFF6DEE}"/>
    <cellStyle name="Vsota 2 4 2 3 5" xfId="17043" xr:uid="{7E865B9E-F44D-4225-AEDB-8898A85AF38C}"/>
    <cellStyle name="Vsota 2 4 2 4" xfId="2577" xr:uid="{00000000-0005-0000-0000-0000930C0000}"/>
    <cellStyle name="Vsota 2 4 2 4 2" xfId="5476" xr:uid="{F2020257-DEF8-4A90-A1F1-205D7536A8C3}"/>
    <cellStyle name="Vsota 2 4 2 4 2 2" xfId="14337" xr:uid="{4105979E-BECA-4750-B4CB-68A489F771CF}"/>
    <cellStyle name="Vsota 2 4 2 4 2 3" xfId="11274" xr:uid="{1838F91A-391C-4FA2-B0F9-5A1C1C619D61}"/>
    <cellStyle name="Vsota 2 4 2 4 2 4" xfId="20981" xr:uid="{197378A4-9720-4849-96C7-CB4294AC348C}"/>
    <cellStyle name="Vsota 2 4 2 4 3" xfId="12777" xr:uid="{83529E00-10EA-4C1E-AD59-202E707D8401}"/>
    <cellStyle name="Vsota 2 4 2 4 4" xfId="8376" xr:uid="{035E09A3-E7A4-4266-8A09-801F4A6D66FB}"/>
    <cellStyle name="Vsota 2 4 2 4 5" xfId="15307" xr:uid="{F56955BF-541B-4973-9F03-9187DF02C440}"/>
    <cellStyle name="Vsota 2 4 2 5" xfId="3013" xr:uid="{00000000-0005-0000-0000-0000940C0000}"/>
    <cellStyle name="Vsota 2 4 2 5 2" xfId="5912" xr:uid="{52BA5B4A-38A4-48FC-BCCB-5FE86C216D5B}"/>
    <cellStyle name="Vsota 2 4 2 5 2 2" xfId="14773" xr:uid="{3BEAF0B2-06EE-4388-8D4B-4A734ECA9E20}"/>
    <cellStyle name="Vsota 2 4 2 5 2 3" xfId="11710" xr:uid="{81EA6496-F13D-4283-8DBD-B7D2E56A12A0}"/>
    <cellStyle name="Vsota 2 4 2 5 2 4" xfId="21417" xr:uid="{6BE6A38F-8B79-4D17-9C77-FE1689C0C39F}"/>
    <cellStyle name="Vsota 2 4 2 5 3" xfId="13213" xr:uid="{58902D38-793E-4C09-8820-C1613F868A78}"/>
    <cellStyle name="Vsota 2 4 2 5 4" xfId="8812" xr:uid="{AF50BDD0-D517-4CF7-8307-15D8D2FF08F2}"/>
    <cellStyle name="Vsota 2 4 2 5 5" xfId="19857" xr:uid="{B845DBAE-AA81-4457-AC9D-13692856A1B0}"/>
    <cellStyle name="Vsota 2 4 2 6" xfId="2903" xr:uid="{00000000-0005-0000-0000-0000950C0000}"/>
    <cellStyle name="Vsota 2 4 2 6 2" xfId="5802" xr:uid="{6FEB8481-4D53-4DE7-B6F7-082AFA47614C}"/>
    <cellStyle name="Vsota 2 4 2 6 2 2" xfId="14663" xr:uid="{4C31C548-D9D5-4CFC-9973-C84B3200BDC3}"/>
    <cellStyle name="Vsota 2 4 2 6 2 3" xfId="11600" xr:uid="{779618B6-538E-4479-8F73-667C5B06D6EE}"/>
    <cellStyle name="Vsota 2 4 2 6 2 4" xfId="21307" xr:uid="{6154ECCB-44C5-4532-99AE-DB0A4E420E24}"/>
    <cellStyle name="Vsota 2 4 2 6 3" xfId="13103" xr:uid="{9ADE3A7D-0CAD-411E-8CF5-161F096D8D11}"/>
    <cellStyle name="Vsota 2 4 2 6 4" xfId="8702" xr:uid="{31C7D0C0-135A-4A83-B9AD-47925BAA01DC}"/>
    <cellStyle name="Vsota 2 4 2 6 5" xfId="19747" xr:uid="{2BE79411-284F-4125-9708-AF9C5F249207}"/>
    <cellStyle name="Vsota 2 4 2 7" xfId="3119" xr:uid="{00000000-0005-0000-0000-0000960C0000}"/>
    <cellStyle name="Vsota 2 4 2 7 2" xfId="6018" xr:uid="{D983ABC8-FDB5-45F5-95D9-4EF3C81D08BF}"/>
    <cellStyle name="Vsota 2 4 2 7 2 2" xfId="14879" xr:uid="{209CC75B-0055-4703-984C-3208B0218368}"/>
    <cellStyle name="Vsota 2 4 2 7 2 3" xfId="11816" xr:uid="{182C9D39-050C-4D8A-A41D-FA83986ED427}"/>
    <cellStyle name="Vsota 2 4 2 7 2 4" xfId="21523" xr:uid="{1BC83A0D-CB76-4382-8D84-45639C21E3DF}"/>
    <cellStyle name="Vsota 2 4 2 7 3" xfId="13319" xr:uid="{0DDF77AC-63F7-4B34-99E9-CA868CB3670D}"/>
    <cellStyle name="Vsota 2 4 2 7 4" xfId="8918" xr:uid="{26B7D433-A8CD-4F70-9679-D6352E66BB28}"/>
    <cellStyle name="Vsota 2 4 2 7 5" xfId="19963" xr:uid="{D5CEDC4C-F80E-4F22-8B2A-514A4DFF2B4C}"/>
    <cellStyle name="Vsota 2 4 2 8" xfId="4481" xr:uid="{B8E6C692-08D1-4270-A8BD-F5E3D9CF4683}"/>
    <cellStyle name="Vsota 2 4 2 8 2" xfId="13838" xr:uid="{26F506CD-E8B9-4600-9317-515745665589}"/>
    <cellStyle name="Vsota 2 4 2 8 3" xfId="10279" xr:uid="{513C08DE-2B8C-45EB-8649-25ADDF01B4BE}"/>
    <cellStyle name="Vsota 2 4 2 8 4" xfId="20482" xr:uid="{4F749FBC-3D97-4D8F-835D-C77F38500B6E}"/>
    <cellStyle name="Vsota 2 4 2 9" xfId="12278" xr:uid="{7BEC2ED6-B7C8-478B-8ED3-CF9FFFB3FEB6}"/>
    <cellStyle name="Vsota 2 4 3" xfId="2118" xr:uid="{00000000-0005-0000-0000-0000970C0000}"/>
    <cellStyle name="Vsota 2 4 3 10" xfId="7917" xr:uid="{A7ABCD54-08EB-4BF1-9D9C-ABCCC9DEE39D}"/>
    <cellStyle name="Vsota 2 4 3 11" xfId="17238" xr:uid="{A0713DF9-100A-4A6D-AAE1-A319EB1D1C5C}"/>
    <cellStyle name="Vsota 2 4 3 2" xfId="2174" xr:uid="{00000000-0005-0000-0000-0000980C0000}"/>
    <cellStyle name="Vsota 2 4 3 2 2" xfId="5073" xr:uid="{6D84A9E2-6D20-48F6-B614-A39D64898ADA}"/>
    <cellStyle name="Vsota 2 4 3 2 2 2" xfId="13934" xr:uid="{D8AE6987-9554-415F-A978-C887D7F08711}"/>
    <cellStyle name="Vsota 2 4 3 2 2 3" xfId="10871" xr:uid="{71D63F35-254F-4451-950F-72025996DA0F}"/>
    <cellStyle name="Vsota 2 4 3 2 2 4" xfId="20578" xr:uid="{33D1042E-632F-40B4-AE54-1BFFE18294E5}"/>
    <cellStyle name="Vsota 2 4 3 2 3" xfId="12374" xr:uid="{5AC83ADF-5426-4118-8519-F52D4C3FC915}"/>
    <cellStyle name="Vsota 2 4 3 2 4" xfId="7973" xr:uid="{E43BCC4C-9B1D-4B86-AC06-872D9FD083E2}"/>
    <cellStyle name="Vsota 2 4 3 2 5" xfId="18939" xr:uid="{545979B5-3BF4-486F-B929-60EF030A253E}"/>
    <cellStyle name="Vsota 2 4 3 3" xfId="2832" xr:uid="{00000000-0005-0000-0000-0000990C0000}"/>
    <cellStyle name="Vsota 2 4 3 3 2" xfId="5731" xr:uid="{B6F85753-4B61-4611-AC69-6FD71E576FEE}"/>
    <cellStyle name="Vsota 2 4 3 3 2 2" xfId="14592" xr:uid="{90EFADDE-FC97-4816-B806-D5EB48F0B87A}"/>
    <cellStyle name="Vsota 2 4 3 3 2 3" xfId="11529" xr:uid="{7F10290F-128C-41AC-A945-26102F96DF41}"/>
    <cellStyle name="Vsota 2 4 3 3 2 4" xfId="21236" xr:uid="{236F2D8D-F105-4734-9EAD-2A55F435D581}"/>
    <cellStyle name="Vsota 2 4 3 3 3" xfId="13032" xr:uid="{E55796F5-DC41-428B-AE05-E84698D82057}"/>
    <cellStyle name="Vsota 2 4 3 3 4" xfId="8631" xr:uid="{14A35571-DC1A-4C2B-B963-E732D6E9EA95}"/>
    <cellStyle name="Vsota 2 4 3 3 5" xfId="19676" xr:uid="{522169DB-BFAF-4AA3-BB40-4CB1F1FEEE34}"/>
    <cellStyle name="Vsota 2 4 3 4" xfId="2936" xr:uid="{00000000-0005-0000-0000-00009A0C0000}"/>
    <cellStyle name="Vsota 2 4 3 4 2" xfId="5835" xr:uid="{75783BDE-BA1C-4696-BBB0-A11F44EBB302}"/>
    <cellStyle name="Vsota 2 4 3 4 2 2" xfId="14696" xr:uid="{9EB34873-A44B-4800-A7A8-1421CC238CF3}"/>
    <cellStyle name="Vsota 2 4 3 4 2 3" xfId="11633" xr:uid="{47FF9DBF-BD1F-4486-BAB0-1F614153BFFE}"/>
    <cellStyle name="Vsota 2 4 3 4 2 4" xfId="21340" xr:uid="{4A308A58-A586-4290-9A30-15CD60A1375D}"/>
    <cellStyle name="Vsota 2 4 3 4 3" xfId="13136" xr:uid="{96BBFED6-BD2A-4FC4-B829-6AA963B951D2}"/>
    <cellStyle name="Vsota 2 4 3 4 4" xfId="8735" xr:uid="{E9FD62CD-88A3-4B20-8544-02BA5CCA05E6}"/>
    <cellStyle name="Vsota 2 4 3 4 5" xfId="19780" xr:uid="{4ADF0FE7-D79C-4E7D-980D-180B3C9DF7C4}"/>
    <cellStyle name="Vsota 2 4 3 5" xfId="3059" xr:uid="{00000000-0005-0000-0000-00009B0C0000}"/>
    <cellStyle name="Vsota 2 4 3 5 2" xfId="5958" xr:uid="{AA9FA66E-E2AF-4D31-9392-75C47D5274EF}"/>
    <cellStyle name="Vsota 2 4 3 5 2 2" xfId="14819" xr:uid="{2A7F25E8-B27A-493D-9D4A-CE08BEC28E0B}"/>
    <cellStyle name="Vsota 2 4 3 5 2 3" xfId="11756" xr:uid="{ED17E71F-ADE5-44BA-B09D-9953DE939D94}"/>
    <cellStyle name="Vsota 2 4 3 5 2 4" xfId="21463" xr:uid="{CAEED56D-470B-4D14-98CF-1CE57C431291}"/>
    <cellStyle name="Vsota 2 4 3 5 3" xfId="13259" xr:uid="{F0CBF1FE-D4D2-46C3-A3FB-F86BEBB89CF6}"/>
    <cellStyle name="Vsota 2 4 3 5 4" xfId="8858" xr:uid="{1F07389B-5576-4E8B-84CC-66CBB5549616}"/>
    <cellStyle name="Vsota 2 4 3 5 5" xfId="19903" xr:uid="{2CC11AEF-8EED-42FA-941D-2B5576D41B48}"/>
    <cellStyle name="Vsota 2 4 3 6" xfId="2335" xr:uid="{00000000-0005-0000-0000-00009C0C0000}"/>
    <cellStyle name="Vsota 2 4 3 6 2" xfId="5234" xr:uid="{7D866498-39BC-47FC-9568-CF85D7236969}"/>
    <cellStyle name="Vsota 2 4 3 6 2 2" xfId="14095" xr:uid="{BC49E077-A9B6-4A12-8E43-FDC4CFD6458D}"/>
    <cellStyle name="Vsota 2 4 3 6 2 3" xfId="11032" xr:uid="{7ED3C134-BB5E-461A-A2FC-C0C0A21E55E9}"/>
    <cellStyle name="Vsota 2 4 3 6 2 4" xfId="20739" xr:uid="{7B85A180-F10E-4C19-8AED-58AB544A13DC}"/>
    <cellStyle name="Vsota 2 4 3 6 3" xfId="12535" xr:uid="{13F283EA-847A-48FD-B7CA-AC109DCFE14D}"/>
    <cellStyle name="Vsota 2 4 3 6 4" xfId="8134" xr:uid="{7D7DD9A8-FB91-4A22-B3F1-F47BDFCE7A5A}"/>
    <cellStyle name="Vsota 2 4 3 6 5" xfId="17027" xr:uid="{F0BDC304-9639-4400-A93B-B4345D1C9555}"/>
    <cellStyle name="Vsota 2 4 3 7" xfId="3208" xr:uid="{00000000-0005-0000-0000-00009D0C0000}"/>
    <cellStyle name="Vsota 2 4 3 7 2" xfId="6107" xr:uid="{E1B07485-D916-40CE-BEC8-ECAA1A8D6D19}"/>
    <cellStyle name="Vsota 2 4 3 7 2 2" xfId="14968" xr:uid="{1BD2A594-3E4D-4A76-AB6A-70237C176BDA}"/>
    <cellStyle name="Vsota 2 4 3 7 2 3" xfId="11905" xr:uid="{DC3CE7D0-AF57-4FFB-8B3E-778EAF3723B0}"/>
    <cellStyle name="Vsota 2 4 3 7 2 4" xfId="21612" xr:uid="{2DDFDB79-F0D2-40C9-AC75-1E14A0ED7C19}"/>
    <cellStyle name="Vsota 2 4 3 7 3" xfId="13408" xr:uid="{FBA9CCCF-D9E1-48A3-9924-E1C20850ECC5}"/>
    <cellStyle name="Vsota 2 4 3 7 4" xfId="9007" xr:uid="{0E62EEB0-D802-4F32-9D81-3A4387590DDF}"/>
    <cellStyle name="Vsota 2 4 3 7 5" xfId="20052" xr:uid="{6F5324A6-2F98-41C1-BA05-A25435201967}"/>
    <cellStyle name="Vsota 2 4 3 8" xfId="5017" xr:uid="{BE95D3B7-E8EF-42C9-9695-A420B85ECBD9}"/>
    <cellStyle name="Vsota 2 4 3 8 2" xfId="13878" xr:uid="{8B69824D-CBC2-437D-9F42-A9CCCF321440}"/>
    <cellStyle name="Vsota 2 4 3 8 3" xfId="10815" xr:uid="{48240EB8-F92E-409A-B3CE-1CE1A1C5AFA5}"/>
    <cellStyle name="Vsota 2 4 3 8 4" xfId="20522" xr:uid="{F9411C9A-6AD1-41B0-B360-4B5762054F95}"/>
    <cellStyle name="Vsota 2 4 3 9" xfId="12318" xr:uid="{2BF96823-F9EF-4968-ADBC-38086AC66937}"/>
    <cellStyle name="Vsota 2 4 4" xfId="2164" xr:uid="{00000000-0005-0000-0000-00009E0C0000}"/>
    <cellStyle name="Vsota 2 4 4 10" xfId="7963" xr:uid="{1A72D522-6F29-4BE8-B393-F51AC8E1E4E5}"/>
    <cellStyle name="Vsota 2 4 4 11" xfId="17904" xr:uid="{E23B0C76-B7A3-4E90-952A-3D36C875493A}"/>
    <cellStyle name="Vsota 2 4 4 2" xfId="2768" xr:uid="{00000000-0005-0000-0000-00009F0C0000}"/>
    <cellStyle name="Vsota 2 4 4 2 2" xfId="5667" xr:uid="{3A3EEE5D-077D-4B6B-997C-70C0713B0AD7}"/>
    <cellStyle name="Vsota 2 4 4 2 2 2" xfId="14528" xr:uid="{3299C185-70D6-4BF5-A067-BE303F89A0DE}"/>
    <cellStyle name="Vsota 2 4 4 2 2 3" xfId="11465" xr:uid="{79415856-0F29-424E-818C-35F9366B4AE1}"/>
    <cellStyle name="Vsota 2 4 4 2 2 4" xfId="21172" xr:uid="{5D6F28B6-7E79-417B-BAF2-2E6A3B3CAEAE}"/>
    <cellStyle name="Vsota 2 4 4 2 3" xfId="12968" xr:uid="{964AC8F7-5D66-483A-B6DD-14D216B77493}"/>
    <cellStyle name="Vsota 2 4 4 2 4" xfId="8567" xr:uid="{E1D59507-B489-4CBF-9D22-8089E9E8BE5D}"/>
    <cellStyle name="Vsota 2 4 4 2 5" xfId="19612" xr:uid="{CD3CA14E-F10F-4FAE-ACA3-628BA5975A68}"/>
    <cellStyle name="Vsota 2 4 4 3" xfId="2878" xr:uid="{00000000-0005-0000-0000-0000A00C0000}"/>
    <cellStyle name="Vsota 2 4 4 3 2" xfId="5777" xr:uid="{5543D97A-2E23-425B-BCFA-D80798D300A3}"/>
    <cellStyle name="Vsota 2 4 4 3 2 2" xfId="14638" xr:uid="{F7942F0D-9722-460C-95A3-2624A3098550}"/>
    <cellStyle name="Vsota 2 4 4 3 2 3" xfId="11575" xr:uid="{58546F59-1B97-44D4-BF30-F8DCFBEC5421}"/>
    <cellStyle name="Vsota 2 4 4 3 2 4" xfId="21282" xr:uid="{76617569-4993-44E6-8004-9BA0C08931D0}"/>
    <cellStyle name="Vsota 2 4 4 3 3" xfId="13078" xr:uid="{AED59EB4-11EC-44E3-9BEE-57465E4AB708}"/>
    <cellStyle name="Vsota 2 4 4 3 4" xfId="8677" xr:uid="{9CB797BC-35E3-4FD3-9A9E-C6B9134DCA9F}"/>
    <cellStyle name="Vsota 2 4 4 3 5" xfId="19722" xr:uid="{4CAFD872-7737-4F9F-9A04-939189581E25}"/>
    <cellStyle name="Vsota 2 4 4 4" xfId="2982" xr:uid="{00000000-0005-0000-0000-0000A10C0000}"/>
    <cellStyle name="Vsota 2 4 4 4 2" xfId="5881" xr:uid="{D8BB832A-4ECB-4E7D-8A02-22B30A4B7A77}"/>
    <cellStyle name="Vsota 2 4 4 4 2 2" xfId="14742" xr:uid="{F819C0BE-B80B-4F0B-B4C5-5CFFE619D6BE}"/>
    <cellStyle name="Vsota 2 4 4 4 2 3" xfId="11679" xr:uid="{6A710201-E286-4B57-9211-C2CF5915D381}"/>
    <cellStyle name="Vsota 2 4 4 4 2 4" xfId="21386" xr:uid="{D49D54DD-5585-4878-8BCB-19B446A72F7C}"/>
    <cellStyle name="Vsota 2 4 4 4 3" xfId="13182" xr:uid="{45638D85-8CEC-4CE0-A518-067500D37E2D}"/>
    <cellStyle name="Vsota 2 4 4 4 4" xfId="8781" xr:uid="{E1BCDF62-DEB4-4D3F-926A-E27F39F1F711}"/>
    <cellStyle name="Vsota 2 4 4 4 5" xfId="19826" xr:uid="{93730DBE-19B8-46A7-BE0F-43DE785BC9B7}"/>
    <cellStyle name="Vsota 2 4 4 5" xfId="3105" xr:uid="{00000000-0005-0000-0000-0000A20C0000}"/>
    <cellStyle name="Vsota 2 4 4 5 2" xfId="6004" xr:uid="{DC512534-B407-4308-8FB7-7385D8465576}"/>
    <cellStyle name="Vsota 2 4 4 5 2 2" xfId="14865" xr:uid="{84479BC5-1C43-462A-A0B2-3199FC0E9112}"/>
    <cellStyle name="Vsota 2 4 4 5 2 3" xfId="11802" xr:uid="{2897F3A3-05CB-4DF4-9440-DC5EB3E0C7AF}"/>
    <cellStyle name="Vsota 2 4 4 5 2 4" xfId="21509" xr:uid="{42BA3D00-048D-490A-B704-20E2A7A6F843}"/>
    <cellStyle name="Vsota 2 4 4 5 3" xfId="13305" xr:uid="{8438FBBB-DBD3-4DD1-B633-5727CA82670E}"/>
    <cellStyle name="Vsota 2 4 4 5 4" xfId="8904" xr:uid="{664EA189-2DB1-4724-9D53-030D2411F375}"/>
    <cellStyle name="Vsota 2 4 4 5 5" xfId="19949" xr:uid="{935FDB44-BE13-45CD-9D5D-863000205288}"/>
    <cellStyle name="Vsota 2 4 4 6" xfId="3177" xr:uid="{00000000-0005-0000-0000-0000A30C0000}"/>
    <cellStyle name="Vsota 2 4 4 6 2" xfId="6076" xr:uid="{9A28CBF1-0EFE-48E5-8EA1-EC0E371D8272}"/>
    <cellStyle name="Vsota 2 4 4 6 2 2" xfId="14937" xr:uid="{36EA98E5-2D58-45A7-92B1-9F8A9EDAB1E5}"/>
    <cellStyle name="Vsota 2 4 4 6 2 3" xfId="11874" xr:uid="{9FD177A0-B6EC-4AF3-B681-0BF2CD0A3D01}"/>
    <cellStyle name="Vsota 2 4 4 6 2 4" xfId="21581" xr:uid="{27122DEE-A88D-4DED-8706-278E908A2BDE}"/>
    <cellStyle name="Vsota 2 4 4 6 3" xfId="13377" xr:uid="{0F03D7AD-854D-48FC-95C7-255A0802ECD6}"/>
    <cellStyle name="Vsota 2 4 4 6 4" xfId="8976" xr:uid="{382A0389-88A0-4091-BF60-FEE2E4E54527}"/>
    <cellStyle name="Vsota 2 4 4 6 5" xfId="20021" xr:uid="{595DE020-0DA6-4FF7-87AE-E3A4E035B29C}"/>
    <cellStyle name="Vsota 2 4 4 7" xfId="3254" xr:uid="{00000000-0005-0000-0000-0000A40C0000}"/>
    <cellStyle name="Vsota 2 4 4 7 2" xfId="6153" xr:uid="{5D16C097-A668-4057-8C9C-AF602448FBF6}"/>
    <cellStyle name="Vsota 2 4 4 7 2 2" xfId="15014" xr:uid="{74443B91-DCEF-452C-88BE-AD3AB11AC157}"/>
    <cellStyle name="Vsota 2 4 4 7 2 3" xfId="11951" xr:uid="{ED21E878-5809-4902-889F-AC85A84F5999}"/>
    <cellStyle name="Vsota 2 4 4 7 2 4" xfId="21658" xr:uid="{9DA9FC3D-2917-44E8-9DF4-46388B58A09C}"/>
    <cellStyle name="Vsota 2 4 4 7 3" xfId="13454" xr:uid="{717B2130-13E0-4EA5-AA50-9645EE14B7DA}"/>
    <cellStyle name="Vsota 2 4 4 7 4" xfId="9053" xr:uid="{73F2BF04-4267-4A3A-9039-3027CAA5D16C}"/>
    <cellStyle name="Vsota 2 4 4 7 5" xfId="20098" xr:uid="{0DFFA37A-4877-4A2C-A5AE-A99D17FDC624}"/>
    <cellStyle name="Vsota 2 4 4 8" xfId="5063" xr:uid="{57F3E7F8-F014-4C74-946B-9C99F9D5A687}"/>
    <cellStyle name="Vsota 2 4 4 8 2" xfId="13924" xr:uid="{61724133-C2F2-4842-BB98-B206F526DA76}"/>
    <cellStyle name="Vsota 2 4 4 8 3" xfId="10861" xr:uid="{9D776F2A-99EB-4A64-9195-99CD3CB9AF6B}"/>
    <cellStyle name="Vsota 2 4 4 8 4" xfId="20568" xr:uid="{1D916FD6-6E9E-4376-B30C-E939ADE9F60A}"/>
    <cellStyle name="Vsota 2 4 4 9" xfId="12364" xr:uid="{70AAB3FC-4A08-42F2-8CAA-37D4BD8B0FEB}"/>
    <cellStyle name="Vsota 2 4 5" xfId="1145" xr:uid="{00000000-0005-0000-0000-0000A50C0000}"/>
    <cellStyle name="Vsota 2 4 5 2" xfId="4048" xr:uid="{C300E03E-8250-49C1-B08E-3DF2B18B31E0}"/>
    <cellStyle name="Vsota 2 4 5 2 2" xfId="13739" xr:uid="{AE1A57E5-C906-43DD-9F64-A3C2F27343C5}"/>
    <cellStyle name="Vsota 2 4 5 2 3" xfId="9846" xr:uid="{3828F7B1-42CF-43BC-8209-D10D936E5ABF}"/>
    <cellStyle name="Vsota 2 4 5 2 4" xfId="20383" xr:uid="{99473540-2828-46BE-B5D8-E2883B23808D}"/>
    <cellStyle name="Vsota 2 4 5 3" xfId="12179" xr:uid="{4BD5B4F0-3DBF-4F32-BC2D-D91353A68240}"/>
    <cellStyle name="Vsota 2 4 5 4" xfId="6948" xr:uid="{02C14FF1-6669-4C36-BDE0-F70254020C2A}"/>
    <cellStyle name="Vsota 2 4 5 5" xfId="17142" xr:uid="{96047372-5BA2-44FA-B92F-47D11D3058C0}"/>
    <cellStyle name="Vsota 2 4 6" xfId="2264" xr:uid="{00000000-0005-0000-0000-0000A60C0000}"/>
    <cellStyle name="Vsota 2 4 6 2" xfId="5163" xr:uid="{81B7AF50-4D10-4001-B84F-A94F7B85B489}"/>
    <cellStyle name="Vsota 2 4 6 2 2" xfId="14024" xr:uid="{73E1A437-CE1B-44A4-BEE6-98F46FE88BB3}"/>
    <cellStyle name="Vsota 2 4 6 2 3" xfId="10961" xr:uid="{85A97B5B-227C-406A-AD22-B5C611F599D8}"/>
    <cellStyle name="Vsota 2 4 6 2 4" xfId="20668" xr:uid="{5BCC848C-A55F-4B73-954A-906C1744DC9F}"/>
    <cellStyle name="Vsota 2 4 6 3" xfId="12464" xr:uid="{54A6F600-ABCD-41A7-B824-DE7CCBFD2EC0}"/>
    <cellStyle name="Vsota 2 4 6 4" xfId="8063" xr:uid="{93C0244A-413B-46C0-A946-68C2F83EB5B6}"/>
    <cellStyle name="Vsota 2 4 6 5" xfId="15104" xr:uid="{11974E83-5649-4ABC-84E2-CF2DF54D1098}"/>
    <cellStyle name="Vsota 2 4 7" xfId="2409" xr:uid="{00000000-0005-0000-0000-0000A70C0000}"/>
    <cellStyle name="Vsota 2 4 7 2" xfId="5308" xr:uid="{1613CBE5-5D31-40D3-88F6-FA03060BCA26}"/>
    <cellStyle name="Vsota 2 4 7 2 2" xfId="14169" xr:uid="{518AD793-431E-4649-AB35-A855C3F12158}"/>
    <cellStyle name="Vsota 2 4 7 2 3" xfId="11106" xr:uid="{B9F40EBF-F295-4046-948D-35071EC16444}"/>
    <cellStyle name="Vsota 2 4 7 2 4" xfId="20813" xr:uid="{0C3164C9-4D33-4E52-9C8D-70E9F0278A96}"/>
    <cellStyle name="Vsota 2 4 7 3" xfId="12609" xr:uid="{946774B6-11DB-45AF-AA50-95C7A67BD13D}"/>
    <cellStyle name="Vsota 2 4 7 4" xfId="8208" xr:uid="{224AD335-3ACD-4E8C-B30E-907D62C3095F}"/>
    <cellStyle name="Vsota 2 4 7 5" xfId="15752" xr:uid="{02512231-C36F-44E5-BE65-AB352484D176}"/>
    <cellStyle name="Vsota 2 4 8" xfId="3018" xr:uid="{00000000-0005-0000-0000-0000A80C0000}"/>
    <cellStyle name="Vsota 2 4 8 2" xfId="5917" xr:uid="{7264E5D1-C940-4044-A644-4CCC4356D856}"/>
    <cellStyle name="Vsota 2 4 8 2 2" xfId="14778" xr:uid="{6CC6B227-F92C-4C04-A8C0-A90DAD443BD9}"/>
    <cellStyle name="Vsota 2 4 8 2 3" xfId="11715" xr:uid="{3C888368-36BD-4492-9FA3-7C6CAABED1A4}"/>
    <cellStyle name="Vsota 2 4 8 2 4" xfId="21422" xr:uid="{C953C1B6-BD7E-46DE-AEA3-F13EEA4573B1}"/>
    <cellStyle name="Vsota 2 4 8 3" xfId="13218" xr:uid="{D9D31880-C811-42A0-B730-971FC4F0B550}"/>
    <cellStyle name="Vsota 2 4 8 4" xfId="8817" xr:uid="{5B3733DC-107F-4D67-9AEA-A4ECC5390CFC}"/>
    <cellStyle name="Vsota 2 4 8 5" xfId="19862" xr:uid="{06205465-5262-4FA5-8F38-C5ECAB3C6E7D}"/>
    <cellStyle name="Vsota 2 4 9" xfId="3478" xr:uid="{11F4E9FE-F559-4810-ADEF-4B26FE772730}"/>
    <cellStyle name="Vsota 2 4 9 2" xfId="13503" xr:uid="{DED948B2-BCF2-4AB4-B324-C76BCAC8C5EB}"/>
    <cellStyle name="Vsota 2 4 9 3" xfId="9276" xr:uid="{A75F9D26-471D-4FD7-90A3-A0F6668BFE77}"/>
    <cellStyle name="Vsota 2 4 9 4" xfId="20147" xr:uid="{12EF6287-EB66-474C-BCFC-1CCBAA712AC1}"/>
    <cellStyle name="Vsota 2 5" xfId="1358" xr:uid="{00000000-0005-0000-0000-0000A90C0000}"/>
    <cellStyle name="Vsota 2 5 10" xfId="7161" xr:uid="{A2937285-EB79-4B6C-A64F-BD22557D2A27}"/>
    <cellStyle name="Vsota 2 5 11" xfId="18858" xr:uid="{6892C916-139E-4B8B-8A66-256243F667FA}"/>
    <cellStyle name="Vsota 2 5 2" xfId="2413" xr:uid="{00000000-0005-0000-0000-0000AA0C0000}"/>
    <cellStyle name="Vsota 2 5 2 2" xfId="5312" xr:uid="{258FD1FA-0431-4114-8DBB-3BF514FE15A0}"/>
    <cellStyle name="Vsota 2 5 2 2 2" xfId="14173" xr:uid="{E98C42D8-DE2A-4D31-A345-A57BBD2A5513}"/>
    <cellStyle name="Vsota 2 5 2 2 3" xfId="11110" xr:uid="{77CB8C8C-D23B-47C6-9064-04CA0FEDC7C5}"/>
    <cellStyle name="Vsota 2 5 2 2 4" xfId="20817" xr:uid="{050C4326-DB5D-4D55-85BB-39CFC4535174}"/>
    <cellStyle name="Vsota 2 5 2 3" xfId="12613" xr:uid="{550DA470-CF1F-4B5C-89AA-F6D957FDE71C}"/>
    <cellStyle name="Vsota 2 5 2 4" xfId="8212" xr:uid="{0D658F7F-EAD1-445E-97ED-2927D9F6D361}"/>
    <cellStyle name="Vsota 2 5 2 5" xfId="17355" xr:uid="{C783FC7D-7199-4FC5-A1C8-0389CF1F02E7}"/>
    <cellStyle name="Vsota 2 5 3" xfId="2186" xr:uid="{00000000-0005-0000-0000-0000AB0C0000}"/>
    <cellStyle name="Vsota 2 5 3 2" xfId="5085" xr:uid="{64D77AAD-2420-43D1-A125-9878C5F50274}"/>
    <cellStyle name="Vsota 2 5 3 2 2" xfId="13946" xr:uid="{6CDEB7F2-E1B8-4109-BA6B-E3C64910F622}"/>
    <cellStyle name="Vsota 2 5 3 2 3" xfId="10883" xr:uid="{BA4FEEC3-7158-434E-800A-9AFAC9B6B892}"/>
    <cellStyle name="Vsota 2 5 3 2 4" xfId="20590" xr:uid="{5777691B-831D-4D9A-9067-46A568887604}"/>
    <cellStyle name="Vsota 2 5 3 3" xfId="12386" xr:uid="{53735600-22B0-4519-8B00-93AA9BB95D93}"/>
    <cellStyle name="Vsota 2 5 3 4" xfId="7985" xr:uid="{155E3AD3-4A27-4635-90D2-855BF26A6840}"/>
    <cellStyle name="Vsota 2 5 3 5" xfId="19071" xr:uid="{4BCACE87-72D7-472E-B1E6-16ECCFBE3708}"/>
    <cellStyle name="Vsota 2 5 4" xfId="2799" xr:uid="{00000000-0005-0000-0000-0000AC0C0000}"/>
    <cellStyle name="Vsota 2 5 4 2" xfId="5698" xr:uid="{11FF9B4B-CF35-46BD-94B7-75F7A4E78F2B}"/>
    <cellStyle name="Vsota 2 5 4 2 2" xfId="14559" xr:uid="{1E5429B0-E8CA-4D83-9A65-E50004387338}"/>
    <cellStyle name="Vsota 2 5 4 2 3" xfId="11496" xr:uid="{6633E93F-7051-4F86-BB50-149AA0D24FAD}"/>
    <cellStyle name="Vsota 2 5 4 2 4" xfId="21203" xr:uid="{2C22414F-9D80-4D9D-A6B0-227CF92F7E27}"/>
    <cellStyle name="Vsota 2 5 4 3" xfId="12999" xr:uid="{1C3CE233-4F64-4036-804C-90F14F37DA43}"/>
    <cellStyle name="Vsota 2 5 4 4" xfId="8598" xr:uid="{F777CD4C-6D59-4A16-8B80-485DAA3A89FC}"/>
    <cellStyle name="Vsota 2 5 4 5" xfId="19643" xr:uid="{ABFE5CBE-9A4A-4DEF-82CD-CF7739BC9C31}"/>
    <cellStyle name="Vsota 2 5 5" xfId="2277" xr:uid="{00000000-0005-0000-0000-0000AD0C0000}"/>
    <cellStyle name="Vsota 2 5 5 2" xfId="5176" xr:uid="{98094BBD-428B-4AB1-8291-0B9724AB1ACF}"/>
    <cellStyle name="Vsota 2 5 5 2 2" xfId="14037" xr:uid="{2198832B-1A0F-4EE5-A1BE-431E8D5E4AC7}"/>
    <cellStyle name="Vsota 2 5 5 2 3" xfId="10974" xr:uid="{EA1FA43B-B13E-4B0A-80CE-A9BA44DB56AD}"/>
    <cellStyle name="Vsota 2 5 5 2 4" xfId="20681" xr:uid="{67D8B6A4-75AE-447E-BA90-B2A679B811C9}"/>
    <cellStyle name="Vsota 2 5 5 3" xfId="12477" xr:uid="{90EAEA73-E430-48E3-9C81-AA1C571E6FCC}"/>
    <cellStyle name="Vsota 2 5 5 4" xfId="8076" xr:uid="{2B2624DF-59D1-4C66-8CC5-B2E304368DEA}"/>
    <cellStyle name="Vsota 2 5 5 5" xfId="15535" xr:uid="{406DF1FC-E65E-4148-B625-BBD2AE78DA8F}"/>
    <cellStyle name="Vsota 2 5 6" xfId="2516" xr:uid="{00000000-0005-0000-0000-0000AE0C0000}"/>
    <cellStyle name="Vsota 2 5 6 2" xfId="5415" xr:uid="{F23811F9-3935-480A-A812-5A3FE4EE62C7}"/>
    <cellStyle name="Vsota 2 5 6 2 2" xfId="14276" xr:uid="{0337BE30-6F38-4135-9C75-F4424FFB4070}"/>
    <cellStyle name="Vsota 2 5 6 2 3" xfId="11213" xr:uid="{162489E3-DBE8-48D7-8C68-2E4FB83345ED}"/>
    <cellStyle name="Vsota 2 5 6 2 4" xfId="20920" xr:uid="{B0951149-8D20-457B-BABB-C38CEE8AE3B3}"/>
    <cellStyle name="Vsota 2 5 6 3" xfId="12716" xr:uid="{4119FEE9-397D-4ED0-AA15-E3D5F1BD2C39}"/>
    <cellStyle name="Vsota 2 5 6 4" xfId="8315" xr:uid="{FEEC8497-7D7D-4F6C-AE7F-EFCE95CF75D3}"/>
    <cellStyle name="Vsota 2 5 6 5" xfId="18872" xr:uid="{5D27181E-65DB-4CF4-A7E6-A27A478011F6}"/>
    <cellStyle name="Vsota 2 5 7" xfId="3149" xr:uid="{00000000-0005-0000-0000-0000AF0C0000}"/>
    <cellStyle name="Vsota 2 5 7 2" xfId="6048" xr:uid="{97DEBE69-8973-4C6A-8519-C768EF299894}"/>
    <cellStyle name="Vsota 2 5 7 2 2" xfId="14909" xr:uid="{C1A69B6B-86BF-43FA-B7A0-5B8D2B6F8AC7}"/>
    <cellStyle name="Vsota 2 5 7 2 3" xfId="11846" xr:uid="{84AB63F5-C613-44A2-87CC-BAA0282B454E}"/>
    <cellStyle name="Vsota 2 5 7 2 4" xfId="21553" xr:uid="{B582B801-8278-46F3-9DFE-20EF1BCC8F9E}"/>
    <cellStyle name="Vsota 2 5 7 3" xfId="13349" xr:uid="{6F694731-3038-4469-AE51-9E9E73BA7023}"/>
    <cellStyle name="Vsota 2 5 7 4" xfId="8948" xr:uid="{DF28D672-5AEA-4F70-8443-9358415D691F}"/>
    <cellStyle name="Vsota 2 5 7 5" xfId="19993" xr:uid="{9BC6BF5C-7755-479C-8C5B-ADF3CFA2509E}"/>
    <cellStyle name="Vsota 2 5 8" xfId="4261" xr:uid="{3C98C189-CE36-4CBE-A80C-EDEF239577F7}"/>
    <cellStyle name="Vsota 2 5 8 2" xfId="13785" xr:uid="{5B80DC39-9F66-4A74-9B7A-18BD375FD6AC}"/>
    <cellStyle name="Vsota 2 5 8 3" xfId="10059" xr:uid="{6FA4869F-948C-48A0-94AC-268595E4D354}"/>
    <cellStyle name="Vsota 2 5 8 4" xfId="20429" xr:uid="{957E7D41-C6F9-486C-90E7-DB7C66F96F5D}"/>
    <cellStyle name="Vsota 2 5 9" xfId="12225" xr:uid="{C37A397B-931C-48B7-9143-D8D1E2A9D22E}"/>
    <cellStyle name="Vsota 2 6" xfId="1355" xr:uid="{00000000-0005-0000-0000-0000B00C0000}"/>
    <cellStyle name="Vsota 2 6 10" xfId="7158" xr:uid="{BF8B4887-0982-476E-8FB0-9003329EECFA}"/>
    <cellStyle name="Vsota 2 6 11" xfId="18894" xr:uid="{D239C905-A309-4848-89B7-60FD7000D27C}"/>
    <cellStyle name="Vsota 2 6 2" xfId="2649" xr:uid="{00000000-0005-0000-0000-0000B10C0000}"/>
    <cellStyle name="Vsota 2 6 2 2" xfId="5548" xr:uid="{6315D045-BE9E-421E-B7F3-FFD40FF5324D}"/>
    <cellStyle name="Vsota 2 6 2 2 2" xfId="14409" xr:uid="{78D2834E-480E-471A-B79E-64A01278CCF3}"/>
    <cellStyle name="Vsota 2 6 2 2 3" xfId="11346" xr:uid="{6CC15E4A-8669-4A0C-BCE1-5ED3C458A4E4}"/>
    <cellStyle name="Vsota 2 6 2 2 4" xfId="21053" xr:uid="{39342314-508B-4BFD-BAA5-1FCB5F5215E3}"/>
    <cellStyle name="Vsota 2 6 2 3" xfId="12849" xr:uid="{5ACA592F-98EC-42E1-B650-E32717E69536}"/>
    <cellStyle name="Vsota 2 6 2 4" xfId="8448" xr:uid="{27F83404-FD77-4023-A121-F2D93405E919}"/>
    <cellStyle name="Vsota 2 6 2 5" xfId="19493" xr:uid="{790C41B6-052D-4CAB-9372-B1D89FFE047A}"/>
    <cellStyle name="Vsota 2 6 3" xfId="2482" xr:uid="{00000000-0005-0000-0000-0000B20C0000}"/>
    <cellStyle name="Vsota 2 6 3 2" xfId="5381" xr:uid="{FC7C9561-7AD9-4064-A102-F5F334221D34}"/>
    <cellStyle name="Vsota 2 6 3 2 2" xfId="14242" xr:uid="{474B70AE-96CC-46CF-B996-3BAF31CEB4C0}"/>
    <cellStyle name="Vsota 2 6 3 2 3" xfId="11179" xr:uid="{DE579E91-6C4D-4C72-8862-2B9A044D92D8}"/>
    <cellStyle name="Vsota 2 6 3 2 4" xfId="20886" xr:uid="{56285985-B9E2-4849-A27C-A42451ED3404}"/>
    <cellStyle name="Vsota 2 6 3 3" xfId="12682" xr:uid="{D39D3021-9A36-4D5F-9EF1-DEF657FDB513}"/>
    <cellStyle name="Vsota 2 6 3 4" xfId="8281" xr:uid="{0060FAE3-E7B4-466C-AEF7-FF230A022957}"/>
    <cellStyle name="Vsota 2 6 3 5" xfId="18909" xr:uid="{D3DEA129-AA6B-4BDA-9452-87CD97115DA1}"/>
    <cellStyle name="Vsota 2 6 4" xfId="2696" xr:uid="{00000000-0005-0000-0000-0000B30C0000}"/>
    <cellStyle name="Vsota 2 6 4 2" xfId="5595" xr:uid="{267FB3AB-C6E1-48BF-8A91-A09E389DD9AD}"/>
    <cellStyle name="Vsota 2 6 4 2 2" xfId="14456" xr:uid="{68680507-34FF-458C-AC4B-9D7B971FB761}"/>
    <cellStyle name="Vsota 2 6 4 2 3" xfId="11393" xr:uid="{D67F5886-0E49-4CBC-88D3-1DB63823C12E}"/>
    <cellStyle name="Vsota 2 6 4 2 4" xfId="21100" xr:uid="{214909DC-96ED-4C1E-A245-BF3E723C7959}"/>
    <cellStyle name="Vsota 2 6 4 3" xfId="12896" xr:uid="{C0F4F93B-37C6-4C1A-BDB3-0F4644086CCC}"/>
    <cellStyle name="Vsota 2 6 4 4" xfId="8495" xr:uid="{B8032BFF-9864-4C51-83D3-8A0B1175B7D4}"/>
    <cellStyle name="Vsota 2 6 4 5" xfId="19540" xr:uid="{E9A9FBE0-5B5E-460F-B5BF-2C1BD1275F9B}"/>
    <cellStyle name="Vsota 2 6 5" xfId="2589" xr:uid="{00000000-0005-0000-0000-0000B40C0000}"/>
    <cellStyle name="Vsota 2 6 5 2" xfId="5488" xr:uid="{5AE2A94D-C923-43B9-99B1-A5A54E54273D}"/>
    <cellStyle name="Vsota 2 6 5 2 2" xfId="14349" xr:uid="{BA7B8563-1599-4528-93F0-BC6FAA752B0B}"/>
    <cellStyle name="Vsota 2 6 5 2 3" xfId="11286" xr:uid="{57251019-769A-488D-BFF1-688D2E61829A}"/>
    <cellStyle name="Vsota 2 6 5 2 4" xfId="20993" xr:uid="{3873431A-AC37-4BFB-9288-15C0C50CDEB0}"/>
    <cellStyle name="Vsota 2 6 5 3" xfId="12789" xr:uid="{721EA9E8-1B19-463A-A0AA-1142B5178935}"/>
    <cellStyle name="Vsota 2 6 5 4" xfId="8388" xr:uid="{CA613867-0CA0-4C9E-899F-3415CCA77180}"/>
    <cellStyle name="Vsota 2 6 5 5" xfId="15301" xr:uid="{BC793CAA-9F00-45E8-A5E4-10EC2C9CCB2A}"/>
    <cellStyle name="Vsota 2 6 6" xfId="1104" xr:uid="{00000000-0005-0000-0000-0000B50C0000}"/>
    <cellStyle name="Vsota 2 6 6 2" xfId="4007" xr:uid="{28D47D56-E8F6-4776-B7BC-898D807682E8}"/>
    <cellStyle name="Vsota 2 6 6 2 2" xfId="13705" xr:uid="{C29DFE3B-87C6-493D-98D8-8544142B3354}"/>
    <cellStyle name="Vsota 2 6 6 2 3" xfId="9805" xr:uid="{A725622A-1F42-47F7-A763-5877D6A3D656}"/>
    <cellStyle name="Vsota 2 6 6 2 4" xfId="20349" xr:uid="{222055F3-E93B-41EE-8A0F-B0A12995DD58}"/>
    <cellStyle name="Vsota 2 6 6 3" xfId="12145" xr:uid="{E3C3C7D0-E703-483B-AE15-0BE928213B9E}"/>
    <cellStyle name="Vsota 2 6 6 4" xfId="6907" xr:uid="{01585D6D-1A03-402F-836D-0474C9698F5C}"/>
    <cellStyle name="Vsota 2 6 6 5" xfId="17057" xr:uid="{1C28F47B-C6B9-437E-8525-E74762746184}"/>
    <cellStyle name="Vsota 2 6 7" xfId="2430" xr:uid="{00000000-0005-0000-0000-0000B60C0000}"/>
    <cellStyle name="Vsota 2 6 7 2" xfId="5329" xr:uid="{567E0D6E-C504-4FB5-840E-8961081A87F3}"/>
    <cellStyle name="Vsota 2 6 7 2 2" xfId="14190" xr:uid="{E5D73356-3FAE-4FF7-AD10-CE8E8BA22C82}"/>
    <cellStyle name="Vsota 2 6 7 2 3" xfId="11127" xr:uid="{4E48AF21-CF04-452C-B236-D873002446F1}"/>
    <cellStyle name="Vsota 2 6 7 2 4" xfId="20834" xr:uid="{1CAF1652-A863-42AB-A199-EC2450CA6F4A}"/>
    <cellStyle name="Vsota 2 6 7 3" xfId="12630" xr:uid="{8F0980E4-178D-4117-BCA2-F75638956D62}"/>
    <cellStyle name="Vsota 2 6 7 4" xfId="8229" xr:uid="{433698D7-46A5-4B2E-AFA5-96ACFE11C88D}"/>
    <cellStyle name="Vsota 2 6 7 5" xfId="15321" xr:uid="{94CD85EB-2719-4ABF-82DB-4D9CACEA0A4B}"/>
    <cellStyle name="Vsota 2 6 8" xfId="4258" xr:uid="{78CA2571-5117-4C57-884E-A75C62AF166C}"/>
    <cellStyle name="Vsota 2 6 8 2" xfId="13782" xr:uid="{7BABCA06-FA21-43CC-B44A-651F33803256}"/>
    <cellStyle name="Vsota 2 6 8 3" xfId="10056" xr:uid="{F3007D07-B73E-4C48-BFF5-913E94D84577}"/>
    <cellStyle name="Vsota 2 6 8 4" xfId="20426" xr:uid="{487E2063-D2DF-487B-9AA5-BB1C9B02D8FC}"/>
    <cellStyle name="Vsota 2 6 9" xfId="12222" xr:uid="{D329AD34-B4AF-4DAC-84BB-FEA808A59F12}"/>
    <cellStyle name="Vsota 2 7" xfId="2153" xr:uid="{00000000-0005-0000-0000-0000B70C0000}"/>
    <cellStyle name="Vsota 2 7 10" xfId="7952" xr:uid="{283F6AFD-CD23-4ABF-9EED-13782BBF4B60}"/>
    <cellStyle name="Vsota 2 7 11" xfId="16995" xr:uid="{659B05F9-61FE-419B-AA2B-77C43A49CDCC}"/>
    <cellStyle name="Vsota 2 7 2" xfId="2757" xr:uid="{00000000-0005-0000-0000-0000B80C0000}"/>
    <cellStyle name="Vsota 2 7 2 2" xfId="5656" xr:uid="{06319262-200A-4C41-B5A0-FCEFBBAA1AC9}"/>
    <cellStyle name="Vsota 2 7 2 2 2" xfId="14517" xr:uid="{AE5108EB-82DC-4825-99EC-1325D1AAD37E}"/>
    <cellStyle name="Vsota 2 7 2 2 3" xfId="11454" xr:uid="{26042B9D-46A4-4633-A62D-97E9F22877F4}"/>
    <cellStyle name="Vsota 2 7 2 2 4" xfId="21161" xr:uid="{4E7464EA-D49B-4045-8A33-33C8D34F0316}"/>
    <cellStyle name="Vsota 2 7 2 3" xfId="12957" xr:uid="{287634A9-72B8-40E3-88C9-78A23E1DCDA2}"/>
    <cellStyle name="Vsota 2 7 2 4" xfId="8556" xr:uid="{CB2ADAF7-A3C8-405C-9D6D-22F28455751A}"/>
    <cellStyle name="Vsota 2 7 2 5" xfId="19601" xr:uid="{A1618188-1F49-4453-8295-BDD29550478A}"/>
    <cellStyle name="Vsota 2 7 3" xfId="2867" xr:uid="{00000000-0005-0000-0000-0000B90C0000}"/>
    <cellStyle name="Vsota 2 7 3 2" xfId="5766" xr:uid="{DE2FF25B-A683-4393-8575-76225A31B3BA}"/>
    <cellStyle name="Vsota 2 7 3 2 2" xfId="14627" xr:uid="{B5A9A8CA-97BB-4D06-B90F-77B41B36D558}"/>
    <cellStyle name="Vsota 2 7 3 2 3" xfId="11564" xr:uid="{834C0EE0-68F6-46C9-B3A4-8CC2219EAFDF}"/>
    <cellStyle name="Vsota 2 7 3 2 4" xfId="21271" xr:uid="{7BB6A4D6-034A-4D88-9631-66DE581CC8E2}"/>
    <cellStyle name="Vsota 2 7 3 3" xfId="13067" xr:uid="{1CD7E45A-D03F-4246-9E23-D2867812F610}"/>
    <cellStyle name="Vsota 2 7 3 4" xfId="8666" xr:uid="{92416AC9-EE5C-41E4-A0A5-F3524EA45CC3}"/>
    <cellStyle name="Vsota 2 7 3 5" xfId="19711" xr:uid="{54240E2F-4F0A-4C6F-B724-4DC3D6E887CE}"/>
    <cellStyle name="Vsota 2 7 4" xfId="2971" xr:uid="{00000000-0005-0000-0000-0000BA0C0000}"/>
    <cellStyle name="Vsota 2 7 4 2" xfId="5870" xr:uid="{8446BCCD-152C-437C-B4BF-A22BB16ADF6A}"/>
    <cellStyle name="Vsota 2 7 4 2 2" xfId="14731" xr:uid="{228512A6-9885-48F3-A9CA-78EB090E65D1}"/>
    <cellStyle name="Vsota 2 7 4 2 3" xfId="11668" xr:uid="{3ED5FBC8-4EF5-448C-BBD4-2319B52B73FD}"/>
    <cellStyle name="Vsota 2 7 4 2 4" xfId="21375" xr:uid="{A06FEADC-ADBB-4D15-A346-87C444DB4932}"/>
    <cellStyle name="Vsota 2 7 4 3" xfId="13171" xr:uid="{35EF0C51-74D5-4F78-90D2-6504AE601A54}"/>
    <cellStyle name="Vsota 2 7 4 4" xfId="8770" xr:uid="{A93E4D01-DABB-47DF-8B13-253116FF7F00}"/>
    <cellStyle name="Vsota 2 7 4 5" xfId="19815" xr:uid="{FE8A954B-C8A6-4EB2-B7D5-BE1862845BC0}"/>
    <cellStyle name="Vsota 2 7 5" xfId="3094" xr:uid="{00000000-0005-0000-0000-0000BB0C0000}"/>
    <cellStyle name="Vsota 2 7 5 2" xfId="5993" xr:uid="{30B810C0-5666-4E44-BA65-0BB2C6215070}"/>
    <cellStyle name="Vsota 2 7 5 2 2" xfId="14854" xr:uid="{DF85F035-9034-48B0-996C-6899ADBE325C}"/>
    <cellStyle name="Vsota 2 7 5 2 3" xfId="11791" xr:uid="{D6CF2B0D-6490-41D9-8547-78C34E668DDC}"/>
    <cellStyle name="Vsota 2 7 5 2 4" xfId="21498" xr:uid="{4BAA4BB7-CFA9-4A22-BDA4-988A94E73CC6}"/>
    <cellStyle name="Vsota 2 7 5 3" xfId="13294" xr:uid="{7C1232DC-4B26-4C89-B633-E9D77B6E28E2}"/>
    <cellStyle name="Vsota 2 7 5 4" xfId="8893" xr:uid="{A32769EA-9294-4550-9B3C-6A155A30D38E}"/>
    <cellStyle name="Vsota 2 7 5 5" xfId="19938" xr:uid="{C8605B14-F5F6-4C0A-9D33-074D5C4A6335}"/>
    <cellStyle name="Vsota 2 7 6" xfId="3166" xr:uid="{00000000-0005-0000-0000-0000BC0C0000}"/>
    <cellStyle name="Vsota 2 7 6 2" xfId="6065" xr:uid="{E0072678-26BD-4DF4-A8EB-B90640F7875A}"/>
    <cellStyle name="Vsota 2 7 6 2 2" xfId="14926" xr:uid="{65DDCACF-5C15-4065-B1A1-1EA4ACF8DF74}"/>
    <cellStyle name="Vsota 2 7 6 2 3" xfId="11863" xr:uid="{9E5C19F7-67CF-41C0-A19A-FBFDE013678C}"/>
    <cellStyle name="Vsota 2 7 6 2 4" xfId="21570" xr:uid="{D5342B6F-3A0C-4296-9837-FE61DA658D28}"/>
    <cellStyle name="Vsota 2 7 6 3" xfId="13366" xr:uid="{6ADD24D3-AD90-4331-AB8B-BC9A14F8D00A}"/>
    <cellStyle name="Vsota 2 7 6 4" xfId="8965" xr:uid="{7B9BCD4D-EF2A-47A7-AB7F-906574A0B5B9}"/>
    <cellStyle name="Vsota 2 7 6 5" xfId="20010" xr:uid="{1B2F57A6-9BA4-4DF3-8E05-F426235A640D}"/>
    <cellStyle name="Vsota 2 7 7" xfId="3243" xr:uid="{00000000-0005-0000-0000-0000BD0C0000}"/>
    <cellStyle name="Vsota 2 7 7 2" xfId="6142" xr:uid="{D6196C4A-0741-441E-B56F-99CC8C039FBB}"/>
    <cellStyle name="Vsota 2 7 7 2 2" xfId="15003" xr:uid="{EB4AB6FD-2F8D-40FD-8D53-2FA8F53B7D16}"/>
    <cellStyle name="Vsota 2 7 7 2 3" xfId="11940" xr:uid="{814E7025-56CF-4570-9570-2A537758F561}"/>
    <cellStyle name="Vsota 2 7 7 2 4" xfId="21647" xr:uid="{8875F327-61B9-4A6F-967C-D3521772F7F9}"/>
    <cellStyle name="Vsota 2 7 7 3" xfId="13443" xr:uid="{22E4FAA6-CA06-4468-8628-6FD34BD855B6}"/>
    <cellStyle name="Vsota 2 7 7 4" xfId="9042" xr:uid="{12757037-DE0E-42BC-885F-F99F312AD01C}"/>
    <cellStyle name="Vsota 2 7 7 5" xfId="20087" xr:uid="{F1624F3B-C195-4248-A92F-293A8EC8FEA3}"/>
    <cellStyle name="Vsota 2 7 8" xfId="5052" xr:uid="{57EF69B4-5890-4350-8065-78A3678C2AD9}"/>
    <cellStyle name="Vsota 2 7 8 2" xfId="13913" xr:uid="{1863236A-4334-4E46-A3A1-1D0C695543AC}"/>
    <cellStyle name="Vsota 2 7 8 3" xfId="10850" xr:uid="{FDA7BA6B-FF2A-4CC7-BEC0-44A48BCCC8BB}"/>
    <cellStyle name="Vsota 2 7 8 4" xfId="20557" xr:uid="{4622A00B-CE04-4465-9404-CEB685D97E37}"/>
    <cellStyle name="Vsota 2 7 9" xfId="12353" xr:uid="{B360F15C-2D44-41AC-BC19-818C7E86C94C}"/>
    <cellStyle name="Vsota 2 8" xfId="832" xr:uid="{00000000-0005-0000-0000-0000BE0C0000}"/>
    <cellStyle name="Vsota 2 8 2" xfId="3735" xr:uid="{E26E688A-1335-4929-99F4-1FDFD43A6D7B}"/>
    <cellStyle name="Vsota 2 8 2 2" xfId="13593" xr:uid="{07A776D5-0CB2-4C5F-8CC4-20DABAF9FD52}"/>
    <cellStyle name="Vsota 2 8 2 3" xfId="9533" xr:uid="{26C4C32D-1CA7-4C19-B2EE-63BDED7F7AB0}"/>
    <cellStyle name="Vsota 2 8 2 4" xfId="20237" xr:uid="{13FBAD46-F119-45D5-99B8-6F1EF6A17391}"/>
    <cellStyle name="Vsota 2 8 3" xfId="12033" xr:uid="{2B07B397-A0F7-47F3-9A1B-3C3A0FD80320}"/>
    <cellStyle name="Vsota 2 8 4" xfId="6635" xr:uid="{A5C5D5D6-3B73-48FF-BB7D-DFA32B5DD164}"/>
    <cellStyle name="Vsota 2 8 5" xfId="19138" xr:uid="{19E724B3-726B-4CF7-88DE-76B6388A3B89}"/>
    <cellStyle name="Vsota 2 9" xfId="825" xr:uid="{00000000-0005-0000-0000-0000BF0C0000}"/>
    <cellStyle name="Vsota 2 9 2" xfId="3728" xr:uid="{6C0E3C3F-ECCA-4E05-AD4B-0B4C69C04170}"/>
    <cellStyle name="Vsota 2 9 2 2" xfId="13586" xr:uid="{F366D985-403F-4B69-9607-6FECD67E68CE}"/>
    <cellStyle name="Vsota 2 9 2 3" xfId="9526" xr:uid="{EC48BB21-6C51-4299-8707-3BB52EC98441}"/>
    <cellStyle name="Vsota 2 9 2 4" xfId="20230" xr:uid="{AC7498C6-085F-492E-8825-E0629F85CFC5}"/>
    <cellStyle name="Vsota 2 9 3" xfId="12026" xr:uid="{6C43DB1F-E40A-41C2-85D4-C2A34F51DBD3}"/>
    <cellStyle name="Vsota 2 9 4" xfId="6628" xr:uid="{696951EB-93EF-4F39-B20A-D6B90FD3110A}"/>
    <cellStyle name="Vsota 2 9 5" xfId="16844" xr:uid="{2E7944CE-E6D7-498D-B033-358D4A35E199}"/>
    <cellStyle name="Warning Text" xfId="49" xr:uid="{00000000-0005-0000-0000-0000C00C0000}"/>
    <cellStyle name="Warning Text 2" xfId="559" xr:uid="{00000000-0005-0000-0000-0000C10C0000}"/>
  </cellStyles>
  <dxfs count="99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F2096DCC-FA01-4F7D-A693-E78417B19304}">
      <tableStyleElement type="headerRow" dxfId="991"/>
      <tableStyleElement type="firstRowStripe" dxfId="990"/>
      <tableStyleElement type="secondRowStripe" dxfId="989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988" dataDxfId="986" headerRowBorderDxfId="987" tableBorderDxfId="985" totalsRowBorderDxfId="984">
  <tableColumns count="21">
    <tableColumn id="1" xr3:uid="{00000000-0010-0000-0000-000001000000}" name="Zap. št." totalsRowLabel="Vsota" dataDxfId="983" totalsRowDxfId="982"/>
    <tableColumn id="2" xr3:uid="{00000000-0010-0000-0000-000002000000}" name="Tehnična specifikacija živila (stolpec 2, 2a, 2b, 2c)" dataDxfId="981" totalsRowDxfId="980"/>
    <tableColumn id="3" xr3:uid="{00000000-0010-0000-0000-000003000000}" name="ZAHTEVANO PAKIRANJE                    Masa/volumen" dataDxfId="979" totalsRowDxfId="978"/>
    <tableColumn id="4" xr3:uid="{00000000-0010-0000-0000-000004000000}" name=" ZAHTEVANO PAKIRANJE       Enota" dataDxfId="977" totalsRowDxfId="976"/>
    <tableColumn id="21" xr3:uid="{00000000-0010-0000-0000-000015000000}" name="ZAHTEVANA SHEMA KAKOVOSTI" dataDxfId="975" totalsRowDxfId="974"/>
    <tableColumn id="5" xr3:uid="{00000000-0010-0000-0000-000005000000}" name="Okvirna količina" totalsRowFunction="sum" dataDxfId="973" totalsRowDxfId="972" dataCellStyle="Valuta"/>
    <tableColumn id="6" xr3:uid="{00000000-0010-0000-0000-000006000000}" name="Enota mere količine" dataDxfId="971" totalsRowDxfId="970"/>
    <tableColumn id="7" xr3:uid="{00000000-0010-0000-0000-000007000000}" name="Preračunana masa/volumen/kos na enoto kg" totalsRowFunction="sum" dataDxfId="969" totalsRowDxfId="96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7" totalsRowDxfId="96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5" totalsRowDxfId="964" dataCellStyle="Valuta"/>
    <tableColumn id="10" xr3:uid="{00000000-0010-0000-0000-00000A000000}" name="BLAGOVNA ZNAMKA ali PROIZVAJALEC" dataDxfId="963" totalsRowDxfId="962" dataCellStyle="Valuta"/>
    <tableColumn id="11" xr3:uid="{00000000-0010-0000-0000-00000B000000}" name=" NAZIV/IME (trgovsko) ponujenega živila  " dataDxfId="961" totalsRowDxfId="960" dataCellStyle="Valuta"/>
    <tableColumn id="12" xr3:uid="{00000000-0010-0000-0000-00000C000000}" name="Dejanska masa/volumen ponujenega živila" dataDxfId="959" totalsRowDxfId="958" dataCellStyle="Valuta"/>
    <tableColumn id="13" xr3:uid="{00000000-0010-0000-0000-00000D000000}" name="cena/enota brez DDV v EUR" dataDxfId="957" totalsRowDxfId="956"/>
    <tableColumn id="14" xr3:uid="{00000000-0010-0000-0000-00000E000000}" name="Cena za dejansko maso/volumen ponujenega živila brez DDV " dataDxfId="955" totalsRowDxfId="954"/>
    <tableColumn id="15" xr3:uid="{00000000-0010-0000-0000-00000F000000}" name="Stopnja DDV (%)" dataDxfId="953" totalsRowDxfId="952"/>
    <tableColumn id="16" xr3:uid="{00000000-0010-0000-0000-000010000000}" name="Davek (EUR)" dataDxfId="951" totalsRowDxfId="95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9" totalsRowDxfId="94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7" totalsRowDxfId="94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5" totalsRowDxfId="94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3" totalsRowDxfId="9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3" totalsRowCount="1" headerRowDxfId="941" dataDxfId="939" headerRowBorderDxfId="940" tableBorderDxfId="938" totalsRowBorderDxfId="937">
  <tableColumns count="21">
    <tableColumn id="1" xr3:uid="{00000000-0010-0000-0100-000001000000}" name="Zap. št." totalsRowLabel="Vsota" dataDxfId="936" totalsRowDxfId="935"/>
    <tableColumn id="2" xr3:uid="{00000000-0010-0000-0100-000002000000}" name="Tehnična specifikacija živila (stolpec 2, 2a, 2b, 2c)" dataDxfId="934" totalsRowDxfId="933"/>
    <tableColumn id="3" xr3:uid="{00000000-0010-0000-0100-000003000000}" name="ZAHTEVANO PAKIRANJE                    Masa/volumen" dataDxfId="932" totalsRowDxfId="931"/>
    <tableColumn id="4" xr3:uid="{00000000-0010-0000-0100-000004000000}" name=" ZAHTEVANO PAKIRANJE       Enota" dataDxfId="930" totalsRowDxfId="929"/>
    <tableColumn id="21" xr3:uid="{00000000-0010-0000-0100-000015000000}" name="ZAHTEVANA SHEMA KAKOVOSTI" dataDxfId="928" totalsRowDxfId="927"/>
    <tableColumn id="5" xr3:uid="{00000000-0010-0000-0100-000005000000}" name="Okvirna količina" dataDxfId="926" totalsRowDxfId="925" dataCellStyle="Valuta"/>
    <tableColumn id="6" xr3:uid="{00000000-0010-0000-0100-000006000000}" name="Enota mere količine" dataDxfId="924" totalsRowDxfId="923"/>
    <tableColumn id="7" xr3:uid="{00000000-0010-0000-0100-000007000000}" name="Preračunana masa/volumen/kos na enoto kg" totalsRowFunction="sum" dataDxfId="922" totalsRowDxfId="92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20" totalsRowDxfId="91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8" totalsRowDxfId="917" dataCellStyle="Valuta"/>
    <tableColumn id="10" xr3:uid="{00000000-0010-0000-0100-00000A000000}" name="BLAGOVNA ZNAMKA ali PROIZVAJALEC" dataDxfId="916" totalsRowDxfId="915" dataCellStyle="Valuta"/>
    <tableColumn id="11" xr3:uid="{00000000-0010-0000-0100-00000B000000}" name=" NAZIV/IME (trgovsko) ponujenega živila  " dataDxfId="914" totalsRowDxfId="913" dataCellStyle="Valuta"/>
    <tableColumn id="12" xr3:uid="{00000000-0010-0000-0100-00000C000000}" name="Dejanska masa/volumen ponujenega živila" dataDxfId="912" totalsRowDxfId="911" dataCellStyle="Valuta"/>
    <tableColumn id="13" xr3:uid="{00000000-0010-0000-0100-00000D000000}" name="cena/enota brez DDV v EUR" dataDxfId="910" totalsRowDxfId="909"/>
    <tableColumn id="14" xr3:uid="{00000000-0010-0000-0100-00000E000000}" name="Cena za dejansko maso/volumen ponujenega živila brez DDV " dataDxfId="908" totalsRowDxfId="907"/>
    <tableColumn id="15" xr3:uid="{00000000-0010-0000-0100-00000F000000}" name="Stopnja DDV (%)" dataDxfId="906" totalsRowDxfId="905"/>
    <tableColumn id="16" xr3:uid="{00000000-0010-0000-0100-000010000000}" name="Davek (EUR)" dataDxfId="904" totalsRowDxfId="90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2" totalsRowDxfId="90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00" totalsRowDxfId="89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8" totalsRowDxfId="89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96" totalsRowDxfId="89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894" dataDxfId="892" headerRowBorderDxfId="893" tableBorderDxfId="891" totalsRowBorderDxfId="890">
  <tableColumns count="21">
    <tableColumn id="1" xr3:uid="{00000000-0010-0000-0200-000001000000}" name="Zap. št." totalsRowLabel="Vsota" dataDxfId="889" totalsRowDxfId="888"/>
    <tableColumn id="2" xr3:uid="{00000000-0010-0000-0200-000002000000}" name="Tehnična specifikacija živila (stolpec 2, 2a, 2b, 2c)" dataDxfId="887" totalsRowDxfId="886"/>
    <tableColumn id="3" xr3:uid="{00000000-0010-0000-0200-000003000000}" name="ZAHTEVANO PAKIRANJE                    Masa/volumen" dataDxfId="885" totalsRowDxfId="884"/>
    <tableColumn id="4" xr3:uid="{00000000-0010-0000-0200-000004000000}" name=" ZAHTEVANO PAKIRANJE       Enota" dataDxfId="883" totalsRowDxfId="882"/>
    <tableColumn id="21" xr3:uid="{00000000-0010-0000-0200-000015000000}" name="ZAHTEVANA SHEMA KAKOVOSTI" dataDxfId="881" totalsRowDxfId="880"/>
    <tableColumn id="5" xr3:uid="{00000000-0010-0000-0200-000005000000}" name="Okvirna količina" dataDxfId="879" totalsRowDxfId="878" dataCellStyle="Valuta"/>
    <tableColumn id="6" xr3:uid="{00000000-0010-0000-0200-000006000000}" name="Enota mere količine" dataDxfId="877" totalsRowDxfId="876"/>
    <tableColumn id="7" xr3:uid="{00000000-0010-0000-0200-000007000000}" name="Preračunana masa/volumen/kos na enoto kg" totalsRowFunction="sum" dataDxfId="875" totalsRowDxfId="87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3" totalsRowDxfId="87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1" totalsRowDxfId="870" dataCellStyle="Valuta"/>
    <tableColumn id="10" xr3:uid="{00000000-0010-0000-0200-00000A000000}" name="BLAGOVNA ZNAMKA ali PROIZVAJALEC" dataDxfId="869" totalsRowDxfId="868" dataCellStyle="Valuta"/>
    <tableColumn id="11" xr3:uid="{00000000-0010-0000-0200-00000B000000}" name=" NAZIV/IME (trgovsko) ponujenega živila  " dataDxfId="867" totalsRowDxfId="866" dataCellStyle="Valuta"/>
    <tableColumn id="12" xr3:uid="{00000000-0010-0000-0200-00000C000000}" name="Dejanska masa/volumen ponujenega živila" dataDxfId="865" totalsRowDxfId="864" dataCellStyle="Valuta"/>
    <tableColumn id="13" xr3:uid="{00000000-0010-0000-0200-00000D000000}" name="cena/enota brez DDV v EUR" dataDxfId="863" totalsRowDxfId="862"/>
    <tableColumn id="14" xr3:uid="{00000000-0010-0000-0200-00000E000000}" name="Cena za dejansko maso/volumen ponujenega živila brez DDV " dataDxfId="861" totalsRowDxfId="860"/>
    <tableColumn id="15" xr3:uid="{00000000-0010-0000-0200-00000F000000}" name="Stopnja DDV (%)" dataDxfId="859" totalsRowDxfId="858"/>
    <tableColumn id="16" xr3:uid="{00000000-0010-0000-0200-000010000000}" name="Davek (EUR)" dataDxfId="857" totalsRowDxfId="85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5" totalsRowDxfId="85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3" totalsRowDxfId="85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1" totalsRowDxfId="85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3" totalsRowCount="1" headerRowDxfId="847" dataDxfId="845" totalsRowDxfId="843" headerRowBorderDxfId="846" tableBorderDxfId="844" totalsRowBorderDxfId="842"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NAZIV/IME (trgovsko) ponujenega živila  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2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NAZIV/IME (trgovsko) ponujenega živila  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52" totalsRowCount="1" headerRowDxfId="752" dataDxfId="750" headerRowBorderDxfId="751" tableBorderDxfId="749" totalsRowBorderDxfId="748">
  <tableColumns count="21">
    <tableColumn id="1" xr3:uid="{00000000-0010-0000-0500-000001000000}" name="Zap. št." totalsRowLabel="Vsota" dataDxfId="747" totalsRowDxfId="746"/>
    <tableColumn id="2" xr3:uid="{00000000-0010-0000-0500-000002000000}" name="Tehnična specifikacija živila (stolpec 2, 2a, 2b, 2c)" dataDxfId="745" totalsRowDxfId="744"/>
    <tableColumn id="3" xr3:uid="{00000000-0010-0000-0500-000003000000}" name="ZAHTEVANO PAKIRANJE                    Masa/volumen" dataDxfId="743" totalsRowDxfId="742"/>
    <tableColumn id="4" xr3:uid="{00000000-0010-0000-0500-000004000000}" name=" ZAHTEVANO PAKIRANJE       Enota" dataDxfId="741" totalsRowDxfId="740"/>
    <tableColumn id="21" xr3:uid="{00000000-0010-0000-0500-000015000000}" name="ZAHTEVANA SHEMA KAKOVOSTI" dataDxfId="739" totalsRowDxfId="738"/>
    <tableColumn id="5" xr3:uid="{00000000-0010-0000-0500-000005000000}" name="Okvirna količina" dataDxfId="737" totalsRowDxfId="736" dataCellStyle="Valuta"/>
    <tableColumn id="6" xr3:uid="{00000000-0010-0000-0500-000006000000}" name="Enota mere količine" dataDxfId="735" totalsRowDxfId="734"/>
    <tableColumn id="7" xr3:uid="{00000000-0010-0000-05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9" totalsRowDxfId="728" dataCellStyle="Valuta"/>
    <tableColumn id="10" xr3:uid="{00000000-0010-0000-0500-00000A000000}" name="BLAGOVNA ZNAMKA ali PROIZVAJALEC" dataDxfId="727" totalsRowDxfId="726" dataCellStyle="Valuta"/>
    <tableColumn id="11" xr3:uid="{00000000-0010-0000-0500-00000B000000}" name=" NAZIV/IME (trgovsko) ponujenega živila  " dataDxfId="725" totalsRowDxfId="724" dataCellStyle="Valuta"/>
    <tableColumn id="12" xr3:uid="{00000000-0010-0000-0500-00000C000000}" name="Dejanska masa/volumen ponujenega živila" dataDxfId="723" totalsRowDxfId="722" dataCellStyle="Valuta"/>
    <tableColumn id="13" xr3:uid="{00000000-0010-0000-0500-00000D000000}" name="cena/enota brez DDV v EUR" dataDxfId="721" totalsRowDxfId="720"/>
    <tableColumn id="14" xr3:uid="{00000000-0010-0000-0500-00000E000000}" name="Cena za dejansko maso/volumen ponujenega živila brez DDV " dataDxfId="719" totalsRowDxfId="718"/>
    <tableColumn id="15" xr3:uid="{00000000-0010-0000-0500-00000F000000}" name="Stopnja DDV (%)" dataDxfId="717" totalsRowDxfId="716"/>
    <tableColumn id="16" xr3:uid="{00000000-0010-0000-05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72" totalsRowCount="1" headerRowDxfId="705" dataDxfId="703" headerRowBorderDxfId="704" tableBorderDxfId="702" totalsRowBorderDxfId="701">
  <tableColumns count="21">
    <tableColumn id="1" xr3:uid="{4F7C7F67-BB12-491B-9F5F-C5AA479D188C}" name="Zap. št." totalsRowLabel="Vsota" dataDxfId="700" totalsRowDxfId="699"/>
    <tableColumn id="2" xr3:uid="{03C35153-2AD0-4F1F-AF39-CC502366707C}" name="Tehnična specifikacija živila (stolpec 2, 2a, 2b, 2c)" dataDxfId="698" totalsRowDxfId="697"/>
    <tableColumn id="3" xr3:uid="{5567B890-5937-440C-9D70-018B4BBC4FF5}" name="ZAHTEVANO PAKIRANJE                    Masa/volumen" dataDxfId="696" totalsRowDxfId="695"/>
    <tableColumn id="4" xr3:uid="{1FC67A86-B9C6-4865-B04C-06B6B8808B30}" name=" ZAHTEVANO PAKIRANJE       Enota" dataDxfId="694" totalsRowDxfId="693"/>
    <tableColumn id="21" xr3:uid="{DB9C6B2F-BE78-4F89-8B69-D01B5EFBA3BA}" name="ZAHTEVANA SHEMA KAKOVOSTI" dataDxfId="692" totalsRowDxfId="691"/>
    <tableColumn id="5" xr3:uid="{264D6CF9-6BA1-4038-88F3-BE5DFE6BC2CE}" name="Okvirna količina" totalsRowFunction="sum" dataDxfId="690" totalsRowDxfId="689" dataCellStyle="Valuta"/>
    <tableColumn id="6" xr3:uid="{9346BA1E-F2BB-4D1D-B310-2C36FD9B8B7B}" name="Enota mere količine" dataDxfId="688" totalsRowDxfId="687"/>
    <tableColumn id="7" xr3:uid="{768AE55E-7072-4053-BBC6-8D11BD7BC5D9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682" totalsRowDxfId="681" dataCellStyle="Valuta"/>
    <tableColumn id="10" xr3:uid="{22475208-6900-4314-B517-BF38224C6CBE}" name="BLAGOVNA ZNAMKA ali PROIZVAJALEC" dataDxfId="680" totalsRowDxfId="679" dataCellStyle="Valuta"/>
    <tableColumn id="11" xr3:uid="{3AAEFDE8-B89A-4C2A-8290-3B5D0CD82A27}" name=" NAZIV/IME (trgovsko) ponujenega živila  " dataDxfId="678" totalsRowDxfId="677" dataCellStyle="Valuta"/>
    <tableColumn id="12" xr3:uid="{A5BE4A62-64EE-4E64-84C0-ED71E25AB64C}" name="Dejanska masa/volumen ponujenega živila" dataDxfId="676" totalsRowDxfId="675" dataCellStyle="Valuta"/>
    <tableColumn id="13" xr3:uid="{E096C48B-6B0C-46A1-A9CD-5277CEF96A14}" name="cena/enota brez DDV v EUR" dataDxfId="674" totalsRowDxfId="673"/>
    <tableColumn id="14" xr3:uid="{C75FFAA8-5316-4093-8B72-91DF14EBC4A6}" name="Cena za dejansko maso/volumen ponujenega živila brez DDV " dataDxfId="672" totalsRowDxfId="671"/>
    <tableColumn id="15" xr3:uid="{8CCE7717-3B3A-4BD5-80E3-15172B55D71F}" name="Stopnja DDV (%)" dataDxfId="670" totalsRowDxfId="669"/>
    <tableColumn id="16" xr3:uid="{93D26AD7-C204-4DDD-8170-C851EE66214D}" name="Davek (EUR)" dataDxfId="668" totalsRowDxfId="667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666" totalsRowDxfId="665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49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19" totalsRowDxfId="618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62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NAZIV/IME (trgovsko) ponujenega živila  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572" totalsRowDxfId="571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44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/>
    <tableColumn id="7" xr3:uid="{00000000-0010-0000-0800-000007000000}" name="Preračunana masa/volumen/kos na enoto kg" totalsRowFunction="sum" dataDxfId="545" totalsRowDxfId="5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NAZIV/IME (trgovsko) ponujenega živila  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525" totalsRowDxfId="524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519" totalsRowDxfId="51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56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/>
    <tableColumn id="7" xr3:uid="{00000000-0010-0000-0900-000007000000}" name="Preračunana masa/volumen/kos na enoto kg" totalsRowFunction="sum" dataDxfId="498" totalsRowDxfId="4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NAZIV/IME (trgovsko) ponujenega živila  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478" totalsRowDxfId="477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472" totalsRowDxfId="47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80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464"/>
    <tableColumn id="2" xr3:uid="{00000000-0010-0000-0A00-000002000000}" name="Tehnična specifikacija živila (stolpec 2, 2a, 2b, 2c)" dataDxfId="463" totalsRowDxfId="462"/>
    <tableColumn id="3" xr3:uid="{00000000-0010-0000-0A00-000003000000}" name="ZAHTEVANO PAKIRANJE                    Masa/volumen" dataDxfId="461" totalsRowDxfId="460"/>
    <tableColumn id="4" xr3:uid="{00000000-0010-0000-0A00-000004000000}" name=" ZAHTEVANO PAKIRANJE       Enota" dataDxfId="459" totalsRowDxfId="458"/>
    <tableColumn id="21" xr3:uid="{00000000-0010-0000-0A00-000015000000}" name="ZAHTEVANA SHEMA KAKOVOSTI" dataDxfId="457" totalsRowDxfId="456"/>
    <tableColumn id="5" xr3:uid="{00000000-0010-0000-0A00-000005000000}" name="Okvirna količina" dataDxfId="455" totalsRowDxfId="454" dataCellStyle="Valuta"/>
    <tableColumn id="6" xr3:uid="{00000000-0010-0000-0A00-000006000000}" name="Enota mere količine" dataDxfId="453" totalsRowDxfId="452"/>
    <tableColumn id="7" xr3:uid="{00000000-0010-0000-0A00-000007000000}" name="Preračunana masa/volumen/kos na enoto kg" totalsRowFunction="sum" dataDxfId="451" totalsRowDxfId="45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49" totalsRowDxfId="44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47" totalsRowDxfId="446" dataCellStyle="Valuta"/>
    <tableColumn id="10" xr3:uid="{00000000-0010-0000-0A00-00000A000000}" name="BLAGOVNA ZNAMKA ali PROIZVAJALEC" dataDxfId="445" totalsRowDxfId="444" dataCellStyle="Valuta"/>
    <tableColumn id="11" xr3:uid="{00000000-0010-0000-0A00-00000B000000}" name=" NAZIV/IME (trgovsko) ponujenega živila  " dataDxfId="443" totalsRowDxfId="442" dataCellStyle="Valuta"/>
    <tableColumn id="12" xr3:uid="{00000000-0010-0000-0A00-00000C000000}" name="Dejanska masa/volumen ponujenega živila" dataDxfId="441" totalsRowDxfId="440" dataCellStyle="Valuta"/>
    <tableColumn id="13" xr3:uid="{00000000-0010-0000-0A00-00000D000000}" name="cena/enota brez DDV v EUR" dataDxfId="439" totalsRowDxfId="438"/>
    <tableColumn id="14" xr3:uid="{00000000-0010-0000-0A00-00000E000000}" name="Cena za dejansko maso/volumen ponujenega živila brez DDV " dataDxfId="437" totalsRowDxfId="436"/>
    <tableColumn id="15" xr3:uid="{00000000-0010-0000-0A00-00000F000000}" name="Stopnja DDV (%)" dataDxfId="435" totalsRowDxfId="434"/>
    <tableColumn id="16" xr3:uid="{00000000-0010-0000-0A00-000010000000}" name="Davek (EUR)" dataDxfId="433" totalsRowDxfId="432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31" totalsRowDxfId="430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29" totalsRowDxfId="428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27" totalsRowDxfId="426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425" totalsRowDxfId="42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52" totalsRowCount="1" headerRowDxfId="423" dataDxfId="421" headerRowBorderDxfId="422" tableBorderDxfId="420" totalsRowBorderDxfId="419">
  <tableColumns count="21">
    <tableColumn id="1" xr3:uid="{00000000-0010-0000-0B00-000001000000}" name="Zap. št." totalsRowLabel="Vsota" dataDxfId="418" totalsRowDxfId="417"/>
    <tableColumn id="2" xr3:uid="{00000000-0010-0000-0B00-000002000000}" name="Tehnična specifikacija živila (stolpec 2, 2a, 2b, 2c)" dataDxfId="416" totalsRowDxfId="415"/>
    <tableColumn id="3" xr3:uid="{00000000-0010-0000-0B00-000003000000}" name="ZAHTEVANO PAKIRANJE                    Masa/volumen" dataDxfId="414" totalsRowDxfId="413"/>
    <tableColumn id="4" xr3:uid="{00000000-0010-0000-0B00-000004000000}" name=" ZAHTEVANO PAKIRANJE       Enota" dataDxfId="412" totalsRowDxfId="411"/>
    <tableColumn id="21" xr3:uid="{00000000-0010-0000-0B00-000015000000}" name="ZAHTEVANA SHEMA KAKOVOSTI" dataDxfId="410" totalsRowDxfId="409"/>
    <tableColumn id="5" xr3:uid="{00000000-0010-0000-0B00-000005000000}" name="Okvirna količina" dataDxfId="408" totalsRowDxfId="407" dataCellStyle="Valuta"/>
    <tableColumn id="6" xr3:uid="{00000000-0010-0000-0B00-000006000000}" name="Enota mere količine" dataDxfId="406" totalsRowDxfId="405"/>
    <tableColumn id="7" xr3:uid="{00000000-0010-0000-0B00-000007000000}" name="Preračunana masa/volumen/kos na enoto kg" totalsRowFunction="sum" dataDxfId="404" totalsRowDxfId="4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02" totalsRowDxfId="4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00" totalsRowDxfId="399" dataCellStyle="Valuta"/>
    <tableColumn id="10" xr3:uid="{00000000-0010-0000-0B00-00000A000000}" name="BLAGOVNA ZNAMKA ali PROIZVAJALEC" dataDxfId="398" totalsRowDxfId="397" dataCellStyle="Valuta"/>
    <tableColumn id="11" xr3:uid="{00000000-0010-0000-0B00-00000B000000}" name=" NAZIV/IME (trgovsko) ponujenega živila  " dataDxfId="396" totalsRowDxfId="395" dataCellStyle="Valuta"/>
    <tableColumn id="12" xr3:uid="{00000000-0010-0000-0B00-00000C000000}" name="Dejanska masa/volumen ponujenega živila" dataDxfId="394" totalsRowDxfId="393" dataCellStyle="Valuta"/>
    <tableColumn id="13" xr3:uid="{00000000-0010-0000-0B00-00000D000000}" name="cena/enota brez DDV v EUR" dataDxfId="392" totalsRowDxfId="391"/>
    <tableColumn id="14" xr3:uid="{00000000-0010-0000-0B00-00000E000000}" name="Cena za dejansko maso/volumen ponujenega živila brez DDV " dataDxfId="390" totalsRowDxfId="389"/>
    <tableColumn id="15" xr3:uid="{00000000-0010-0000-0B00-00000F000000}" name="Stopnja DDV (%)" dataDxfId="388" totalsRowDxfId="387"/>
    <tableColumn id="16" xr3:uid="{00000000-0010-0000-0B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34" totalsRowCount="1" headerRowDxfId="376" dataDxfId="374" headerRowBorderDxfId="375" tableBorderDxfId="373" totalsRowBorderDxfId="372">
  <tableColumns count="21">
    <tableColumn id="1" xr3:uid="{00000000-0010-0000-0C00-000001000000}" name="Zap. št." totalsRowLabel="Vsota" dataDxfId="371" totalsRowDxfId="370"/>
    <tableColumn id="2" xr3:uid="{00000000-0010-0000-0C00-000002000000}" name="Tehnična specifikacija živila (stolpec 2, 2a, 2b, 2c)" dataDxfId="369" totalsRowDxfId="368"/>
    <tableColumn id="3" xr3:uid="{00000000-0010-0000-0C00-000003000000}" name="ZAHTEVANO PAKIRANJE                    Masa/volumen" dataDxfId="367" totalsRowDxfId="366"/>
    <tableColumn id="4" xr3:uid="{00000000-0010-0000-0C00-000004000000}" name=" ZAHTEVANO PAKIRANJE       Enota" dataDxfId="365" totalsRowDxfId="364"/>
    <tableColumn id="21" xr3:uid="{00000000-0010-0000-0C00-000015000000}" name="ZAHTEVANA SHEMA KAKOVOSTI" dataDxfId="363" totalsRowDxfId="362"/>
    <tableColumn id="5" xr3:uid="{00000000-0010-0000-0C00-000005000000}" name="Okvirna količina" dataDxfId="361" totalsRowDxfId="360" dataCellStyle="Valuta"/>
    <tableColumn id="6" xr3:uid="{00000000-0010-0000-0C00-000006000000}" name="Enota mere količine" dataDxfId="359" totalsRowDxfId="358"/>
    <tableColumn id="7" xr3:uid="{00000000-0010-0000-0C00-000007000000}" name="Preračunana masa/volumen/kos na enoto kg" totalsRowFunction="sum" dataDxfId="357" totalsRowDxfId="3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355" totalsRowDxfId="3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353" totalsRowDxfId="352" dataCellStyle="Valuta"/>
    <tableColumn id="10" xr3:uid="{00000000-0010-0000-0C00-00000A000000}" name="BLAGOVNA ZNAMKA ali PROIZVAJALEC" dataDxfId="351" totalsRowDxfId="350" dataCellStyle="Valuta"/>
    <tableColumn id="11" xr3:uid="{00000000-0010-0000-0C00-00000B000000}" name=" NAZIV/IME (trgovsko) ponujenega živila  " dataDxfId="349" totalsRowDxfId="348" dataCellStyle="Valuta"/>
    <tableColumn id="12" xr3:uid="{00000000-0010-0000-0C00-00000C000000}" name="Dejanska masa/volumen ponujenega živila" dataDxfId="347" totalsRowDxfId="346" dataCellStyle="Valuta"/>
    <tableColumn id="13" xr3:uid="{00000000-0010-0000-0C00-00000D000000}" name="cena/enota brez DDV v EUR" dataDxfId="345" totalsRowDxfId="344"/>
    <tableColumn id="14" xr3:uid="{00000000-0010-0000-0C00-00000E000000}" name="Cena za dejansko maso/volumen ponujenega živila brez DDV " dataDxfId="343" totalsRowDxfId="342"/>
    <tableColumn id="15" xr3:uid="{00000000-0010-0000-0C00-00000F000000}" name="Stopnja DDV (%)" dataDxfId="341" totalsRowDxfId="340"/>
    <tableColumn id="16" xr3:uid="{00000000-0010-0000-0C00-000010000000}" name="Davek (EUR)" dataDxfId="339" totalsRowDxfId="338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337" totalsRowDxfId="336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335" totalsRowDxfId="334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333" totalsRowDxfId="332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5" totalsRowCount="1" headerRowDxfId="329" dataDxfId="327" totalsRowDxfId="325" headerRowBorderDxfId="328" tableBorderDxfId="326" totalsRowBorderDxfId="324">
  <tableColumns count="21">
    <tableColumn id="1" xr3:uid="{00000000-0010-0000-0D00-000001000000}" name="Zap. št." totalsRowLabel="Vsota" dataDxfId="323" totalsRowDxfId="322"/>
    <tableColumn id="2" xr3:uid="{00000000-0010-0000-0D00-000002000000}" name="Tehnična specifikacija živila (stolpec 2, 2a, 2b, 2c)" dataDxfId="321" totalsRowDxfId="320"/>
    <tableColumn id="3" xr3:uid="{00000000-0010-0000-0D00-000003000000}" name="ZAHTEVANO PAKIRANJE                    Masa/volumen" dataDxfId="319" totalsRowDxfId="318"/>
    <tableColumn id="4" xr3:uid="{00000000-0010-0000-0D00-000004000000}" name=" ZAHTEVANO PAKIRANJE       Enota" dataDxfId="317" totalsRowDxfId="316"/>
    <tableColumn id="21" xr3:uid="{00000000-0010-0000-0D00-000015000000}" name="ZAHTEVANA SHEMA KAKOVOSTI" dataDxfId="315" totalsRowDxfId="314"/>
    <tableColumn id="5" xr3:uid="{00000000-0010-0000-0D00-000005000000}" name="Okvirna količina" dataDxfId="313" totalsRowDxfId="312" dataCellStyle="Valuta"/>
    <tableColumn id="6" xr3:uid="{00000000-0010-0000-0D00-000006000000}" name="Enota mere količine" dataDxfId="311" totalsRowDxfId="310"/>
    <tableColumn id="7" xr3:uid="{00000000-0010-0000-0D00-000007000000}" name="Preračunana masa/volumen/kos na enoto kg" totalsRowFunction="sum" dataDxfId="309" totalsRowDxfId="30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07" totalsRowDxfId="30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05" totalsRowDxfId="304" dataCellStyle="Valuta"/>
    <tableColumn id="10" xr3:uid="{00000000-0010-0000-0D00-00000A000000}" name="BLAGOVNA ZNAMKA ali PROIZVAJALEC" dataDxfId="303" totalsRowDxfId="302" dataCellStyle="Valuta"/>
    <tableColumn id="11" xr3:uid="{00000000-0010-0000-0D00-00000B000000}" name=" NAZIV/IME (trgovsko) ponujenega živila  " dataDxfId="301" totalsRowDxfId="300" dataCellStyle="Valuta"/>
    <tableColumn id="12" xr3:uid="{00000000-0010-0000-0D00-00000C000000}" name="Dejanska masa/volumen ponujenega živila" dataDxfId="299" totalsRowDxfId="298" dataCellStyle="Valuta"/>
    <tableColumn id="13" xr3:uid="{00000000-0010-0000-0D00-00000D000000}" name="cena/enota brez DDV v EUR" dataDxfId="297" totalsRowDxfId="296"/>
    <tableColumn id="14" xr3:uid="{00000000-0010-0000-0D00-00000E000000}" name="Cena za dejansko maso/volumen ponujenega živila brez DDV " dataDxfId="295" totalsRowDxfId="294"/>
    <tableColumn id="15" xr3:uid="{00000000-0010-0000-0D00-00000F000000}" name="Stopnja DDV (%)" dataDxfId="293" totalsRowDxfId="292"/>
    <tableColumn id="16" xr3:uid="{00000000-0010-0000-0D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287" totalsRowDxfId="286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285" totalsRowDxfId="284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120" totalsRowCount="1" headerRowDxfId="281" dataDxfId="279" headerRowBorderDxfId="280" tableBorderDxfId="278" totalsRowBorderDxfId="277">
  <tableColumns count="21">
    <tableColumn id="1" xr3:uid="{00000000-0010-0000-0E00-000001000000}" name="Zap. št." totalsRowLabel="Vsota" dataDxfId="276" totalsRowDxfId="20"/>
    <tableColumn id="2" xr3:uid="{00000000-0010-0000-0E00-000002000000}" name="Tehnična specifikacija živila (stolpec 2, 2a, 2b, 2c)" dataDxfId="275" totalsRowDxfId="19"/>
    <tableColumn id="3" xr3:uid="{00000000-0010-0000-0E00-000003000000}" name="ZAHTEVANO PAKIRANJE                    Masa/volumen" dataDxfId="274" totalsRowDxfId="18"/>
    <tableColumn id="4" xr3:uid="{00000000-0010-0000-0E00-000004000000}" name=" ZAHTEVANO PAKIRANJE       Enota" dataDxfId="273" totalsRowDxfId="17"/>
    <tableColumn id="21" xr3:uid="{00000000-0010-0000-0E00-000015000000}" name="ZAHTEVANA SHEMA KAKOVOSTI" dataDxfId="272" totalsRowDxfId="16"/>
    <tableColumn id="5" xr3:uid="{00000000-0010-0000-0E00-000005000000}" name="Okvirna količina" dataDxfId="271" totalsRowDxfId="15" dataCellStyle="Valuta"/>
    <tableColumn id="6" xr3:uid="{00000000-0010-0000-0E00-000006000000}" name="Enota mere količine" dataDxfId="270" totalsRowDxfId="14"/>
    <tableColumn id="7" xr3:uid="{00000000-0010-0000-0E00-000007000000}" name="Preračunana masa/volumen/kos na enoto kg" totalsRowFunction="sum" dataDxfId="269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68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67" totalsRowDxfId="11" dataCellStyle="Valuta"/>
    <tableColumn id="10" xr3:uid="{00000000-0010-0000-0E00-00000A000000}" name="BLAGOVNA ZNAMKA ali PROIZVAJALEC" dataDxfId="266" totalsRowDxfId="10" dataCellStyle="Valuta"/>
    <tableColumn id="11" xr3:uid="{00000000-0010-0000-0E00-00000B000000}" name=" NAZIV/IME (trgovsko) ponujenega živila  " dataDxfId="265" totalsRowDxfId="9" dataCellStyle="Valuta"/>
    <tableColumn id="12" xr3:uid="{00000000-0010-0000-0E00-00000C000000}" name="Dejanska masa/volumen ponujenega živila" dataDxfId="264" totalsRowDxfId="8" dataCellStyle="Valuta"/>
    <tableColumn id="13" xr3:uid="{00000000-0010-0000-0E00-00000D000000}" name="cena/enota brez DDV v EUR" dataDxfId="263" totalsRowDxfId="7"/>
    <tableColumn id="14" xr3:uid="{00000000-0010-0000-0E00-00000E000000}" name="Cena za dejansko maso/volumen ponujenega živila brez DDV " dataDxfId="262" totalsRowDxfId="6"/>
    <tableColumn id="15" xr3:uid="{00000000-0010-0000-0E00-00000F000000}" name="Stopnja DDV (%)" dataDxfId="261" totalsRowDxfId="5"/>
    <tableColumn id="16" xr3:uid="{00000000-0010-0000-0E00-000010000000}" name="Davek (EUR)" dataDxfId="260" totalsRowDxfId="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59" totalsRowDxfId="3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58" totalsRowDxfId="2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57" totalsRowDxfId="1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256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9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16" totalsRowDxfId="21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32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Stolpec1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69" totalsRowDxfId="168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32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22" totalsRowDxfId="121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8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ejic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75" totalsRowDxfId="74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42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61"/>
    <tableColumn id="2" xr3:uid="{00000000-0010-0000-1300-000002000000}" name="Tehnična specifikacija živila (stolpec 2, 2a, 2b, 2c)" dataDxfId="60" totalsRowDxfId="59"/>
    <tableColumn id="3" xr3:uid="{00000000-0010-0000-1300-000003000000}" name="ZAHTEVANO PAKIRANJE                    Masa/volumen" dataDxfId="58" totalsRowDxfId="57"/>
    <tableColumn id="4" xr3:uid="{00000000-0010-0000-1300-000004000000}" name=" ZAHTEVANO PAKIRANJE       Enota" dataDxfId="56" totalsRowDxfId="55"/>
    <tableColumn id="21" xr3:uid="{00000000-0010-0000-1300-000015000000}" name="ZAHTEVANA SHEMA KAKOVOSTI" dataDxfId="54" totalsRowDxfId="53"/>
    <tableColumn id="5" xr3:uid="{00000000-0010-0000-1300-000005000000}" name="Okvirna količina" dataDxfId="52" totalsRowDxfId="51" dataCellStyle="Valuta"/>
    <tableColumn id="6" xr3:uid="{00000000-0010-0000-1300-000006000000}" name="Enota mere količine" dataDxfId="50" totalsRowDxfId="49"/>
    <tableColumn id="7" xr3:uid="{00000000-0010-0000-1300-000007000000}" name="Preračunana masa/volumen/kos na enoto kg" totalsRowFunction="sum" dataDxfId="48" totalsRowDxfId="4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46" totalsRowDxfId="4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44" totalsRowDxfId="43" dataCellStyle="Valuta"/>
    <tableColumn id="10" xr3:uid="{00000000-0010-0000-1300-00000A000000}" name="BLAGOVNA ZNAMKA ali PROIZVAJALEC" dataDxfId="42" totalsRowDxfId="41" dataCellStyle="Valuta"/>
    <tableColumn id="11" xr3:uid="{00000000-0010-0000-1300-00000B000000}" name=" NAZIV/IME (trgovsko) ponujenega živila  " dataDxfId="40" totalsRowDxfId="39" dataCellStyle="Valuta"/>
    <tableColumn id="12" xr3:uid="{00000000-0010-0000-1300-00000C000000}" name="Dejanska masa/volumen ponujenega živila" dataDxfId="38" totalsRowDxfId="37" dataCellStyle="Valuta"/>
    <tableColumn id="13" xr3:uid="{00000000-0010-0000-1300-00000D000000}" name="cena/enota brez DDV v EUR" dataDxfId="36" totalsRowDxfId="35"/>
    <tableColumn id="14" xr3:uid="{00000000-0010-0000-1300-00000E000000}" name="Cena za dejansko maso/volumen ponujenega živila brez DDV " dataDxfId="34" totalsRowDxfId="33"/>
    <tableColumn id="15" xr3:uid="{00000000-0010-0000-1300-00000F000000}" name="Stopnja DDV (%)" dataDxfId="32" totalsRowDxfId="31"/>
    <tableColumn id="16" xr3:uid="{00000000-0010-0000-1300-000010000000}" name="Davek (EUR)" dataDxfId="30" totalsRowDxfId="29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28" totalsRowDxfId="27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26" totalsRowDxfId="25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24" totalsRowDxfId="23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30" sqref="I3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1019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608</v>
      </c>
    </row>
    <row r="7" spans="1:2" s="35" customFormat="1" ht="28.5" customHeight="1">
      <c r="A7" s="30" t="s">
        <v>49</v>
      </c>
      <c r="B7" s="449" t="s">
        <v>609</v>
      </c>
    </row>
    <row r="8" spans="1:2" s="35" customFormat="1" ht="28.5" customHeight="1">
      <c r="A8" s="34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AC25" sqref="AC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78" t="s">
        <v>58</v>
      </c>
      <c r="B1" s="578"/>
      <c r="C1" s="578"/>
    </row>
    <row r="2" spans="1:3" ht="33.75" customHeight="1">
      <c r="A2" s="579" t="s">
        <v>134</v>
      </c>
      <c r="B2" s="579"/>
      <c r="C2" s="579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1">
        <v>1</v>
      </c>
      <c r="B5" s="41" t="s">
        <v>93</v>
      </c>
      <c r="C5" s="22" t="s">
        <v>94</v>
      </c>
    </row>
    <row r="6" spans="1:3" s="20" customFormat="1" ht="31.5">
      <c r="A6" s="101">
        <v>2</v>
      </c>
      <c r="B6" s="41" t="s">
        <v>73</v>
      </c>
      <c r="C6" s="22" t="s">
        <v>95</v>
      </c>
    </row>
    <row r="7" spans="1:3" s="20" customFormat="1" ht="63">
      <c r="A7" s="101" t="s">
        <v>74</v>
      </c>
      <c r="B7" s="102" t="s">
        <v>79</v>
      </c>
      <c r="C7" s="103" t="s">
        <v>132</v>
      </c>
    </row>
    <row r="8" spans="1:3" s="20" customFormat="1" ht="31.5">
      <c r="A8" s="101" t="s">
        <v>75</v>
      </c>
      <c r="B8" s="41" t="s">
        <v>123</v>
      </c>
      <c r="C8" s="22" t="s">
        <v>133</v>
      </c>
    </row>
    <row r="9" spans="1:3" s="20" customFormat="1" ht="94.5">
      <c r="A9" s="101" t="s">
        <v>129</v>
      </c>
      <c r="B9" s="41" t="s">
        <v>130</v>
      </c>
      <c r="C9" s="22" t="s">
        <v>136</v>
      </c>
    </row>
    <row r="10" spans="1:3" s="20" customFormat="1" ht="17.25">
      <c r="A10" s="101">
        <v>3</v>
      </c>
      <c r="B10" s="41" t="s">
        <v>62</v>
      </c>
      <c r="C10" s="22" t="s">
        <v>92</v>
      </c>
    </row>
    <row r="11" spans="1:3" s="20" customFormat="1" ht="17.25">
      <c r="A11" s="101">
        <v>4</v>
      </c>
      <c r="B11" s="41" t="s">
        <v>63</v>
      </c>
      <c r="C11" s="22" t="s">
        <v>64</v>
      </c>
    </row>
    <row r="12" spans="1:3" s="20" customFormat="1" ht="17.25" hidden="1">
      <c r="A12" s="104" t="s">
        <v>43</v>
      </c>
      <c r="B12" s="53" t="s">
        <v>99</v>
      </c>
      <c r="C12" s="22" t="s">
        <v>118</v>
      </c>
    </row>
    <row r="13" spans="1:3" s="20" customFormat="1" ht="31.5" hidden="1">
      <c r="A13" s="104" t="s">
        <v>90</v>
      </c>
      <c r="B13" s="53" t="s">
        <v>119</v>
      </c>
      <c r="C13" s="22" t="s">
        <v>120</v>
      </c>
    </row>
    <row r="14" spans="1:3" s="20" customFormat="1" ht="30">
      <c r="A14" s="105">
        <v>5</v>
      </c>
      <c r="B14" s="106" t="s">
        <v>70</v>
      </c>
      <c r="C14" s="107" t="s">
        <v>88</v>
      </c>
    </row>
    <row r="15" spans="1:3" s="20" customFormat="1" ht="30">
      <c r="A15" s="105">
        <v>6</v>
      </c>
      <c r="B15" s="106" t="s">
        <v>41</v>
      </c>
      <c r="C15" s="107" t="s">
        <v>82</v>
      </c>
    </row>
    <row r="16" spans="1:3" s="20" customFormat="1" ht="30">
      <c r="A16" s="105" t="s">
        <v>36</v>
      </c>
      <c r="B16" s="106" t="s">
        <v>42</v>
      </c>
      <c r="C16" s="107" t="s">
        <v>83</v>
      </c>
    </row>
    <row r="17" spans="1:3" s="20" customFormat="1" ht="60">
      <c r="A17" s="105" t="s">
        <v>124</v>
      </c>
      <c r="B17" s="106" t="s">
        <v>69</v>
      </c>
      <c r="C17" s="107" t="s">
        <v>97</v>
      </c>
    </row>
    <row r="18" spans="1:3" s="20" customFormat="1" ht="60">
      <c r="A18" s="105">
        <v>7</v>
      </c>
      <c r="B18" s="106" t="s">
        <v>65</v>
      </c>
      <c r="C18" s="107" t="s">
        <v>84</v>
      </c>
    </row>
    <row r="19" spans="1:3" s="20" customFormat="1" ht="34.5">
      <c r="A19" s="105" t="s">
        <v>125</v>
      </c>
      <c r="B19" s="106" t="s">
        <v>89</v>
      </c>
      <c r="C19" s="107" t="s">
        <v>85</v>
      </c>
    </row>
    <row r="20" spans="1:3" s="20" customFormat="1" ht="17.25">
      <c r="A20" s="105">
        <v>8</v>
      </c>
      <c r="B20" s="106" t="s">
        <v>66</v>
      </c>
      <c r="C20" s="107" t="s">
        <v>80</v>
      </c>
    </row>
    <row r="21" spans="1:3" s="20" customFormat="1" ht="17.25">
      <c r="A21" s="108" t="s">
        <v>126</v>
      </c>
      <c r="B21" s="109" t="s">
        <v>67</v>
      </c>
      <c r="C21" s="110" t="s">
        <v>68</v>
      </c>
    </row>
    <row r="22" spans="1:3" s="20" customFormat="1" ht="17.25">
      <c r="A22" s="108">
        <v>9</v>
      </c>
      <c r="B22" s="109" t="s">
        <v>81</v>
      </c>
      <c r="C22" s="110" t="s">
        <v>127</v>
      </c>
    </row>
    <row r="23" spans="1:3" s="20" customFormat="1" ht="30">
      <c r="A23" s="108">
        <v>10</v>
      </c>
      <c r="B23" s="109" t="s">
        <v>71</v>
      </c>
      <c r="C23" s="110" t="s">
        <v>128</v>
      </c>
    </row>
    <row r="24" spans="1:3" s="20" customFormat="1" ht="30">
      <c r="A24" s="108">
        <v>11</v>
      </c>
      <c r="B24" s="109" t="s">
        <v>72</v>
      </c>
      <c r="C24" s="110" t="s">
        <v>91</v>
      </c>
    </row>
    <row r="25" spans="1:3" s="20" customFormat="1" ht="105">
      <c r="A25" s="105">
        <v>12</v>
      </c>
      <c r="B25" s="106" t="s">
        <v>86</v>
      </c>
      <c r="C25" s="107" t="s">
        <v>137</v>
      </c>
    </row>
    <row r="26" spans="1:3">
      <c r="A26" s="111" t="s">
        <v>78</v>
      </c>
      <c r="B26" s="112" t="s">
        <v>138</v>
      </c>
      <c r="C26" s="112"/>
    </row>
    <row r="27" spans="1:3" ht="15" customHeight="1">
      <c r="A27" s="580" t="s">
        <v>139</v>
      </c>
      <c r="B27" s="580"/>
      <c r="C27" s="580"/>
    </row>
    <row r="28" spans="1:3">
      <c r="A28" s="581"/>
      <c r="B28" s="581"/>
      <c r="C28" s="581"/>
    </row>
    <row r="29" spans="1:3">
      <c r="A29" s="581"/>
      <c r="B29" s="581"/>
      <c r="C29" s="581"/>
    </row>
    <row r="30" spans="1:3">
      <c r="A30" s="581"/>
      <c r="B30" s="581"/>
      <c r="C30" s="581"/>
    </row>
    <row r="31" spans="1:3">
      <c r="A31" s="581"/>
      <c r="B31" s="581"/>
      <c r="C31" s="58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4"/>
  <sheetViews>
    <sheetView zoomScale="70" zoomScaleNormal="70" workbookViewId="0">
      <selection activeCell="T26" sqref="S26:T2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585" t="s">
        <v>608</v>
      </c>
      <c r="D2" s="586"/>
      <c r="E2" s="586"/>
      <c r="F2" s="586"/>
    </row>
    <row r="3" spans="1:6" ht="15" customHeight="1">
      <c r="B3" s="44" t="s">
        <v>49</v>
      </c>
      <c r="C3" s="449" t="s">
        <v>609</v>
      </c>
      <c r="D3" s="449"/>
      <c r="E3" s="280"/>
      <c r="F3" s="280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82" t="s">
        <v>57</v>
      </c>
      <c r="C11" s="582"/>
      <c r="D11" s="582"/>
      <c r="E11" s="582"/>
      <c r="F11" s="582"/>
    </row>
    <row r="12" spans="1:6" s="20" customFormat="1" ht="18.75" customHeight="1"/>
    <row r="13" spans="1:6" ht="36.75" customHeight="1">
      <c r="A13" s="583" t="s">
        <v>140</v>
      </c>
      <c r="B13" s="583"/>
      <c r="C13" s="504" t="s">
        <v>53</v>
      </c>
      <c r="D13" s="504" t="s">
        <v>54</v>
      </c>
      <c r="E13" s="504" t="s">
        <v>55</v>
      </c>
      <c r="F13" s="504" t="s">
        <v>56</v>
      </c>
    </row>
    <row r="14" spans="1:6" s="100" customFormat="1" ht="24.75" customHeight="1">
      <c r="A14" s="505" t="s">
        <v>101</v>
      </c>
      <c r="B14" s="506" t="s">
        <v>254</v>
      </c>
      <c r="C14" s="507">
        <f>+Sklop1[[#Totals],[Vrednost za okvirno količino (EUR) brez DDV]]</f>
        <v>0</v>
      </c>
      <c r="D14" s="507">
        <f>+E14-C14</f>
        <v>0</v>
      </c>
      <c r="E14" s="507">
        <f>+Sklop1[[#Totals],[Vrednost za okvirno količino (EUR) z DDV]]</f>
        <v>0</v>
      </c>
      <c r="F14" s="508">
        <f>+Sklop1[[#Totals],[Shema kakovosti
(nacionalne, evropske)
]]</f>
        <v>0</v>
      </c>
    </row>
    <row r="15" spans="1:6" s="100" customFormat="1" ht="25.5" customHeight="1">
      <c r="A15" s="505" t="s">
        <v>102</v>
      </c>
      <c r="B15" s="509" t="s">
        <v>255</v>
      </c>
      <c r="C15" s="507">
        <f>+Sklop2[[#Totals],[Vrednost za okvirno količino (EUR) brez DDV]]</f>
        <v>0</v>
      </c>
      <c r="D15" s="507">
        <f t="shared" ref="D15:D28" si="0">+E15-C15</f>
        <v>0</v>
      </c>
      <c r="E15" s="507">
        <f>+Sklop2[[#Totals],[Vrednost za okvirno količino (EUR) z DDV]]</f>
        <v>0</v>
      </c>
      <c r="F15" s="508" t="str">
        <f>+Sklop2[[#Totals],[Shema kakovosti
(nacionalne, evropske)
]]</f>
        <v>0</v>
      </c>
    </row>
    <row r="16" spans="1:6" s="100" customFormat="1" ht="25.5" customHeight="1">
      <c r="A16" s="505" t="s">
        <v>103</v>
      </c>
      <c r="B16" s="506" t="s">
        <v>256</v>
      </c>
      <c r="C16" s="507">
        <f>+Sklop3[[#Totals],[Vrednost za okvirno količino (EUR) brez DDV]]</f>
        <v>0</v>
      </c>
      <c r="D16" s="507">
        <f t="shared" si="0"/>
        <v>0</v>
      </c>
      <c r="E16" s="507">
        <f>+Sklop3[[#Totals],[Vrednost za okvirno količino (EUR) z DDV]]</f>
        <v>0</v>
      </c>
      <c r="F16" s="508">
        <f>+Sklop3[[#Totals],[Shema kakovosti
(nacionalne, evropske)
]]</f>
        <v>0</v>
      </c>
    </row>
    <row r="17" spans="1:6" s="100" customFormat="1" ht="25.5" customHeight="1">
      <c r="A17" s="505" t="s">
        <v>104</v>
      </c>
      <c r="B17" s="506" t="s">
        <v>168</v>
      </c>
      <c r="C17" s="507">
        <f>+Sklop4[[#Totals],[Vrednost za okvirno količino (EUR) brez DDV]]</f>
        <v>0</v>
      </c>
      <c r="D17" s="507">
        <f t="shared" si="0"/>
        <v>0</v>
      </c>
      <c r="E17" s="507">
        <f>+Sklop4[[#Totals],[Vrednost za okvirno količino (EUR) z DDV]]</f>
        <v>0</v>
      </c>
      <c r="F17" s="508">
        <f>+Sklop4[[#Totals],[Shema kakovosti
(nacionalne, evropske)
]]</f>
        <v>0</v>
      </c>
    </row>
    <row r="18" spans="1:6" s="100" customFormat="1" ht="25.5" customHeight="1">
      <c r="A18" s="505" t="s">
        <v>105</v>
      </c>
      <c r="B18" s="510" t="s">
        <v>167</v>
      </c>
      <c r="C18" s="507">
        <f>+Sklop5[[#Totals],[Vrednost za okvirno količino (EUR) brez DDV]]</f>
        <v>0</v>
      </c>
      <c r="D18" s="507">
        <f t="shared" si="0"/>
        <v>0</v>
      </c>
      <c r="E18" s="507">
        <f>+Sklop5[[#Totals],[Vrednost za okvirno količino (EUR) z DDV]]</f>
        <v>0</v>
      </c>
      <c r="F18" s="508">
        <f>+Sklop5[[#Totals],[Shema kakovosti
(nacionalne, evropske)
]]</f>
        <v>0</v>
      </c>
    </row>
    <row r="19" spans="1:6" s="100" customFormat="1" ht="25.5" customHeight="1">
      <c r="A19" s="505" t="s">
        <v>106</v>
      </c>
      <c r="B19" s="510" t="s">
        <v>257</v>
      </c>
      <c r="C19" s="507">
        <f>+Sklop6[[#Totals],[Vrednost za okvirno količino (EUR) brez DDV]]</f>
        <v>0</v>
      </c>
      <c r="D19" s="507">
        <f t="shared" si="0"/>
        <v>0</v>
      </c>
      <c r="E19" s="507">
        <f>+Sklop6[[#Totals],[Vrednost za okvirno količino (EUR) z DDV]]</f>
        <v>0</v>
      </c>
      <c r="F19" s="508" t="str">
        <f>+Sklop6[[#Totals],[Shema kakovosti
(nacionalne, evropske)
]]</f>
        <v>0</v>
      </c>
    </row>
    <row r="20" spans="1:6" s="100" customFormat="1" ht="25.5" customHeight="1">
      <c r="A20" s="505" t="s">
        <v>107</v>
      </c>
      <c r="B20" s="510" t="s">
        <v>258</v>
      </c>
      <c r="C20" s="507">
        <f>+Sklop7[[#Totals],[Vrednost za okvirno količino (EUR) brez DDV]]</f>
        <v>0</v>
      </c>
      <c r="D20" s="507">
        <f t="shared" ref="D20" si="1">+E20-C20</f>
        <v>0</v>
      </c>
      <c r="E20" s="507">
        <f>+Sklop7[[#Totals],[Vrednost za okvirno količino (EUR) z DDV]]</f>
        <v>0</v>
      </c>
      <c r="F20" s="508" t="str">
        <f>+Sklop7[[#Totals],[Shema kakovosti
(nacionalne, evropske)
]]</f>
        <v>0</v>
      </c>
    </row>
    <row r="21" spans="1:6" s="100" customFormat="1" ht="25.5" customHeight="1">
      <c r="A21" s="505" t="s">
        <v>108</v>
      </c>
      <c r="B21" s="510" t="s">
        <v>259</v>
      </c>
      <c r="C21" s="507">
        <f>+Sklop8[[#Totals],[Vrednost za okvirno količino (EUR) brez DDV]]</f>
        <v>0</v>
      </c>
      <c r="D21" s="507">
        <f t="shared" si="0"/>
        <v>0</v>
      </c>
      <c r="E21" s="507">
        <f>+Sklop8[[#Totals],[Vrednost za okvirno količino (EUR) z DDV]]</f>
        <v>0</v>
      </c>
      <c r="F21" s="508">
        <f>+Sklop8[[#Totals],[Shema kakovosti
(nacionalne, evropske)
]]</f>
        <v>0</v>
      </c>
    </row>
    <row r="22" spans="1:6" s="100" customFormat="1" ht="21.75" customHeight="1">
      <c r="A22" s="505" t="s">
        <v>109</v>
      </c>
      <c r="B22" s="511" t="s">
        <v>260</v>
      </c>
      <c r="C22" s="512">
        <f>+Sklop9[[#Totals],[Vrednost za okvirno količino (EUR) brez DDV]]</f>
        <v>0</v>
      </c>
      <c r="D22" s="512">
        <f t="shared" si="0"/>
        <v>0</v>
      </c>
      <c r="E22" s="512">
        <f>+Sklop9[[#Totals],[Vrednost za okvirno količino (EUR) z DDV]]</f>
        <v>0</v>
      </c>
      <c r="F22" s="513">
        <f>+Sklop9[[#Totals],[Shema kakovosti
(nacionalne, evropske)
]]</f>
        <v>0</v>
      </c>
    </row>
    <row r="23" spans="1:6" s="100" customFormat="1" ht="25.5" customHeight="1">
      <c r="A23" s="505" t="s">
        <v>110</v>
      </c>
      <c r="B23" s="511" t="s">
        <v>261</v>
      </c>
      <c r="C23" s="512">
        <f>+Sklop10[[#Totals],[Vrednost za okvirno količino (EUR) brez DDV]]</f>
        <v>0</v>
      </c>
      <c r="D23" s="512">
        <f t="shared" si="0"/>
        <v>0</v>
      </c>
      <c r="E23" s="512">
        <f>+Sklop10[[#Totals],[Vrednost za okvirno količino (EUR) z DDV]]</f>
        <v>0</v>
      </c>
      <c r="F23" s="513" t="str">
        <f>+Sklop10[[#Totals],[Shema kakovosti
(nacionalne, evropske)
]]</f>
        <v>0</v>
      </c>
    </row>
    <row r="24" spans="1:6" s="100" customFormat="1" ht="25.5" customHeight="1">
      <c r="A24" s="505" t="s">
        <v>111</v>
      </c>
      <c r="B24" s="514" t="s">
        <v>262</v>
      </c>
      <c r="C24" s="512">
        <f>+Sklop11[[#Totals],[Vrednost za okvirno količino (EUR) brez DDV]]</f>
        <v>0</v>
      </c>
      <c r="D24" s="512">
        <f t="shared" si="0"/>
        <v>0</v>
      </c>
      <c r="E24" s="512">
        <f>+Sklop11[[#Totals],[Vrednost za okvirno količino (EUR) z DDV]]</f>
        <v>0</v>
      </c>
      <c r="F24" s="513">
        <f>+Sklop11[[#Totals],[Shema kakovosti
(nacionalne, evropske)
]]</f>
        <v>0</v>
      </c>
    </row>
    <row r="25" spans="1:6" s="100" customFormat="1" ht="25.5" customHeight="1">
      <c r="A25" s="505" t="s">
        <v>112</v>
      </c>
      <c r="B25" s="511" t="s">
        <v>263</v>
      </c>
      <c r="C25" s="512">
        <f>+Sklop12[[#Totals],[Vrednost za okvirno količino (EUR) brez DDV]]</f>
        <v>0</v>
      </c>
      <c r="D25" s="512">
        <f>+E25-C25</f>
        <v>0</v>
      </c>
      <c r="E25" s="512">
        <f>+Sklop12[[#Totals],[Vrednost za okvirno količino (EUR) z DDV]]</f>
        <v>0</v>
      </c>
      <c r="F25" s="513">
        <f>+Sklop12[[#Totals],[Shema kakovosti
(nacionalne, evropske)
]]</f>
        <v>0</v>
      </c>
    </row>
    <row r="26" spans="1:6" s="100" customFormat="1" ht="25.5" customHeight="1">
      <c r="A26" s="505" t="s">
        <v>113</v>
      </c>
      <c r="B26" s="511" t="s">
        <v>264</v>
      </c>
      <c r="C26" s="512">
        <f>+Sklop13[[#Totals],[Vrednost za okvirno količino (EUR) brez DDV]]</f>
        <v>0</v>
      </c>
      <c r="D26" s="512">
        <f t="shared" si="0"/>
        <v>0</v>
      </c>
      <c r="E26" s="512">
        <f>+Sklop13[[#Totals],[Vrednost za okvirno količino (EUR) z DDV]]</f>
        <v>0</v>
      </c>
      <c r="F26" s="513">
        <f>+Sklop13[[#Totals],[Shema kakovosti
(nacionalne, evropske)
]]</f>
        <v>0</v>
      </c>
    </row>
    <row r="27" spans="1:6" s="100" customFormat="1" ht="25.5" customHeight="1">
      <c r="A27" s="505" t="s">
        <v>114</v>
      </c>
      <c r="B27" s="511" t="s">
        <v>169</v>
      </c>
      <c r="C27" s="512">
        <f>+Sklop14[[#Totals],[Vrednost za okvirno količino (EUR) brez DDV]]</f>
        <v>0</v>
      </c>
      <c r="D27" s="512">
        <f t="shared" si="0"/>
        <v>0</v>
      </c>
      <c r="E27" s="512">
        <f>+Sklop14[[#Totals],[Vrednost za okvirno količino (EUR) z DDV]]</f>
        <v>0</v>
      </c>
      <c r="F27" s="513">
        <f>+Sklop14[[#Totals],[Shema kakovosti
(nacionalne, evropske)
]]</f>
        <v>0</v>
      </c>
    </row>
    <row r="28" spans="1:6" s="100" customFormat="1" ht="25.5" customHeight="1">
      <c r="A28" s="505" t="s">
        <v>115</v>
      </c>
      <c r="B28" s="511" t="s">
        <v>265</v>
      </c>
      <c r="C28" s="512">
        <f>+Sklop15[[#Totals],[Vrednost za okvirno količino (EUR) brez DDV]]</f>
        <v>0</v>
      </c>
      <c r="D28" s="512">
        <f t="shared" si="0"/>
        <v>0</v>
      </c>
      <c r="E28" s="512">
        <f>+Sklop15[[#Totals],[Vrednost za okvirno količino (EUR) z DDV]]</f>
        <v>0</v>
      </c>
      <c r="F28" s="513">
        <f>+Sklop15[[#Totals],[Shema kakovosti
(nacionalne, evropske)
]]</f>
        <v>0</v>
      </c>
    </row>
    <row r="29" spans="1:6" s="100" customFormat="1" ht="21" customHeight="1">
      <c r="A29" s="505" t="s">
        <v>116</v>
      </c>
      <c r="B29" s="511" t="s">
        <v>170</v>
      </c>
      <c r="C29" s="512">
        <f>+Sklop16[[#Totals],[Vrednost za okvirno količino (EUR) brez DDV]]</f>
        <v>0</v>
      </c>
      <c r="D29" s="512">
        <f t="shared" ref="D29:D31" si="2">+E29-C29</f>
        <v>0</v>
      </c>
      <c r="E29" s="512">
        <f>+Sklop16[[#Totals],[Vrednost za okvirno količino (EUR) z DDV]]</f>
        <v>0</v>
      </c>
      <c r="F29" s="513">
        <f>+Sklop16[[#Totals],[Shema kakovosti
(nacionalne, evropske)
]]</f>
        <v>0</v>
      </c>
    </row>
    <row r="30" spans="1:6" s="100" customFormat="1" ht="21" customHeight="1">
      <c r="A30" s="515" t="s">
        <v>148</v>
      </c>
      <c r="B30" s="516" t="s">
        <v>998</v>
      </c>
      <c r="C30" s="517">
        <f>+Sklop17[[#Totals],[Vrednost za okvirno količino (EUR) brez DDV]]</f>
        <v>0</v>
      </c>
      <c r="D30" s="517">
        <f>+E30-C30</f>
        <v>0</v>
      </c>
      <c r="E30" s="517">
        <f>+Sklop17[[#Totals],[Vrednost za okvirno količino (EUR) z DDV]]</f>
        <v>0</v>
      </c>
      <c r="F30" s="518">
        <f>+Sklop17[[#Totals],[Shema kakovosti
(nacionalne, evropske)
]]</f>
        <v>0</v>
      </c>
    </row>
    <row r="31" spans="1:6" s="100" customFormat="1" ht="21" customHeight="1">
      <c r="A31" s="515" t="s">
        <v>149</v>
      </c>
      <c r="B31" s="516" t="s">
        <v>999</v>
      </c>
      <c r="C31" s="517">
        <f>+Sklop18[[#Totals],[Vrednost za okvirno količino (EUR) brez DDV]]</f>
        <v>0</v>
      </c>
      <c r="D31" s="517">
        <f t="shared" si="2"/>
        <v>0</v>
      </c>
      <c r="E31" s="517">
        <f>+Sklop18[[#Totals],[Vrednost za okvirno količino (EUR) z DDV]]</f>
        <v>0</v>
      </c>
      <c r="F31" s="518">
        <f>+Sklop18[[#Totals],[Shema kakovosti
(nacionalne, evropske)
]]</f>
        <v>0</v>
      </c>
    </row>
    <row r="32" spans="1:6" s="100" customFormat="1" ht="21" customHeight="1">
      <c r="A32" s="515" t="s">
        <v>150</v>
      </c>
      <c r="B32" s="516" t="s">
        <v>266</v>
      </c>
      <c r="C32" s="517">
        <f>+Sklop19[[#Totals],[Vrednost za okvirno količino (EUR) brez DDV]]</f>
        <v>0</v>
      </c>
      <c r="D32" s="517">
        <f t="shared" ref="D32:D34" si="3">+E32-C32</f>
        <v>0</v>
      </c>
      <c r="E32" s="517">
        <f>+Sklop19[[#Totals],[Vrednost za okvirno količino (EUR) z DDV]]</f>
        <v>0</v>
      </c>
      <c r="F32" s="518">
        <f>+Sklop19[[#Totals],[Shema kakovosti
(nacionalne, evropske)
]]</f>
        <v>0</v>
      </c>
    </row>
    <row r="33" spans="1:9" s="100" customFormat="1" ht="21" customHeight="1">
      <c r="A33" s="515" t="s">
        <v>159</v>
      </c>
      <c r="B33" s="516" t="s">
        <v>1000</v>
      </c>
      <c r="C33" s="517">
        <f>+Sklop20[[#Totals],[Vrednost za okvirno količino (EUR) brez DDV]]</f>
        <v>0</v>
      </c>
      <c r="D33" s="517">
        <f t="shared" si="3"/>
        <v>0</v>
      </c>
      <c r="E33" s="517">
        <f>+Sklop20[[#Totals],[Vrednost za okvirno količino (EUR) z DDV]]</f>
        <v>0</v>
      </c>
      <c r="F33" s="518">
        <f>+Sklop20[[#Totals],[Shema kakovosti
(nacionalne, evropske)
]]</f>
        <v>0</v>
      </c>
    </row>
    <row r="34" spans="1:9" s="100" customFormat="1" ht="21" customHeight="1">
      <c r="A34" s="515" t="s">
        <v>160</v>
      </c>
      <c r="B34" s="516" t="s">
        <v>1001</v>
      </c>
      <c r="C34" s="517">
        <f>+Sklop21[[#Totals],[Vrednost za okvirno količino (EUR) brez DDV]]</f>
        <v>0</v>
      </c>
      <c r="D34" s="517">
        <f t="shared" si="3"/>
        <v>0</v>
      </c>
      <c r="E34" s="517">
        <f>+Sklop21[[#Totals],[Vrednost za okvirno količino (EUR) z DDV]]</f>
        <v>0</v>
      </c>
      <c r="F34" s="518">
        <f>+Sklop21[[#Totals],[Shema kakovosti
(nacionalne, evropske)
]]</f>
        <v>0</v>
      </c>
    </row>
    <row r="35" spans="1:9" s="20" customFormat="1" ht="23.25" customHeight="1">
      <c r="A35" s="584" t="s">
        <v>87</v>
      </c>
      <c r="B35" s="584"/>
      <c r="C35" s="519">
        <f>SUM(C14:C34)</f>
        <v>0</v>
      </c>
      <c r="D35" s="519">
        <f>SUM(D14:D34)</f>
        <v>0</v>
      </c>
      <c r="E35" s="519">
        <f>SUM(E14:E34)</f>
        <v>0</v>
      </c>
      <c r="F35" s="520">
        <f>SUM(F14:F34)</f>
        <v>0</v>
      </c>
      <c r="H35" s="20" t="s">
        <v>146</v>
      </c>
      <c r="I35" s="20" t="s">
        <v>145</v>
      </c>
    </row>
    <row r="36" spans="1:9" ht="22.5" customHeight="1">
      <c r="G36" s="395"/>
    </row>
    <row r="37" spans="1:9" ht="22.5" customHeight="1"/>
    <row r="43" spans="1:9">
      <c r="B43" s="234"/>
      <c r="E43" s="234"/>
    </row>
    <row r="44" spans="1:9">
      <c r="B44" s="234"/>
      <c r="E44" s="234"/>
    </row>
  </sheetData>
  <mergeCells count="4">
    <mergeCell ref="B11:F11"/>
    <mergeCell ref="A13:B13"/>
    <mergeCell ref="A35:B35"/>
    <mergeCell ref="C2:F2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5"/>
  <sheetViews>
    <sheetView topLeftCell="A7" zoomScaleNormal="100" zoomScaleSheetLayoutView="59" workbookViewId="0">
      <selection activeCell="B31" sqref="B3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e">
        <f>+'prva stran'!#REF!</f>
        <v>#REF!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pred_rekapitulacija'!B14</f>
        <v xml:space="preserve">MESO 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30" t="s">
        <v>1</v>
      </c>
      <c r="B16" s="235" t="s">
        <v>267</v>
      </c>
      <c r="C16" s="246" t="s">
        <v>78</v>
      </c>
      <c r="D16" s="247" t="s">
        <v>0</v>
      </c>
      <c r="E16" s="220" t="s">
        <v>147</v>
      </c>
      <c r="F16" s="236">
        <v>700</v>
      </c>
      <c r="G16" s="237" t="s">
        <v>0</v>
      </c>
      <c r="H1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238">
        <f>IF(Sklop1[[#This Row],[ZAHTEVANA SHEMA KAKOVOSTI]]&lt;&gt;"",Sklop1[[#This Row],[Preračunana masa/volumen/kos na enoto kg]],"")</f>
        <v>700</v>
      </c>
      <c r="J16" s="239"/>
      <c r="K16" s="240"/>
      <c r="L16" s="240"/>
      <c r="M16" s="171" t="s">
        <v>78</v>
      </c>
      <c r="N16" s="241"/>
      <c r="O16" s="277" t="s">
        <v>78</v>
      </c>
      <c r="P16" s="242"/>
      <c r="Q16" s="243">
        <f>+Sklop1[[#This Row],[cena/enota brez DDV v EUR]]*Sklop1[[#This Row],[Stopnja DDV (%)]]</f>
        <v>0</v>
      </c>
      <c r="R16" s="243">
        <f>+Sklop1[[#This Row],[cena/enota brez DDV v EUR]]+Sklop1[[#This Row],[Davek (EUR)]]</f>
        <v>0</v>
      </c>
      <c r="S16" s="243">
        <f>+Sklop1[[#This Row],[cena/enota brez DDV v EUR]]*Sklop1[[#This Row],[Okvirna količina]]</f>
        <v>0</v>
      </c>
      <c r="T16" s="244">
        <f>+Sklop1[[#This Row],[Končna cena/enoto mere (EUR) z DDV]]*Sklop1[[#This Row],[Okvirna količina]]</f>
        <v>0</v>
      </c>
      <c r="U16" s="245"/>
    </row>
    <row r="17" spans="1:21" s="55" customFormat="1" ht="24">
      <c r="A17" s="130" t="s">
        <v>3</v>
      </c>
      <c r="B17" s="235" t="s">
        <v>268</v>
      </c>
      <c r="C17" s="246" t="s">
        <v>78</v>
      </c>
      <c r="D17" s="247" t="s">
        <v>0</v>
      </c>
      <c r="E17" s="220" t="s">
        <v>147</v>
      </c>
      <c r="F17" s="236">
        <v>4800</v>
      </c>
      <c r="G17" s="237" t="s">
        <v>0</v>
      </c>
      <c r="H17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4800</v>
      </c>
      <c r="I17" s="238">
        <f>IF(Sklop1[[#This Row],[ZAHTEVANA SHEMA KAKOVOSTI]]&lt;&gt;"",Sklop1[[#This Row],[Preračunana masa/volumen/kos na enoto kg]],"")</f>
        <v>4800</v>
      </c>
      <c r="J17" s="239"/>
      <c r="K17" s="240"/>
      <c r="L17" s="240"/>
      <c r="M17" s="171" t="s">
        <v>78</v>
      </c>
      <c r="N17" s="241"/>
      <c r="O17" s="277" t="s">
        <v>78</v>
      </c>
      <c r="P17" s="242"/>
      <c r="Q17" s="243">
        <f>+Sklop1[[#This Row],[cena/enota brez DDV v EUR]]*Sklop1[[#This Row],[Stopnja DDV (%)]]</f>
        <v>0</v>
      </c>
      <c r="R17" s="243">
        <f>+Sklop1[[#This Row],[cena/enota brez DDV v EUR]]+Sklop1[[#This Row],[Davek (EUR)]]</f>
        <v>0</v>
      </c>
      <c r="S17" s="243">
        <f>+Sklop1[[#This Row],[cena/enota brez DDV v EUR]]*Sklop1[[#This Row],[Okvirna količina]]</f>
        <v>0</v>
      </c>
      <c r="T17" s="244">
        <f>+Sklop1[[#This Row],[Končna cena/enoto mere (EUR) z DDV]]*Sklop1[[#This Row],[Okvirna količina]]</f>
        <v>0</v>
      </c>
      <c r="U17" s="245"/>
    </row>
    <row r="18" spans="1:21" s="55" customFormat="1" ht="24">
      <c r="A18" s="130" t="s">
        <v>4</v>
      </c>
      <c r="B18" s="281" t="s">
        <v>269</v>
      </c>
      <c r="C18" s="246" t="s">
        <v>78</v>
      </c>
      <c r="D18" s="247" t="s">
        <v>0</v>
      </c>
      <c r="E18" s="220" t="s">
        <v>147</v>
      </c>
      <c r="F18" s="236">
        <v>50</v>
      </c>
      <c r="G18" s="282" t="s">
        <v>0</v>
      </c>
      <c r="H18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8" s="284">
        <f>IF(Sklop1[[#This Row],[ZAHTEVANA SHEMA KAKOVOSTI]]&lt;&gt;"",Sklop1[[#This Row],[Preračunana masa/volumen/kos na enoto kg]],"")</f>
        <v>50</v>
      </c>
      <c r="J18" s="285"/>
      <c r="K18" s="286"/>
      <c r="L18" s="286"/>
      <c r="M18" s="171" t="s">
        <v>78</v>
      </c>
      <c r="N18" s="287"/>
      <c r="O18" s="277" t="s">
        <v>78</v>
      </c>
      <c r="P18" s="288"/>
      <c r="Q18" s="289">
        <f>+Sklop1[[#This Row],[cena/enota brez DDV v EUR]]*Sklop1[[#This Row],[Stopnja DDV (%)]]</f>
        <v>0</v>
      </c>
      <c r="R18" s="289">
        <f>+Sklop1[[#This Row],[cena/enota brez DDV v EUR]]+Sklop1[[#This Row],[Davek (EUR)]]</f>
        <v>0</v>
      </c>
      <c r="S18" s="289">
        <f>+Sklop1[[#This Row],[cena/enota brez DDV v EUR]]*Sklop1[[#This Row],[Okvirna količina]]</f>
        <v>0</v>
      </c>
      <c r="T18" s="290">
        <f>+Sklop1[[#This Row],[Končna cena/enoto mere (EUR) z DDV]]*Sklop1[[#This Row],[Okvirna količina]]</f>
        <v>0</v>
      </c>
      <c r="U18" s="291"/>
    </row>
    <row r="19" spans="1:21" s="55" customFormat="1" ht="24">
      <c r="A19" s="130" t="s">
        <v>5</v>
      </c>
      <c r="B19" s="281" t="s">
        <v>270</v>
      </c>
      <c r="C19" s="246" t="s">
        <v>78</v>
      </c>
      <c r="D19" s="247" t="s">
        <v>0</v>
      </c>
      <c r="E19" s="220" t="s">
        <v>147</v>
      </c>
      <c r="F19" s="236">
        <v>300</v>
      </c>
      <c r="G19" s="282" t="s">
        <v>0</v>
      </c>
      <c r="H19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284">
        <f>IF(Sklop1[[#This Row],[ZAHTEVANA SHEMA KAKOVOSTI]]&lt;&gt;"",Sklop1[[#This Row],[Preračunana masa/volumen/kos na enoto kg]],"")</f>
        <v>300</v>
      </c>
      <c r="J19" s="285"/>
      <c r="K19" s="286"/>
      <c r="L19" s="286"/>
      <c r="M19" s="171" t="s">
        <v>78</v>
      </c>
      <c r="N19" s="287"/>
      <c r="O19" s="277" t="s">
        <v>78</v>
      </c>
      <c r="P19" s="288"/>
      <c r="Q19" s="289">
        <f>+Sklop1[[#This Row],[cena/enota brez DDV v EUR]]*Sklop1[[#This Row],[Stopnja DDV (%)]]</f>
        <v>0</v>
      </c>
      <c r="R19" s="289">
        <f>+Sklop1[[#This Row],[cena/enota brez DDV v EUR]]+Sklop1[[#This Row],[Davek (EUR)]]</f>
        <v>0</v>
      </c>
      <c r="S19" s="289">
        <f>+Sklop1[[#This Row],[cena/enota brez DDV v EUR]]*Sklop1[[#This Row],[Okvirna količina]]</f>
        <v>0</v>
      </c>
      <c r="T19" s="290">
        <f>+Sklop1[[#This Row],[Končna cena/enoto mere (EUR) z DDV]]*Sklop1[[#This Row],[Okvirna količina]]</f>
        <v>0</v>
      </c>
      <c r="U19" s="291"/>
    </row>
    <row r="20" spans="1:21" s="55" customFormat="1" ht="24">
      <c r="A20" s="130" t="s">
        <v>6</v>
      </c>
      <c r="B20" s="281" t="s">
        <v>271</v>
      </c>
      <c r="C20" s="246" t="s">
        <v>78</v>
      </c>
      <c r="D20" s="247" t="s">
        <v>0</v>
      </c>
      <c r="E20" s="220"/>
      <c r="F20" s="236">
        <v>240</v>
      </c>
      <c r="G20" s="282" t="s">
        <v>0</v>
      </c>
      <c r="H20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0" s="284" t="str">
        <f>IF(Sklop1[[#This Row],[ZAHTEVANA SHEMA KAKOVOSTI]]&lt;&gt;"",Sklop1[[#This Row],[Preračunana masa/volumen/kos na enoto kg]],"")</f>
        <v/>
      </c>
      <c r="J20" s="285"/>
      <c r="K20" s="286"/>
      <c r="L20" s="286"/>
      <c r="M20" s="171" t="s">
        <v>78</v>
      </c>
      <c r="N20" s="287"/>
      <c r="O20" s="277" t="s">
        <v>78</v>
      </c>
      <c r="P20" s="288"/>
      <c r="Q20" s="289">
        <f>+Sklop1[[#This Row],[cena/enota brez DDV v EUR]]*Sklop1[[#This Row],[Stopnja DDV (%)]]</f>
        <v>0</v>
      </c>
      <c r="R20" s="289">
        <f>+Sklop1[[#This Row],[cena/enota brez DDV v EUR]]+Sklop1[[#This Row],[Davek (EUR)]]</f>
        <v>0</v>
      </c>
      <c r="S20" s="289">
        <f>+Sklop1[[#This Row],[cena/enota brez DDV v EUR]]*Sklop1[[#This Row],[Okvirna količina]]</f>
        <v>0</v>
      </c>
      <c r="T20" s="290">
        <f>+Sklop1[[#This Row],[Končna cena/enoto mere (EUR) z DDV]]*Sklop1[[#This Row],[Okvirna količina]]</f>
        <v>0</v>
      </c>
      <c r="U20" s="291"/>
    </row>
    <row r="21" spans="1:21" s="55" customFormat="1" ht="24">
      <c r="A21" s="130" t="s">
        <v>7</v>
      </c>
      <c r="B21" s="281" t="s">
        <v>272</v>
      </c>
      <c r="C21" s="246" t="s">
        <v>78</v>
      </c>
      <c r="D21" s="247" t="s">
        <v>0</v>
      </c>
      <c r="E21" s="220"/>
      <c r="F21" s="236">
        <v>1240</v>
      </c>
      <c r="G21" s="282" t="s">
        <v>0</v>
      </c>
      <c r="H21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1240</v>
      </c>
      <c r="I21" s="284" t="str">
        <f>IF(Sklop1[[#This Row],[ZAHTEVANA SHEMA KAKOVOSTI]]&lt;&gt;"",Sklop1[[#This Row],[Preračunana masa/volumen/kos na enoto kg]],"")</f>
        <v/>
      </c>
      <c r="J21" s="285"/>
      <c r="K21" s="286"/>
      <c r="L21" s="286"/>
      <c r="M21" s="171" t="s">
        <v>78</v>
      </c>
      <c r="N21" s="287"/>
      <c r="O21" s="277" t="s">
        <v>78</v>
      </c>
      <c r="P21" s="288"/>
      <c r="Q21" s="289">
        <f>+Sklop1[[#This Row],[cena/enota brez DDV v EUR]]*Sklop1[[#This Row],[Stopnja DDV (%)]]</f>
        <v>0</v>
      </c>
      <c r="R21" s="289">
        <f>+Sklop1[[#This Row],[cena/enota brez DDV v EUR]]+Sklop1[[#This Row],[Davek (EUR)]]</f>
        <v>0</v>
      </c>
      <c r="S21" s="289">
        <f>+Sklop1[[#This Row],[cena/enota brez DDV v EUR]]*Sklop1[[#This Row],[Okvirna količina]]</f>
        <v>0</v>
      </c>
      <c r="T21" s="290">
        <f>+Sklop1[[#This Row],[Končna cena/enoto mere (EUR) z DDV]]*Sklop1[[#This Row],[Okvirna količina]]</f>
        <v>0</v>
      </c>
      <c r="U21" s="291"/>
    </row>
    <row r="22" spans="1:21" s="55" customFormat="1" ht="12">
      <c r="A22" s="130" t="s">
        <v>8</v>
      </c>
      <c r="B22" s="281" t="s">
        <v>273</v>
      </c>
      <c r="C22" s="246" t="s">
        <v>78</v>
      </c>
      <c r="D22" s="247" t="s">
        <v>0</v>
      </c>
      <c r="E22" s="382"/>
      <c r="F22" s="383">
        <v>150</v>
      </c>
      <c r="G22" s="384" t="s">
        <v>0</v>
      </c>
      <c r="H22" s="3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40" t="str">
        <f>IF(Sklop1[[#This Row],[ZAHTEVANA SHEMA KAKOVOSTI]]&lt;&gt;"",Sklop1[[#This Row],[Preračunana masa/volumen/kos na enoto kg]],"")</f>
        <v/>
      </c>
      <c r="J22" s="341"/>
      <c r="K22" s="342"/>
      <c r="L22" s="342"/>
      <c r="M22" s="386"/>
      <c r="N22" s="387"/>
      <c r="O22" s="388"/>
      <c r="P22" s="345"/>
      <c r="Q22" s="344">
        <f>+Sklop1[[#This Row],[cena/enota brez DDV v EUR]]*Sklop1[[#This Row],[Stopnja DDV (%)]]</f>
        <v>0</v>
      </c>
      <c r="R22" s="344">
        <f>+Sklop1[[#This Row],[cena/enota brez DDV v EUR]]+Sklop1[[#This Row],[Davek (EUR)]]</f>
        <v>0</v>
      </c>
      <c r="S22" s="344">
        <f>+Sklop1[[#This Row],[cena/enota brez DDV v EUR]]*Sklop1[[#This Row],[Okvirna količina]]</f>
        <v>0</v>
      </c>
      <c r="T22" s="346">
        <f>+Sklop1[[#This Row],[Končna cena/enoto mere (EUR) z DDV]]*Sklop1[[#This Row],[Okvirna količina]]</f>
        <v>0</v>
      </c>
      <c r="U22" s="389"/>
    </row>
    <row r="23" spans="1:21" s="55" customFormat="1" ht="12">
      <c r="A23" s="130" t="s">
        <v>9</v>
      </c>
      <c r="B23" s="281" t="s">
        <v>1034</v>
      </c>
      <c r="C23" s="246" t="s">
        <v>78</v>
      </c>
      <c r="D23" s="247" t="s">
        <v>0</v>
      </c>
      <c r="E23" s="220"/>
      <c r="F23" s="236">
        <v>600</v>
      </c>
      <c r="G23" s="282" t="s">
        <v>0</v>
      </c>
      <c r="H23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284" t="str">
        <f>IF(Sklop1[[#This Row],[ZAHTEVANA SHEMA KAKOVOSTI]]&lt;&gt;"",Sklop1[[#This Row],[Preračunana masa/volumen/kos na enoto kg]],"")</f>
        <v/>
      </c>
      <c r="J23" s="285"/>
      <c r="K23" s="286"/>
      <c r="L23" s="286"/>
      <c r="M23" s="171" t="s">
        <v>78</v>
      </c>
      <c r="N23" s="287"/>
      <c r="O23" s="277" t="s">
        <v>78</v>
      </c>
      <c r="P23" s="288"/>
      <c r="Q23" s="289">
        <f>+Sklop1[[#This Row],[cena/enota brez DDV v EUR]]*Sklop1[[#This Row],[Stopnja DDV (%)]]</f>
        <v>0</v>
      </c>
      <c r="R23" s="289">
        <f>+Sklop1[[#This Row],[cena/enota brez DDV v EUR]]+Sklop1[[#This Row],[Davek (EUR)]]</f>
        <v>0</v>
      </c>
      <c r="S23" s="289">
        <f>+Sklop1[[#This Row],[cena/enota brez DDV v EUR]]*Sklop1[[#This Row],[Okvirna količina]]</f>
        <v>0</v>
      </c>
      <c r="T23" s="290">
        <f>+Sklop1[[#This Row],[Končna cena/enoto mere (EUR) z DDV]]*Sklop1[[#This Row],[Okvirna količina]]</f>
        <v>0</v>
      </c>
      <c r="U23" s="291"/>
    </row>
    <row r="24" spans="1:21" s="55" customFormat="1" ht="24">
      <c r="A24" s="130" t="s">
        <v>10</v>
      </c>
      <c r="B24" s="281" t="s">
        <v>274</v>
      </c>
      <c r="C24" s="246" t="s">
        <v>78</v>
      </c>
      <c r="D24" s="247" t="s">
        <v>0</v>
      </c>
      <c r="E24" s="220"/>
      <c r="F24" s="236">
        <v>1700</v>
      </c>
      <c r="G24" s="282" t="s">
        <v>0</v>
      </c>
      <c r="H24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4" s="284" t="str">
        <f>IF(Sklop1[[#This Row],[ZAHTEVANA SHEMA KAKOVOSTI]]&lt;&gt;"",Sklop1[[#This Row],[Preračunana masa/volumen/kos na enoto kg]],"")</f>
        <v/>
      </c>
      <c r="J24" s="285"/>
      <c r="K24" s="286"/>
      <c r="L24" s="286"/>
      <c r="M24" s="171" t="s">
        <v>78</v>
      </c>
      <c r="N24" s="287"/>
      <c r="O24" s="277" t="s">
        <v>78</v>
      </c>
      <c r="P24" s="288"/>
      <c r="Q24" s="289">
        <f>+Sklop1[[#This Row],[cena/enota brez DDV v EUR]]*Sklop1[[#This Row],[Stopnja DDV (%)]]</f>
        <v>0</v>
      </c>
      <c r="R24" s="289">
        <f>+Sklop1[[#This Row],[cena/enota brez DDV v EUR]]+Sklop1[[#This Row],[Davek (EUR)]]</f>
        <v>0</v>
      </c>
      <c r="S24" s="289">
        <f>+Sklop1[[#This Row],[cena/enota brez DDV v EUR]]*Sklop1[[#This Row],[Okvirna količina]]</f>
        <v>0</v>
      </c>
      <c r="T24" s="290">
        <f>+Sklop1[[#This Row],[Končna cena/enoto mere (EUR) z DDV]]*Sklop1[[#This Row],[Okvirna količina]]</f>
        <v>0</v>
      </c>
      <c r="U24" s="291"/>
    </row>
    <row r="25" spans="1:21" s="55" customFormat="1" ht="24">
      <c r="A25" s="130" t="s">
        <v>11</v>
      </c>
      <c r="B25" s="281" t="s">
        <v>275</v>
      </c>
      <c r="C25" s="246" t="s">
        <v>78</v>
      </c>
      <c r="D25" s="247" t="s">
        <v>0</v>
      </c>
      <c r="E25" s="220"/>
      <c r="F25" s="236">
        <v>1080</v>
      </c>
      <c r="G25" s="282" t="s">
        <v>0</v>
      </c>
      <c r="H25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25" s="284" t="str">
        <f>IF(Sklop1[[#This Row],[ZAHTEVANA SHEMA KAKOVOSTI]]&lt;&gt;"",Sklop1[[#This Row],[Preračunana masa/volumen/kos na enoto kg]],"")</f>
        <v/>
      </c>
      <c r="J25" s="285"/>
      <c r="K25" s="286"/>
      <c r="L25" s="286"/>
      <c r="M25" s="171" t="s">
        <v>78</v>
      </c>
      <c r="N25" s="287"/>
      <c r="O25" s="277" t="s">
        <v>78</v>
      </c>
      <c r="P25" s="288"/>
      <c r="Q25" s="289">
        <f>+Sklop1[[#This Row],[cena/enota brez DDV v EUR]]*Sklop1[[#This Row],[Stopnja DDV (%)]]</f>
        <v>0</v>
      </c>
      <c r="R25" s="289">
        <f>+Sklop1[[#This Row],[cena/enota brez DDV v EUR]]+Sklop1[[#This Row],[Davek (EUR)]]</f>
        <v>0</v>
      </c>
      <c r="S25" s="289">
        <f>+Sklop1[[#This Row],[cena/enota brez DDV v EUR]]*Sklop1[[#This Row],[Okvirna količina]]</f>
        <v>0</v>
      </c>
      <c r="T25" s="290">
        <f>+Sklop1[[#This Row],[Končna cena/enoto mere (EUR) z DDV]]*Sklop1[[#This Row],[Okvirna količina]]</f>
        <v>0</v>
      </c>
      <c r="U25" s="291"/>
    </row>
    <row r="26" spans="1:21" s="55" customFormat="1" ht="24">
      <c r="A26" s="130" t="s">
        <v>12</v>
      </c>
      <c r="B26" s="281" t="s">
        <v>276</v>
      </c>
      <c r="C26" s="246" t="s">
        <v>78</v>
      </c>
      <c r="D26" s="247" t="s">
        <v>0</v>
      </c>
      <c r="E26" s="220" t="s">
        <v>147</v>
      </c>
      <c r="F26" s="236">
        <v>1200</v>
      </c>
      <c r="G26" s="282" t="s">
        <v>0</v>
      </c>
      <c r="H26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6" s="284">
        <f>IF(Sklop1[[#This Row],[ZAHTEVANA SHEMA KAKOVOSTI]]&lt;&gt;"",Sklop1[[#This Row],[Preračunana masa/volumen/kos na enoto kg]],"")</f>
        <v>1200</v>
      </c>
      <c r="J26" s="285"/>
      <c r="K26" s="286"/>
      <c r="L26" s="286"/>
      <c r="M26" s="171" t="s">
        <v>78</v>
      </c>
      <c r="N26" s="287"/>
      <c r="O26" s="277" t="s">
        <v>78</v>
      </c>
      <c r="P26" s="288"/>
      <c r="Q26" s="289">
        <f>+Sklop1[[#This Row],[cena/enota brez DDV v EUR]]*Sklop1[[#This Row],[Stopnja DDV (%)]]</f>
        <v>0</v>
      </c>
      <c r="R26" s="289">
        <f>+Sklop1[[#This Row],[cena/enota brez DDV v EUR]]+Sklop1[[#This Row],[Davek (EUR)]]</f>
        <v>0</v>
      </c>
      <c r="S26" s="289">
        <f>+Sklop1[[#This Row],[cena/enota brez DDV v EUR]]*Sklop1[[#This Row],[Okvirna količina]]</f>
        <v>0</v>
      </c>
      <c r="T26" s="290">
        <f>+Sklop1[[#This Row],[Končna cena/enoto mere (EUR) z DDV]]*Sklop1[[#This Row],[Okvirna količina]]</f>
        <v>0</v>
      </c>
      <c r="U26" s="291"/>
    </row>
    <row r="27" spans="1:21" s="55" customFormat="1" ht="12">
      <c r="A27" s="130" t="s">
        <v>13</v>
      </c>
      <c r="B27" s="281" t="s">
        <v>277</v>
      </c>
      <c r="C27" s="246" t="s">
        <v>78</v>
      </c>
      <c r="D27" s="247" t="s">
        <v>0</v>
      </c>
      <c r="E27" s="220" t="s">
        <v>147</v>
      </c>
      <c r="F27" s="236">
        <v>40</v>
      </c>
      <c r="G27" s="282" t="s">
        <v>0</v>
      </c>
      <c r="H27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7" s="284">
        <f>IF(Sklop1[[#This Row],[ZAHTEVANA SHEMA KAKOVOSTI]]&lt;&gt;"",Sklop1[[#This Row],[Preračunana masa/volumen/kos na enoto kg]],"")</f>
        <v>40</v>
      </c>
      <c r="J27" s="285"/>
      <c r="K27" s="286"/>
      <c r="L27" s="286"/>
      <c r="M27" s="171" t="s">
        <v>78</v>
      </c>
      <c r="N27" s="287"/>
      <c r="O27" s="277" t="s">
        <v>78</v>
      </c>
      <c r="P27" s="288"/>
      <c r="Q27" s="289">
        <f>+Sklop1[[#This Row],[cena/enota brez DDV v EUR]]*Sklop1[[#This Row],[Stopnja DDV (%)]]</f>
        <v>0</v>
      </c>
      <c r="R27" s="289">
        <f>+Sklop1[[#This Row],[cena/enota brez DDV v EUR]]+Sklop1[[#This Row],[Davek (EUR)]]</f>
        <v>0</v>
      </c>
      <c r="S27" s="289">
        <f>+Sklop1[[#This Row],[cena/enota brez DDV v EUR]]*Sklop1[[#This Row],[Okvirna količina]]</f>
        <v>0</v>
      </c>
      <c r="T27" s="290">
        <f>+Sklop1[[#This Row],[Končna cena/enoto mere (EUR) z DDV]]*Sklop1[[#This Row],[Okvirna količina]]</f>
        <v>0</v>
      </c>
      <c r="U27" s="291"/>
    </row>
    <row r="28" spans="1:21" s="55" customFormat="1" ht="24">
      <c r="A28" s="130" t="s">
        <v>14</v>
      </c>
      <c r="B28" s="281" t="s">
        <v>278</v>
      </c>
      <c r="C28" s="246" t="s">
        <v>78</v>
      </c>
      <c r="D28" s="247" t="s">
        <v>0</v>
      </c>
      <c r="E28" s="220"/>
      <c r="F28" s="236">
        <v>300</v>
      </c>
      <c r="G28" s="282" t="s">
        <v>0</v>
      </c>
      <c r="H28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84" t="str">
        <f>IF(Sklop1[[#This Row],[ZAHTEVANA SHEMA KAKOVOSTI]]&lt;&gt;"",Sklop1[[#This Row],[Preračunana masa/volumen/kos na enoto kg]],"")</f>
        <v/>
      </c>
      <c r="J28" s="285"/>
      <c r="K28" s="286"/>
      <c r="L28" s="286"/>
      <c r="M28" s="171" t="s">
        <v>78</v>
      </c>
      <c r="N28" s="287"/>
      <c r="O28" s="277" t="s">
        <v>78</v>
      </c>
      <c r="P28" s="288"/>
      <c r="Q28" s="289">
        <f>+Sklop1[[#This Row],[cena/enota brez DDV v EUR]]*Sklop1[[#This Row],[Stopnja DDV (%)]]</f>
        <v>0</v>
      </c>
      <c r="R28" s="289">
        <f>+Sklop1[[#This Row],[cena/enota brez DDV v EUR]]+Sklop1[[#This Row],[Davek (EUR)]]</f>
        <v>0</v>
      </c>
      <c r="S28" s="289">
        <f>+Sklop1[[#This Row],[cena/enota brez DDV v EUR]]*Sklop1[[#This Row],[Okvirna količina]]</f>
        <v>0</v>
      </c>
      <c r="T28" s="290">
        <f>+Sklop1[[#This Row],[Končna cena/enoto mere (EUR) z DDV]]*Sklop1[[#This Row],[Okvirna količina]]</f>
        <v>0</v>
      </c>
      <c r="U28" s="291"/>
    </row>
    <row r="29" spans="1:21" s="55" customFormat="1" ht="12">
      <c r="A29" s="130" t="s">
        <v>15</v>
      </c>
      <c r="B29" s="281" t="s">
        <v>279</v>
      </c>
      <c r="C29" s="246" t="s">
        <v>78</v>
      </c>
      <c r="D29" s="247" t="s">
        <v>0</v>
      </c>
      <c r="E29" s="220"/>
      <c r="F29" s="236">
        <v>80</v>
      </c>
      <c r="G29" s="282" t="s">
        <v>283</v>
      </c>
      <c r="H29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284" t="str">
        <f>IF(Sklop1[[#This Row],[ZAHTEVANA SHEMA KAKOVOSTI]]&lt;&gt;"",Sklop1[[#This Row],[Preračunana masa/volumen/kos na enoto kg]],"")</f>
        <v/>
      </c>
      <c r="J29" s="285"/>
      <c r="K29" s="286"/>
      <c r="L29" s="286"/>
      <c r="M29" s="171" t="s">
        <v>78</v>
      </c>
      <c r="N29" s="287"/>
      <c r="O29" s="277" t="s">
        <v>78</v>
      </c>
      <c r="P29" s="288"/>
      <c r="Q29" s="289">
        <f>+Sklop1[[#This Row],[cena/enota brez DDV v EUR]]*Sklop1[[#This Row],[Stopnja DDV (%)]]</f>
        <v>0</v>
      </c>
      <c r="R29" s="289">
        <f>+Sklop1[[#This Row],[cena/enota brez DDV v EUR]]+Sklop1[[#This Row],[Davek (EUR)]]</f>
        <v>0</v>
      </c>
      <c r="S29" s="289">
        <f>+Sklop1[[#This Row],[cena/enota brez DDV v EUR]]*Sklop1[[#This Row],[Okvirna količina]]</f>
        <v>0</v>
      </c>
      <c r="T29" s="290">
        <f>+Sklop1[[#This Row],[Končna cena/enoto mere (EUR) z DDV]]*Sklop1[[#This Row],[Okvirna količina]]</f>
        <v>0</v>
      </c>
      <c r="U29" s="291"/>
    </row>
    <row r="30" spans="1:21" s="55" customFormat="1" ht="24">
      <c r="A30" s="130" t="s">
        <v>16</v>
      </c>
      <c r="B30" s="281" t="s">
        <v>280</v>
      </c>
      <c r="C30" s="246" t="s">
        <v>78</v>
      </c>
      <c r="D30" s="247" t="s">
        <v>0</v>
      </c>
      <c r="E30" s="220" t="s">
        <v>147</v>
      </c>
      <c r="F30" s="236">
        <v>60</v>
      </c>
      <c r="G30" s="282" t="s">
        <v>0</v>
      </c>
      <c r="H30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284">
        <f>IF(Sklop1[[#This Row],[ZAHTEVANA SHEMA KAKOVOSTI]]&lt;&gt;"",Sklop1[[#This Row],[Preračunana masa/volumen/kos na enoto kg]],"")</f>
        <v>60</v>
      </c>
      <c r="J30" s="285"/>
      <c r="K30" s="286"/>
      <c r="L30" s="286"/>
      <c r="M30" s="171" t="s">
        <v>78</v>
      </c>
      <c r="N30" s="287"/>
      <c r="O30" s="277" t="s">
        <v>78</v>
      </c>
      <c r="P30" s="288"/>
      <c r="Q30" s="289">
        <f>+Sklop1[[#This Row],[cena/enota brez DDV v EUR]]*Sklop1[[#This Row],[Stopnja DDV (%)]]</f>
        <v>0</v>
      </c>
      <c r="R30" s="289">
        <f>+Sklop1[[#This Row],[cena/enota brez DDV v EUR]]+Sklop1[[#This Row],[Davek (EUR)]]</f>
        <v>0</v>
      </c>
      <c r="S30" s="289">
        <f>+Sklop1[[#This Row],[cena/enota brez DDV v EUR]]*Sklop1[[#This Row],[Okvirna količina]]</f>
        <v>0</v>
      </c>
      <c r="T30" s="290">
        <f>+Sklop1[[#This Row],[Končna cena/enoto mere (EUR) z DDV]]*Sklop1[[#This Row],[Okvirna količina]]</f>
        <v>0</v>
      </c>
      <c r="U30" s="291"/>
    </row>
    <row r="31" spans="1:21" s="55" customFormat="1" ht="24">
      <c r="A31" s="130" t="s">
        <v>17</v>
      </c>
      <c r="B31" s="281" t="s">
        <v>281</v>
      </c>
      <c r="C31" s="246" t="s">
        <v>78</v>
      </c>
      <c r="D31" s="247" t="s">
        <v>0</v>
      </c>
      <c r="E31" s="220" t="s">
        <v>147</v>
      </c>
      <c r="F31" s="236">
        <v>100</v>
      </c>
      <c r="G31" s="282" t="s">
        <v>0</v>
      </c>
      <c r="H31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284">
        <f>IF(Sklop1[[#This Row],[ZAHTEVANA SHEMA KAKOVOSTI]]&lt;&gt;"",Sklop1[[#This Row],[Preračunana masa/volumen/kos na enoto kg]],"")</f>
        <v>100</v>
      </c>
      <c r="J31" s="285"/>
      <c r="K31" s="286"/>
      <c r="L31" s="286"/>
      <c r="M31" s="171" t="s">
        <v>78</v>
      </c>
      <c r="N31" s="287"/>
      <c r="O31" s="277" t="s">
        <v>78</v>
      </c>
      <c r="P31" s="288"/>
      <c r="Q31" s="289">
        <f>+Sklop1[[#This Row],[cena/enota brez DDV v EUR]]*Sklop1[[#This Row],[Stopnja DDV (%)]]</f>
        <v>0</v>
      </c>
      <c r="R31" s="289">
        <f>+Sklop1[[#This Row],[cena/enota brez DDV v EUR]]+Sklop1[[#This Row],[Davek (EUR)]]</f>
        <v>0</v>
      </c>
      <c r="S31" s="289">
        <f>+Sklop1[[#This Row],[cena/enota brez DDV v EUR]]*Sklop1[[#This Row],[Okvirna količina]]</f>
        <v>0</v>
      </c>
      <c r="T31" s="290">
        <f>+Sklop1[[#This Row],[Končna cena/enoto mere (EUR) z DDV]]*Sklop1[[#This Row],[Okvirna količina]]</f>
        <v>0</v>
      </c>
      <c r="U31" s="291"/>
    </row>
    <row r="32" spans="1:21" s="55" customFormat="1" ht="24">
      <c r="A32" s="130" t="s">
        <v>18</v>
      </c>
      <c r="B32" s="281" t="s">
        <v>282</v>
      </c>
      <c r="C32" s="246" t="s">
        <v>78</v>
      </c>
      <c r="D32" s="247" t="s">
        <v>0</v>
      </c>
      <c r="E32" s="220"/>
      <c r="F32" s="236">
        <v>100</v>
      </c>
      <c r="G32" s="282" t="s">
        <v>0</v>
      </c>
      <c r="H32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284" t="str">
        <f>IF(Sklop1[[#This Row],[ZAHTEVANA SHEMA KAKOVOSTI]]&lt;&gt;"",Sklop1[[#This Row],[Preračunana masa/volumen/kos na enoto kg]],"")</f>
        <v/>
      </c>
      <c r="J32" s="285"/>
      <c r="K32" s="286"/>
      <c r="L32" s="286"/>
      <c r="M32" s="171" t="s">
        <v>78</v>
      </c>
      <c r="N32" s="287"/>
      <c r="O32" s="277" t="s">
        <v>78</v>
      </c>
      <c r="P32" s="288"/>
      <c r="Q32" s="289">
        <f>+Sklop1[[#This Row],[cena/enota brez DDV v EUR]]*Sklop1[[#This Row],[Stopnja DDV (%)]]</f>
        <v>0</v>
      </c>
      <c r="R32" s="289">
        <f>+Sklop1[[#This Row],[cena/enota brez DDV v EUR]]+Sklop1[[#This Row],[Davek (EUR)]]</f>
        <v>0</v>
      </c>
      <c r="S32" s="289">
        <f>+Sklop1[[#This Row],[cena/enota brez DDV v EUR]]*Sklop1[[#This Row],[Okvirna količina]]</f>
        <v>0</v>
      </c>
      <c r="T32" s="290">
        <f>+Sklop1[[#This Row],[Končna cena/enoto mere (EUR) z DDV]]*Sklop1[[#This Row],[Okvirna količina]]</f>
        <v>0</v>
      </c>
      <c r="U32" s="291"/>
    </row>
    <row r="33" spans="1:21" s="55" customFormat="1" ht="12">
      <c r="A33" s="130" t="s">
        <v>19</v>
      </c>
      <c r="B33" s="273" t="s">
        <v>1018</v>
      </c>
      <c r="C33" s="118" t="s">
        <v>78</v>
      </c>
      <c r="D33" s="118" t="s">
        <v>0</v>
      </c>
      <c r="E33" s="134"/>
      <c r="F33" s="359">
        <v>200</v>
      </c>
      <c r="G33" s="360" t="s">
        <v>0</v>
      </c>
      <c r="H33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400" t="str">
        <f>IF(Sklop1[[#This Row],[ZAHTEVANA SHEMA KAKOVOSTI]]&lt;&gt;"",Sklop1[[#This Row],[Preračunana masa/volumen/kos na enoto kg]],"")</f>
        <v/>
      </c>
      <c r="J33" s="402"/>
      <c r="K33" s="438"/>
      <c r="L33" s="438"/>
      <c r="M33" s="499"/>
      <c r="N33" s="422"/>
      <c r="O33" s="501"/>
      <c r="P33" s="416"/>
      <c r="Q33" s="406">
        <f>+Sklop1[[#This Row],[cena/enota brez DDV v EUR]]*Sklop1[[#This Row],[Stopnja DDV (%)]]</f>
        <v>0</v>
      </c>
      <c r="R33" s="406">
        <f>+Sklop1[[#This Row],[cena/enota brez DDV v EUR]]+Sklop1[[#This Row],[Davek (EUR)]]</f>
        <v>0</v>
      </c>
      <c r="S33" s="406">
        <f>+Sklop1[[#This Row],[cena/enota brez DDV v EUR]]*Sklop1[[#This Row],[Okvirna količina]]</f>
        <v>0</v>
      </c>
      <c r="T33" s="502">
        <f>+Sklop1[[#This Row],[Končna cena/enoto mere (EUR) z DDV]]*Sklop1[[#This Row],[Okvirna količina]]</f>
        <v>0</v>
      </c>
      <c r="U33" s="500"/>
    </row>
    <row r="34" spans="1:21">
      <c r="A34" s="292" t="s">
        <v>100</v>
      </c>
      <c r="B34" s="475"/>
      <c r="C34" s="476"/>
      <c r="D34" s="476"/>
      <c r="E34" s="477"/>
      <c r="F34" s="478">
        <f>SUBTOTAL(109,Sklop1[Okvirna količina])</f>
        <v>12940</v>
      </c>
      <c r="G34" s="479"/>
      <c r="H34" s="480">
        <f>SUBTOTAL(109,Sklop1[Preračunana masa/volumen/kos na enoto kg])</f>
        <v>12940</v>
      </c>
      <c r="I34" s="480">
        <f>SUBTOTAL(109,Sklop1[Živila iz shem kakovosti (kg)])</f>
        <v>7250</v>
      </c>
      <c r="J34" s="478"/>
      <c r="K34" s="481"/>
      <c r="L34" s="481"/>
      <c r="M34" s="482"/>
      <c r="N34" s="483"/>
      <c r="O34" s="483"/>
      <c r="P34" s="483"/>
      <c r="Q34" s="484"/>
      <c r="R34" s="478"/>
      <c r="S34" s="484">
        <f>SUBTOTAL(109,Sklop1[Vrednost za okvirno količino (EUR) brez DDV])</f>
        <v>0</v>
      </c>
      <c r="T34" s="484">
        <f>SUBTOTAL(109,Sklop1[Vrednost za okvirno količino (EUR) z DDV])</f>
        <v>0</v>
      </c>
      <c r="U34" s="485">
        <f>SUBTOTAL(103,Sklop1[Shema kakovosti
(nacionalne, evropske)
])</f>
        <v>0</v>
      </c>
    </row>
    <row r="35" spans="1:21" s="187" customFormat="1">
      <c r="A35" s="175"/>
      <c r="B35" s="176"/>
      <c r="C35" s="177"/>
      <c r="D35" s="177"/>
      <c r="E35" s="178"/>
      <c r="F35" s="179"/>
      <c r="G35" s="180"/>
      <c r="H35" s="181"/>
      <c r="I35" s="181"/>
      <c r="J35" s="179"/>
      <c r="K35" s="182"/>
      <c r="L35" s="182"/>
      <c r="M35" s="183"/>
      <c r="N35" s="184"/>
      <c r="O35" s="184"/>
      <c r="P35" s="184"/>
      <c r="Q35" s="185"/>
      <c r="R35" s="179"/>
      <c r="S35" s="185"/>
      <c r="T35" s="185"/>
      <c r="U35" s="186"/>
    </row>
    <row r="36" spans="1:21">
      <c r="A36" s="48" t="s">
        <v>96</v>
      </c>
      <c r="B36" s="16"/>
      <c r="C36" s="28"/>
      <c r="D36" s="28"/>
      <c r="E36" s="89"/>
      <c r="Q36" s="48"/>
      <c r="R36" s="48"/>
      <c r="S36" s="48"/>
      <c r="T36" s="48"/>
    </row>
    <row r="37" spans="1:21">
      <c r="A37" s="11" t="s">
        <v>98</v>
      </c>
      <c r="B37" s="16"/>
      <c r="C37" s="28"/>
      <c r="D37" s="28"/>
      <c r="E37" s="89"/>
    </row>
    <row r="38" spans="1:21">
      <c r="A38" s="86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97" t="s">
        <v>135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86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89"/>
    </row>
    <row r="44" spans="1:21">
      <c r="B44" s="16"/>
      <c r="C44" s="28"/>
      <c r="D44" s="28"/>
      <c r="E44" s="89"/>
    </row>
    <row r="45" spans="1:21">
      <c r="B45" s="16"/>
      <c r="C45" s="28"/>
      <c r="D45" s="28"/>
      <c r="E45" s="89"/>
    </row>
    <row r="46" spans="1:21">
      <c r="B46" s="16"/>
      <c r="C46" s="28"/>
      <c r="D46" s="28"/>
      <c r="E46" s="89"/>
    </row>
    <row r="47" spans="1:21">
      <c r="B47" s="16"/>
      <c r="C47" s="28"/>
      <c r="D47" s="28"/>
      <c r="E47" s="89"/>
    </row>
    <row r="48" spans="1:21">
      <c r="B48" s="16"/>
      <c r="C48" s="28"/>
      <c r="D48" s="28"/>
      <c r="E48" s="89"/>
    </row>
    <row r="49" spans="1:21" s="18" customFormat="1">
      <c r="A49" s="11"/>
      <c r="B49" s="16"/>
      <c r="C49" s="28"/>
      <c r="D49" s="28"/>
      <c r="E49" s="89"/>
      <c r="F49" s="90"/>
      <c r="G49" s="90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89"/>
      <c r="F50" s="90"/>
      <c r="G50" s="90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89"/>
      <c r="F51" s="90"/>
      <c r="G51" s="90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89"/>
      <c r="F52" s="90"/>
      <c r="G52" s="90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89"/>
      <c r="F53" s="90"/>
      <c r="G53" s="90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89"/>
      <c r="F54" s="90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>
      <c r="B258" s="16"/>
      <c r="C258" s="28"/>
      <c r="D258" s="28"/>
      <c r="E258" s="89"/>
    </row>
    <row r="259" spans="1:21">
      <c r="B259" s="16"/>
      <c r="C259" s="28"/>
      <c r="D259" s="28"/>
      <c r="E259" s="89"/>
    </row>
    <row r="260" spans="1:21">
      <c r="B260" s="16"/>
      <c r="C260" s="28"/>
      <c r="D260" s="28"/>
      <c r="E260" s="89"/>
    </row>
    <row r="261" spans="1:21">
      <c r="B261" s="16"/>
      <c r="C261" s="28"/>
      <c r="D261" s="28"/>
      <c r="E261" s="89"/>
    </row>
    <row r="262" spans="1:21">
      <c r="B262" s="16"/>
      <c r="C262" s="28"/>
      <c r="D262" s="28"/>
      <c r="E262" s="89"/>
    </row>
    <row r="263" spans="1:21">
      <c r="B263" s="16"/>
      <c r="C263" s="28"/>
      <c r="D263" s="28"/>
      <c r="E263" s="89"/>
    </row>
    <row r="264" spans="1:21">
      <c r="B264" s="16"/>
      <c r="C264" s="28"/>
      <c r="D264" s="28"/>
      <c r="E264" s="89"/>
    </row>
    <row r="265" spans="1:21">
      <c r="B265" s="16"/>
      <c r="C265" s="28"/>
      <c r="D265" s="28"/>
      <c r="E265" s="89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2"/>
  <sheetViews>
    <sheetView topLeftCell="A28" zoomScaleNormal="100" zoomScaleSheetLayoutView="90" workbookViewId="0">
      <selection activeCell="E65" sqref="E6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  <c r="K6" s="93"/>
      <c r="U6" s="7"/>
    </row>
    <row r="7" spans="1:21" s="3" customFormat="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  <c r="K7" s="93"/>
      <c r="U7" s="7"/>
    </row>
    <row r="8" spans="1:21" s="3" customFormat="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  <c r="K8" s="93"/>
      <c r="U8" s="7"/>
    </row>
    <row r="9" spans="1:21" s="3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pred_rekapitulacija'!B15</f>
        <v>MESNI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156" t="s">
        <v>284</v>
      </c>
      <c r="C16" s="143" t="s">
        <v>78</v>
      </c>
      <c r="D16" s="157" t="s">
        <v>0</v>
      </c>
      <c r="E16" s="162"/>
      <c r="F16" s="153">
        <v>100</v>
      </c>
      <c r="G16" s="224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153" t="str">
        <f>IF(Sklop2[[#This Row],[ZAHTEVANA SHEMA KAKOVOSTI]]&lt;&gt;"",Sklop2[[#This Row],[Preračunana masa/volumen/kos na enoto kg]],"")</f>
        <v/>
      </c>
      <c r="J16" s="164"/>
      <c r="K16" s="215"/>
      <c r="L16" s="225"/>
      <c r="M16" s="393" t="s">
        <v>78</v>
      </c>
      <c r="N16" s="226"/>
      <c r="O16" s="394" t="s">
        <v>78</v>
      </c>
      <c r="P16" s="221"/>
      <c r="Q16" s="155">
        <f>+Sklop2[[#This Row],[cena/enota brez DDV v EUR]]*Sklop2[[#This Row],[Stopnja DDV (%)]]</f>
        <v>0</v>
      </c>
      <c r="R16" s="155">
        <f>+Sklop2[[#This Row],[cena/enota brez DDV v EUR]]+Sklop2[[#This Row],[Davek (EUR)]]</f>
        <v>0</v>
      </c>
      <c r="S16" s="155">
        <f>+Sklop2[[#This Row],[cena/enota brez DDV v EUR]]*Sklop2[[#This Row],[Okvirna količina]]</f>
        <v>0</v>
      </c>
      <c r="T16" s="155">
        <f>+Sklop2[[#This Row],[Končna cena/enoto mere (EUR) z DDV]]*Sklop2[[#This Row],[Okvirna količina]]</f>
        <v>0</v>
      </c>
      <c r="U16" s="174"/>
    </row>
    <row r="17" spans="1:21" s="55" customFormat="1">
      <c r="A17" s="77" t="s">
        <v>3</v>
      </c>
      <c r="B17" s="396" t="s">
        <v>285</v>
      </c>
      <c r="C17" s="143" t="s">
        <v>78</v>
      </c>
      <c r="D17" s="157" t="s">
        <v>0</v>
      </c>
      <c r="E17" s="399"/>
      <c r="F17" s="400">
        <v>20</v>
      </c>
      <c r="G17" s="401" t="s">
        <v>0</v>
      </c>
      <c r="H17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400" t="str">
        <f>IF(Sklop2[[#This Row],[ZAHTEVANA SHEMA KAKOVOSTI]]&lt;&gt;"",Sklop2[[#This Row],[Preračunana masa/volumen/kos na enoto kg]],"")</f>
        <v/>
      </c>
      <c r="J17" s="402"/>
      <c r="K17" s="403"/>
      <c r="L17" s="308"/>
      <c r="M17" s="393" t="s">
        <v>78</v>
      </c>
      <c r="N17" s="404"/>
      <c r="O17" s="394" t="s">
        <v>78</v>
      </c>
      <c r="P17" s="405"/>
      <c r="Q17" s="406">
        <f>+Sklop2[[#This Row],[cena/enota brez DDV v EUR]]*Sklop2[[#This Row],[Stopnja DDV (%)]]</f>
        <v>0</v>
      </c>
      <c r="R17" s="406">
        <f>+Sklop2[[#This Row],[cena/enota brez DDV v EUR]]+Sklop2[[#This Row],[Davek (EUR)]]</f>
        <v>0</v>
      </c>
      <c r="S17" s="406">
        <f>+Sklop2[[#This Row],[cena/enota brez DDV v EUR]]*Sklop2[[#This Row],[Okvirna količina]]</f>
        <v>0</v>
      </c>
      <c r="T17" s="406">
        <f>+Sklop2[[#This Row],[Končna cena/enoto mere (EUR) z DDV]]*Sklop2[[#This Row],[Okvirna količina]]</f>
        <v>0</v>
      </c>
      <c r="U17" s="310"/>
    </row>
    <row r="18" spans="1:21" s="55" customFormat="1">
      <c r="A18" s="77" t="s">
        <v>4</v>
      </c>
      <c r="B18" s="396" t="s">
        <v>286</v>
      </c>
      <c r="C18" s="143" t="s">
        <v>78</v>
      </c>
      <c r="D18" s="157" t="s">
        <v>0</v>
      </c>
      <c r="E18" s="399"/>
      <c r="F18" s="400">
        <v>20</v>
      </c>
      <c r="G18" s="401" t="s">
        <v>0</v>
      </c>
      <c r="H18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400" t="str">
        <f>IF(Sklop2[[#This Row],[ZAHTEVANA SHEMA KAKOVOSTI]]&lt;&gt;"",Sklop2[[#This Row],[Preračunana masa/volumen/kos na enoto kg]],"")</f>
        <v/>
      </c>
      <c r="J18" s="402"/>
      <c r="K18" s="403"/>
      <c r="L18" s="308"/>
      <c r="M18" s="393" t="s">
        <v>78</v>
      </c>
      <c r="N18" s="404"/>
      <c r="O18" s="394" t="s">
        <v>78</v>
      </c>
      <c r="P18" s="405"/>
      <c r="Q18" s="406">
        <f>+Sklop2[[#This Row],[cena/enota brez DDV v EUR]]*Sklop2[[#This Row],[Stopnja DDV (%)]]</f>
        <v>0</v>
      </c>
      <c r="R18" s="406">
        <f>+Sklop2[[#This Row],[cena/enota brez DDV v EUR]]+Sklop2[[#This Row],[Davek (EUR)]]</f>
        <v>0</v>
      </c>
      <c r="S18" s="406">
        <f>+Sklop2[[#This Row],[cena/enota brez DDV v EUR]]*Sklop2[[#This Row],[Okvirna količina]]</f>
        <v>0</v>
      </c>
      <c r="T18" s="406">
        <f>+Sklop2[[#This Row],[Končna cena/enoto mere (EUR) z DDV]]*Sklop2[[#This Row],[Okvirna količina]]</f>
        <v>0</v>
      </c>
      <c r="U18" s="310"/>
    </row>
    <row r="19" spans="1:21" s="55" customFormat="1">
      <c r="A19" s="77" t="s">
        <v>5</v>
      </c>
      <c r="B19" s="396" t="s">
        <v>287</v>
      </c>
      <c r="C19" s="143" t="s">
        <v>78</v>
      </c>
      <c r="D19" s="157" t="s">
        <v>0</v>
      </c>
      <c r="E19" s="399"/>
      <c r="F19" s="400">
        <v>40</v>
      </c>
      <c r="G19" s="401" t="s">
        <v>0</v>
      </c>
      <c r="H19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400" t="str">
        <f>IF(Sklop2[[#This Row],[ZAHTEVANA SHEMA KAKOVOSTI]]&lt;&gt;"",Sklop2[[#This Row],[Preračunana masa/volumen/kos na enoto kg]],"")</f>
        <v/>
      </c>
      <c r="J19" s="402"/>
      <c r="K19" s="403"/>
      <c r="L19" s="308"/>
      <c r="M19" s="393" t="s">
        <v>78</v>
      </c>
      <c r="N19" s="404"/>
      <c r="O19" s="394" t="s">
        <v>78</v>
      </c>
      <c r="P19" s="405"/>
      <c r="Q19" s="406">
        <f>+Sklop2[[#This Row],[cena/enota brez DDV v EUR]]*Sklop2[[#This Row],[Stopnja DDV (%)]]</f>
        <v>0</v>
      </c>
      <c r="R19" s="406">
        <f>+Sklop2[[#This Row],[cena/enota brez DDV v EUR]]+Sklop2[[#This Row],[Davek (EUR)]]</f>
        <v>0</v>
      </c>
      <c r="S19" s="406">
        <f>+Sklop2[[#This Row],[cena/enota brez DDV v EUR]]*Sklop2[[#This Row],[Okvirna količina]]</f>
        <v>0</v>
      </c>
      <c r="T19" s="406">
        <f>+Sklop2[[#This Row],[Končna cena/enoto mere (EUR) z DDV]]*Sklop2[[#This Row],[Okvirna količina]]</f>
        <v>0</v>
      </c>
      <c r="U19" s="310"/>
    </row>
    <row r="20" spans="1:21" s="55" customFormat="1">
      <c r="A20" s="77" t="s">
        <v>6</v>
      </c>
      <c r="B20" s="396" t="s">
        <v>288</v>
      </c>
      <c r="C20" s="143" t="s">
        <v>78</v>
      </c>
      <c r="D20" s="157" t="s">
        <v>0</v>
      </c>
      <c r="E20" s="399"/>
      <c r="F20" s="400">
        <v>70</v>
      </c>
      <c r="G20" s="401" t="s">
        <v>0</v>
      </c>
      <c r="H20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0" s="400" t="str">
        <f>IF(Sklop2[[#This Row],[ZAHTEVANA SHEMA KAKOVOSTI]]&lt;&gt;"",Sklop2[[#This Row],[Preračunana masa/volumen/kos na enoto kg]],"")</f>
        <v/>
      </c>
      <c r="J20" s="402"/>
      <c r="K20" s="403"/>
      <c r="L20" s="308"/>
      <c r="M20" s="393" t="s">
        <v>78</v>
      </c>
      <c r="N20" s="404"/>
      <c r="O20" s="394" t="s">
        <v>78</v>
      </c>
      <c r="P20" s="405"/>
      <c r="Q20" s="406">
        <f>+Sklop2[[#This Row],[cena/enota brez DDV v EUR]]*Sklop2[[#This Row],[Stopnja DDV (%)]]</f>
        <v>0</v>
      </c>
      <c r="R20" s="406">
        <f>+Sklop2[[#This Row],[cena/enota brez DDV v EUR]]+Sklop2[[#This Row],[Davek (EUR)]]</f>
        <v>0</v>
      </c>
      <c r="S20" s="406">
        <f>+Sklop2[[#This Row],[cena/enota brez DDV v EUR]]*Sklop2[[#This Row],[Okvirna količina]]</f>
        <v>0</v>
      </c>
      <c r="T20" s="406">
        <f>+Sklop2[[#This Row],[Končna cena/enoto mere (EUR) z DDV]]*Sklop2[[#This Row],[Okvirna količina]]</f>
        <v>0</v>
      </c>
      <c r="U20" s="310"/>
    </row>
    <row r="21" spans="1:21" s="55" customFormat="1">
      <c r="A21" s="77" t="s">
        <v>7</v>
      </c>
      <c r="B21" s="396" t="s">
        <v>289</v>
      </c>
      <c r="C21" s="143" t="s">
        <v>78</v>
      </c>
      <c r="D21" s="157" t="s">
        <v>0</v>
      </c>
      <c r="E21" s="399"/>
      <c r="F21" s="400">
        <v>90</v>
      </c>
      <c r="G21" s="401" t="s">
        <v>0</v>
      </c>
      <c r="H21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400" t="str">
        <f>IF(Sklop2[[#This Row],[ZAHTEVANA SHEMA KAKOVOSTI]]&lt;&gt;"",Sklop2[[#This Row],[Preračunana masa/volumen/kos na enoto kg]],"")</f>
        <v/>
      </c>
      <c r="J21" s="402"/>
      <c r="K21" s="403"/>
      <c r="L21" s="308"/>
      <c r="M21" s="393" t="s">
        <v>78</v>
      </c>
      <c r="N21" s="404"/>
      <c r="O21" s="394" t="s">
        <v>78</v>
      </c>
      <c r="P21" s="405"/>
      <c r="Q21" s="406">
        <f>+Sklop2[[#This Row],[cena/enota brez DDV v EUR]]*Sklop2[[#This Row],[Stopnja DDV (%)]]</f>
        <v>0</v>
      </c>
      <c r="R21" s="406">
        <f>+Sklop2[[#This Row],[cena/enota brez DDV v EUR]]+Sklop2[[#This Row],[Davek (EUR)]]</f>
        <v>0</v>
      </c>
      <c r="S21" s="406">
        <f>+Sklop2[[#This Row],[cena/enota brez DDV v EUR]]*Sklop2[[#This Row],[Okvirna količina]]</f>
        <v>0</v>
      </c>
      <c r="T21" s="406">
        <f>+Sklop2[[#This Row],[Končna cena/enoto mere (EUR) z DDV]]*Sklop2[[#This Row],[Okvirna količina]]</f>
        <v>0</v>
      </c>
      <c r="U21" s="310"/>
    </row>
    <row r="22" spans="1:21" s="55" customFormat="1">
      <c r="A22" s="77" t="s">
        <v>8</v>
      </c>
      <c r="B22" s="396" t="s">
        <v>290</v>
      </c>
      <c r="C22" s="143" t="s">
        <v>78</v>
      </c>
      <c r="D22" s="157" t="s">
        <v>0</v>
      </c>
      <c r="E22" s="399"/>
      <c r="F22" s="400">
        <v>40</v>
      </c>
      <c r="G22" s="401" t="s">
        <v>0</v>
      </c>
      <c r="H22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2" s="400" t="str">
        <f>IF(Sklop2[[#This Row],[ZAHTEVANA SHEMA KAKOVOSTI]]&lt;&gt;"",Sklop2[[#This Row],[Preračunana masa/volumen/kos na enoto kg]],"")</f>
        <v/>
      </c>
      <c r="J22" s="402"/>
      <c r="K22" s="403"/>
      <c r="L22" s="308"/>
      <c r="M22" s="393" t="s">
        <v>78</v>
      </c>
      <c r="N22" s="404"/>
      <c r="O22" s="394" t="s">
        <v>78</v>
      </c>
      <c r="P22" s="405"/>
      <c r="Q22" s="406">
        <f>+Sklop2[[#This Row],[cena/enota brez DDV v EUR]]*Sklop2[[#This Row],[Stopnja DDV (%)]]</f>
        <v>0</v>
      </c>
      <c r="R22" s="406">
        <f>+Sklop2[[#This Row],[cena/enota brez DDV v EUR]]+Sklop2[[#This Row],[Davek (EUR)]]</f>
        <v>0</v>
      </c>
      <c r="S22" s="406">
        <f>+Sklop2[[#This Row],[cena/enota brez DDV v EUR]]*Sklop2[[#This Row],[Okvirna količina]]</f>
        <v>0</v>
      </c>
      <c r="T22" s="406">
        <f>+Sklop2[[#This Row],[Končna cena/enoto mere (EUR) z DDV]]*Sklop2[[#This Row],[Okvirna količina]]</f>
        <v>0</v>
      </c>
      <c r="U22" s="310"/>
    </row>
    <row r="23" spans="1:21" s="55" customFormat="1">
      <c r="A23" s="77" t="s">
        <v>9</v>
      </c>
      <c r="B23" s="396" t="s">
        <v>291</v>
      </c>
      <c r="C23" s="143" t="s">
        <v>78</v>
      </c>
      <c r="D23" s="157" t="s">
        <v>0</v>
      </c>
      <c r="E23" s="399"/>
      <c r="F23" s="400">
        <v>80</v>
      </c>
      <c r="G23" s="401" t="s">
        <v>0</v>
      </c>
      <c r="H23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400" t="str">
        <f>IF(Sklop2[[#This Row],[ZAHTEVANA SHEMA KAKOVOSTI]]&lt;&gt;"",Sklop2[[#This Row],[Preračunana masa/volumen/kos na enoto kg]],"")</f>
        <v/>
      </c>
      <c r="J23" s="402"/>
      <c r="K23" s="403"/>
      <c r="L23" s="308"/>
      <c r="M23" s="393" t="s">
        <v>78</v>
      </c>
      <c r="N23" s="404"/>
      <c r="O23" s="394" t="s">
        <v>78</v>
      </c>
      <c r="P23" s="405"/>
      <c r="Q23" s="406">
        <f>+Sklop2[[#This Row],[cena/enota brez DDV v EUR]]*Sklop2[[#This Row],[Stopnja DDV (%)]]</f>
        <v>0</v>
      </c>
      <c r="R23" s="406">
        <f>+Sklop2[[#This Row],[cena/enota brez DDV v EUR]]+Sklop2[[#This Row],[Davek (EUR)]]</f>
        <v>0</v>
      </c>
      <c r="S23" s="406">
        <f>+Sklop2[[#This Row],[cena/enota brez DDV v EUR]]*Sklop2[[#This Row],[Okvirna količina]]</f>
        <v>0</v>
      </c>
      <c r="T23" s="406">
        <f>+Sklop2[[#This Row],[Končna cena/enoto mere (EUR) z DDV]]*Sklop2[[#This Row],[Okvirna količina]]</f>
        <v>0</v>
      </c>
      <c r="U23" s="310"/>
    </row>
    <row r="24" spans="1:21" s="55" customFormat="1">
      <c r="A24" s="77" t="s">
        <v>10</v>
      </c>
      <c r="B24" s="396" t="s">
        <v>292</v>
      </c>
      <c r="C24" s="143" t="s">
        <v>78</v>
      </c>
      <c r="D24" s="157" t="s">
        <v>0</v>
      </c>
      <c r="E24" s="399"/>
      <c r="F24" s="400">
        <v>60</v>
      </c>
      <c r="G24" s="401" t="s">
        <v>0</v>
      </c>
      <c r="H24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400" t="str">
        <f>IF(Sklop2[[#This Row],[ZAHTEVANA SHEMA KAKOVOSTI]]&lt;&gt;"",Sklop2[[#This Row],[Preračunana masa/volumen/kos na enoto kg]],"")</f>
        <v/>
      </c>
      <c r="J24" s="402"/>
      <c r="K24" s="403"/>
      <c r="L24" s="308"/>
      <c r="M24" s="393" t="s">
        <v>78</v>
      </c>
      <c r="N24" s="404"/>
      <c r="O24" s="394" t="s">
        <v>78</v>
      </c>
      <c r="P24" s="405"/>
      <c r="Q24" s="406">
        <f>+Sklop2[[#This Row],[cena/enota brez DDV v EUR]]*Sklop2[[#This Row],[Stopnja DDV (%)]]</f>
        <v>0</v>
      </c>
      <c r="R24" s="406">
        <f>+Sklop2[[#This Row],[cena/enota brez DDV v EUR]]+Sklop2[[#This Row],[Davek (EUR)]]</f>
        <v>0</v>
      </c>
      <c r="S24" s="406">
        <f>+Sklop2[[#This Row],[cena/enota brez DDV v EUR]]*Sklop2[[#This Row],[Okvirna količina]]</f>
        <v>0</v>
      </c>
      <c r="T24" s="406">
        <f>+Sklop2[[#This Row],[Končna cena/enoto mere (EUR) z DDV]]*Sklop2[[#This Row],[Okvirna količina]]</f>
        <v>0</v>
      </c>
      <c r="U24" s="310"/>
    </row>
    <row r="25" spans="1:21" s="55" customFormat="1" ht="24">
      <c r="A25" s="77" t="s">
        <v>11</v>
      </c>
      <c r="B25" s="396" t="s">
        <v>293</v>
      </c>
      <c r="C25" s="143" t="s">
        <v>78</v>
      </c>
      <c r="D25" s="157" t="s">
        <v>0</v>
      </c>
      <c r="E25" s="399"/>
      <c r="F25" s="400">
        <v>60</v>
      </c>
      <c r="G25" s="401" t="s">
        <v>0</v>
      </c>
      <c r="H25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400" t="str">
        <f>IF(Sklop2[[#This Row],[ZAHTEVANA SHEMA KAKOVOSTI]]&lt;&gt;"",Sklop2[[#This Row],[Preračunana masa/volumen/kos na enoto kg]],"")</f>
        <v/>
      </c>
      <c r="J25" s="402"/>
      <c r="K25" s="403"/>
      <c r="L25" s="308"/>
      <c r="M25" s="393" t="s">
        <v>78</v>
      </c>
      <c r="N25" s="404"/>
      <c r="O25" s="394" t="s">
        <v>78</v>
      </c>
      <c r="P25" s="405"/>
      <c r="Q25" s="406">
        <f>+Sklop2[[#This Row],[cena/enota brez DDV v EUR]]*Sklop2[[#This Row],[Stopnja DDV (%)]]</f>
        <v>0</v>
      </c>
      <c r="R25" s="406">
        <f>+Sklop2[[#This Row],[cena/enota brez DDV v EUR]]+Sklop2[[#This Row],[Davek (EUR)]]</f>
        <v>0</v>
      </c>
      <c r="S25" s="406">
        <f>+Sklop2[[#This Row],[cena/enota brez DDV v EUR]]*Sklop2[[#This Row],[Okvirna količina]]</f>
        <v>0</v>
      </c>
      <c r="T25" s="406">
        <f>+Sklop2[[#This Row],[Končna cena/enoto mere (EUR) z DDV]]*Sklop2[[#This Row],[Okvirna količina]]</f>
        <v>0</v>
      </c>
      <c r="U25" s="310"/>
    </row>
    <row r="26" spans="1:21" s="55" customFormat="1">
      <c r="A26" s="77" t="s">
        <v>12</v>
      </c>
      <c r="B26" s="396" t="s">
        <v>294</v>
      </c>
      <c r="C26" s="143" t="s">
        <v>78</v>
      </c>
      <c r="D26" s="157" t="s">
        <v>0</v>
      </c>
      <c r="E26" s="399"/>
      <c r="F26" s="400">
        <v>60</v>
      </c>
      <c r="G26" s="401" t="s">
        <v>0</v>
      </c>
      <c r="H26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400" t="str">
        <f>IF(Sklop2[[#This Row],[ZAHTEVANA SHEMA KAKOVOSTI]]&lt;&gt;"",Sklop2[[#This Row],[Preračunana masa/volumen/kos na enoto kg]],"")</f>
        <v/>
      </c>
      <c r="J26" s="402"/>
      <c r="K26" s="403"/>
      <c r="L26" s="308"/>
      <c r="M26" s="393" t="s">
        <v>78</v>
      </c>
      <c r="N26" s="404"/>
      <c r="O26" s="394" t="s">
        <v>78</v>
      </c>
      <c r="P26" s="405"/>
      <c r="Q26" s="406">
        <f>+Sklop2[[#This Row],[cena/enota brez DDV v EUR]]*Sklop2[[#This Row],[Stopnja DDV (%)]]</f>
        <v>0</v>
      </c>
      <c r="R26" s="406">
        <f>+Sklop2[[#This Row],[cena/enota brez DDV v EUR]]+Sklop2[[#This Row],[Davek (EUR)]]</f>
        <v>0</v>
      </c>
      <c r="S26" s="406">
        <f>+Sklop2[[#This Row],[cena/enota brez DDV v EUR]]*Sklop2[[#This Row],[Okvirna količina]]</f>
        <v>0</v>
      </c>
      <c r="T26" s="406">
        <f>+Sklop2[[#This Row],[Končna cena/enoto mere (EUR) z DDV]]*Sklop2[[#This Row],[Okvirna količina]]</f>
        <v>0</v>
      </c>
      <c r="U26" s="310"/>
    </row>
    <row r="27" spans="1:21" s="55" customFormat="1" ht="18" customHeight="1">
      <c r="A27" s="77" t="s">
        <v>13</v>
      </c>
      <c r="B27" s="396" t="s">
        <v>295</v>
      </c>
      <c r="C27" s="143" t="s">
        <v>78</v>
      </c>
      <c r="D27" s="157" t="s">
        <v>0</v>
      </c>
      <c r="E27" s="399"/>
      <c r="F27" s="400">
        <v>60</v>
      </c>
      <c r="G27" s="401" t="s">
        <v>0</v>
      </c>
      <c r="H27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400" t="str">
        <f>IF(Sklop2[[#This Row],[ZAHTEVANA SHEMA KAKOVOSTI]]&lt;&gt;"",Sklop2[[#This Row],[Preračunana masa/volumen/kos na enoto kg]],"")</f>
        <v/>
      </c>
      <c r="J27" s="402"/>
      <c r="K27" s="403"/>
      <c r="L27" s="308"/>
      <c r="M27" s="393" t="s">
        <v>78</v>
      </c>
      <c r="N27" s="404"/>
      <c r="O27" s="394" t="s">
        <v>78</v>
      </c>
      <c r="P27" s="405"/>
      <c r="Q27" s="406">
        <f>+Sklop2[[#This Row],[cena/enota brez DDV v EUR]]*Sklop2[[#This Row],[Stopnja DDV (%)]]</f>
        <v>0</v>
      </c>
      <c r="R27" s="406">
        <f>+Sklop2[[#This Row],[cena/enota brez DDV v EUR]]+Sklop2[[#This Row],[Davek (EUR)]]</f>
        <v>0</v>
      </c>
      <c r="S27" s="406">
        <f>+Sklop2[[#This Row],[cena/enota brez DDV v EUR]]*Sklop2[[#This Row],[Okvirna količina]]</f>
        <v>0</v>
      </c>
      <c r="T27" s="406">
        <f>+Sklop2[[#This Row],[Končna cena/enoto mere (EUR) z DDV]]*Sklop2[[#This Row],[Okvirna količina]]</f>
        <v>0</v>
      </c>
      <c r="U27" s="310"/>
    </row>
    <row r="28" spans="1:21" s="55" customFormat="1">
      <c r="A28" s="77" t="s">
        <v>14</v>
      </c>
      <c r="B28" s="396" t="s">
        <v>296</v>
      </c>
      <c r="C28" s="143" t="s">
        <v>78</v>
      </c>
      <c r="D28" s="157" t="s">
        <v>0</v>
      </c>
      <c r="E28" s="399"/>
      <c r="F28" s="400">
        <v>60</v>
      </c>
      <c r="G28" s="401" t="s">
        <v>0</v>
      </c>
      <c r="H28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8" s="400" t="str">
        <f>IF(Sklop2[[#This Row],[ZAHTEVANA SHEMA KAKOVOSTI]]&lt;&gt;"",Sklop2[[#This Row],[Preračunana masa/volumen/kos na enoto kg]],"")</f>
        <v/>
      </c>
      <c r="J28" s="402"/>
      <c r="K28" s="403"/>
      <c r="L28" s="308"/>
      <c r="M28" s="393" t="s">
        <v>78</v>
      </c>
      <c r="N28" s="404"/>
      <c r="O28" s="394" t="s">
        <v>78</v>
      </c>
      <c r="P28" s="405"/>
      <c r="Q28" s="406">
        <f>+Sklop2[[#This Row],[cena/enota brez DDV v EUR]]*Sklop2[[#This Row],[Stopnja DDV (%)]]</f>
        <v>0</v>
      </c>
      <c r="R28" s="406">
        <f>+Sklop2[[#This Row],[cena/enota brez DDV v EUR]]+Sklop2[[#This Row],[Davek (EUR)]]</f>
        <v>0</v>
      </c>
      <c r="S28" s="406">
        <f>+Sklop2[[#This Row],[cena/enota brez DDV v EUR]]*Sklop2[[#This Row],[Okvirna količina]]</f>
        <v>0</v>
      </c>
      <c r="T28" s="406">
        <f>+Sklop2[[#This Row],[Končna cena/enoto mere (EUR) z DDV]]*Sklop2[[#This Row],[Okvirna količina]]</f>
        <v>0</v>
      </c>
      <c r="U28" s="310"/>
    </row>
    <row r="29" spans="1:21" s="55" customFormat="1">
      <c r="A29" s="77" t="s">
        <v>15</v>
      </c>
      <c r="B29" s="396" t="s">
        <v>297</v>
      </c>
      <c r="C29" s="143" t="s">
        <v>78</v>
      </c>
      <c r="D29" s="157" t="s">
        <v>0</v>
      </c>
      <c r="E29" s="399"/>
      <c r="F29" s="400">
        <v>60</v>
      </c>
      <c r="G29" s="401" t="s">
        <v>0</v>
      </c>
      <c r="H29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400" t="str">
        <f>IF(Sklop2[[#This Row],[ZAHTEVANA SHEMA KAKOVOSTI]]&lt;&gt;"",Sklop2[[#This Row],[Preračunana masa/volumen/kos na enoto kg]],"")</f>
        <v/>
      </c>
      <c r="J29" s="402"/>
      <c r="K29" s="403"/>
      <c r="L29" s="308"/>
      <c r="M29" s="393" t="s">
        <v>78</v>
      </c>
      <c r="N29" s="404"/>
      <c r="O29" s="394" t="s">
        <v>78</v>
      </c>
      <c r="P29" s="405"/>
      <c r="Q29" s="406">
        <f>+Sklop2[[#This Row],[cena/enota brez DDV v EUR]]*Sklop2[[#This Row],[Stopnja DDV (%)]]</f>
        <v>0</v>
      </c>
      <c r="R29" s="406">
        <f>+Sklop2[[#This Row],[cena/enota brez DDV v EUR]]+Sklop2[[#This Row],[Davek (EUR)]]</f>
        <v>0</v>
      </c>
      <c r="S29" s="406">
        <f>+Sklop2[[#This Row],[cena/enota brez DDV v EUR]]*Sklop2[[#This Row],[Okvirna količina]]</f>
        <v>0</v>
      </c>
      <c r="T29" s="406">
        <f>+Sklop2[[#This Row],[Končna cena/enoto mere (EUR) z DDV]]*Sklop2[[#This Row],[Okvirna količina]]</f>
        <v>0</v>
      </c>
      <c r="U29" s="310"/>
    </row>
    <row r="30" spans="1:21" s="55" customFormat="1" ht="12" customHeight="1">
      <c r="A30" s="77" t="s">
        <v>16</v>
      </c>
      <c r="B30" s="396" t="s">
        <v>298</v>
      </c>
      <c r="C30" s="143" t="s">
        <v>78</v>
      </c>
      <c r="D30" s="157" t="s">
        <v>0</v>
      </c>
      <c r="E30" s="399"/>
      <c r="F30" s="400">
        <v>60</v>
      </c>
      <c r="G30" s="401" t="s">
        <v>0</v>
      </c>
      <c r="H30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400" t="str">
        <f>IF(Sklop2[[#This Row],[ZAHTEVANA SHEMA KAKOVOSTI]]&lt;&gt;"",Sklop2[[#This Row],[Preračunana masa/volumen/kos na enoto kg]],"")</f>
        <v/>
      </c>
      <c r="J30" s="402"/>
      <c r="K30" s="403"/>
      <c r="L30" s="308"/>
      <c r="M30" s="393" t="s">
        <v>78</v>
      </c>
      <c r="N30" s="404"/>
      <c r="O30" s="394" t="s">
        <v>78</v>
      </c>
      <c r="P30" s="405"/>
      <c r="Q30" s="406">
        <f>+Sklop2[[#This Row],[cena/enota brez DDV v EUR]]*Sklop2[[#This Row],[Stopnja DDV (%)]]</f>
        <v>0</v>
      </c>
      <c r="R30" s="406">
        <f>+Sklop2[[#This Row],[cena/enota brez DDV v EUR]]+Sklop2[[#This Row],[Davek (EUR)]]</f>
        <v>0</v>
      </c>
      <c r="S30" s="406">
        <f>+Sklop2[[#This Row],[cena/enota brez DDV v EUR]]*Sklop2[[#This Row],[Okvirna količina]]</f>
        <v>0</v>
      </c>
      <c r="T30" s="406">
        <f>+Sklop2[[#This Row],[Končna cena/enoto mere (EUR) z DDV]]*Sklop2[[#This Row],[Okvirna količina]]</f>
        <v>0</v>
      </c>
      <c r="U30" s="310"/>
    </row>
    <row r="31" spans="1:21" s="55" customFormat="1">
      <c r="A31" s="77" t="s">
        <v>17</v>
      </c>
      <c r="B31" s="396" t="s">
        <v>1035</v>
      </c>
      <c r="C31" s="143" t="s">
        <v>78</v>
      </c>
      <c r="D31" s="157" t="s">
        <v>0</v>
      </c>
      <c r="E31" s="399"/>
      <c r="F31" s="400">
        <v>240</v>
      </c>
      <c r="G31" s="401" t="s">
        <v>0</v>
      </c>
      <c r="H31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1" s="400" t="str">
        <f>IF(Sklop2[[#This Row],[ZAHTEVANA SHEMA KAKOVOSTI]]&lt;&gt;"",Sklop2[[#This Row],[Preračunana masa/volumen/kos na enoto kg]],"")</f>
        <v/>
      </c>
      <c r="J31" s="402"/>
      <c r="K31" s="403"/>
      <c r="L31" s="308"/>
      <c r="M31" s="393" t="s">
        <v>78</v>
      </c>
      <c r="N31" s="404"/>
      <c r="O31" s="394" t="s">
        <v>78</v>
      </c>
      <c r="P31" s="405"/>
      <c r="Q31" s="406">
        <f>+Sklop2[[#This Row],[cena/enota brez DDV v EUR]]*Sklop2[[#This Row],[Stopnja DDV (%)]]</f>
        <v>0</v>
      </c>
      <c r="R31" s="406">
        <f>+Sklop2[[#This Row],[cena/enota brez DDV v EUR]]+Sklop2[[#This Row],[Davek (EUR)]]</f>
        <v>0</v>
      </c>
      <c r="S31" s="406">
        <f>+Sklop2[[#This Row],[cena/enota brez DDV v EUR]]*Sklop2[[#This Row],[Okvirna količina]]</f>
        <v>0</v>
      </c>
      <c r="T31" s="406">
        <f>+Sklop2[[#This Row],[Končna cena/enoto mere (EUR) z DDV]]*Sklop2[[#This Row],[Okvirna količina]]</f>
        <v>0</v>
      </c>
      <c r="U31" s="310"/>
    </row>
    <row r="32" spans="1:21" s="55" customFormat="1">
      <c r="A32" s="77" t="s">
        <v>18</v>
      </c>
      <c r="B32" s="396" t="s">
        <v>299</v>
      </c>
      <c r="C32" s="143" t="s">
        <v>78</v>
      </c>
      <c r="D32" s="157" t="s">
        <v>0</v>
      </c>
      <c r="E32" s="399"/>
      <c r="F32" s="400">
        <v>60</v>
      </c>
      <c r="G32" s="401" t="s">
        <v>0</v>
      </c>
      <c r="H32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2" s="400" t="str">
        <f>IF(Sklop2[[#This Row],[ZAHTEVANA SHEMA KAKOVOSTI]]&lt;&gt;"",Sklop2[[#This Row],[Preračunana masa/volumen/kos na enoto kg]],"")</f>
        <v/>
      </c>
      <c r="J32" s="402"/>
      <c r="K32" s="403"/>
      <c r="L32" s="308"/>
      <c r="M32" s="393" t="s">
        <v>78</v>
      </c>
      <c r="N32" s="404"/>
      <c r="O32" s="394" t="s">
        <v>78</v>
      </c>
      <c r="P32" s="405"/>
      <c r="Q32" s="406">
        <f>+Sklop2[[#This Row],[cena/enota brez DDV v EUR]]*Sklop2[[#This Row],[Stopnja DDV (%)]]</f>
        <v>0</v>
      </c>
      <c r="R32" s="406">
        <f>+Sklop2[[#This Row],[cena/enota brez DDV v EUR]]+Sklop2[[#This Row],[Davek (EUR)]]</f>
        <v>0</v>
      </c>
      <c r="S32" s="406">
        <f>+Sklop2[[#This Row],[cena/enota brez DDV v EUR]]*Sklop2[[#This Row],[Okvirna količina]]</f>
        <v>0</v>
      </c>
      <c r="T32" s="406">
        <f>+Sklop2[[#This Row],[Končna cena/enoto mere (EUR) z DDV]]*Sklop2[[#This Row],[Okvirna količina]]</f>
        <v>0</v>
      </c>
      <c r="U32" s="310"/>
    </row>
    <row r="33" spans="1:21" s="55" customFormat="1">
      <c r="A33" s="77" t="s">
        <v>19</v>
      </c>
      <c r="B33" s="396" t="s">
        <v>1036</v>
      </c>
      <c r="C33" s="143" t="s">
        <v>78</v>
      </c>
      <c r="D33" s="157" t="s">
        <v>0</v>
      </c>
      <c r="E33" s="399"/>
      <c r="F33" s="400">
        <v>100</v>
      </c>
      <c r="G33" s="401" t="s">
        <v>0</v>
      </c>
      <c r="H33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400" t="str">
        <f>IF(Sklop2[[#This Row],[ZAHTEVANA SHEMA KAKOVOSTI]]&lt;&gt;"",Sklop2[[#This Row],[Preračunana masa/volumen/kos na enoto kg]],"")</f>
        <v/>
      </c>
      <c r="J33" s="402"/>
      <c r="K33" s="403"/>
      <c r="L33" s="308"/>
      <c r="M33" s="393" t="s">
        <v>78</v>
      </c>
      <c r="N33" s="404"/>
      <c r="O33" s="394" t="s">
        <v>78</v>
      </c>
      <c r="P33" s="405"/>
      <c r="Q33" s="406">
        <f>+Sklop2[[#This Row],[cena/enota brez DDV v EUR]]*Sklop2[[#This Row],[Stopnja DDV (%)]]</f>
        <v>0</v>
      </c>
      <c r="R33" s="406">
        <f>+Sklop2[[#This Row],[cena/enota brez DDV v EUR]]+Sklop2[[#This Row],[Davek (EUR)]]</f>
        <v>0</v>
      </c>
      <c r="S33" s="406">
        <f>+Sklop2[[#This Row],[cena/enota brez DDV v EUR]]*Sklop2[[#This Row],[Okvirna količina]]</f>
        <v>0</v>
      </c>
      <c r="T33" s="406">
        <f>+Sklop2[[#This Row],[Končna cena/enoto mere (EUR) z DDV]]*Sklop2[[#This Row],[Okvirna količina]]</f>
        <v>0</v>
      </c>
      <c r="U33" s="310"/>
    </row>
    <row r="34" spans="1:21" s="55" customFormat="1">
      <c r="A34" s="77" t="s">
        <v>20</v>
      </c>
      <c r="B34" s="396" t="s">
        <v>300</v>
      </c>
      <c r="C34" s="143" t="s">
        <v>78</v>
      </c>
      <c r="D34" s="157" t="s">
        <v>0</v>
      </c>
      <c r="E34" s="399"/>
      <c r="F34" s="400">
        <v>180</v>
      </c>
      <c r="G34" s="401" t="s">
        <v>0</v>
      </c>
      <c r="H34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4" s="400" t="str">
        <f>IF(Sklop2[[#This Row],[ZAHTEVANA SHEMA KAKOVOSTI]]&lt;&gt;"",Sklop2[[#This Row],[Preračunana masa/volumen/kos na enoto kg]],"")</f>
        <v/>
      </c>
      <c r="J34" s="402"/>
      <c r="K34" s="403"/>
      <c r="L34" s="308"/>
      <c r="M34" s="393" t="s">
        <v>78</v>
      </c>
      <c r="N34" s="404"/>
      <c r="O34" s="394" t="s">
        <v>78</v>
      </c>
      <c r="P34" s="405"/>
      <c r="Q34" s="406">
        <f>+Sklop2[[#This Row],[cena/enota brez DDV v EUR]]*Sklop2[[#This Row],[Stopnja DDV (%)]]</f>
        <v>0</v>
      </c>
      <c r="R34" s="406">
        <f>+Sklop2[[#This Row],[cena/enota brez DDV v EUR]]+Sklop2[[#This Row],[Davek (EUR)]]</f>
        <v>0</v>
      </c>
      <c r="S34" s="406">
        <f>+Sklop2[[#This Row],[cena/enota brez DDV v EUR]]*Sklop2[[#This Row],[Okvirna količina]]</f>
        <v>0</v>
      </c>
      <c r="T34" s="406">
        <f>+Sklop2[[#This Row],[Končna cena/enoto mere (EUR) z DDV]]*Sklop2[[#This Row],[Okvirna količina]]</f>
        <v>0</v>
      </c>
      <c r="U34" s="310"/>
    </row>
    <row r="35" spans="1:21" s="55" customFormat="1">
      <c r="A35" s="77" t="s">
        <v>21</v>
      </c>
      <c r="B35" s="396" t="s">
        <v>301</v>
      </c>
      <c r="C35" s="143" t="s">
        <v>78</v>
      </c>
      <c r="D35" s="157" t="s">
        <v>0</v>
      </c>
      <c r="E35" s="399"/>
      <c r="F35" s="400">
        <v>80</v>
      </c>
      <c r="G35" s="401" t="s">
        <v>0</v>
      </c>
      <c r="H35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5" s="400" t="str">
        <f>IF(Sklop2[[#This Row],[ZAHTEVANA SHEMA KAKOVOSTI]]&lt;&gt;"",Sklop2[[#This Row],[Preračunana masa/volumen/kos na enoto kg]],"")</f>
        <v/>
      </c>
      <c r="J35" s="402"/>
      <c r="K35" s="403"/>
      <c r="L35" s="308"/>
      <c r="M35" s="393" t="s">
        <v>78</v>
      </c>
      <c r="N35" s="404"/>
      <c r="O35" s="394" t="s">
        <v>78</v>
      </c>
      <c r="P35" s="405"/>
      <c r="Q35" s="406">
        <f>+Sklop2[[#This Row],[cena/enota brez DDV v EUR]]*Sklop2[[#This Row],[Stopnja DDV (%)]]</f>
        <v>0</v>
      </c>
      <c r="R35" s="406">
        <f>+Sklop2[[#This Row],[cena/enota brez DDV v EUR]]+Sklop2[[#This Row],[Davek (EUR)]]</f>
        <v>0</v>
      </c>
      <c r="S35" s="406">
        <f>+Sklop2[[#This Row],[cena/enota brez DDV v EUR]]*Sklop2[[#This Row],[Okvirna količina]]</f>
        <v>0</v>
      </c>
      <c r="T35" s="406">
        <f>+Sklop2[[#This Row],[Končna cena/enoto mere (EUR) z DDV]]*Sklop2[[#This Row],[Okvirna količina]]</f>
        <v>0</v>
      </c>
      <c r="U35" s="310"/>
    </row>
    <row r="36" spans="1:21" s="55" customFormat="1">
      <c r="A36" s="77" t="s">
        <v>22</v>
      </c>
      <c r="B36" s="396" t="s">
        <v>302</v>
      </c>
      <c r="C36" s="143" t="s">
        <v>78</v>
      </c>
      <c r="D36" s="157" t="s">
        <v>0</v>
      </c>
      <c r="E36" s="399"/>
      <c r="F36" s="400">
        <v>40</v>
      </c>
      <c r="G36" s="401" t="s">
        <v>0</v>
      </c>
      <c r="H36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400" t="str">
        <f>IF(Sklop2[[#This Row],[ZAHTEVANA SHEMA KAKOVOSTI]]&lt;&gt;"",Sklop2[[#This Row],[Preračunana masa/volumen/kos na enoto kg]],"")</f>
        <v/>
      </c>
      <c r="J36" s="402"/>
      <c r="K36" s="403"/>
      <c r="L36" s="308"/>
      <c r="M36" s="393" t="s">
        <v>78</v>
      </c>
      <c r="N36" s="404"/>
      <c r="O36" s="394" t="s">
        <v>78</v>
      </c>
      <c r="P36" s="405"/>
      <c r="Q36" s="406">
        <f>+Sklop2[[#This Row],[cena/enota brez DDV v EUR]]*Sklop2[[#This Row],[Stopnja DDV (%)]]</f>
        <v>0</v>
      </c>
      <c r="R36" s="406">
        <f>+Sklop2[[#This Row],[cena/enota brez DDV v EUR]]+Sklop2[[#This Row],[Davek (EUR)]]</f>
        <v>0</v>
      </c>
      <c r="S36" s="406">
        <f>+Sklop2[[#This Row],[cena/enota brez DDV v EUR]]*Sklop2[[#This Row],[Okvirna količina]]</f>
        <v>0</v>
      </c>
      <c r="T36" s="406">
        <f>+Sklop2[[#This Row],[Končna cena/enoto mere (EUR) z DDV]]*Sklop2[[#This Row],[Okvirna količina]]</f>
        <v>0</v>
      </c>
      <c r="U36" s="310"/>
    </row>
    <row r="37" spans="1:21" s="55" customFormat="1">
      <c r="A37" s="77" t="s">
        <v>23</v>
      </c>
      <c r="B37" s="396" t="s">
        <v>303</v>
      </c>
      <c r="C37" s="143" t="s">
        <v>78</v>
      </c>
      <c r="D37" s="157" t="s">
        <v>0</v>
      </c>
      <c r="E37" s="399"/>
      <c r="F37" s="400">
        <v>220</v>
      </c>
      <c r="G37" s="401" t="s">
        <v>0</v>
      </c>
      <c r="H37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37" s="400" t="str">
        <f>IF(Sklop2[[#This Row],[ZAHTEVANA SHEMA KAKOVOSTI]]&lt;&gt;"",Sklop2[[#This Row],[Preračunana masa/volumen/kos na enoto kg]],"")</f>
        <v/>
      </c>
      <c r="J37" s="402"/>
      <c r="K37" s="403"/>
      <c r="L37" s="308"/>
      <c r="M37" s="393" t="s">
        <v>78</v>
      </c>
      <c r="N37" s="404"/>
      <c r="O37" s="394" t="s">
        <v>78</v>
      </c>
      <c r="P37" s="405"/>
      <c r="Q37" s="406">
        <f>+Sklop2[[#This Row],[cena/enota brez DDV v EUR]]*Sklop2[[#This Row],[Stopnja DDV (%)]]</f>
        <v>0</v>
      </c>
      <c r="R37" s="406">
        <f>+Sklop2[[#This Row],[cena/enota brez DDV v EUR]]+Sklop2[[#This Row],[Davek (EUR)]]</f>
        <v>0</v>
      </c>
      <c r="S37" s="406">
        <f>+Sklop2[[#This Row],[cena/enota brez DDV v EUR]]*Sklop2[[#This Row],[Okvirna količina]]</f>
        <v>0</v>
      </c>
      <c r="T37" s="406">
        <f>+Sklop2[[#This Row],[Končna cena/enoto mere (EUR) z DDV]]*Sklop2[[#This Row],[Okvirna količina]]</f>
        <v>0</v>
      </c>
      <c r="U37" s="310"/>
    </row>
    <row r="38" spans="1:21" s="55" customFormat="1">
      <c r="A38" s="77" t="s">
        <v>24</v>
      </c>
      <c r="B38" s="396" t="s">
        <v>304</v>
      </c>
      <c r="C38" s="143" t="s">
        <v>78</v>
      </c>
      <c r="D38" s="157" t="s">
        <v>0</v>
      </c>
      <c r="E38" s="399"/>
      <c r="F38" s="400">
        <v>80</v>
      </c>
      <c r="G38" s="401" t="s">
        <v>0</v>
      </c>
      <c r="H38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400" t="str">
        <f>IF(Sklop2[[#This Row],[ZAHTEVANA SHEMA KAKOVOSTI]]&lt;&gt;"",Sklop2[[#This Row],[Preračunana masa/volumen/kos na enoto kg]],"")</f>
        <v/>
      </c>
      <c r="J38" s="402"/>
      <c r="K38" s="403"/>
      <c r="L38" s="308"/>
      <c r="M38" s="393" t="s">
        <v>78</v>
      </c>
      <c r="N38" s="404"/>
      <c r="O38" s="394" t="s">
        <v>78</v>
      </c>
      <c r="P38" s="405"/>
      <c r="Q38" s="406">
        <f>+Sklop2[[#This Row],[cena/enota brez DDV v EUR]]*Sklop2[[#This Row],[Stopnja DDV (%)]]</f>
        <v>0</v>
      </c>
      <c r="R38" s="406">
        <f>+Sklop2[[#This Row],[cena/enota brez DDV v EUR]]+Sklop2[[#This Row],[Davek (EUR)]]</f>
        <v>0</v>
      </c>
      <c r="S38" s="406">
        <f>+Sklop2[[#This Row],[cena/enota brez DDV v EUR]]*Sklop2[[#This Row],[Okvirna količina]]</f>
        <v>0</v>
      </c>
      <c r="T38" s="406">
        <f>+Sklop2[[#This Row],[Končna cena/enoto mere (EUR) z DDV]]*Sklop2[[#This Row],[Okvirna količina]]</f>
        <v>0</v>
      </c>
      <c r="U38" s="310"/>
    </row>
    <row r="39" spans="1:21" s="55" customFormat="1">
      <c r="A39" s="77" t="s">
        <v>25</v>
      </c>
      <c r="B39" s="396" t="s">
        <v>1037</v>
      </c>
      <c r="C39" s="143" t="s">
        <v>78</v>
      </c>
      <c r="D39" s="157" t="s">
        <v>0</v>
      </c>
      <c r="E39" s="399"/>
      <c r="F39" s="400">
        <v>200</v>
      </c>
      <c r="G39" s="401" t="s">
        <v>0</v>
      </c>
      <c r="H39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9" s="400" t="str">
        <f>IF(Sklop2[[#This Row],[ZAHTEVANA SHEMA KAKOVOSTI]]&lt;&gt;"",Sklop2[[#This Row],[Preračunana masa/volumen/kos na enoto kg]],"")</f>
        <v/>
      </c>
      <c r="J39" s="402"/>
      <c r="K39" s="403"/>
      <c r="L39" s="308"/>
      <c r="M39" s="393" t="s">
        <v>78</v>
      </c>
      <c r="N39" s="404"/>
      <c r="O39" s="394" t="s">
        <v>78</v>
      </c>
      <c r="P39" s="405"/>
      <c r="Q39" s="406">
        <f>+Sklop2[[#This Row],[cena/enota brez DDV v EUR]]*Sklop2[[#This Row],[Stopnja DDV (%)]]</f>
        <v>0</v>
      </c>
      <c r="R39" s="406">
        <f>+Sklop2[[#This Row],[cena/enota brez DDV v EUR]]+Sklop2[[#This Row],[Davek (EUR)]]</f>
        <v>0</v>
      </c>
      <c r="S39" s="406">
        <f>+Sklop2[[#This Row],[cena/enota brez DDV v EUR]]*Sklop2[[#This Row],[Okvirna količina]]</f>
        <v>0</v>
      </c>
      <c r="T39" s="406">
        <f>+Sklop2[[#This Row],[Končna cena/enoto mere (EUR) z DDV]]*Sklop2[[#This Row],[Okvirna količina]]</f>
        <v>0</v>
      </c>
      <c r="U39" s="310"/>
    </row>
    <row r="40" spans="1:21" s="55" customFormat="1">
      <c r="A40" s="77" t="s">
        <v>26</v>
      </c>
      <c r="B40" s="304" t="s">
        <v>305</v>
      </c>
      <c r="C40" s="143" t="s">
        <v>78</v>
      </c>
      <c r="D40" s="157" t="s">
        <v>0</v>
      </c>
      <c r="E40" s="162"/>
      <c r="F40" s="284">
        <v>40</v>
      </c>
      <c r="G40" s="306" t="s">
        <v>0</v>
      </c>
      <c r="H40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284" t="str">
        <f>IF(Sklop2[[#This Row],[ZAHTEVANA SHEMA KAKOVOSTI]]&lt;&gt;"",Sklop2[[#This Row],[Preračunana masa/volumen/kos na enoto kg]],"")</f>
        <v/>
      </c>
      <c r="J40" s="285"/>
      <c r="K40" s="307"/>
      <c r="L40" s="308"/>
      <c r="M40" s="393" t="s">
        <v>78</v>
      </c>
      <c r="N40" s="226"/>
      <c r="O40" s="394" t="s">
        <v>78</v>
      </c>
      <c r="P40" s="309"/>
      <c r="Q40" s="289">
        <f>+Sklop2[[#This Row],[cena/enota brez DDV v EUR]]*Sklop2[[#This Row],[Stopnja DDV (%)]]</f>
        <v>0</v>
      </c>
      <c r="R40" s="289">
        <f>+Sklop2[[#This Row],[cena/enota brez DDV v EUR]]+Sklop2[[#This Row],[Davek (EUR)]]</f>
        <v>0</v>
      </c>
      <c r="S40" s="289">
        <f>+Sklop2[[#This Row],[cena/enota brez DDV v EUR]]*Sklop2[[#This Row],[Okvirna količina]]</f>
        <v>0</v>
      </c>
      <c r="T40" s="289">
        <f>+Sklop2[[#This Row],[Končna cena/enoto mere (EUR) z DDV]]*Sklop2[[#This Row],[Okvirna količina]]</f>
        <v>0</v>
      </c>
      <c r="U40" s="310"/>
    </row>
    <row r="41" spans="1:21" s="55" customFormat="1">
      <c r="A41" s="77" t="s">
        <v>27</v>
      </c>
      <c r="B41" s="304" t="s">
        <v>306</v>
      </c>
      <c r="C41" s="143" t="s">
        <v>78</v>
      </c>
      <c r="D41" s="157" t="s">
        <v>0</v>
      </c>
      <c r="E41" s="162"/>
      <c r="F41" s="284">
        <v>40</v>
      </c>
      <c r="G41" s="306" t="s">
        <v>0</v>
      </c>
      <c r="H41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1" s="284" t="str">
        <f>IF(Sklop2[[#This Row],[ZAHTEVANA SHEMA KAKOVOSTI]]&lt;&gt;"",Sklop2[[#This Row],[Preračunana masa/volumen/kos na enoto kg]],"")</f>
        <v/>
      </c>
      <c r="J41" s="285"/>
      <c r="K41" s="307"/>
      <c r="L41" s="308"/>
      <c r="M41" s="393" t="s">
        <v>78</v>
      </c>
      <c r="N41" s="226"/>
      <c r="O41" s="394" t="s">
        <v>78</v>
      </c>
      <c r="P41" s="309"/>
      <c r="Q41" s="289">
        <f>+Sklop2[[#This Row],[cena/enota brez DDV v EUR]]*Sklop2[[#This Row],[Stopnja DDV (%)]]</f>
        <v>0</v>
      </c>
      <c r="R41" s="289">
        <f>+Sklop2[[#This Row],[cena/enota brez DDV v EUR]]+Sklop2[[#This Row],[Davek (EUR)]]</f>
        <v>0</v>
      </c>
      <c r="S41" s="289">
        <f>+Sklop2[[#This Row],[cena/enota brez DDV v EUR]]*Sklop2[[#This Row],[Okvirna količina]]</f>
        <v>0</v>
      </c>
      <c r="T41" s="289">
        <f>+Sklop2[[#This Row],[Končna cena/enoto mere (EUR) z DDV]]*Sklop2[[#This Row],[Okvirna količina]]</f>
        <v>0</v>
      </c>
      <c r="U41" s="310"/>
    </row>
    <row r="42" spans="1:21" s="55" customFormat="1">
      <c r="A42" s="77" t="s">
        <v>28</v>
      </c>
      <c r="B42" s="304" t="s">
        <v>307</v>
      </c>
      <c r="C42" s="143" t="s">
        <v>78</v>
      </c>
      <c r="D42" s="157" t="s">
        <v>0</v>
      </c>
      <c r="E42" s="162"/>
      <c r="F42" s="284">
        <v>40</v>
      </c>
      <c r="G42" s="306" t="s">
        <v>0</v>
      </c>
      <c r="H42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2" s="284" t="str">
        <f>IF(Sklop2[[#This Row],[ZAHTEVANA SHEMA KAKOVOSTI]]&lt;&gt;"",Sklop2[[#This Row],[Preračunana masa/volumen/kos na enoto kg]],"")</f>
        <v/>
      </c>
      <c r="J42" s="285"/>
      <c r="K42" s="307"/>
      <c r="L42" s="308"/>
      <c r="M42" s="393" t="s">
        <v>78</v>
      </c>
      <c r="N42" s="226"/>
      <c r="O42" s="394" t="s">
        <v>78</v>
      </c>
      <c r="P42" s="309"/>
      <c r="Q42" s="289">
        <f>+Sklop2[[#This Row],[cena/enota brez DDV v EUR]]*Sklop2[[#This Row],[Stopnja DDV (%)]]</f>
        <v>0</v>
      </c>
      <c r="R42" s="289">
        <f>+Sklop2[[#This Row],[cena/enota brez DDV v EUR]]+Sklop2[[#This Row],[Davek (EUR)]]</f>
        <v>0</v>
      </c>
      <c r="S42" s="289">
        <f>+Sklop2[[#This Row],[cena/enota brez DDV v EUR]]*Sklop2[[#This Row],[Okvirna količina]]</f>
        <v>0</v>
      </c>
      <c r="T42" s="289">
        <f>+Sklop2[[#This Row],[Končna cena/enoto mere (EUR) z DDV]]*Sklop2[[#This Row],[Okvirna količina]]</f>
        <v>0</v>
      </c>
      <c r="U42" s="310"/>
    </row>
    <row r="43" spans="1:21" s="55" customFormat="1" ht="24">
      <c r="A43" s="77" t="s">
        <v>29</v>
      </c>
      <c r="B43" s="304" t="s">
        <v>308</v>
      </c>
      <c r="C43" s="143" t="s">
        <v>78</v>
      </c>
      <c r="D43" s="157" t="s">
        <v>0</v>
      </c>
      <c r="E43" s="162" t="s">
        <v>161</v>
      </c>
      <c r="F43" s="284">
        <v>40</v>
      </c>
      <c r="G43" s="306" t="s">
        <v>0</v>
      </c>
      <c r="H43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3" s="284">
        <f>IF(Sklop2[[#This Row],[ZAHTEVANA SHEMA KAKOVOSTI]]&lt;&gt;"",Sklop2[[#This Row],[Preračunana masa/volumen/kos na enoto kg]],"")</f>
        <v>40</v>
      </c>
      <c r="J43" s="285"/>
      <c r="K43" s="307"/>
      <c r="L43" s="308"/>
      <c r="M43" s="393" t="s">
        <v>78</v>
      </c>
      <c r="N43" s="226"/>
      <c r="O43" s="394" t="s">
        <v>78</v>
      </c>
      <c r="P43" s="309"/>
      <c r="Q43" s="289">
        <f>+Sklop2[[#This Row],[cena/enota brez DDV v EUR]]*Sklop2[[#This Row],[Stopnja DDV (%)]]</f>
        <v>0</v>
      </c>
      <c r="R43" s="289">
        <f>+Sklop2[[#This Row],[cena/enota brez DDV v EUR]]+Sklop2[[#This Row],[Davek (EUR)]]</f>
        <v>0</v>
      </c>
      <c r="S43" s="289">
        <f>+Sklop2[[#This Row],[cena/enota brez DDV v EUR]]*Sklop2[[#This Row],[Okvirna količina]]</f>
        <v>0</v>
      </c>
      <c r="T43" s="289">
        <f>+Sklop2[[#This Row],[Končna cena/enoto mere (EUR) z DDV]]*Sklop2[[#This Row],[Okvirna količina]]</f>
        <v>0</v>
      </c>
      <c r="U43" s="310"/>
    </row>
    <row r="44" spans="1:21" s="55" customFormat="1" ht="24">
      <c r="A44" s="77" t="s">
        <v>30</v>
      </c>
      <c r="B44" s="304" t="s">
        <v>309</v>
      </c>
      <c r="C44" s="143" t="s">
        <v>610</v>
      </c>
      <c r="D44" s="157" t="s">
        <v>76</v>
      </c>
      <c r="E44" s="162"/>
      <c r="F44" s="284">
        <v>40</v>
      </c>
      <c r="G44" s="306" t="s">
        <v>0</v>
      </c>
      <c r="H44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284" t="str">
        <f>IF(Sklop2[[#This Row],[ZAHTEVANA SHEMA KAKOVOSTI]]&lt;&gt;"",Sklop2[[#This Row],[Preračunana masa/volumen/kos na enoto kg]],"")</f>
        <v/>
      </c>
      <c r="J44" s="285"/>
      <c r="K44" s="307"/>
      <c r="L44" s="308"/>
      <c r="M44" s="393" t="s">
        <v>78</v>
      </c>
      <c r="N44" s="226"/>
      <c r="O44" s="394" t="s">
        <v>78</v>
      </c>
      <c r="P44" s="309"/>
      <c r="Q44" s="289">
        <f>+Sklop2[[#This Row],[cena/enota brez DDV v EUR]]*Sklop2[[#This Row],[Stopnja DDV (%)]]</f>
        <v>0</v>
      </c>
      <c r="R44" s="289">
        <f>+Sklop2[[#This Row],[cena/enota brez DDV v EUR]]+Sklop2[[#This Row],[Davek (EUR)]]</f>
        <v>0</v>
      </c>
      <c r="S44" s="289">
        <f>+Sklop2[[#This Row],[cena/enota brez DDV v EUR]]*Sklop2[[#This Row],[Okvirna količina]]</f>
        <v>0</v>
      </c>
      <c r="T44" s="289">
        <f>+Sklop2[[#This Row],[Končna cena/enoto mere (EUR) z DDV]]*Sklop2[[#This Row],[Okvirna količina]]</f>
        <v>0</v>
      </c>
      <c r="U44" s="310"/>
    </row>
    <row r="45" spans="1:21" s="55" customFormat="1">
      <c r="A45" s="77" t="s">
        <v>31</v>
      </c>
      <c r="B45" s="304" t="s">
        <v>310</v>
      </c>
      <c r="C45" s="143" t="s">
        <v>78</v>
      </c>
      <c r="D45" s="157" t="s">
        <v>0</v>
      </c>
      <c r="E45" s="162" t="s">
        <v>161</v>
      </c>
      <c r="F45" s="284">
        <v>40</v>
      </c>
      <c r="G45" s="306" t="s">
        <v>0</v>
      </c>
      <c r="H45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5" s="284">
        <f>IF(Sklop2[[#This Row],[ZAHTEVANA SHEMA KAKOVOSTI]]&lt;&gt;"",Sklop2[[#This Row],[Preračunana masa/volumen/kos na enoto kg]],"")</f>
        <v>40</v>
      </c>
      <c r="J45" s="285"/>
      <c r="K45" s="307"/>
      <c r="L45" s="308"/>
      <c r="M45" s="393" t="s">
        <v>78</v>
      </c>
      <c r="N45" s="226"/>
      <c r="O45" s="394" t="s">
        <v>78</v>
      </c>
      <c r="P45" s="309"/>
      <c r="Q45" s="289">
        <f>+Sklop2[[#This Row],[cena/enota brez DDV v EUR]]*Sklop2[[#This Row],[Stopnja DDV (%)]]</f>
        <v>0</v>
      </c>
      <c r="R45" s="289">
        <f>+Sklop2[[#This Row],[cena/enota brez DDV v EUR]]+Sklop2[[#This Row],[Davek (EUR)]]</f>
        <v>0</v>
      </c>
      <c r="S45" s="289">
        <f>+Sklop2[[#This Row],[cena/enota brez DDV v EUR]]*Sklop2[[#This Row],[Okvirna količina]]</f>
        <v>0</v>
      </c>
      <c r="T45" s="289">
        <f>+Sklop2[[#This Row],[Končna cena/enoto mere (EUR) z DDV]]*Sklop2[[#This Row],[Okvirna količina]]</f>
        <v>0</v>
      </c>
      <c r="U45" s="310"/>
    </row>
    <row r="46" spans="1:21" s="55" customFormat="1">
      <c r="A46" s="77" t="s">
        <v>32</v>
      </c>
      <c r="B46" s="304" t="s">
        <v>311</v>
      </c>
      <c r="C46" s="143" t="s">
        <v>78</v>
      </c>
      <c r="D46" s="157" t="s">
        <v>0</v>
      </c>
      <c r="E46" s="162"/>
      <c r="F46" s="284">
        <v>60</v>
      </c>
      <c r="G46" s="306" t="s">
        <v>0</v>
      </c>
      <c r="H46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6" s="284" t="str">
        <f>IF(Sklop2[[#This Row],[ZAHTEVANA SHEMA KAKOVOSTI]]&lt;&gt;"",Sklop2[[#This Row],[Preračunana masa/volumen/kos na enoto kg]],"")</f>
        <v/>
      </c>
      <c r="J46" s="285"/>
      <c r="K46" s="307"/>
      <c r="L46" s="308"/>
      <c r="M46" s="393" t="s">
        <v>78</v>
      </c>
      <c r="N46" s="226"/>
      <c r="O46" s="394" t="s">
        <v>78</v>
      </c>
      <c r="P46" s="309"/>
      <c r="Q46" s="289">
        <f>+Sklop2[[#This Row],[cena/enota brez DDV v EUR]]*Sklop2[[#This Row],[Stopnja DDV (%)]]</f>
        <v>0</v>
      </c>
      <c r="R46" s="289">
        <f>+Sklop2[[#This Row],[cena/enota brez DDV v EUR]]+Sklop2[[#This Row],[Davek (EUR)]]</f>
        <v>0</v>
      </c>
      <c r="S46" s="289">
        <f>+Sklop2[[#This Row],[cena/enota brez DDV v EUR]]*Sklop2[[#This Row],[Okvirna količina]]</f>
        <v>0</v>
      </c>
      <c r="T46" s="289">
        <f>+Sklop2[[#This Row],[Končna cena/enoto mere (EUR) z DDV]]*Sklop2[[#This Row],[Okvirna količina]]</f>
        <v>0</v>
      </c>
      <c r="U46" s="310"/>
    </row>
    <row r="47" spans="1:21" s="55" customFormat="1" ht="24">
      <c r="A47" s="521" t="s">
        <v>33</v>
      </c>
      <c r="B47" s="530" t="s">
        <v>312</v>
      </c>
      <c r="C47" s="531" t="s">
        <v>1030</v>
      </c>
      <c r="D47" s="157"/>
      <c r="E47" s="162"/>
      <c r="F47" s="284"/>
      <c r="G47" s="306"/>
      <c r="H47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47" s="284" t="str">
        <f>IF(Sklop2[[#This Row],[ZAHTEVANA SHEMA KAKOVOSTI]]&lt;&gt;"",Sklop2[[#This Row],[Preračunana masa/volumen/kos na enoto kg]],"")</f>
        <v/>
      </c>
      <c r="J47" s="285"/>
      <c r="K47" s="307"/>
      <c r="L47" s="308"/>
      <c r="M47" s="393" t="s">
        <v>78</v>
      </c>
      <c r="N47" s="226"/>
      <c r="O47" s="394" t="s">
        <v>78</v>
      </c>
      <c r="P47" s="309"/>
      <c r="Q47" s="289">
        <f>+Sklop2[[#This Row],[cena/enota brez DDV v EUR]]*Sklop2[[#This Row],[Stopnja DDV (%)]]</f>
        <v>0</v>
      </c>
      <c r="R47" s="289">
        <f>+Sklop2[[#This Row],[cena/enota brez DDV v EUR]]+Sklop2[[#This Row],[Davek (EUR)]]</f>
        <v>0</v>
      </c>
      <c r="S47" s="289">
        <f>+Sklop2[[#This Row],[cena/enota brez DDV v EUR]]*Sklop2[[#This Row],[Okvirna količina]]</f>
        <v>0</v>
      </c>
      <c r="T47" s="289">
        <f>+Sklop2[[#This Row],[Končna cena/enoto mere (EUR) z DDV]]*Sklop2[[#This Row],[Okvirna količina]]</f>
        <v>0</v>
      </c>
      <c r="U47" s="310"/>
    </row>
    <row r="48" spans="1:21" s="55" customFormat="1" ht="24">
      <c r="A48" s="77" t="s">
        <v>34</v>
      </c>
      <c r="B48" s="304" t="s">
        <v>313</v>
      </c>
      <c r="C48" s="143" t="s">
        <v>78</v>
      </c>
      <c r="D48" s="157" t="s">
        <v>0</v>
      </c>
      <c r="E48" s="162"/>
      <c r="F48" s="284">
        <v>700</v>
      </c>
      <c r="G48" s="306" t="s">
        <v>0</v>
      </c>
      <c r="H48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8" s="284" t="str">
        <f>IF(Sklop2[[#This Row],[ZAHTEVANA SHEMA KAKOVOSTI]]&lt;&gt;"",Sklop2[[#This Row],[Preračunana masa/volumen/kos na enoto kg]],"")</f>
        <v/>
      </c>
      <c r="J48" s="285"/>
      <c r="K48" s="307"/>
      <c r="L48" s="308"/>
      <c r="M48" s="393" t="s">
        <v>78</v>
      </c>
      <c r="N48" s="226"/>
      <c r="O48" s="394" t="s">
        <v>78</v>
      </c>
      <c r="P48" s="309"/>
      <c r="Q48" s="289">
        <f>+Sklop2[[#This Row],[cena/enota brez DDV v EUR]]*Sklop2[[#This Row],[Stopnja DDV (%)]]</f>
        <v>0</v>
      </c>
      <c r="R48" s="289">
        <f>+Sklop2[[#This Row],[cena/enota brez DDV v EUR]]+Sklop2[[#This Row],[Davek (EUR)]]</f>
        <v>0</v>
      </c>
      <c r="S48" s="289">
        <f>+Sklop2[[#This Row],[cena/enota brez DDV v EUR]]*Sklop2[[#This Row],[Okvirna količina]]</f>
        <v>0</v>
      </c>
      <c r="T48" s="289">
        <f>+Sklop2[[#This Row],[Končna cena/enoto mere (EUR) z DDV]]*Sklop2[[#This Row],[Okvirna količina]]</f>
        <v>0</v>
      </c>
      <c r="U48" s="310"/>
    </row>
    <row r="49" spans="1:21" s="55" customFormat="1">
      <c r="A49" s="77" t="s">
        <v>151</v>
      </c>
      <c r="B49" s="304" t="s">
        <v>314</v>
      </c>
      <c r="C49" s="143" t="s">
        <v>78</v>
      </c>
      <c r="D49" s="157" t="s">
        <v>0</v>
      </c>
      <c r="E49" s="532" t="s">
        <v>147</v>
      </c>
      <c r="F49" s="284">
        <v>300</v>
      </c>
      <c r="G49" s="306" t="s">
        <v>0</v>
      </c>
      <c r="H49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9" s="284">
        <f>IF(Sklop2[[#This Row],[ZAHTEVANA SHEMA KAKOVOSTI]]&lt;&gt;"",Sklop2[[#This Row],[Preračunana masa/volumen/kos na enoto kg]],"")</f>
        <v>300</v>
      </c>
      <c r="J49" s="285"/>
      <c r="K49" s="307"/>
      <c r="L49" s="308"/>
      <c r="M49" s="393" t="s">
        <v>78</v>
      </c>
      <c r="N49" s="226"/>
      <c r="O49" s="394" t="s">
        <v>78</v>
      </c>
      <c r="P49" s="309"/>
      <c r="Q49" s="289">
        <f>+Sklop2[[#This Row],[cena/enota brez DDV v EUR]]*Sklop2[[#This Row],[Stopnja DDV (%)]]</f>
        <v>0</v>
      </c>
      <c r="R49" s="289">
        <f>+Sklop2[[#This Row],[cena/enota brez DDV v EUR]]+Sklop2[[#This Row],[Davek (EUR)]]</f>
        <v>0</v>
      </c>
      <c r="S49" s="289">
        <f>+Sklop2[[#This Row],[cena/enota brez DDV v EUR]]*Sklop2[[#This Row],[Okvirna količina]]</f>
        <v>0</v>
      </c>
      <c r="T49" s="289">
        <f>+Sklop2[[#This Row],[Končna cena/enoto mere (EUR) z DDV]]*Sklop2[[#This Row],[Okvirna količina]]</f>
        <v>0</v>
      </c>
      <c r="U49" s="310"/>
    </row>
    <row r="50" spans="1:21" s="55" customFormat="1">
      <c r="A50" s="77" t="s">
        <v>152</v>
      </c>
      <c r="B50" s="304" t="s">
        <v>315</v>
      </c>
      <c r="C50" s="143" t="s">
        <v>78</v>
      </c>
      <c r="D50" s="157" t="s">
        <v>0</v>
      </c>
      <c r="E50" s="162"/>
      <c r="F50" s="284">
        <v>300</v>
      </c>
      <c r="G50" s="306" t="s">
        <v>0</v>
      </c>
      <c r="H50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0" s="284" t="str">
        <f>IF(Sklop2[[#This Row],[ZAHTEVANA SHEMA KAKOVOSTI]]&lt;&gt;"",Sklop2[[#This Row],[Preračunana masa/volumen/kos na enoto kg]],"")</f>
        <v/>
      </c>
      <c r="J50" s="285"/>
      <c r="K50" s="307"/>
      <c r="L50" s="308"/>
      <c r="M50" s="393" t="s">
        <v>78</v>
      </c>
      <c r="N50" s="226"/>
      <c r="O50" s="394" t="s">
        <v>78</v>
      </c>
      <c r="P50" s="309"/>
      <c r="Q50" s="289">
        <f>+Sklop2[[#This Row],[cena/enota brez DDV v EUR]]*Sklop2[[#This Row],[Stopnja DDV (%)]]</f>
        <v>0</v>
      </c>
      <c r="R50" s="289">
        <f>+Sklop2[[#This Row],[cena/enota brez DDV v EUR]]+Sklop2[[#This Row],[Davek (EUR)]]</f>
        <v>0</v>
      </c>
      <c r="S50" s="289">
        <f>+Sklop2[[#This Row],[cena/enota brez DDV v EUR]]*Sklop2[[#This Row],[Okvirna količina]]</f>
        <v>0</v>
      </c>
      <c r="T50" s="289">
        <f>+Sklop2[[#This Row],[Končna cena/enoto mere (EUR) z DDV]]*Sklop2[[#This Row],[Okvirna količina]]</f>
        <v>0</v>
      </c>
      <c r="U50" s="310"/>
    </row>
    <row r="51" spans="1:21" s="55" customFormat="1">
      <c r="A51" s="77" t="s">
        <v>153</v>
      </c>
      <c r="B51" s="304" t="s">
        <v>316</v>
      </c>
      <c r="C51" s="143" t="s">
        <v>78</v>
      </c>
      <c r="D51" s="157" t="s">
        <v>0</v>
      </c>
      <c r="E51" s="305"/>
      <c r="F51" s="284">
        <v>400</v>
      </c>
      <c r="G51" s="306" t="s">
        <v>0</v>
      </c>
      <c r="H51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1" s="284" t="str">
        <f>IF(Sklop2[[#This Row],[ZAHTEVANA SHEMA KAKOVOSTI]]&lt;&gt;"",Sklop2[[#This Row],[Preračunana masa/volumen/kos na enoto kg]],"")</f>
        <v/>
      </c>
      <c r="J51" s="285"/>
      <c r="K51" s="307"/>
      <c r="L51" s="308"/>
      <c r="M51" s="393" t="s">
        <v>78</v>
      </c>
      <c r="N51" s="226"/>
      <c r="O51" s="394" t="s">
        <v>78</v>
      </c>
      <c r="P51" s="309"/>
      <c r="Q51" s="289">
        <f>+Sklop2[[#This Row],[cena/enota brez DDV v EUR]]*Sklop2[[#This Row],[Stopnja DDV (%)]]</f>
        <v>0</v>
      </c>
      <c r="R51" s="289">
        <f>+Sklop2[[#This Row],[cena/enota brez DDV v EUR]]+Sklop2[[#This Row],[Davek (EUR)]]</f>
        <v>0</v>
      </c>
      <c r="S51" s="289">
        <f>+Sklop2[[#This Row],[cena/enota brez DDV v EUR]]*Sklop2[[#This Row],[Okvirna količina]]</f>
        <v>0</v>
      </c>
      <c r="T51" s="289">
        <f>+Sklop2[[#This Row],[Končna cena/enoto mere (EUR) z DDV]]*Sklop2[[#This Row],[Okvirna količina]]</f>
        <v>0</v>
      </c>
      <c r="U51" s="310"/>
    </row>
    <row r="52" spans="1:21" s="55" customFormat="1">
      <c r="A52" s="77" t="s">
        <v>154</v>
      </c>
      <c r="B52" s="156" t="s">
        <v>317</v>
      </c>
      <c r="C52" s="143" t="s">
        <v>78</v>
      </c>
      <c r="D52" s="157" t="s">
        <v>0</v>
      </c>
      <c r="E52" s="162"/>
      <c r="F52" s="153">
        <v>320</v>
      </c>
      <c r="G52" s="224" t="s">
        <v>0</v>
      </c>
      <c r="H5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2" s="153" t="str">
        <f>IF(Sklop2[[#This Row],[ZAHTEVANA SHEMA KAKOVOSTI]]&lt;&gt;"",Sklop2[[#This Row],[Preračunana masa/volumen/kos na enoto kg]],"")</f>
        <v/>
      </c>
      <c r="J52" s="164"/>
      <c r="K52" s="215"/>
      <c r="L52" s="225"/>
      <c r="M52" s="393" t="s">
        <v>78</v>
      </c>
      <c r="N52" s="226"/>
      <c r="O52" s="394" t="s">
        <v>78</v>
      </c>
      <c r="P52" s="221"/>
      <c r="Q52" s="155">
        <f>+Sklop2[[#This Row],[cena/enota brez DDV v EUR]]*Sklop2[[#This Row],[Stopnja DDV (%)]]</f>
        <v>0</v>
      </c>
      <c r="R52" s="155">
        <f>+Sklop2[[#This Row],[cena/enota brez DDV v EUR]]+Sklop2[[#This Row],[Davek (EUR)]]</f>
        <v>0</v>
      </c>
      <c r="S52" s="155">
        <f>+Sklop2[[#This Row],[cena/enota brez DDV v EUR]]*Sklop2[[#This Row],[Okvirna količina]]</f>
        <v>0</v>
      </c>
      <c r="T52" s="155">
        <f>+Sklop2[[#This Row],[Končna cena/enoto mere (EUR) z DDV]]*Sklop2[[#This Row],[Okvirna količina]]</f>
        <v>0</v>
      </c>
      <c r="U52" s="174"/>
    </row>
    <row r="53" spans="1:21" s="55" customFormat="1">
      <c r="A53" s="77" t="s">
        <v>155</v>
      </c>
      <c r="B53" s="156" t="s">
        <v>318</v>
      </c>
      <c r="C53" s="143" t="s">
        <v>78</v>
      </c>
      <c r="D53" s="157" t="s">
        <v>0</v>
      </c>
      <c r="E53" s="162"/>
      <c r="F53" s="153">
        <v>500</v>
      </c>
      <c r="G53" s="224" t="s">
        <v>0</v>
      </c>
      <c r="H53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3" s="153" t="str">
        <f>IF(Sklop2[[#This Row],[ZAHTEVANA SHEMA KAKOVOSTI]]&lt;&gt;"",Sklop2[[#This Row],[Preračunana masa/volumen/kos na enoto kg]],"")</f>
        <v/>
      </c>
      <c r="J53" s="164"/>
      <c r="K53" s="215"/>
      <c r="L53" s="225"/>
      <c r="M53" s="393" t="s">
        <v>78</v>
      </c>
      <c r="N53" s="226"/>
      <c r="O53" s="394" t="s">
        <v>78</v>
      </c>
      <c r="P53" s="221"/>
      <c r="Q53" s="155">
        <f>+Sklop2[[#This Row],[cena/enota brez DDV v EUR]]*Sklop2[[#This Row],[Stopnja DDV (%)]]</f>
        <v>0</v>
      </c>
      <c r="R53" s="155">
        <f>+Sklop2[[#This Row],[cena/enota brez DDV v EUR]]+Sklop2[[#This Row],[Davek (EUR)]]</f>
        <v>0</v>
      </c>
      <c r="S53" s="155">
        <f>+Sklop2[[#This Row],[cena/enota brez DDV v EUR]]*Sklop2[[#This Row],[Okvirna količina]]</f>
        <v>0</v>
      </c>
      <c r="T53" s="155">
        <f>+Sklop2[[#This Row],[Končna cena/enoto mere (EUR) z DDV]]*Sklop2[[#This Row],[Okvirna količina]]</f>
        <v>0</v>
      </c>
      <c r="U53" s="174"/>
    </row>
    <row r="54" spans="1:21" s="55" customFormat="1">
      <c r="A54" s="77" t="s">
        <v>156</v>
      </c>
      <c r="B54" s="396" t="s">
        <v>1038</v>
      </c>
      <c r="C54" s="143" t="s">
        <v>78</v>
      </c>
      <c r="D54" s="157" t="s">
        <v>0</v>
      </c>
      <c r="E54" s="399"/>
      <c r="F54" s="400">
        <v>400</v>
      </c>
      <c r="G54" s="401" t="s">
        <v>0</v>
      </c>
      <c r="H54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4" s="400" t="str">
        <f>IF(Sklop2[[#This Row],[ZAHTEVANA SHEMA KAKOVOSTI]]&lt;&gt;"",Sklop2[[#This Row],[Preračunana masa/volumen/kos na enoto kg]],"")</f>
        <v/>
      </c>
      <c r="J54" s="402"/>
      <c r="K54" s="403"/>
      <c r="L54" s="308"/>
      <c r="M54" s="393" t="s">
        <v>78</v>
      </c>
      <c r="N54" s="404"/>
      <c r="O54" s="394" t="s">
        <v>78</v>
      </c>
      <c r="P54" s="405"/>
      <c r="Q54" s="406">
        <f>+Sklop2[[#This Row],[cena/enota brez DDV v EUR]]*Sklop2[[#This Row],[Stopnja DDV (%)]]</f>
        <v>0</v>
      </c>
      <c r="R54" s="406">
        <f>+Sklop2[[#This Row],[cena/enota brez DDV v EUR]]+Sklop2[[#This Row],[Davek (EUR)]]</f>
        <v>0</v>
      </c>
      <c r="S54" s="406">
        <f>+Sklop2[[#This Row],[cena/enota brez DDV v EUR]]*Sklop2[[#This Row],[Okvirna količina]]</f>
        <v>0</v>
      </c>
      <c r="T54" s="406">
        <f>+Sklop2[[#This Row],[Končna cena/enoto mere (EUR) z DDV]]*Sklop2[[#This Row],[Okvirna količina]]</f>
        <v>0</v>
      </c>
      <c r="U54" s="310"/>
    </row>
    <row r="55" spans="1:21" s="55" customFormat="1">
      <c r="A55" s="77" t="s">
        <v>157</v>
      </c>
      <c r="B55" s="396" t="s">
        <v>319</v>
      </c>
      <c r="C55" s="143" t="s">
        <v>78</v>
      </c>
      <c r="D55" s="157" t="s">
        <v>0</v>
      </c>
      <c r="E55" s="399"/>
      <c r="F55" s="400">
        <v>140</v>
      </c>
      <c r="G55" s="401" t="s">
        <v>0</v>
      </c>
      <c r="H55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55" s="400" t="str">
        <f>IF(Sklop2[[#This Row],[ZAHTEVANA SHEMA KAKOVOSTI]]&lt;&gt;"",Sklop2[[#This Row],[Preračunana masa/volumen/kos na enoto kg]],"")</f>
        <v/>
      </c>
      <c r="J55" s="402"/>
      <c r="K55" s="403"/>
      <c r="L55" s="308"/>
      <c r="M55" s="393" t="s">
        <v>78</v>
      </c>
      <c r="N55" s="404"/>
      <c r="O55" s="394" t="s">
        <v>78</v>
      </c>
      <c r="P55" s="405"/>
      <c r="Q55" s="406">
        <f>+Sklop2[[#This Row],[cena/enota brez DDV v EUR]]*Sklop2[[#This Row],[Stopnja DDV (%)]]</f>
        <v>0</v>
      </c>
      <c r="R55" s="406">
        <f>+Sklop2[[#This Row],[cena/enota brez DDV v EUR]]+Sklop2[[#This Row],[Davek (EUR)]]</f>
        <v>0</v>
      </c>
      <c r="S55" s="406">
        <f>+Sklop2[[#This Row],[cena/enota brez DDV v EUR]]*Sklop2[[#This Row],[Okvirna količina]]</f>
        <v>0</v>
      </c>
      <c r="T55" s="406">
        <f>+Sklop2[[#This Row],[Končna cena/enoto mere (EUR) z DDV]]*Sklop2[[#This Row],[Okvirna količina]]</f>
        <v>0</v>
      </c>
      <c r="U55" s="310"/>
    </row>
    <row r="56" spans="1:21" s="55" customFormat="1">
      <c r="A56" s="77" t="s">
        <v>158</v>
      </c>
      <c r="B56" s="396" t="s">
        <v>320</v>
      </c>
      <c r="C56" s="143" t="s">
        <v>78</v>
      </c>
      <c r="D56" s="157" t="s">
        <v>0</v>
      </c>
      <c r="E56" s="399"/>
      <c r="F56" s="400">
        <v>100</v>
      </c>
      <c r="G56" s="401" t="s">
        <v>0</v>
      </c>
      <c r="H56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6" s="400" t="str">
        <f>IF(Sklop2[[#This Row],[ZAHTEVANA SHEMA KAKOVOSTI]]&lt;&gt;"",Sklop2[[#This Row],[Preračunana masa/volumen/kos na enoto kg]],"")</f>
        <v/>
      </c>
      <c r="J56" s="402"/>
      <c r="K56" s="403"/>
      <c r="L56" s="308"/>
      <c r="M56" s="393" t="s">
        <v>78</v>
      </c>
      <c r="N56" s="404"/>
      <c r="O56" s="394" t="s">
        <v>78</v>
      </c>
      <c r="P56" s="405"/>
      <c r="Q56" s="406">
        <f>+Sklop2[[#This Row],[cena/enota brez DDV v EUR]]*Sklop2[[#This Row],[Stopnja DDV (%)]]</f>
        <v>0</v>
      </c>
      <c r="R56" s="406">
        <f>+Sklop2[[#This Row],[cena/enota brez DDV v EUR]]+Sklop2[[#This Row],[Davek (EUR)]]</f>
        <v>0</v>
      </c>
      <c r="S56" s="406">
        <f>+Sklop2[[#This Row],[cena/enota brez DDV v EUR]]*Sklop2[[#This Row],[Okvirna količina]]</f>
        <v>0</v>
      </c>
      <c r="T56" s="406">
        <f>+Sklop2[[#This Row],[Končna cena/enoto mere (EUR) z DDV]]*Sklop2[[#This Row],[Okvirna količina]]</f>
        <v>0</v>
      </c>
      <c r="U56" s="310"/>
    </row>
    <row r="57" spans="1:21" s="55" customFormat="1">
      <c r="A57" s="77" t="s">
        <v>171</v>
      </c>
      <c r="B57" s="396" t="s">
        <v>321</v>
      </c>
      <c r="C57" s="143" t="s">
        <v>78</v>
      </c>
      <c r="D57" s="157" t="s">
        <v>0</v>
      </c>
      <c r="E57" s="399"/>
      <c r="F57" s="400">
        <v>60</v>
      </c>
      <c r="G57" s="401" t="s">
        <v>0</v>
      </c>
      <c r="H57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7" s="400" t="str">
        <f>IF(Sklop2[[#This Row],[ZAHTEVANA SHEMA KAKOVOSTI]]&lt;&gt;"",Sklop2[[#This Row],[Preračunana masa/volumen/kos na enoto kg]],"")</f>
        <v/>
      </c>
      <c r="J57" s="402"/>
      <c r="K57" s="403"/>
      <c r="L57" s="308"/>
      <c r="M57" s="393" t="s">
        <v>78</v>
      </c>
      <c r="N57" s="404"/>
      <c r="O57" s="394" t="s">
        <v>78</v>
      </c>
      <c r="P57" s="405"/>
      <c r="Q57" s="406">
        <f>+Sklop2[[#This Row],[cena/enota brez DDV v EUR]]*Sklop2[[#This Row],[Stopnja DDV (%)]]</f>
        <v>0</v>
      </c>
      <c r="R57" s="406">
        <f>+Sklop2[[#This Row],[cena/enota brez DDV v EUR]]+Sklop2[[#This Row],[Davek (EUR)]]</f>
        <v>0</v>
      </c>
      <c r="S57" s="406">
        <f>+Sklop2[[#This Row],[cena/enota brez DDV v EUR]]*Sklop2[[#This Row],[Okvirna količina]]</f>
        <v>0</v>
      </c>
      <c r="T57" s="406">
        <f>+Sklop2[[#This Row],[Končna cena/enoto mere (EUR) z DDV]]*Sklop2[[#This Row],[Okvirna količina]]</f>
        <v>0</v>
      </c>
      <c r="U57" s="310"/>
    </row>
    <row r="58" spans="1:21" s="55" customFormat="1">
      <c r="A58" s="77" t="s">
        <v>172</v>
      </c>
      <c r="B58" s="396" t="s">
        <v>322</v>
      </c>
      <c r="C58" s="143" t="s">
        <v>78</v>
      </c>
      <c r="D58" s="157" t="s">
        <v>0</v>
      </c>
      <c r="E58" s="399"/>
      <c r="F58" s="400">
        <v>240</v>
      </c>
      <c r="G58" s="401" t="s">
        <v>0</v>
      </c>
      <c r="H58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8" s="400" t="str">
        <f>IF(Sklop2[[#This Row],[ZAHTEVANA SHEMA KAKOVOSTI]]&lt;&gt;"",Sklop2[[#This Row],[Preračunana masa/volumen/kos na enoto kg]],"")</f>
        <v/>
      </c>
      <c r="J58" s="402"/>
      <c r="K58" s="403"/>
      <c r="L58" s="308"/>
      <c r="M58" s="393" t="s">
        <v>78</v>
      </c>
      <c r="N58" s="404"/>
      <c r="O58" s="394" t="s">
        <v>78</v>
      </c>
      <c r="P58" s="405"/>
      <c r="Q58" s="406">
        <f>+Sklop2[[#This Row],[cena/enota brez DDV v EUR]]*Sklop2[[#This Row],[Stopnja DDV (%)]]</f>
        <v>0</v>
      </c>
      <c r="R58" s="406">
        <f>+Sklop2[[#This Row],[cena/enota brez DDV v EUR]]+Sklop2[[#This Row],[Davek (EUR)]]</f>
        <v>0</v>
      </c>
      <c r="S58" s="406">
        <f>+Sklop2[[#This Row],[cena/enota brez DDV v EUR]]*Sklop2[[#This Row],[Okvirna količina]]</f>
        <v>0</v>
      </c>
      <c r="T58" s="406">
        <f>+Sklop2[[#This Row],[Končna cena/enoto mere (EUR) z DDV]]*Sklop2[[#This Row],[Okvirna količina]]</f>
        <v>0</v>
      </c>
      <c r="U58" s="310"/>
    </row>
    <row r="59" spans="1:21" s="55" customFormat="1">
      <c r="A59" s="77" t="s">
        <v>173</v>
      </c>
      <c r="B59" s="396" t="s">
        <v>323</v>
      </c>
      <c r="C59" s="143" t="s">
        <v>78</v>
      </c>
      <c r="D59" s="157" t="s">
        <v>0</v>
      </c>
      <c r="E59" s="399" t="s">
        <v>161</v>
      </c>
      <c r="F59" s="400">
        <v>280</v>
      </c>
      <c r="G59" s="401" t="s">
        <v>0</v>
      </c>
      <c r="H59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59" s="400">
        <f>IF(Sklop2[[#This Row],[ZAHTEVANA SHEMA KAKOVOSTI]]&lt;&gt;"",Sklop2[[#This Row],[Preračunana masa/volumen/kos na enoto kg]],"")</f>
        <v>280</v>
      </c>
      <c r="J59" s="402"/>
      <c r="K59" s="403"/>
      <c r="L59" s="308"/>
      <c r="M59" s="393" t="s">
        <v>78</v>
      </c>
      <c r="N59" s="404"/>
      <c r="O59" s="394" t="s">
        <v>78</v>
      </c>
      <c r="P59" s="405"/>
      <c r="Q59" s="406">
        <f>+Sklop2[[#This Row],[cena/enota brez DDV v EUR]]*Sklop2[[#This Row],[Stopnja DDV (%)]]</f>
        <v>0</v>
      </c>
      <c r="R59" s="406">
        <f>+Sklop2[[#This Row],[cena/enota brez DDV v EUR]]+Sklop2[[#This Row],[Davek (EUR)]]</f>
        <v>0</v>
      </c>
      <c r="S59" s="406">
        <f>+Sklop2[[#This Row],[cena/enota brez DDV v EUR]]*Sklop2[[#This Row],[Okvirna količina]]</f>
        <v>0</v>
      </c>
      <c r="T59" s="406">
        <f>+Sklop2[[#This Row],[Končna cena/enoto mere (EUR) z DDV]]*Sklop2[[#This Row],[Okvirna količina]]</f>
        <v>0</v>
      </c>
      <c r="U59" s="310"/>
    </row>
    <row r="60" spans="1:21" s="55" customFormat="1">
      <c r="A60" s="77" t="s">
        <v>174</v>
      </c>
      <c r="B60" s="396" t="s">
        <v>324</v>
      </c>
      <c r="C60" s="143" t="s">
        <v>78</v>
      </c>
      <c r="D60" s="157" t="s">
        <v>0</v>
      </c>
      <c r="E60" s="399"/>
      <c r="F60" s="400">
        <v>80</v>
      </c>
      <c r="G60" s="401" t="s">
        <v>0</v>
      </c>
      <c r="H60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0" s="400" t="str">
        <f>IF(Sklop2[[#This Row],[ZAHTEVANA SHEMA KAKOVOSTI]]&lt;&gt;"",Sklop2[[#This Row],[Preračunana masa/volumen/kos na enoto kg]],"")</f>
        <v/>
      </c>
      <c r="J60" s="402"/>
      <c r="K60" s="403"/>
      <c r="L60" s="308"/>
      <c r="M60" s="393" t="s">
        <v>78</v>
      </c>
      <c r="N60" s="404"/>
      <c r="O60" s="394" t="s">
        <v>78</v>
      </c>
      <c r="P60" s="405"/>
      <c r="Q60" s="406">
        <f>+Sklop2[[#This Row],[cena/enota brez DDV v EUR]]*Sklop2[[#This Row],[Stopnja DDV (%)]]</f>
        <v>0</v>
      </c>
      <c r="R60" s="406">
        <f>+Sklop2[[#This Row],[cena/enota brez DDV v EUR]]+Sklop2[[#This Row],[Davek (EUR)]]</f>
        <v>0</v>
      </c>
      <c r="S60" s="406">
        <f>+Sklop2[[#This Row],[cena/enota brez DDV v EUR]]*Sklop2[[#This Row],[Okvirna količina]]</f>
        <v>0</v>
      </c>
      <c r="T60" s="406">
        <f>+Sklop2[[#This Row],[Končna cena/enoto mere (EUR) z DDV]]*Sklop2[[#This Row],[Okvirna količina]]</f>
        <v>0</v>
      </c>
      <c r="U60" s="310"/>
    </row>
    <row r="61" spans="1:21" s="55" customFormat="1">
      <c r="A61" s="77" t="s">
        <v>175</v>
      </c>
      <c r="B61" s="396" t="s">
        <v>325</v>
      </c>
      <c r="C61" s="143" t="s">
        <v>78</v>
      </c>
      <c r="D61" s="157" t="s">
        <v>0</v>
      </c>
      <c r="E61" s="399"/>
      <c r="F61" s="411">
        <v>660</v>
      </c>
      <c r="G61" s="401" t="s">
        <v>0</v>
      </c>
      <c r="H61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660</v>
      </c>
      <c r="I61" s="400" t="str">
        <f>IF(Sklop2[[#This Row],[ZAHTEVANA SHEMA KAKOVOSTI]]&lt;&gt;"",Sklop2[[#This Row],[Preračunana masa/volumen/kos na enoto kg]],"")</f>
        <v/>
      </c>
      <c r="J61" s="402"/>
      <c r="K61" s="403"/>
      <c r="L61" s="308"/>
      <c r="M61" s="393" t="s">
        <v>78</v>
      </c>
      <c r="N61" s="404"/>
      <c r="O61" s="394" t="s">
        <v>78</v>
      </c>
      <c r="P61" s="405"/>
      <c r="Q61" s="406">
        <f>+Sklop2[[#This Row],[cena/enota brez DDV v EUR]]*Sklop2[[#This Row],[Stopnja DDV (%)]]</f>
        <v>0</v>
      </c>
      <c r="R61" s="406">
        <f>+Sklop2[[#This Row],[cena/enota brez DDV v EUR]]+Sklop2[[#This Row],[Davek (EUR)]]</f>
        <v>0</v>
      </c>
      <c r="S61" s="406">
        <f>+Sklop2[[#This Row],[cena/enota brez DDV v EUR]]*Sklop2[[#This Row],[Okvirna količina]]</f>
        <v>0</v>
      </c>
      <c r="T61" s="406">
        <f>+Sklop2[[#This Row],[Končna cena/enoto mere (EUR) z DDV]]*Sklop2[[#This Row],[Okvirna količina]]</f>
        <v>0</v>
      </c>
      <c r="U61" s="310"/>
    </row>
    <row r="62" spans="1:21" s="55" customFormat="1">
      <c r="A62" s="77" t="s">
        <v>176</v>
      </c>
      <c r="B62" s="396" t="s">
        <v>326</v>
      </c>
      <c r="C62" s="143" t="s">
        <v>78</v>
      </c>
      <c r="D62" s="157" t="s">
        <v>0</v>
      </c>
      <c r="E62" s="399"/>
      <c r="F62" s="411">
        <v>540</v>
      </c>
      <c r="G62" s="401" t="s">
        <v>0</v>
      </c>
      <c r="H62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62" s="400" t="str">
        <f>IF(Sklop2[[#This Row],[ZAHTEVANA SHEMA KAKOVOSTI]]&lt;&gt;"",Sklop2[[#This Row],[Preračunana masa/volumen/kos na enoto kg]],"")</f>
        <v/>
      </c>
      <c r="J62" s="402"/>
      <c r="K62" s="403"/>
      <c r="L62" s="308"/>
      <c r="M62" s="393" t="s">
        <v>78</v>
      </c>
      <c r="N62" s="404"/>
      <c r="O62" s="394" t="s">
        <v>78</v>
      </c>
      <c r="P62" s="405"/>
      <c r="Q62" s="406">
        <f>+Sklop2[[#This Row],[cena/enota brez DDV v EUR]]*Sklop2[[#This Row],[Stopnja DDV (%)]]</f>
        <v>0</v>
      </c>
      <c r="R62" s="406">
        <f>+Sklop2[[#This Row],[cena/enota brez DDV v EUR]]+Sklop2[[#This Row],[Davek (EUR)]]</f>
        <v>0</v>
      </c>
      <c r="S62" s="406">
        <f>+Sklop2[[#This Row],[cena/enota brez DDV v EUR]]*Sklop2[[#This Row],[Okvirna količina]]</f>
        <v>0</v>
      </c>
      <c r="T62" s="406">
        <f>+Sklop2[[#This Row],[Končna cena/enoto mere (EUR) z DDV]]*Sklop2[[#This Row],[Okvirna količina]]</f>
        <v>0</v>
      </c>
      <c r="U62" s="310"/>
    </row>
    <row r="63" spans="1:21" s="55" customFormat="1">
      <c r="A63" s="77" t="s">
        <v>177</v>
      </c>
      <c r="B63" s="156" t="s">
        <v>327</v>
      </c>
      <c r="C63" s="143" t="s">
        <v>78</v>
      </c>
      <c r="D63" s="157" t="s">
        <v>0</v>
      </c>
      <c r="E63" s="532" t="s">
        <v>147</v>
      </c>
      <c r="F63" s="474">
        <v>100</v>
      </c>
      <c r="G63" s="401" t="s">
        <v>0</v>
      </c>
      <c r="H63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153">
        <f>IF(Sklop2[[#This Row],[ZAHTEVANA SHEMA KAKOVOSTI]]&lt;&gt;"",Sklop2[[#This Row],[Preračunana masa/volumen/kos na enoto kg]],"")</f>
        <v>100</v>
      </c>
      <c r="J63" s="164"/>
      <c r="K63" s="215"/>
      <c r="L63" s="225"/>
      <c r="M63" s="393" t="s">
        <v>78</v>
      </c>
      <c r="N63" s="226"/>
      <c r="O63" s="394" t="s">
        <v>78</v>
      </c>
      <c r="P63" s="221"/>
      <c r="Q63" s="155">
        <f>+Sklop2[[#This Row],[cena/enota brez DDV v EUR]]*Sklop2[[#This Row],[Stopnja DDV (%)]]</f>
        <v>0</v>
      </c>
      <c r="R63" s="155">
        <f>+Sklop2[[#This Row],[cena/enota brez DDV v EUR]]+Sklop2[[#This Row],[Davek (EUR)]]</f>
        <v>0</v>
      </c>
      <c r="S63" s="155">
        <f>+Sklop2[[#This Row],[cena/enota brez DDV v EUR]]*Sklop2[[#This Row],[Okvirna količina]]</f>
        <v>0</v>
      </c>
      <c r="T63" s="155">
        <f>+Sklop2[[#This Row],[Končna cena/enoto mere (EUR) z DDV]]*Sklop2[[#This Row],[Okvirna količina]]</f>
        <v>0</v>
      </c>
      <c r="U63" s="174"/>
    </row>
    <row r="64" spans="1:21" s="55" customFormat="1" ht="24">
      <c r="A64" s="77" t="s">
        <v>178</v>
      </c>
      <c r="B64" s="156" t="s">
        <v>328</v>
      </c>
      <c r="C64" s="143" t="s">
        <v>78</v>
      </c>
      <c r="D64" s="157" t="s">
        <v>0</v>
      </c>
      <c r="E64" s="162"/>
      <c r="F64" s="474">
        <v>300</v>
      </c>
      <c r="G64" s="224" t="s">
        <v>0</v>
      </c>
      <c r="H64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4" s="153" t="str">
        <f>IF(Sklop2[[#This Row],[ZAHTEVANA SHEMA KAKOVOSTI]]&lt;&gt;"",Sklop2[[#This Row],[Preračunana masa/volumen/kos na enoto kg]],"")</f>
        <v/>
      </c>
      <c r="J64" s="164"/>
      <c r="K64" s="215"/>
      <c r="L64" s="225"/>
      <c r="M64" s="393" t="s">
        <v>78</v>
      </c>
      <c r="N64" s="226"/>
      <c r="O64" s="394" t="s">
        <v>78</v>
      </c>
      <c r="P64" s="221"/>
      <c r="Q64" s="155">
        <f>+Sklop2[[#This Row],[cena/enota brez DDV v EUR]]*Sklop2[[#This Row],[Stopnja DDV (%)]]</f>
        <v>0</v>
      </c>
      <c r="R64" s="155">
        <f>+Sklop2[[#This Row],[cena/enota brez DDV v EUR]]+Sklop2[[#This Row],[Davek (EUR)]]</f>
        <v>0</v>
      </c>
      <c r="S64" s="155">
        <f>+Sklop2[[#This Row],[cena/enota brez DDV v EUR]]*Sklop2[[#This Row],[Okvirna količina]]</f>
        <v>0</v>
      </c>
      <c r="T64" s="155">
        <f>+Sklop2[[#This Row],[Končna cena/enoto mere (EUR) z DDV]]*Sklop2[[#This Row],[Okvirna količina]]</f>
        <v>0</v>
      </c>
      <c r="U64" s="174"/>
    </row>
    <row r="65" spans="1:21" s="55" customFormat="1">
      <c r="A65" s="77" t="s">
        <v>179</v>
      </c>
      <c r="B65" s="156" t="s">
        <v>329</v>
      </c>
      <c r="C65" s="143" t="s">
        <v>78</v>
      </c>
      <c r="D65" s="157" t="s">
        <v>0</v>
      </c>
      <c r="E65" s="532" t="s">
        <v>147</v>
      </c>
      <c r="F65" s="474">
        <v>200</v>
      </c>
      <c r="G65" s="224" t="s">
        <v>0</v>
      </c>
      <c r="H65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5" s="153">
        <f>IF(Sklop2[[#This Row],[ZAHTEVANA SHEMA KAKOVOSTI]]&lt;&gt;"",Sklop2[[#This Row],[Preračunana masa/volumen/kos na enoto kg]],"")</f>
        <v>200</v>
      </c>
      <c r="J65" s="164"/>
      <c r="K65" s="215"/>
      <c r="L65" s="225"/>
      <c r="M65" s="393" t="s">
        <v>78</v>
      </c>
      <c r="N65" s="226"/>
      <c r="O65" s="394" t="s">
        <v>78</v>
      </c>
      <c r="P65" s="221"/>
      <c r="Q65" s="155">
        <f>+Sklop2[[#This Row],[cena/enota brez DDV v EUR]]*Sklop2[[#This Row],[Stopnja DDV (%)]]</f>
        <v>0</v>
      </c>
      <c r="R65" s="155">
        <f>+Sklop2[[#This Row],[cena/enota brez DDV v EUR]]+Sklop2[[#This Row],[Davek (EUR)]]</f>
        <v>0</v>
      </c>
      <c r="S65" s="155">
        <f>+Sklop2[[#This Row],[cena/enota brez DDV v EUR]]*Sklop2[[#This Row],[Okvirna količina]]</f>
        <v>0</v>
      </c>
      <c r="T65" s="155">
        <f>+Sklop2[[#This Row],[Končna cena/enoto mere (EUR) z DDV]]*Sklop2[[#This Row],[Okvirna količina]]</f>
        <v>0</v>
      </c>
      <c r="U65" s="174"/>
    </row>
    <row r="66" spans="1:21" s="55" customFormat="1" ht="24">
      <c r="A66" s="77" t="s">
        <v>180</v>
      </c>
      <c r="B66" s="304" t="s">
        <v>330</v>
      </c>
      <c r="C66" s="143" t="s">
        <v>78</v>
      </c>
      <c r="D66" s="157" t="s">
        <v>0</v>
      </c>
      <c r="E66" s="305"/>
      <c r="F66" s="313">
        <v>400</v>
      </c>
      <c r="G66" s="306" t="s">
        <v>0</v>
      </c>
      <c r="H66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66" s="284" t="str">
        <f>IF(Sklop2[[#This Row],[ZAHTEVANA SHEMA KAKOVOSTI]]&lt;&gt;"",Sklop2[[#This Row],[Preračunana masa/volumen/kos na enoto kg]],"")</f>
        <v/>
      </c>
      <c r="J66" s="285"/>
      <c r="K66" s="307"/>
      <c r="L66" s="308"/>
      <c r="M66" s="393" t="s">
        <v>78</v>
      </c>
      <c r="N66" s="226"/>
      <c r="O66" s="394" t="s">
        <v>78</v>
      </c>
      <c r="P66" s="309"/>
      <c r="Q66" s="289">
        <f>+Sklop2[[#This Row],[cena/enota brez DDV v EUR]]*Sklop2[[#This Row],[Stopnja DDV (%)]]</f>
        <v>0</v>
      </c>
      <c r="R66" s="289">
        <f>+Sklop2[[#This Row],[cena/enota brez DDV v EUR]]+Sklop2[[#This Row],[Davek (EUR)]]</f>
        <v>0</v>
      </c>
      <c r="S66" s="289">
        <f>+Sklop2[[#This Row],[cena/enota brez DDV v EUR]]*Sklop2[[#This Row],[Okvirna količina]]</f>
        <v>0</v>
      </c>
      <c r="T66" s="289">
        <f>+Sklop2[[#This Row],[Končna cena/enoto mere (EUR) z DDV]]*Sklop2[[#This Row],[Okvirna količina]]</f>
        <v>0</v>
      </c>
      <c r="U66" s="310"/>
    </row>
    <row r="67" spans="1:21" s="55" customFormat="1">
      <c r="A67" s="77" t="s">
        <v>181</v>
      </c>
      <c r="B67" s="304" t="s">
        <v>331</v>
      </c>
      <c r="C67" s="143" t="s">
        <v>78</v>
      </c>
      <c r="D67" s="157" t="s">
        <v>0</v>
      </c>
      <c r="E67" s="305"/>
      <c r="F67" s="313">
        <v>160</v>
      </c>
      <c r="G67" s="306" t="s">
        <v>0</v>
      </c>
      <c r="H67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67" s="284" t="str">
        <f>IF(Sklop2[[#This Row],[ZAHTEVANA SHEMA KAKOVOSTI]]&lt;&gt;"",Sklop2[[#This Row],[Preračunana masa/volumen/kos na enoto kg]],"")</f>
        <v/>
      </c>
      <c r="J67" s="285"/>
      <c r="K67" s="307"/>
      <c r="L67" s="308"/>
      <c r="M67" s="393" t="s">
        <v>78</v>
      </c>
      <c r="N67" s="226"/>
      <c r="O67" s="394" t="s">
        <v>78</v>
      </c>
      <c r="P67" s="309"/>
      <c r="Q67" s="289">
        <f>+Sklop2[[#This Row],[cena/enota brez DDV v EUR]]*Sklop2[[#This Row],[Stopnja DDV (%)]]</f>
        <v>0</v>
      </c>
      <c r="R67" s="289">
        <f>+Sklop2[[#This Row],[cena/enota brez DDV v EUR]]+Sklop2[[#This Row],[Davek (EUR)]]</f>
        <v>0</v>
      </c>
      <c r="S67" s="289">
        <f>+Sklop2[[#This Row],[cena/enota brez DDV v EUR]]*Sklop2[[#This Row],[Okvirna količina]]</f>
        <v>0</v>
      </c>
      <c r="T67" s="289">
        <f>+Sklop2[[#This Row],[Končna cena/enoto mere (EUR) z DDV]]*Sklop2[[#This Row],[Okvirna količina]]</f>
        <v>0</v>
      </c>
      <c r="U67" s="310"/>
    </row>
    <row r="68" spans="1:21" s="55" customFormat="1">
      <c r="A68" s="77" t="s">
        <v>182</v>
      </c>
      <c r="B68" s="304" t="s">
        <v>332</v>
      </c>
      <c r="C68" s="143" t="s">
        <v>78</v>
      </c>
      <c r="D68" s="157" t="s">
        <v>0</v>
      </c>
      <c r="E68" s="305"/>
      <c r="F68" s="284">
        <v>100</v>
      </c>
      <c r="G68" s="306" t="s">
        <v>0</v>
      </c>
      <c r="H68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8" s="284" t="str">
        <f>IF(Sklop2[[#This Row],[ZAHTEVANA SHEMA KAKOVOSTI]]&lt;&gt;"",Sklop2[[#This Row],[Preračunana masa/volumen/kos na enoto kg]],"")</f>
        <v/>
      </c>
      <c r="J68" s="285"/>
      <c r="K68" s="307"/>
      <c r="L68" s="308"/>
      <c r="M68" s="393" t="s">
        <v>78</v>
      </c>
      <c r="N68" s="226"/>
      <c r="O68" s="394" t="s">
        <v>78</v>
      </c>
      <c r="P68" s="309"/>
      <c r="Q68" s="289">
        <f>+Sklop2[[#This Row],[cena/enota brez DDV v EUR]]*Sklop2[[#This Row],[Stopnja DDV (%)]]</f>
        <v>0</v>
      </c>
      <c r="R68" s="289">
        <f>+Sklop2[[#This Row],[cena/enota brez DDV v EUR]]+Sklop2[[#This Row],[Davek (EUR)]]</f>
        <v>0</v>
      </c>
      <c r="S68" s="289">
        <f>+Sklop2[[#This Row],[cena/enota brez DDV v EUR]]*Sklop2[[#This Row],[Okvirna količina]]</f>
        <v>0</v>
      </c>
      <c r="T68" s="289">
        <f>+Sklop2[[#This Row],[Končna cena/enoto mere (EUR) z DDV]]*Sklop2[[#This Row],[Okvirna količina]]</f>
        <v>0</v>
      </c>
      <c r="U68" s="310"/>
    </row>
    <row r="69" spans="1:21" s="55" customFormat="1">
      <c r="A69" s="77" t="s">
        <v>183</v>
      </c>
      <c r="B69" s="304" t="s">
        <v>333</v>
      </c>
      <c r="C69" s="143" t="s">
        <v>78</v>
      </c>
      <c r="D69" s="157" t="s">
        <v>0</v>
      </c>
      <c r="E69" s="305"/>
      <c r="F69" s="284">
        <v>360</v>
      </c>
      <c r="G69" s="306" t="s">
        <v>0</v>
      </c>
      <c r="H69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69" s="284" t="str">
        <f>IF(Sklop2[[#This Row],[ZAHTEVANA SHEMA KAKOVOSTI]]&lt;&gt;"",Sklop2[[#This Row],[Preračunana masa/volumen/kos na enoto kg]],"")</f>
        <v/>
      </c>
      <c r="J69" s="285"/>
      <c r="K69" s="307"/>
      <c r="L69" s="308"/>
      <c r="M69" s="393" t="s">
        <v>78</v>
      </c>
      <c r="N69" s="226"/>
      <c r="O69" s="394" t="s">
        <v>78</v>
      </c>
      <c r="P69" s="309"/>
      <c r="Q69" s="289">
        <f>+Sklop2[[#This Row],[cena/enota brez DDV v EUR]]*Sklop2[[#This Row],[Stopnja DDV (%)]]</f>
        <v>0</v>
      </c>
      <c r="R69" s="289">
        <f>+Sklop2[[#This Row],[cena/enota brez DDV v EUR]]+Sklop2[[#This Row],[Davek (EUR)]]</f>
        <v>0</v>
      </c>
      <c r="S69" s="289">
        <f>+Sklop2[[#This Row],[cena/enota brez DDV v EUR]]*Sklop2[[#This Row],[Okvirna količina]]</f>
        <v>0</v>
      </c>
      <c r="T69" s="289">
        <f>+Sklop2[[#This Row],[Končna cena/enoto mere (EUR) z DDV]]*Sklop2[[#This Row],[Okvirna količina]]</f>
        <v>0</v>
      </c>
      <c r="U69" s="310"/>
    </row>
    <row r="70" spans="1:21" s="55" customFormat="1" ht="24">
      <c r="A70" s="77" t="s">
        <v>184</v>
      </c>
      <c r="B70" s="304" t="s">
        <v>334</v>
      </c>
      <c r="C70" s="143" t="s">
        <v>78</v>
      </c>
      <c r="D70" s="157" t="s">
        <v>0</v>
      </c>
      <c r="E70" s="305"/>
      <c r="F70" s="284">
        <v>540</v>
      </c>
      <c r="G70" s="306" t="s">
        <v>0</v>
      </c>
      <c r="H70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70" s="284" t="str">
        <f>IF(Sklop2[[#This Row],[ZAHTEVANA SHEMA KAKOVOSTI]]&lt;&gt;"",Sklop2[[#This Row],[Preračunana masa/volumen/kos na enoto kg]],"")</f>
        <v/>
      </c>
      <c r="J70" s="285"/>
      <c r="K70" s="307"/>
      <c r="L70" s="308"/>
      <c r="M70" s="393" t="s">
        <v>78</v>
      </c>
      <c r="N70" s="226"/>
      <c r="O70" s="394" t="s">
        <v>78</v>
      </c>
      <c r="P70" s="309"/>
      <c r="Q70" s="289">
        <f>+Sklop2[[#This Row],[cena/enota brez DDV v EUR]]*Sklop2[[#This Row],[Stopnja DDV (%)]]</f>
        <v>0</v>
      </c>
      <c r="R70" s="289">
        <f>+Sklop2[[#This Row],[cena/enota brez DDV v EUR]]+Sklop2[[#This Row],[Davek (EUR)]]</f>
        <v>0</v>
      </c>
      <c r="S70" s="289">
        <f>+Sklop2[[#This Row],[cena/enota brez DDV v EUR]]*Sklop2[[#This Row],[Okvirna količina]]</f>
        <v>0</v>
      </c>
      <c r="T70" s="289">
        <f>+Sklop2[[#This Row],[Končna cena/enoto mere (EUR) z DDV]]*Sklop2[[#This Row],[Okvirna količina]]</f>
        <v>0</v>
      </c>
      <c r="U70" s="310"/>
    </row>
    <row r="71" spans="1:21" s="55" customFormat="1" ht="24">
      <c r="A71" s="77" t="s">
        <v>185</v>
      </c>
      <c r="B71" s="304" t="s">
        <v>335</v>
      </c>
      <c r="C71" s="143" t="s">
        <v>78</v>
      </c>
      <c r="D71" s="157" t="s">
        <v>0</v>
      </c>
      <c r="E71" s="305"/>
      <c r="F71" s="284">
        <v>480</v>
      </c>
      <c r="G71" s="306" t="s">
        <v>0</v>
      </c>
      <c r="H71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71" s="284" t="str">
        <f>IF(Sklop2[[#This Row],[ZAHTEVANA SHEMA KAKOVOSTI]]&lt;&gt;"",Sklop2[[#This Row],[Preračunana masa/volumen/kos na enoto kg]],"")</f>
        <v/>
      </c>
      <c r="J71" s="285"/>
      <c r="K71" s="307"/>
      <c r="L71" s="308"/>
      <c r="M71" s="393" t="s">
        <v>78</v>
      </c>
      <c r="N71" s="226"/>
      <c r="O71" s="394" t="s">
        <v>78</v>
      </c>
      <c r="P71" s="309"/>
      <c r="Q71" s="289">
        <f>+Sklop2[[#This Row],[cena/enota brez DDV v EUR]]*Sklop2[[#This Row],[Stopnja DDV (%)]]</f>
        <v>0</v>
      </c>
      <c r="R71" s="289">
        <f>+Sklop2[[#This Row],[cena/enota brez DDV v EUR]]+Sklop2[[#This Row],[Davek (EUR)]]</f>
        <v>0</v>
      </c>
      <c r="S71" s="289">
        <f>+Sklop2[[#This Row],[cena/enota brez DDV v EUR]]*Sklop2[[#This Row],[Okvirna količina]]</f>
        <v>0</v>
      </c>
      <c r="T71" s="289">
        <f>+Sklop2[[#This Row],[Končna cena/enoto mere (EUR) z DDV]]*Sklop2[[#This Row],[Okvirna količina]]</f>
        <v>0</v>
      </c>
      <c r="U71" s="310"/>
    </row>
    <row r="72" spans="1:21">
      <c r="A72" s="77" t="s">
        <v>186</v>
      </c>
      <c r="B72" s="407" t="s">
        <v>336</v>
      </c>
      <c r="C72" s="143" t="s">
        <v>78</v>
      </c>
      <c r="D72" s="157" t="s">
        <v>0</v>
      </c>
      <c r="E72" s="399"/>
      <c r="F72" s="400">
        <v>20</v>
      </c>
      <c r="G72" s="401" t="s">
        <v>0</v>
      </c>
      <c r="H72" s="2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72" s="400" t="str">
        <f>IF(Sklop2[[#This Row],[ZAHTEVANA SHEMA KAKOVOSTI]]&lt;&gt;"",Sklop2[[#This Row],[Preračunana masa/volumen/kos na enoto kg]],"")</f>
        <v/>
      </c>
      <c r="J72" s="402"/>
      <c r="K72" s="403"/>
      <c r="L72" s="308"/>
      <c r="M72" s="393" t="s">
        <v>78</v>
      </c>
      <c r="N72" s="404"/>
      <c r="O72" s="394" t="s">
        <v>78</v>
      </c>
      <c r="P72" s="408"/>
      <c r="Q72" s="406">
        <f>+Sklop2[[#This Row],[cena/enota brez DDV v EUR]]*Sklop2[[#This Row],[Stopnja DDV (%)]]</f>
        <v>0</v>
      </c>
      <c r="R72" s="406">
        <f>+Sklop2[[#This Row],[cena/enota brez DDV v EUR]]+Sklop2[[#This Row],[Davek (EUR)]]</f>
        <v>0</v>
      </c>
      <c r="S72" s="406">
        <f>+Sklop2[[#This Row],[cena/enota brez DDV v EUR]]*Sklop2[[#This Row],[Okvirna količina]]</f>
        <v>0</v>
      </c>
      <c r="T72" s="406">
        <f>+Sklop2[[#This Row],[Končna cena/enoto mere (EUR) z DDV]]*Sklop2[[#This Row],[Okvirna količina]]</f>
        <v>0</v>
      </c>
      <c r="U72" s="310"/>
    </row>
    <row r="73" spans="1:21" s="187" customFormat="1">
      <c r="A73" s="292" t="s">
        <v>100</v>
      </c>
      <c r="B73" s="475"/>
      <c r="C73" s="476"/>
      <c r="D73" s="476"/>
      <c r="E73" s="477"/>
      <c r="F73" s="478"/>
      <c r="G73" s="479"/>
      <c r="H73" s="480">
        <f>SUBTOTAL(109,Sklop2[Preračunana masa/volumen/kos na enoto kg])</f>
        <v>10060</v>
      </c>
      <c r="I73" s="480">
        <f>SUBTOTAL(109,Sklop2[Živila iz shem kakovosti (kg)])</f>
        <v>960</v>
      </c>
      <c r="J73" s="478"/>
      <c r="K73" s="481"/>
      <c r="L73" s="481"/>
      <c r="M73" s="482"/>
      <c r="N73" s="483"/>
      <c r="O73" s="483"/>
      <c r="P73" s="483"/>
      <c r="Q73" s="484"/>
      <c r="R73" s="478"/>
      <c r="S73" s="484">
        <f>SUBTOTAL(109,Sklop2[Vrednost za okvirno količino (EUR) brez DDV])</f>
        <v>0</v>
      </c>
      <c r="T73" s="484">
        <f>SUBTOTAL(109,Sklop2[Vrednost za okvirno količino (EUR) z DDV])</f>
        <v>0</v>
      </c>
      <c r="U73" s="485" t="s">
        <v>144</v>
      </c>
    </row>
    <row r="74" spans="1:21">
      <c r="A74" s="48" t="s">
        <v>96</v>
      </c>
      <c r="B74" s="16"/>
      <c r="C74" s="28"/>
      <c r="D74" s="28"/>
      <c r="E74" s="89"/>
      <c r="Q74" s="48"/>
      <c r="R74" s="48"/>
      <c r="S74" s="48"/>
      <c r="T74" s="48"/>
    </row>
    <row r="75" spans="1:21">
      <c r="A75" s="11" t="s">
        <v>98</v>
      </c>
      <c r="B75" s="16"/>
      <c r="C75" s="28"/>
      <c r="D75" s="28"/>
      <c r="E75" s="89"/>
    </row>
    <row r="76" spans="1:21">
      <c r="A76" s="86" t="s">
        <v>141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1" ht="12.75" customHeight="1">
      <c r="A77" s="97" t="s">
        <v>135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29"/>
      <c r="R77" s="29"/>
    </row>
    <row r="78" spans="1:2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1" ht="15">
      <c r="A79" s="86" t="s">
        <v>37</v>
      </c>
      <c r="F79" s="68"/>
      <c r="G79" s="68" t="s">
        <v>38</v>
      </c>
      <c r="H79" s="29"/>
      <c r="I79" s="29"/>
      <c r="J79" s="29"/>
      <c r="K79" s="29"/>
      <c r="L79" s="54"/>
      <c r="M79" s="54"/>
      <c r="N79" s="29"/>
      <c r="O79" s="29"/>
      <c r="P79" s="29"/>
      <c r="Q79" s="8"/>
      <c r="R79" s="8"/>
      <c r="S79" s="3"/>
      <c r="T79" s="3"/>
      <c r="U79" s="7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</row>
    <row r="81" spans="1:22">
      <c r="B81" s="16"/>
      <c r="C81" s="28"/>
      <c r="D81" s="28"/>
      <c r="E81" s="89"/>
    </row>
    <row r="82" spans="1:22">
      <c r="B82" s="16"/>
      <c r="C82" s="28"/>
      <c r="D82" s="28"/>
      <c r="E82" s="89"/>
    </row>
    <row r="83" spans="1:22">
      <c r="B83" s="16"/>
      <c r="C83" s="28"/>
      <c r="D83" s="28"/>
      <c r="E83" s="89"/>
    </row>
    <row r="84" spans="1:22">
      <c r="B84" s="16"/>
      <c r="C84" s="28"/>
      <c r="D84" s="28"/>
      <c r="E84" s="89"/>
    </row>
    <row r="85" spans="1:22">
      <c r="B85" s="16"/>
      <c r="C85" s="28"/>
      <c r="D85" s="28"/>
      <c r="E85" s="89"/>
    </row>
    <row r="86" spans="1:22">
      <c r="B86" s="16"/>
      <c r="C86" s="28"/>
      <c r="D86" s="28"/>
      <c r="E86" s="89"/>
    </row>
    <row r="87" spans="1:22">
      <c r="B87" s="16"/>
      <c r="C87" s="28"/>
      <c r="D87" s="28"/>
      <c r="E87" s="89"/>
    </row>
    <row r="88" spans="1:22">
      <c r="B88" s="16"/>
      <c r="C88" s="28"/>
      <c r="D88" s="28"/>
      <c r="E88" s="89"/>
    </row>
    <row r="89" spans="1:22">
      <c r="B89" s="16"/>
      <c r="C89" s="28"/>
      <c r="D89" s="28"/>
      <c r="E89" s="89"/>
    </row>
    <row r="90" spans="1:22">
      <c r="B90" s="16"/>
      <c r="C90" s="28"/>
      <c r="D90" s="28"/>
      <c r="E90" s="89"/>
    </row>
    <row r="91" spans="1:22">
      <c r="B91" s="16"/>
      <c r="C91" s="28"/>
      <c r="D91" s="28"/>
      <c r="E91" s="89"/>
    </row>
    <row r="92" spans="1:22">
      <c r="B92" s="16"/>
      <c r="C92" s="28"/>
      <c r="D92" s="28"/>
      <c r="E92" s="89"/>
    </row>
    <row r="93" spans="1:22">
      <c r="B93" s="16"/>
      <c r="C93" s="28"/>
      <c r="D93" s="28"/>
      <c r="E93" s="89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9"/>
      <c r="F287" s="90"/>
      <c r="G287" s="9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9"/>
      <c r="F288" s="90"/>
      <c r="G288" s="9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9"/>
      <c r="F289" s="90"/>
      <c r="G289" s="9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9"/>
      <c r="F290" s="90"/>
      <c r="G290" s="9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9"/>
      <c r="F291" s="90"/>
      <c r="G291" s="9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9"/>
      <c r="F292" s="90"/>
      <c r="G292" s="9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9"/>
      <c r="F293" s="90"/>
      <c r="G293" s="9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9"/>
      <c r="F294" s="90"/>
      <c r="G294" s="9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9"/>
      <c r="F295" s="90"/>
      <c r="G295" s="9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9"/>
      <c r="F296" s="90"/>
      <c r="G296" s="9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9"/>
      <c r="F297" s="90"/>
      <c r="G297" s="9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9"/>
      <c r="F298" s="90"/>
      <c r="G298" s="9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9"/>
      <c r="F299" s="90"/>
      <c r="G299" s="9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9"/>
      <c r="F300" s="90"/>
      <c r="G300" s="9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9"/>
      <c r="F301" s="90"/>
      <c r="G301" s="9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9"/>
      <c r="F302" s="90"/>
      <c r="G302" s="9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U77" name="Obseg1_1"/>
    <protectedRange sqref="J74:P8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5" zoomScaleNormal="100" zoomScaleSheetLayoutView="100" workbookViewId="0">
      <selection activeCell="AI45" sqref="AI4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pred_rekapitulacija'!B16</f>
        <v>PERUTNINSKO MESO IN PERUTNINSKI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29" t="s">
        <v>337</v>
      </c>
      <c r="C16" s="75" t="s">
        <v>78</v>
      </c>
      <c r="D16" s="118" t="s">
        <v>0</v>
      </c>
      <c r="E16" s="162" t="s">
        <v>147</v>
      </c>
      <c r="F16" s="162">
        <v>700</v>
      </c>
      <c r="G16" s="201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6" s="138">
        <f>IF(Sklop3[[#This Row],[ZAHTEVANA SHEMA KAKOVOSTI]]&lt;&gt;"",Sklop3[[#This Row],[Preračunana masa/volumen/kos na enoto kg]],"")</f>
        <v>700</v>
      </c>
      <c r="J16" s="139"/>
      <c r="K16" s="140"/>
      <c r="L16" s="140"/>
      <c r="M16" s="114"/>
      <c r="N16" s="115"/>
      <c r="O16" s="114"/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5"/>
    </row>
    <row r="17" spans="1:21" s="55" customFormat="1" ht="24">
      <c r="A17" s="77" t="s">
        <v>3</v>
      </c>
      <c r="B17" s="409" t="s">
        <v>338</v>
      </c>
      <c r="C17" s="75" t="s">
        <v>78</v>
      </c>
      <c r="D17" s="118" t="s">
        <v>0</v>
      </c>
      <c r="E17" s="162" t="s">
        <v>147</v>
      </c>
      <c r="F17" s="400">
        <v>800</v>
      </c>
      <c r="G17" s="410" t="s">
        <v>0</v>
      </c>
      <c r="H17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411">
        <f>IF(Sklop3[[#This Row],[ZAHTEVANA SHEMA KAKOVOSTI]]&lt;&gt;"",Sklop3[[#This Row],[Preračunana masa/volumen/kos na enoto kg]],"")</f>
        <v>800</v>
      </c>
      <c r="J17" s="412"/>
      <c r="K17" s="413"/>
      <c r="L17" s="413"/>
      <c r="M17" s="414"/>
      <c r="N17" s="415"/>
      <c r="O17" s="115"/>
      <c r="P17" s="416"/>
      <c r="Q17" s="406">
        <f>+Sklop3[[#This Row],[cena/enota brez DDV v EUR]]*Sklop3[[#This Row],[Stopnja DDV (%)]]</f>
        <v>0</v>
      </c>
      <c r="R17" s="406">
        <f>+Sklop3[[#This Row],[cena/enota brez DDV v EUR]]+Sklop3[[#This Row],[Davek (EUR)]]</f>
        <v>0</v>
      </c>
      <c r="S17" s="406">
        <f>+Sklop3[[#This Row],[cena/enota brez DDV v EUR]]*Sklop3[[#This Row],[Okvirna količina]]</f>
        <v>0</v>
      </c>
      <c r="T17" s="406">
        <f>+Sklop3[[#This Row],[Končna cena/enoto mere (EUR) z DDV]]*Sklop3[[#This Row],[Okvirna količina]]</f>
        <v>0</v>
      </c>
      <c r="U17" s="316"/>
    </row>
    <row r="18" spans="1:21" s="55" customFormat="1" ht="24">
      <c r="A18" s="77" t="s">
        <v>4</v>
      </c>
      <c r="B18" s="409" t="s">
        <v>339</v>
      </c>
      <c r="C18" s="75" t="s">
        <v>78</v>
      </c>
      <c r="D18" s="118" t="s">
        <v>0</v>
      </c>
      <c r="E18" s="162" t="s">
        <v>147</v>
      </c>
      <c r="F18" s="400">
        <v>700</v>
      </c>
      <c r="G18" s="410" t="s">
        <v>0</v>
      </c>
      <c r="H18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411">
        <f>IF(Sklop3[[#This Row],[ZAHTEVANA SHEMA KAKOVOSTI]]&lt;&gt;"",Sklop3[[#This Row],[Preračunana masa/volumen/kos na enoto kg]],"")</f>
        <v>700</v>
      </c>
      <c r="J18" s="412"/>
      <c r="K18" s="413"/>
      <c r="L18" s="413"/>
      <c r="M18" s="414"/>
      <c r="N18" s="415"/>
      <c r="O18" s="115"/>
      <c r="P18" s="416"/>
      <c r="Q18" s="406">
        <f>+Sklop3[[#This Row],[cena/enota brez DDV v EUR]]*Sklop3[[#This Row],[Stopnja DDV (%)]]</f>
        <v>0</v>
      </c>
      <c r="R18" s="406">
        <f>+Sklop3[[#This Row],[cena/enota brez DDV v EUR]]+Sklop3[[#This Row],[Davek (EUR)]]</f>
        <v>0</v>
      </c>
      <c r="S18" s="406">
        <f>+Sklop3[[#This Row],[cena/enota brez DDV v EUR]]*Sklop3[[#This Row],[Okvirna količina]]</f>
        <v>0</v>
      </c>
      <c r="T18" s="406">
        <f>+Sklop3[[#This Row],[Končna cena/enoto mere (EUR) z DDV]]*Sklop3[[#This Row],[Okvirna količina]]</f>
        <v>0</v>
      </c>
      <c r="U18" s="316"/>
    </row>
    <row r="19" spans="1:21" s="55" customFormat="1" ht="24">
      <c r="A19" s="77" t="s">
        <v>5</v>
      </c>
      <c r="B19" s="409" t="s">
        <v>340</v>
      </c>
      <c r="C19" s="75" t="s">
        <v>78</v>
      </c>
      <c r="D19" s="118" t="s">
        <v>0</v>
      </c>
      <c r="E19" s="162" t="s">
        <v>147</v>
      </c>
      <c r="F19" s="400">
        <v>500</v>
      </c>
      <c r="G19" s="410" t="s">
        <v>0</v>
      </c>
      <c r="H19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411">
        <f>IF(Sklop3[[#This Row],[ZAHTEVANA SHEMA KAKOVOSTI]]&lt;&gt;"",Sklop3[[#This Row],[Preračunana masa/volumen/kos na enoto kg]],"")</f>
        <v>500</v>
      </c>
      <c r="J19" s="412"/>
      <c r="K19" s="413"/>
      <c r="L19" s="413"/>
      <c r="M19" s="414"/>
      <c r="N19" s="415"/>
      <c r="O19" s="115"/>
      <c r="P19" s="416"/>
      <c r="Q19" s="406">
        <f>+Sklop3[[#This Row],[cena/enota brez DDV v EUR]]*Sklop3[[#This Row],[Stopnja DDV (%)]]</f>
        <v>0</v>
      </c>
      <c r="R19" s="406">
        <f>+Sklop3[[#This Row],[cena/enota brez DDV v EUR]]+Sklop3[[#This Row],[Davek (EUR)]]</f>
        <v>0</v>
      </c>
      <c r="S19" s="406">
        <f>+Sklop3[[#This Row],[cena/enota brez DDV v EUR]]*Sklop3[[#This Row],[Okvirna količina]]</f>
        <v>0</v>
      </c>
      <c r="T19" s="406">
        <f>+Sklop3[[#This Row],[Končna cena/enoto mere (EUR) z DDV]]*Sklop3[[#This Row],[Okvirna količina]]</f>
        <v>0</v>
      </c>
      <c r="U19" s="316"/>
    </row>
    <row r="20" spans="1:21" s="55" customFormat="1" ht="24">
      <c r="A20" s="77" t="s">
        <v>6</v>
      </c>
      <c r="B20" s="409" t="s">
        <v>341</v>
      </c>
      <c r="C20" s="75" t="s">
        <v>78</v>
      </c>
      <c r="D20" s="118" t="s">
        <v>0</v>
      </c>
      <c r="E20" s="162" t="s">
        <v>147</v>
      </c>
      <c r="F20" s="400">
        <v>100</v>
      </c>
      <c r="G20" s="410" t="s">
        <v>0</v>
      </c>
      <c r="H20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411">
        <f>IF(Sklop3[[#This Row],[ZAHTEVANA SHEMA KAKOVOSTI]]&lt;&gt;"",Sklop3[[#This Row],[Preračunana masa/volumen/kos na enoto kg]],"")</f>
        <v>100</v>
      </c>
      <c r="J20" s="412"/>
      <c r="K20" s="413"/>
      <c r="L20" s="413"/>
      <c r="M20" s="414"/>
      <c r="N20" s="415"/>
      <c r="O20" s="115"/>
      <c r="P20" s="416"/>
      <c r="Q20" s="406">
        <f>+Sklop3[[#This Row],[cena/enota brez DDV v EUR]]*Sklop3[[#This Row],[Stopnja DDV (%)]]</f>
        <v>0</v>
      </c>
      <c r="R20" s="406">
        <f>+Sklop3[[#This Row],[cena/enota brez DDV v EUR]]+Sklop3[[#This Row],[Davek (EUR)]]</f>
        <v>0</v>
      </c>
      <c r="S20" s="406">
        <f>+Sklop3[[#This Row],[cena/enota brez DDV v EUR]]*Sklop3[[#This Row],[Okvirna količina]]</f>
        <v>0</v>
      </c>
      <c r="T20" s="406">
        <f>+Sklop3[[#This Row],[Končna cena/enoto mere (EUR) z DDV]]*Sklop3[[#This Row],[Okvirna količina]]</f>
        <v>0</v>
      </c>
      <c r="U20" s="316"/>
    </row>
    <row r="21" spans="1:21" s="55" customFormat="1" ht="12">
      <c r="A21" s="77" t="s">
        <v>7</v>
      </c>
      <c r="B21" s="409" t="s">
        <v>342</v>
      </c>
      <c r="C21" s="75" t="s">
        <v>78</v>
      </c>
      <c r="D21" s="118" t="s">
        <v>0</v>
      </c>
      <c r="E21" s="162" t="s">
        <v>147</v>
      </c>
      <c r="F21" s="400">
        <v>260</v>
      </c>
      <c r="G21" s="410" t="s">
        <v>0</v>
      </c>
      <c r="H21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1" s="411">
        <f>IF(Sklop3[[#This Row],[ZAHTEVANA SHEMA KAKOVOSTI]]&lt;&gt;"",Sklop3[[#This Row],[Preračunana masa/volumen/kos na enoto kg]],"")</f>
        <v>260</v>
      </c>
      <c r="J21" s="412"/>
      <c r="K21" s="413"/>
      <c r="L21" s="413"/>
      <c r="M21" s="414"/>
      <c r="N21" s="415"/>
      <c r="O21" s="115"/>
      <c r="P21" s="416"/>
      <c r="Q21" s="406">
        <f>+Sklop3[[#This Row],[cena/enota brez DDV v EUR]]*Sklop3[[#This Row],[Stopnja DDV (%)]]</f>
        <v>0</v>
      </c>
      <c r="R21" s="406">
        <f>+Sklop3[[#This Row],[cena/enota brez DDV v EUR]]+Sklop3[[#This Row],[Davek (EUR)]]</f>
        <v>0</v>
      </c>
      <c r="S21" s="406">
        <f>+Sklop3[[#This Row],[cena/enota brez DDV v EUR]]*Sklop3[[#This Row],[Okvirna količina]]</f>
        <v>0</v>
      </c>
      <c r="T21" s="406">
        <f>+Sklop3[[#This Row],[Končna cena/enoto mere (EUR) z DDV]]*Sklop3[[#This Row],[Okvirna količina]]</f>
        <v>0</v>
      </c>
      <c r="U21" s="316"/>
    </row>
    <row r="22" spans="1:21" s="55" customFormat="1" ht="12">
      <c r="A22" s="77" t="s">
        <v>8</v>
      </c>
      <c r="B22" s="409" t="s">
        <v>343</v>
      </c>
      <c r="C22" s="75" t="s">
        <v>78</v>
      </c>
      <c r="D22" s="118" t="s">
        <v>0</v>
      </c>
      <c r="E22" s="162" t="s">
        <v>147</v>
      </c>
      <c r="F22" s="400">
        <v>200</v>
      </c>
      <c r="G22" s="410" t="s">
        <v>0</v>
      </c>
      <c r="H22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411">
        <f>IF(Sklop3[[#This Row],[ZAHTEVANA SHEMA KAKOVOSTI]]&lt;&gt;"",Sklop3[[#This Row],[Preračunana masa/volumen/kos na enoto kg]],"")</f>
        <v>200</v>
      </c>
      <c r="J22" s="412"/>
      <c r="K22" s="413"/>
      <c r="L22" s="413"/>
      <c r="M22" s="414"/>
      <c r="N22" s="415"/>
      <c r="O22" s="115"/>
      <c r="P22" s="416"/>
      <c r="Q22" s="406">
        <f>+Sklop3[[#This Row],[cena/enota brez DDV v EUR]]*Sklop3[[#This Row],[Stopnja DDV (%)]]</f>
        <v>0</v>
      </c>
      <c r="R22" s="406">
        <f>+Sklop3[[#This Row],[cena/enota brez DDV v EUR]]+Sklop3[[#This Row],[Davek (EUR)]]</f>
        <v>0</v>
      </c>
      <c r="S22" s="406">
        <f>+Sklop3[[#This Row],[cena/enota brez DDV v EUR]]*Sklop3[[#This Row],[Okvirna količina]]</f>
        <v>0</v>
      </c>
      <c r="T22" s="406">
        <f>+Sklop3[[#This Row],[Končna cena/enoto mere (EUR) z DDV]]*Sklop3[[#This Row],[Okvirna količina]]</f>
        <v>0</v>
      </c>
      <c r="U22" s="316"/>
    </row>
    <row r="23" spans="1:21" s="55" customFormat="1" ht="12">
      <c r="A23" s="77" t="s">
        <v>9</v>
      </c>
      <c r="B23" s="409" t="s">
        <v>344</v>
      </c>
      <c r="C23" s="75" t="s">
        <v>78</v>
      </c>
      <c r="D23" s="118" t="s">
        <v>0</v>
      </c>
      <c r="E23" s="399"/>
      <c r="F23" s="400">
        <v>400</v>
      </c>
      <c r="G23" s="410" t="s">
        <v>0</v>
      </c>
      <c r="H23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411" t="str">
        <f>IF(Sklop3[[#This Row],[ZAHTEVANA SHEMA KAKOVOSTI]]&lt;&gt;"",Sklop3[[#This Row],[Preračunana masa/volumen/kos na enoto kg]],"")</f>
        <v/>
      </c>
      <c r="J23" s="412"/>
      <c r="K23" s="413"/>
      <c r="L23" s="413"/>
      <c r="M23" s="414"/>
      <c r="N23" s="415"/>
      <c r="O23" s="115"/>
      <c r="P23" s="416"/>
      <c r="Q23" s="406">
        <f>+Sklop3[[#This Row],[cena/enota brez DDV v EUR]]*Sklop3[[#This Row],[Stopnja DDV (%)]]</f>
        <v>0</v>
      </c>
      <c r="R23" s="406">
        <f>+Sklop3[[#This Row],[cena/enota brez DDV v EUR]]+Sklop3[[#This Row],[Davek (EUR)]]</f>
        <v>0</v>
      </c>
      <c r="S23" s="406">
        <f>+Sklop3[[#This Row],[cena/enota brez DDV v EUR]]*Sklop3[[#This Row],[Okvirna količina]]</f>
        <v>0</v>
      </c>
      <c r="T23" s="406">
        <f>+Sklop3[[#This Row],[Končna cena/enoto mere (EUR) z DDV]]*Sklop3[[#This Row],[Okvirna količina]]</f>
        <v>0</v>
      </c>
      <c r="U23" s="316"/>
    </row>
    <row r="24" spans="1:21" s="55" customFormat="1" ht="12">
      <c r="A24" s="77" t="s">
        <v>10</v>
      </c>
      <c r="B24" s="409" t="s">
        <v>345</v>
      </c>
      <c r="C24" s="75" t="s">
        <v>78</v>
      </c>
      <c r="D24" s="118" t="s">
        <v>0</v>
      </c>
      <c r="E24" s="399"/>
      <c r="F24" s="400">
        <v>400</v>
      </c>
      <c r="G24" s="410" t="s">
        <v>0</v>
      </c>
      <c r="H24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411" t="str">
        <f>IF(Sklop3[[#This Row],[ZAHTEVANA SHEMA KAKOVOSTI]]&lt;&gt;"",Sklop3[[#This Row],[Preračunana masa/volumen/kos na enoto kg]],"")</f>
        <v/>
      </c>
      <c r="J24" s="412"/>
      <c r="K24" s="413"/>
      <c r="L24" s="413"/>
      <c r="M24" s="414"/>
      <c r="N24" s="415"/>
      <c r="O24" s="115"/>
      <c r="P24" s="416"/>
      <c r="Q24" s="406">
        <f>+Sklop3[[#This Row],[cena/enota brez DDV v EUR]]*Sklop3[[#This Row],[Stopnja DDV (%)]]</f>
        <v>0</v>
      </c>
      <c r="R24" s="406">
        <f>+Sklop3[[#This Row],[cena/enota brez DDV v EUR]]+Sklop3[[#This Row],[Davek (EUR)]]</f>
        <v>0</v>
      </c>
      <c r="S24" s="406">
        <f>+Sklop3[[#This Row],[cena/enota brez DDV v EUR]]*Sklop3[[#This Row],[Okvirna količina]]</f>
        <v>0</v>
      </c>
      <c r="T24" s="406">
        <f>+Sklop3[[#This Row],[Končna cena/enoto mere (EUR) z DDV]]*Sklop3[[#This Row],[Okvirna količina]]</f>
        <v>0</v>
      </c>
      <c r="U24" s="316"/>
    </row>
    <row r="25" spans="1:21" s="55" customFormat="1" ht="24">
      <c r="A25" s="77" t="s">
        <v>11</v>
      </c>
      <c r="B25" s="409" t="s">
        <v>346</v>
      </c>
      <c r="C25" s="75" t="s">
        <v>78</v>
      </c>
      <c r="D25" s="118" t="s">
        <v>0</v>
      </c>
      <c r="E25" s="399"/>
      <c r="F25" s="400">
        <v>1300</v>
      </c>
      <c r="G25" s="410" t="s">
        <v>0</v>
      </c>
      <c r="H25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5" s="411" t="str">
        <f>IF(Sklop3[[#This Row],[ZAHTEVANA SHEMA KAKOVOSTI]]&lt;&gt;"",Sklop3[[#This Row],[Preračunana masa/volumen/kos na enoto kg]],"")</f>
        <v/>
      </c>
      <c r="J25" s="412"/>
      <c r="K25" s="413"/>
      <c r="L25" s="413"/>
      <c r="M25" s="414"/>
      <c r="N25" s="415"/>
      <c r="O25" s="115"/>
      <c r="P25" s="416"/>
      <c r="Q25" s="406">
        <f>+Sklop3[[#This Row],[cena/enota brez DDV v EUR]]*Sklop3[[#This Row],[Stopnja DDV (%)]]</f>
        <v>0</v>
      </c>
      <c r="R25" s="406">
        <f>+Sklop3[[#This Row],[cena/enota brez DDV v EUR]]+Sklop3[[#This Row],[Davek (EUR)]]</f>
        <v>0</v>
      </c>
      <c r="S25" s="406">
        <f>+Sklop3[[#This Row],[cena/enota brez DDV v EUR]]*Sklop3[[#This Row],[Okvirna količina]]</f>
        <v>0</v>
      </c>
      <c r="T25" s="406">
        <f>+Sklop3[[#This Row],[Končna cena/enoto mere (EUR) z DDV]]*Sklop3[[#This Row],[Okvirna količina]]</f>
        <v>0</v>
      </c>
      <c r="U25" s="316"/>
    </row>
    <row r="26" spans="1:21" s="55" customFormat="1" ht="24">
      <c r="A26" s="77" t="s">
        <v>12</v>
      </c>
      <c r="B26" s="409" t="s">
        <v>347</v>
      </c>
      <c r="C26" s="75" t="s">
        <v>78</v>
      </c>
      <c r="D26" s="118" t="s">
        <v>0</v>
      </c>
      <c r="E26" s="399"/>
      <c r="F26" s="400">
        <v>200</v>
      </c>
      <c r="G26" s="410" t="s">
        <v>0</v>
      </c>
      <c r="H26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411" t="str">
        <f>IF(Sklop3[[#This Row],[ZAHTEVANA SHEMA KAKOVOSTI]]&lt;&gt;"",Sklop3[[#This Row],[Preračunana masa/volumen/kos na enoto kg]],"")</f>
        <v/>
      </c>
      <c r="J26" s="412"/>
      <c r="K26" s="413"/>
      <c r="L26" s="413"/>
      <c r="M26" s="414"/>
      <c r="N26" s="415"/>
      <c r="O26" s="115"/>
      <c r="P26" s="416"/>
      <c r="Q26" s="406">
        <f>+Sklop3[[#This Row],[cena/enota brez DDV v EUR]]*Sklop3[[#This Row],[Stopnja DDV (%)]]</f>
        <v>0</v>
      </c>
      <c r="R26" s="406">
        <f>+Sklop3[[#This Row],[cena/enota brez DDV v EUR]]+Sklop3[[#This Row],[Davek (EUR)]]</f>
        <v>0</v>
      </c>
      <c r="S26" s="406">
        <f>+Sklop3[[#This Row],[cena/enota brez DDV v EUR]]*Sklop3[[#This Row],[Okvirna količina]]</f>
        <v>0</v>
      </c>
      <c r="T26" s="406">
        <f>+Sklop3[[#This Row],[Končna cena/enoto mere (EUR) z DDV]]*Sklop3[[#This Row],[Okvirna količina]]</f>
        <v>0</v>
      </c>
      <c r="U26" s="316"/>
    </row>
    <row r="27" spans="1:21" s="55" customFormat="1" ht="12">
      <c r="A27" s="77" t="s">
        <v>13</v>
      </c>
      <c r="B27" s="311" t="s">
        <v>348</v>
      </c>
      <c r="C27" s="75" t="s">
        <v>78</v>
      </c>
      <c r="D27" s="118" t="s">
        <v>0</v>
      </c>
      <c r="E27" s="305" t="s">
        <v>147</v>
      </c>
      <c r="F27" s="284">
        <v>700</v>
      </c>
      <c r="G27" s="312" t="s">
        <v>0</v>
      </c>
      <c r="H27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7" s="313">
        <f>IF(Sklop3[[#This Row],[ZAHTEVANA SHEMA KAKOVOSTI]]&lt;&gt;"",Sklop3[[#This Row],[Preračunana masa/volumen/kos na enoto kg]],"")</f>
        <v>700</v>
      </c>
      <c r="J27" s="314"/>
      <c r="K27" s="315"/>
      <c r="L27" s="315"/>
      <c r="M27" s="320"/>
      <c r="N27" s="287"/>
      <c r="O27" s="115"/>
      <c r="P27" s="288"/>
      <c r="Q27" s="289">
        <f>+Sklop3[[#This Row],[cena/enota brez DDV v EUR]]*Sklop3[[#This Row],[Stopnja DDV (%)]]</f>
        <v>0</v>
      </c>
      <c r="R27" s="289">
        <f>+Sklop3[[#This Row],[cena/enota brez DDV v EUR]]+Sklop3[[#This Row],[Davek (EUR)]]</f>
        <v>0</v>
      </c>
      <c r="S27" s="289">
        <f>+Sklop3[[#This Row],[cena/enota brez DDV v EUR]]*Sklop3[[#This Row],[Okvirna količina]]</f>
        <v>0</v>
      </c>
      <c r="T27" s="289">
        <f>+Sklop3[[#This Row],[Končna cena/enoto mere (EUR) z DDV]]*Sklop3[[#This Row],[Okvirna količina]]</f>
        <v>0</v>
      </c>
      <c r="U27" s="316"/>
    </row>
    <row r="28" spans="1:21" s="55" customFormat="1" ht="12">
      <c r="A28" s="77" t="s">
        <v>14</v>
      </c>
      <c r="B28" s="311" t="s">
        <v>349</v>
      </c>
      <c r="C28" s="75" t="s">
        <v>78</v>
      </c>
      <c r="D28" s="118" t="s">
        <v>0</v>
      </c>
      <c r="E28" s="305"/>
      <c r="F28" s="284">
        <v>400</v>
      </c>
      <c r="G28" s="312" t="s">
        <v>0</v>
      </c>
      <c r="H28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8" s="313" t="str">
        <f>IF(Sklop3[[#This Row],[ZAHTEVANA SHEMA KAKOVOSTI]]&lt;&gt;"",Sklop3[[#This Row],[Preračunana masa/volumen/kos na enoto kg]],"")</f>
        <v/>
      </c>
      <c r="J28" s="314"/>
      <c r="K28" s="315"/>
      <c r="L28" s="315"/>
      <c r="M28" s="320"/>
      <c r="N28" s="287"/>
      <c r="O28" s="115"/>
      <c r="P28" s="288"/>
      <c r="Q28" s="289">
        <f>+Sklop3[[#This Row],[cena/enota brez DDV v EUR]]*Sklop3[[#This Row],[Stopnja DDV (%)]]</f>
        <v>0</v>
      </c>
      <c r="R28" s="289">
        <f>+Sklop3[[#This Row],[cena/enota brez DDV v EUR]]+Sklop3[[#This Row],[Davek (EUR)]]</f>
        <v>0</v>
      </c>
      <c r="S28" s="289">
        <f>+Sklop3[[#This Row],[cena/enota brez DDV v EUR]]*Sklop3[[#This Row],[Okvirna količina]]</f>
        <v>0</v>
      </c>
      <c r="T28" s="289">
        <f>+Sklop3[[#This Row],[Končna cena/enoto mere (EUR) z DDV]]*Sklop3[[#This Row],[Okvirna količina]]</f>
        <v>0</v>
      </c>
      <c r="U28" s="316"/>
    </row>
    <row r="29" spans="1:21" s="55" customFormat="1" ht="12">
      <c r="A29" s="77" t="s">
        <v>15</v>
      </c>
      <c r="B29" s="311" t="s">
        <v>350</v>
      </c>
      <c r="C29" s="75" t="s">
        <v>78</v>
      </c>
      <c r="D29" s="118" t="s">
        <v>0</v>
      </c>
      <c r="E29" s="305" t="s">
        <v>147</v>
      </c>
      <c r="F29" s="284">
        <v>400</v>
      </c>
      <c r="G29" s="312" t="s">
        <v>0</v>
      </c>
      <c r="H29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313">
        <f>IF(Sklop3[[#This Row],[ZAHTEVANA SHEMA KAKOVOSTI]]&lt;&gt;"",Sklop3[[#This Row],[Preračunana masa/volumen/kos na enoto kg]],"")</f>
        <v>400</v>
      </c>
      <c r="J29" s="314"/>
      <c r="K29" s="315"/>
      <c r="L29" s="315"/>
      <c r="M29" s="320"/>
      <c r="N29" s="287"/>
      <c r="O29" s="115"/>
      <c r="P29" s="288"/>
      <c r="Q29" s="289">
        <f>+Sklop3[[#This Row],[cena/enota brez DDV v EUR]]*Sklop3[[#This Row],[Stopnja DDV (%)]]</f>
        <v>0</v>
      </c>
      <c r="R29" s="289">
        <f>+Sklop3[[#This Row],[cena/enota brez DDV v EUR]]+Sklop3[[#This Row],[Davek (EUR)]]</f>
        <v>0</v>
      </c>
      <c r="S29" s="289">
        <f>+Sklop3[[#This Row],[cena/enota brez DDV v EUR]]*Sklop3[[#This Row],[Okvirna količina]]</f>
        <v>0</v>
      </c>
      <c r="T29" s="289">
        <f>+Sklop3[[#This Row],[Končna cena/enoto mere (EUR) z DDV]]*Sklop3[[#This Row],[Okvirna količina]]</f>
        <v>0</v>
      </c>
      <c r="U29" s="316"/>
    </row>
    <row r="30" spans="1:21" s="55" customFormat="1" ht="12">
      <c r="A30" s="77" t="s">
        <v>16</v>
      </c>
      <c r="B30" s="311" t="s">
        <v>351</v>
      </c>
      <c r="C30" s="75" t="s">
        <v>78</v>
      </c>
      <c r="D30" s="118" t="s">
        <v>0</v>
      </c>
      <c r="E30" s="305"/>
      <c r="F30" s="284">
        <v>200</v>
      </c>
      <c r="G30" s="312" t="s">
        <v>0</v>
      </c>
      <c r="H30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313" t="str">
        <f>IF(Sklop3[[#This Row],[ZAHTEVANA SHEMA KAKOVOSTI]]&lt;&gt;"",Sklop3[[#This Row],[Preračunana masa/volumen/kos na enoto kg]],"")</f>
        <v/>
      </c>
      <c r="J30" s="314"/>
      <c r="K30" s="315"/>
      <c r="L30" s="315"/>
      <c r="M30" s="320"/>
      <c r="N30" s="287"/>
      <c r="O30" s="115"/>
      <c r="P30" s="288"/>
      <c r="Q30" s="289">
        <f>+Sklop3[[#This Row],[cena/enota brez DDV v EUR]]*Sklop3[[#This Row],[Stopnja DDV (%)]]</f>
        <v>0</v>
      </c>
      <c r="R30" s="289">
        <f>+Sklop3[[#This Row],[cena/enota brez DDV v EUR]]+Sklop3[[#This Row],[Davek (EUR)]]</f>
        <v>0</v>
      </c>
      <c r="S30" s="289">
        <f>+Sklop3[[#This Row],[cena/enota brez DDV v EUR]]*Sklop3[[#This Row],[Okvirna količina]]</f>
        <v>0</v>
      </c>
      <c r="T30" s="289">
        <f>+Sklop3[[#This Row],[Končna cena/enoto mere (EUR) z DDV]]*Sklop3[[#This Row],[Okvirna količina]]</f>
        <v>0</v>
      </c>
      <c r="U30" s="316"/>
    </row>
    <row r="31" spans="1:21" s="55" customFormat="1" ht="12">
      <c r="A31" s="77" t="s">
        <v>17</v>
      </c>
      <c r="B31" s="311" t="s">
        <v>352</v>
      </c>
      <c r="C31" s="75" t="s">
        <v>78</v>
      </c>
      <c r="D31" s="118" t="s">
        <v>0</v>
      </c>
      <c r="E31" s="305"/>
      <c r="F31" s="284">
        <v>100</v>
      </c>
      <c r="G31" s="312" t="s">
        <v>0</v>
      </c>
      <c r="H31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313" t="str">
        <f>IF(Sklop3[[#This Row],[ZAHTEVANA SHEMA KAKOVOSTI]]&lt;&gt;"",Sklop3[[#This Row],[Preračunana masa/volumen/kos na enoto kg]],"")</f>
        <v/>
      </c>
      <c r="J31" s="314"/>
      <c r="K31" s="315"/>
      <c r="L31" s="315"/>
      <c r="M31" s="320"/>
      <c r="N31" s="287"/>
      <c r="O31" s="115"/>
      <c r="P31" s="288"/>
      <c r="Q31" s="289">
        <f>+Sklop3[[#This Row],[cena/enota brez DDV v EUR]]*Sklop3[[#This Row],[Stopnja DDV (%)]]</f>
        <v>0</v>
      </c>
      <c r="R31" s="289">
        <f>+Sklop3[[#This Row],[cena/enota brez DDV v EUR]]+Sklop3[[#This Row],[Davek (EUR)]]</f>
        <v>0</v>
      </c>
      <c r="S31" s="289">
        <f>+Sklop3[[#This Row],[cena/enota brez DDV v EUR]]*Sklop3[[#This Row],[Okvirna količina]]</f>
        <v>0</v>
      </c>
      <c r="T31" s="289">
        <f>+Sklop3[[#This Row],[Končna cena/enoto mere (EUR) z DDV]]*Sklop3[[#This Row],[Okvirna količina]]</f>
        <v>0</v>
      </c>
      <c r="U31" s="316"/>
    </row>
    <row r="32" spans="1:21">
      <c r="A32" s="77" t="s">
        <v>18</v>
      </c>
      <c r="B32" s="407" t="s">
        <v>353</v>
      </c>
      <c r="C32" s="75" t="s">
        <v>78</v>
      </c>
      <c r="D32" s="118" t="s">
        <v>0</v>
      </c>
      <c r="E32" s="399"/>
      <c r="F32" s="400">
        <v>100</v>
      </c>
      <c r="G32" s="417" t="s">
        <v>0</v>
      </c>
      <c r="H32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411" t="str">
        <f>IF(Sklop3[[#This Row],[ZAHTEVANA SHEMA KAKOVOSTI]]&lt;&gt;"",Sklop3[[#This Row],[Preračunana masa/volumen/kos na enoto kg]],"")</f>
        <v/>
      </c>
      <c r="J32" s="412"/>
      <c r="K32" s="413"/>
      <c r="L32" s="413"/>
      <c r="M32" s="414"/>
      <c r="N32" s="415"/>
      <c r="O32" s="115"/>
      <c r="P32" s="418"/>
      <c r="Q32" s="406">
        <f>+Sklop3[[#This Row],[cena/enota brez DDV v EUR]]*Sklop3[[#This Row],[Stopnja DDV (%)]]</f>
        <v>0</v>
      </c>
      <c r="R32" s="406">
        <f>+Sklop3[[#This Row],[cena/enota brez DDV v EUR]]+Sklop3[[#This Row],[Davek (EUR)]]</f>
        <v>0</v>
      </c>
      <c r="S32" s="406">
        <f>+Sklop3[[#This Row],[cena/enota brez DDV v EUR]]*Sklop3[[#This Row],[Okvirna količina]]</f>
        <v>0</v>
      </c>
      <c r="T32" s="406">
        <f>+Sklop3[[#This Row],[Končna cena/enoto mere (EUR) z DDV]]*Sklop3[[#This Row],[Okvirna količina]]</f>
        <v>0</v>
      </c>
      <c r="U32" s="310"/>
    </row>
    <row r="33" spans="1:22" s="187" customFormat="1">
      <c r="A33" s="77" t="s">
        <v>19</v>
      </c>
      <c r="B33" s="409" t="s">
        <v>354</v>
      </c>
      <c r="C33" s="75" t="s">
        <v>78</v>
      </c>
      <c r="D33" s="118" t="s">
        <v>0</v>
      </c>
      <c r="E33" s="399" t="s">
        <v>147</v>
      </c>
      <c r="F33" s="400">
        <v>40</v>
      </c>
      <c r="G33" s="417" t="s">
        <v>0</v>
      </c>
      <c r="H33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3" s="411">
        <f>IF(Sklop3[[#This Row],[ZAHTEVANA SHEMA KAKOVOSTI]]&lt;&gt;"",Sklop3[[#This Row],[Preračunana masa/volumen/kos na enoto kg]],"")</f>
        <v>40</v>
      </c>
      <c r="J33" s="412"/>
      <c r="K33" s="413"/>
      <c r="L33" s="413"/>
      <c r="M33" s="414"/>
      <c r="N33" s="415"/>
      <c r="O33" s="115"/>
      <c r="P33" s="418"/>
      <c r="Q33" s="406">
        <f>+Sklop3[[#This Row],[cena/enota brez DDV v EUR]]*Sklop3[[#This Row],[Stopnja DDV (%)]]</f>
        <v>0</v>
      </c>
      <c r="R33" s="406">
        <f>+Sklop3[[#This Row],[cena/enota brez DDV v EUR]]+Sklop3[[#This Row],[Davek (EUR)]]</f>
        <v>0</v>
      </c>
      <c r="S33" s="406">
        <f>+Sklop3[[#This Row],[cena/enota brez DDV v EUR]]*Sklop3[[#This Row],[Okvirna količina]]</f>
        <v>0</v>
      </c>
      <c r="T33" s="406">
        <f>+Sklop3[[#This Row],[Končna cena/enoto mere (EUR) z DDV]]*Sklop3[[#This Row],[Okvirna količina]]</f>
        <v>0</v>
      </c>
      <c r="U33" s="310"/>
    </row>
    <row r="34" spans="1:22" ht="24">
      <c r="A34" s="77" t="s">
        <v>20</v>
      </c>
      <c r="B34" s="409" t="s">
        <v>355</v>
      </c>
      <c r="C34" s="75" t="s">
        <v>78</v>
      </c>
      <c r="D34" s="118" t="s">
        <v>0</v>
      </c>
      <c r="E34" s="399"/>
      <c r="F34" s="400">
        <v>160</v>
      </c>
      <c r="G34" s="417" t="s">
        <v>0</v>
      </c>
      <c r="H34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4" s="411" t="str">
        <f>IF(Sklop3[[#This Row],[ZAHTEVANA SHEMA KAKOVOSTI]]&lt;&gt;"",Sklop3[[#This Row],[Preračunana masa/volumen/kos na enoto kg]],"")</f>
        <v/>
      </c>
      <c r="J34" s="412"/>
      <c r="K34" s="413"/>
      <c r="L34" s="413"/>
      <c r="M34" s="414"/>
      <c r="N34" s="415"/>
      <c r="O34" s="115"/>
      <c r="P34" s="418"/>
      <c r="Q34" s="406">
        <f>+Sklop3[[#This Row],[cena/enota brez DDV v EUR]]*Sklop3[[#This Row],[Stopnja DDV (%)]]</f>
        <v>0</v>
      </c>
      <c r="R34" s="406">
        <f>+Sklop3[[#This Row],[cena/enota brez DDV v EUR]]+Sklop3[[#This Row],[Davek (EUR)]]</f>
        <v>0</v>
      </c>
      <c r="S34" s="406">
        <f>+Sklop3[[#This Row],[cena/enota brez DDV v EUR]]*Sklop3[[#This Row],[Okvirna količina]]</f>
        <v>0</v>
      </c>
      <c r="T34" s="406">
        <f>+Sklop3[[#This Row],[Končna cena/enoto mere (EUR) z DDV]]*Sklop3[[#This Row],[Okvirna količina]]</f>
        <v>0</v>
      </c>
      <c r="U34" s="310"/>
    </row>
    <row r="35" spans="1:22">
      <c r="A35" s="77" t="s">
        <v>21</v>
      </c>
      <c r="B35" s="409" t="s">
        <v>356</v>
      </c>
      <c r="C35" s="75" t="s">
        <v>78</v>
      </c>
      <c r="D35" s="118" t="s">
        <v>0</v>
      </c>
      <c r="E35" s="399" t="s">
        <v>147</v>
      </c>
      <c r="F35" s="400">
        <v>100</v>
      </c>
      <c r="G35" s="417" t="s">
        <v>0</v>
      </c>
      <c r="H35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411">
        <f>IF(Sklop3[[#This Row],[ZAHTEVANA SHEMA KAKOVOSTI]]&lt;&gt;"",Sklop3[[#This Row],[Preračunana masa/volumen/kos na enoto kg]],"")</f>
        <v>100</v>
      </c>
      <c r="J35" s="412"/>
      <c r="K35" s="413"/>
      <c r="L35" s="413"/>
      <c r="M35" s="414"/>
      <c r="N35" s="415"/>
      <c r="O35" s="115"/>
      <c r="P35" s="418"/>
      <c r="Q35" s="406">
        <f>+Sklop3[[#This Row],[cena/enota brez DDV v EUR]]*Sklop3[[#This Row],[Stopnja DDV (%)]]</f>
        <v>0</v>
      </c>
      <c r="R35" s="406">
        <f>+Sklop3[[#This Row],[cena/enota brez DDV v EUR]]+Sklop3[[#This Row],[Davek (EUR)]]</f>
        <v>0</v>
      </c>
      <c r="S35" s="406">
        <f>+Sklop3[[#This Row],[cena/enota brez DDV v EUR]]*Sklop3[[#This Row],[Okvirna količina]]</f>
        <v>0</v>
      </c>
      <c r="T35" s="406">
        <f>+Sklop3[[#This Row],[Končna cena/enoto mere (EUR) z DDV]]*Sklop3[[#This Row],[Okvirna količina]]</f>
        <v>0</v>
      </c>
      <c r="U35" s="310"/>
      <c r="V35" s="99"/>
    </row>
    <row r="36" spans="1:22">
      <c r="A36" s="292" t="s">
        <v>100</v>
      </c>
      <c r="B36" s="475"/>
      <c r="C36" s="476"/>
      <c r="D36" s="476"/>
      <c r="E36" s="477"/>
      <c r="F36" s="478"/>
      <c r="G36" s="479"/>
      <c r="H36" s="480">
        <f>SUBTOTAL(109,Sklop3[Preračunana masa/volumen/kos na enoto kg])</f>
        <v>7760</v>
      </c>
      <c r="I36" s="480">
        <f>SUBTOTAL(109,Sklop3[Živila iz shem kakovosti (kg)])</f>
        <v>4500</v>
      </c>
      <c r="J36" s="478"/>
      <c r="K36" s="481"/>
      <c r="L36" s="481"/>
      <c r="M36" s="482"/>
      <c r="N36" s="483"/>
      <c r="O36" s="483"/>
      <c r="P36" s="483"/>
      <c r="Q36" s="484"/>
      <c r="R36" s="478"/>
      <c r="S36" s="484">
        <f>SUBTOTAL(109,Sklop3[Vrednost za okvirno količino (EUR) brez DDV])</f>
        <v>0</v>
      </c>
      <c r="T36" s="484">
        <f>SUBTOTAL(109,Sklop3[Vrednost za okvirno količino (EUR) z DDV])</f>
        <v>0</v>
      </c>
      <c r="U36" s="485">
        <f>SUBTOTAL(103,Sklop3[Shema kakovosti
(nacionalne, evropske)
])</f>
        <v>0</v>
      </c>
      <c r="V36" s="98"/>
    </row>
    <row r="37" spans="1:22" s="187" customFormat="1">
      <c r="A37" s="175"/>
      <c r="B37" s="176"/>
      <c r="C37" s="177"/>
      <c r="D37" s="177"/>
      <c r="E37" s="178"/>
      <c r="F37" s="179"/>
      <c r="G37" s="180"/>
      <c r="H37" s="181"/>
      <c r="I37" s="181"/>
      <c r="J37" s="179"/>
      <c r="K37" s="182"/>
      <c r="L37" s="182"/>
      <c r="M37" s="183"/>
      <c r="N37" s="184"/>
      <c r="O37" s="184"/>
      <c r="P37" s="184"/>
      <c r="Q37" s="185"/>
      <c r="R37" s="179"/>
      <c r="S37" s="185"/>
      <c r="T37" s="185"/>
      <c r="U37" s="186"/>
      <c r="V37" s="450"/>
    </row>
    <row r="38" spans="1:22" ht="12.75" customHeight="1">
      <c r="A38" s="48" t="s">
        <v>96</v>
      </c>
      <c r="B38" s="16"/>
      <c r="C38" s="28"/>
      <c r="D38" s="28"/>
      <c r="E38" s="89"/>
      <c r="V38" s="98"/>
    </row>
    <row r="39" spans="1:22" ht="12.75" customHeight="1">
      <c r="A39" s="11" t="s">
        <v>98</v>
      </c>
      <c r="B39" s="16"/>
      <c r="C39" s="28"/>
      <c r="D39" s="28"/>
      <c r="E39" s="89"/>
      <c r="M39" s="54"/>
      <c r="N39" s="29"/>
      <c r="O39" s="29"/>
      <c r="P39" s="29"/>
      <c r="Q39" s="29"/>
      <c r="R39" s="29"/>
      <c r="V39" s="98"/>
    </row>
    <row r="40" spans="1:22">
      <c r="A40" s="86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97" t="s">
        <v>135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9"/>
      <c r="N41" s="99"/>
      <c r="O41" s="99"/>
      <c r="P41" s="99"/>
      <c r="Q41" s="99"/>
      <c r="R41" s="99"/>
      <c r="S41" s="99"/>
      <c r="T41" s="99"/>
      <c r="U41" s="9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98"/>
      <c r="N42" s="98"/>
      <c r="O42" s="98"/>
      <c r="P42" s="98"/>
      <c r="Q42" s="98"/>
      <c r="R42" s="98"/>
      <c r="S42" s="98"/>
      <c r="T42" s="98"/>
      <c r="U42" s="98"/>
    </row>
    <row r="43" spans="1:22">
      <c r="A43" s="86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89"/>
    </row>
    <row r="46" spans="1:22">
      <c r="B46" s="16"/>
      <c r="C46" s="28"/>
      <c r="D46" s="28"/>
      <c r="E46" s="89"/>
    </row>
    <row r="47" spans="1:22">
      <c r="B47" s="16"/>
      <c r="C47" s="28"/>
      <c r="D47" s="28"/>
      <c r="E47" s="89"/>
    </row>
    <row r="48" spans="1:22">
      <c r="B48" s="16"/>
      <c r="C48" s="28"/>
      <c r="D48" s="28"/>
      <c r="E48" s="89"/>
    </row>
    <row r="49" spans="1:22">
      <c r="B49" s="16"/>
      <c r="C49" s="28"/>
      <c r="D49" s="28"/>
      <c r="E49" s="89"/>
    </row>
    <row r="50" spans="1:22">
      <c r="B50" s="16"/>
      <c r="C50" s="28"/>
      <c r="D50" s="28"/>
      <c r="E50" s="89"/>
    </row>
    <row r="51" spans="1:22">
      <c r="B51" s="16"/>
      <c r="C51" s="28"/>
      <c r="D51" s="28"/>
      <c r="E51" s="89"/>
    </row>
    <row r="52" spans="1:22">
      <c r="B52" s="16"/>
      <c r="C52" s="28"/>
      <c r="D52" s="28"/>
      <c r="E52" s="89"/>
    </row>
    <row r="53" spans="1:22">
      <c r="B53" s="16"/>
      <c r="C53" s="28"/>
      <c r="D53" s="28"/>
      <c r="E53" s="89"/>
    </row>
    <row r="54" spans="1:22" s="18" customFormat="1">
      <c r="A54" s="11"/>
      <c r="B54" s="16"/>
      <c r="C54" s="28"/>
      <c r="D54" s="28"/>
      <c r="E54" s="89"/>
      <c r="F54" s="90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89"/>
    </row>
    <row r="264" spans="1:22">
      <c r="B264" s="16"/>
      <c r="C264" s="28"/>
      <c r="D264" s="28"/>
      <c r="E264" s="89"/>
    </row>
    <row r="265" spans="1:22">
      <c r="B265" s="16"/>
      <c r="C265" s="28"/>
      <c r="D265" s="28"/>
      <c r="E265" s="89"/>
    </row>
    <row r="266" spans="1:22">
      <c r="B266" s="16"/>
      <c r="C266" s="28"/>
      <c r="D266" s="28"/>
      <c r="E266" s="89"/>
    </row>
    <row r="267" spans="1:22">
      <c r="B267" s="16"/>
      <c r="C267" s="28"/>
      <c r="D267" s="28"/>
      <c r="E267" s="89"/>
    </row>
  </sheetData>
  <sheetProtection insertRows="0" deleteRows="0"/>
  <protectedRanges>
    <protectedRange sqref="U43:U1048576 J43:P1048576 M38:P39 U1:U31 U33:U39 J1:P31 J33:P37" name="Obseg1"/>
    <protectedRange sqref="M40:P42 U40:U42" name="Obseg1_1"/>
    <protectedRange sqref="J38:L4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topLeftCell="A10" zoomScale="90" zoomScaleNormal="90" zoomScaleSheetLayoutView="100" workbookViewId="0">
      <selection activeCell="B69" sqref="B6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98" t="str">
        <f>+'prva stran'!B6</f>
        <v>Dom upokojencev dr. Franceta Berglja Jesenice</v>
      </c>
      <c r="D2" s="599"/>
      <c r="E2" s="599"/>
      <c r="F2" s="599"/>
      <c r="G2" s="599"/>
      <c r="H2" s="599"/>
      <c r="I2" s="599"/>
      <c r="J2" s="599"/>
    </row>
    <row r="3" spans="1:21" ht="15">
      <c r="B3" s="50" t="s">
        <v>49</v>
      </c>
      <c r="C3" s="600" t="str">
        <f>+'prva stran'!B7</f>
        <v>Ulica Staneta Bokala 4, 4270 JESENICE</v>
      </c>
      <c r="D3" s="601"/>
      <c r="E3" s="601"/>
      <c r="F3" s="601"/>
      <c r="G3" s="601"/>
      <c r="H3" s="601"/>
      <c r="I3" s="601"/>
      <c r="J3" s="60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02">
        <f>+'prva stran'!B10</f>
        <v>0</v>
      </c>
      <c r="D6" s="603"/>
      <c r="E6" s="603"/>
      <c r="F6" s="603"/>
      <c r="G6" s="603"/>
      <c r="H6" s="603"/>
      <c r="I6" s="603"/>
      <c r="J6" s="603"/>
    </row>
    <row r="7" spans="1:21" ht="17.25" customHeight="1">
      <c r="B7" s="51" t="s">
        <v>49</v>
      </c>
      <c r="C7" s="604">
        <f>+'prva stran'!B11</f>
        <v>0</v>
      </c>
      <c r="D7" s="605"/>
      <c r="E7" s="605"/>
      <c r="F7" s="605"/>
      <c r="G7" s="605"/>
      <c r="H7" s="605"/>
      <c r="I7" s="605"/>
      <c r="J7" s="605"/>
    </row>
    <row r="8" spans="1:21" ht="17.25" customHeight="1">
      <c r="B8" s="51" t="s">
        <v>50</v>
      </c>
      <c r="C8" s="604">
        <f>+'prva stran'!B12</f>
        <v>0</v>
      </c>
      <c r="D8" s="605"/>
      <c r="E8" s="605"/>
      <c r="F8" s="605"/>
      <c r="G8" s="605"/>
      <c r="H8" s="605"/>
      <c r="I8" s="605"/>
      <c r="J8" s="605"/>
    </row>
    <row r="9" spans="1:21" s="12" customFormat="1" ht="17.25" customHeight="1">
      <c r="A9" s="9"/>
      <c r="B9" s="52" t="s">
        <v>52</v>
      </c>
      <c r="C9" s="606">
        <f>+'prva stran'!B13</f>
        <v>0</v>
      </c>
      <c r="D9" s="605"/>
      <c r="E9" s="605"/>
      <c r="F9" s="605"/>
      <c r="G9" s="605"/>
      <c r="H9" s="605"/>
      <c r="I9" s="605"/>
      <c r="J9" s="6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pred_rekapitulacija'!B17</f>
        <v>KONZERVIRANI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18" t="s">
        <v>1</v>
      </c>
      <c r="B16" s="127" t="s">
        <v>240</v>
      </c>
      <c r="C16" s="75" t="s">
        <v>611</v>
      </c>
      <c r="D16" s="75"/>
      <c r="E16" s="134"/>
      <c r="F16" s="134">
        <v>60</v>
      </c>
      <c r="G16" s="317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153" t="str">
        <f>IF(Sklop4[[#This Row],[ZAHTEVANA SHEMA KAKOVOSTI]]&lt;&gt;"",Sklop4[[#This Row],[Preračunana masa/volumen/kos na enoto kg]],"")</f>
        <v/>
      </c>
      <c r="J16" s="126"/>
      <c r="K16" s="121"/>
      <c r="L16" s="121"/>
      <c r="M16" s="121"/>
      <c r="N16" s="115"/>
      <c r="O16" s="121"/>
      <c r="P16" s="361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363"/>
    </row>
    <row r="17" spans="1:21" s="55" customFormat="1" ht="12">
      <c r="A17" s="318" t="s">
        <v>3</v>
      </c>
      <c r="B17" s="135" t="s">
        <v>633</v>
      </c>
      <c r="C17" s="133" t="s">
        <v>612</v>
      </c>
      <c r="D17" s="248"/>
      <c r="E17" s="134"/>
      <c r="F17" s="249">
        <v>10</v>
      </c>
      <c r="G17" s="275" t="s">
        <v>0</v>
      </c>
      <c r="H17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249" t="str">
        <f>IF(Sklop4[[#This Row],[ZAHTEVANA SHEMA KAKOVOSTI]]&lt;&gt;"",Sklop4[[#This Row],[Preračunana masa/volumen/kos na enoto kg]],"")</f>
        <v/>
      </c>
      <c r="J17" s="254"/>
      <c r="K17" s="121"/>
      <c r="L17" s="121"/>
      <c r="M17" s="121"/>
      <c r="N17" s="115"/>
      <c r="O17" s="121"/>
      <c r="P17" s="362"/>
      <c r="Q17" s="252">
        <f>+Sklop4[[#This Row],[cena/enota brez DDV v EUR]]*Sklop4[[#This Row],[Stopnja DDV (%)]]</f>
        <v>0</v>
      </c>
      <c r="R17" s="252">
        <f>+Sklop4[[#This Row],[cena/enota brez DDV v EUR]]+Sklop4[[#This Row],[Davek (EUR)]]</f>
        <v>0</v>
      </c>
      <c r="S17" s="252">
        <f>+Sklop4[[#This Row],[cena/enota brez DDV v EUR]]*Sklop4[[#This Row],[Okvirna količina]]</f>
        <v>0</v>
      </c>
      <c r="T17" s="252">
        <f>+Sklop4[[#This Row],[Končna cena/enoto mere (EUR) z DDV]]*Sklop4[[#This Row],[Okvirna količina]]</f>
        <v>0</v>
      </c>
      <c r="U17" s="363"/>
    </row>
    <row r="18" spans="1:21" s="55" customFormat="1" ht="12">
      <c r="A18" s="318" t="s">
        <v>4</v>
      </c>
      <c r="B18" s="135" t="s">
        <v>634</v>
      </c>
      <c r="C18" s="133" t="s">
        <v>613</v>
      </c>
      <c r="D18" s="248"/>
      <c r="E18" s="134"/>
      <c r="F18" s="249">
        <v>20</v>
      </c>
      <c r="G18" s="275" t="s">
        <v>0</v>
      </c>
      <c r="H18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249" t="str">
        <f>IF(Sklop4[[#This Row],[ZAHTEVANA SHEMA KAKOVOSTI]]&lt;&gt;"",Sklop4[[#This Row],[Preračunana masa/volumen/kos na enoto kg]],"")</f>
        <v/>
      </c>
      <c r="J18" s="254"/>
      <c r="K18" s="121"/>
      <c r="L18" s="121"/>
      <c r="M18" s="121"/>
      <c r="N18" s="115"/>
      <c r="O18" s="121"/>
      <c r="P18" s="362"/>
      <c r="Q18" s="252">
        <f>+Sklop4[[#This Row],[cena/enota brez DDV v EUR]]*Sklop4[[#This Row],[Stopnja DDV (%)]]</f>
        <v>0</v>
      </c>
      <c r="R18" s="252">
        <f>+Sklop4[[#This Row],[cena/enota brez DDV v EUR]]+Sklop4[[#This Row],[Davek (EUR)]]</f>
        <v>0</v>
      </c>
      <c r="S18" s="252">
        <f>+Sklop4[[#This Row],[cena/enota brez DDV v EUR]]*Sklop4[[#This Row],[Okvirna količina]]</f>
        <v>0</v>
      </c>
      <c r="T18" s="252">
        <f>+Sklop4[[#This Row],[Končna cena/enoto mere (EUR) z DDV]]*Sklop4[[#This Row],[Okvirna količina]]</f>
        <v>0</v>
      </c>
      <c r="U18" s="363"/>
    </row>
    <row r="19" spans="1:21" s="55" customFormat="1" ht="12">
      <c r="A19" s="318" t="s">
        <v>5</v>
      </c>
      <c r="B19" s="135" t="s">
        <v>635</v>
      </c>
      <c r="C19" s="133" t="s">
        <v>614</v>
      </c>
      <c r="D19" s="248"/>
      <c r="E19" s="134"/>
      <c r="F19" s="249">
        <v>1800</v>
      </c>
      <c r="G19" s="275" t="s">
        <v>0</v>
      </c>
      <c r="H19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19" s="249" t="str">
        <f>IF(Sklop4[[#This Row],[ZAHTEVANA SHEMA KAKOVOSTI]]&lt;&gt;"",Sklop4[[#This Row],[Preračunana masa/volumen/kos na enoto kg]],"")</f>
        <v/>
      </c>
      <c r="J19" s="254"/>
      <c r="K19" s="121"/>
      <c r="L19" s="121"/>
      <c r="M19" s="121"/>
      <c r="N19" s="115"/>
      <c r="O19" s="121"/>
      <c r="P19" s="362"/>
      <c r="Q19" s="252">
        <f>+Sklop4[[#This Row],[cena/enota brez DDV v EUR]]*Sklop4[[#This Row],[Stopnja DDV (%)]]</f>
        <v>0</v>
      </c>
      <c r="R19" s="252">
        <f>+Sklop4[[#This Row],[cena/enota brez DDV v EUR]]+Sklop4[[#This Row],[Davek (EUR)]]</f>
        <v>0</v>
      </c>
      <c r="S19" s="252">
        <f>+Sklop4[[#This Row],[cena/enota brez DDV v EUR]]*Sklop4[[#This Row],[Okvirna količina]]</f>
        <v>0</v>
      </c>
      <c r="T19" s="252">
        <f>+Sklop4[[#This Row],[Končna cena/enoto mere (EUR) z DDV]]*Sklop4[[#This Row],[Okvirna količina]]</f>
        <v>0</v>
      </c>
      <c r="U19" s="363"/>
    </row>
    <row r="20" spans="1:21" s="55" customFormat="1" ht="12">
      <c r="A20" s="318" t="s">
        <v>6</v>
      </c>
      <c r="B20" s="135" t="s">
        <v>636</v>
      </c>
      <c r="C20" s="133" t="s">
        <v>615</v>
      </c>
      <c r="D20" s="248"/>
      <c r="E20" s="134"/>
      <c r="F20" s="249">
        <v>60</v>
      </c>
      <c r="G20" s="275" t="s">
        <v>0</v>
      </c>
      <c r="H20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0" s="249" t="str">
        <f>IF(Sklop4[[#This Row],[ZAHTEVANA SHEMA KAKOVOSTI]]&lt;&gt;"",Sklop4[[#This Row],[Preračunana masa/volumen/kos na enoto kg]],"")</f>
        <v/>
      </c>
      <c r="J20" s="254"/>
      <c r="K20" s="121"/>
      <c r="L20" s="121"/>
      <c r="M20" s="121"/>
      <c r="N20" s="115"/>
      <c r="O20" s="121"/>
      <c r="P20" s="362"/>
      <c r="Q20" s="252">
        <f>+Sklop4[[#This Row],[cena/enota brez DDV v EUR]]*Sklop4[[#This Row],[Stopnja DDV (%)]]</f>
        <v>0</v>
      </c>
      <c r="R20" s="252">
        <f>+Sklop4[[#This Row],[cena/enota brez DDV v EUR]]+Sklop4[[#This Row],[Davek (EUR)]]</f>
        <v>0</v>
      </c>
      <c r="S20" s="252">
        <f>+Sklop4[[#This Row],[cena/enota brez DDV v EUR]]*Sklop4[[#This Row],[Okvirna količina]]</f>
        <v>0</v>
      </c>
      <c r="T20" s="252">
        <f>+Sklop4[[#This Row],[Končna cena/enoto mere (EUR) z DDV]]*Sklop4[[#This Row],[Okvirna količina]]</f>
        <v>0</v>
      </c>
      <c r="U20" s="363"/>
    </row>
    <row r="21" spans="1:21" s="55" customFormat="1" ht="12">
      <c r="A21" s="318" t="s">
        <v>7</v>
      </c>
      <c r="B21" s="135" t="s">
        <v>241</v>
      </c>
      <c r="C21" s="133" t="s">
        <v>616</v>
      </c>
      <c r="D21" s="248"/>
      <c r="E21" s="134"/>
      <c r="F21" s="249">
        <v>120</v>
      </c>
      <c r="G21" s="275" t="s">
        <v>0</v>
      </c>
      <c r="H21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249" t="str">
        <f>IF(Sklop4[[#This Row],[ZAHTEVANA SHEMA KAKOVOSTI]]&lt;&gt;"",Sklop4[[#This Row],[Preračunana masa/volumen/kos na enoto kg]],"")</f>
        <v/>
      </c>
      <c r="J21" s="254"/>
      <c r="K21" s="121"/>
      <c r="L21" s="121"/>
      <c r="M21" s="121"/>
      <c r="N21" s="115"/>
      <c r="O21" s="121"/>
      <c r="P21" s="362"/>
      <c r="Q21" s="252">
        <f>+Sklop4[[#This Row],[cena/enota brez DDV v EUR]]*Sklop4[[#This Row],[Stopnja DDV (%)]]</f>
        <v>0</v>
      </c>
      <c r="R21" s="252">
        <f>+Sklop4[[#This Row],[cena/enota brez DDV v EUR]]+Sklop4[[#This Row],[Davek (EUR)]]</f>
        <v>0</v>
      </c>
      <c r="S21" s="252">
        <f>+Sklop4[[#This Row],[cena/enota brez DDV v EUR]]*Sklop4[[#This Row],[Okvirna količina]]</f>
        <v>0</v>
      </c>
      <c r="T21" s="252">
        <f>+Sklop4[[#This Row],[Končna cena/enoto mere (EUR) z DDV]]*Sklop4[[#This Row],[Okvirna količina]]</f>
        <v>0</v>
      </c>
      <c r="U21" s="363"/>
    </row>
    <row r="22" spans="1:21" s="55" customFormat="1" ht="12">
      <c r="A22" s="318" t="s">
        <v>8</v>
      </c>
      <c r="B22" s="135" t="s">
        <v>637</v>
      </c>
      <c r="C22" s="133" t="s">
        <v>613</v>
      </c>
      <c r="D22" s="248"/>
      <c r="E22" s="134"/>
      <c r="F22" s="249">
        <v>80</v>
      </c>
      <c r="G22" s="275" t="s">
        <v>0</v>
      </c>
      <c r="H22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2" s="249" t="str">
        <f>IF(Sklop4[[#This Row],[ZAHTEVANA SHEMA KAKOVOSTI]]&lt;&gt;"",Sklop4[[#This Row],[Preračunana masa/volumen/kos na enoto kg]],"")</f>
        <v/>
      </c>
      <c r="J22" s="254"/>
      <c r="K22" s="121"/>
      <c r="L22" s="121"/>
      <c r="M22" s="121"/>
      <c r="N22" s="115"/>
      <c r="O22" s="121"/>
      <c r="P22" s="362"/>
      <c r="Q22" s="252">
        <f>+Sklop4[[#This Row],[cena/enota brez DDV v EUR]]*Sklop4[[#This Row],[Stopnja DDV (%)]]</f>
        <v>0</v>
      </c>
      <c r="R22" s="252">
        <f>+Sklop4[[#This Row],[cena/enota brez DDV v EUR]]+Sklop4[[#This Row],[Davek (EUR)]]</f>
        <v>0</v>
      </c>
      <c r="S22" s="252">
        <f>+Sklop4[[#This Row],[cena/enota brez DDV v EUR]]*Sklop4[[#This Row],[Okvirna količina]]</f>
        <v>0</v>
      </c>
      <c r="T22" s="252">
        <f>+Sklop4[[#This Row],[Končna cena/enoto mere (EUR) z DDV]]*Sklop4[[#This Row],[Okvirna količina]]</f>
        <v>0</v>
      </c>
      <c r="U22" s="363"/>
    </row>
    <row r="23" spans="1:21" s="55" customFormat="1" ht="12">
      <c r="A23" s="318" t="s">
        <v>9</v>
      </c>
      <c r="B23" s="135" t="s">
        <v>638</v>
      </c>
      <c r="C23" s="133" t="s">
        <v>617</v>
      </c>
      <c r="D23" s="248"/>
      <c r="E23" s="134"/>
      <c r="F23" s="249">
        <v>20</v>
      </c>
      <c r="G23" s="275" t="s">
        <v>0</v>
      </c>
      <c r="H23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3" s="249" t="str">
        <f>IF(Sklop4[[#This Row],[ZAHTEVANA SHEMA KAKOVOSTI]]&lt;&gt;"",Sklop4[[#This Row],[Preračunana masa/volumen/kos na enoto kg]],"")</f>
        <v/>
      </c>
      <c r="J23" s="254"/>
      <c r="K23" s="121"/>
      <c r="L23" s="121"/>
      <c r="M23" s="121"/>
      <c r="N23" s="115"/>
      <c r="O23" s="121"/>
      <c r="P23" s="362"/>
      <c r="Q23" s="252">
        <f>+Sklop4[[#This Row],[cena/enota brez DDV v EUR]]*Sklop4[[#This Row],[Stopnja DDV (%)]]</f>
        <v>0</v>
      </c>
      <c r="R23" s="252">
        <f>+Sklop4[[#This Row],[cena/enota brez DDV v EUR]]+Sklop4[[#This Row],[Davek (EUR)]]</f>
        <v>0</v>
      </c>
      <c r="S23" s="252">
        <f>+Sklop4[[#This Row],[cena/enota brez DDV v EUR]]*Sklop4[[#This Row],[Okvirna količina]]</f>
        <v>0</v>
      </c>
      <c r="T23" s="252">
        <f>+Sklop4[[#This Row],[Končna cena/enoto mere (EUR) z DDV]]*Sklop4[[#This Row],[Okvirna količina]]</f>
        <v>0</v>
      </c>
      <c r="U23" s="363"/>
    </row>
    <row r="24" spans="1:21" s="55" customFormat="1" ht="12">
      <c r="A24" s="318" t="s">
        <v>10</v>
      </c>
      <c r="B24" s="135" t="s">
        <v>639</v>
      </c>
      <c r="C24" s="133" t="s">
        <v>618</v>
      </c>
      <c r="D24" s="248"/>
      <c r="E24" s="134"/>
      <c r="F24" s="249">
        <v>12</v>
      </c>
      <c r="G24" s="275" t="s">
        <v>0</v>
      </c>
      <c r="H24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24" s="249" t="str">
        <f>IF(Sklop4[[#This Row],[ZAHTEVANA SHEMA KAKOVOSTI]]&lt;&gt;"",Sklop4[[#This Row],[Preračunana masa/volumen/kos na enoto kg]],"")</f>
        <v/>
      </c>
      <c r="J24" s="254"/>
      <c r="K24" s="121"/>
      <c r="L24" s="121"/>
      <c r="M24" s="121"/>
      <c r="N24" s="115"/>
      <c r="O24" s="121"/>
      <c r="P24" s="362"/>
      <c r="Q24" s="252">
        <f>+Sklop4[[#This Row],[cena/enota brez DDV v EUR]]*Sklop4[[#This Row],[Stopnja DDV (%)]]</f>
        <v>0</v>
      </c>
      <c r="R24" s="252">
        <f>+Sklop4[[#This Row],[cena/enota brez DDV v EUR]]+Sklop4[[#This Row],[Davek (EUR)]]</f>
        <v>0</v>
      </c>
      <c r="S24" s="252">
        <f>+Sklop4[[#This Row],[cena/enota brez DDV v EUR]]*Sklop4[[#This Row],[Okvirna količina]]</f>
        <v>0</v>
      </c>
      <c r="T24" s="252">
        <f>+Sklop4[[#This Row],[Končna cena/enoto mere (EUR) z DDV]]*Sklop4[[#This Row],[Okvirna količina]]</f>
        <v>0</v>
      </c>
      <c r="U24" s="363"/>
    </row>
    <row r="25" spans="1:21" s="55" customFormat="1" ht="12">
      <c r="A25" s="318" t="s">
        <v>11</v>
      </c>
      <c r="B25" s="135" t="s">
        <v>640</v>
      </c>
      <c r="C25" s="133" t="s">
        <v>619</v>
      </c>
      <c r="D25" s="248"/>
      <c r="E25" s="134"/>
      <c r="F25" s="249">
        <v>20</v>
      </c>
      <c r="G25" s="275" t="s">
        <v>0</v>
      </c>
      <c r="H25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249" t="str">
        <f>IF(Sklop4[[#This Row],[ZAHTEVANA SHEMA KAKOVOSTI]]&lt;&gt;"",Sklop4[[#This Row],[Preračunana masa/volumen/kos na enoto kg]],"")</f>
        <v/>
      </c>
      <c r="J25" s="254"/>
      <c r="K25" s="121"/>
      <c r="L25" s="121"/>
      <c r="M25" s="121"/>
      <c r="N25" s="115"/>
      <c r="O25" s="121"/>
      <c r="P25" s="362"/>
      <c r="Q25" s="252">
        <f>+Sklop4[[#This Row],[cena/enota brez DDV v EUR]]*Sklop4[[#This Row],[Stopnja DDV (%)]]</f>
        <v>0</v>
      </c>
      <c r="R25" s="252">
        <f>+Sklop4[[#This Row],[cena/enota brez DDV v EUR]]+Sklop4[[#This Row],[Davek (EUR)]]</f>
        <v>0</v>
      </c>
      <c r="S25" s="252">
        <f>+Sklop4[[#This Row],[cena/enota brez DDV v EUR]]*Sklop4[[#This Row],[Okvirna količina]]</f>
        <v>0</v>
      </c>
      <c r="T25" s="252">
        <f>+Sklop4[[#This Row],[Končna cena/enoto mere (EUR) z DDV]]*Sklop4[[#This Row],[Okvirna količina]]</f>
        <v>0</v>
      </c>
      <c r="U25" s="363"/>
    </row>
    <row r="26" spans="1:21" s="55" customFormat="1" ht="12">
      <c r="A26" s="318" t="s">
        <v>12</v>
      </c>
      <c r="B26" s="135" t="s">
        <v>641</v>
      </c>
      <c r="C26" s="133" t="s">
        <v>620</v>
      </c>
      <c r="D26" s="248"/>
      <c r="E26" s="134"/>
      <c r="F26" s="249">
        <v>200</v>
      </c>
      <c r="G26" s="275" t="s">
        <v>0</v>
      </c>
      <c r="H26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249" t="str">
        <f>IF(Sklop4[[#This Row],[ZAHTEVANA SHEMA KAKOVOSTI]]&lt;&gt;"",Sklop4[[#This Row],[Preračunana masa/volumen/kos na enoto kg]],"")</f>
        <v/>
      </c>
      <c r="J26" s="254"/>
      <c r="K26" s="121"/>
      <c r="L26" s="121"/>
      <c r="M26" s="121"/>
      <c r="N26" s="115"/>
      <c r="O26" s="121"/>
      <c r="P26" s="362"/>
      <c r="Q26" s="252">
        <f>+Sklop4[[#This Row],[cena/enota brez DDV v EUR]]*Sklop4[[#This Row],[Stopnja DDV (%)]]</f>
        <v>0</v>
      </c>
      <c r="R26" s="252">
        <f>+Sklop4[[#This Row],[cena/enota brez DDV v EUR]]+Sklop4[[#This Row],[Davek (EUR)]]</f>
        <v>0</v>
      </c>
      <c r="S26" s="252">
        <f>+Sklop4[[#This Row],[cena/enota brez DDV v EUR]]*Sklop4[[#This Row],[Okvirna količina]]</f>
        <v>0</v>
      </c>
      <c r="T26" s="252">
        <f>+Sklop4[[#This Row],[Končna cena/enoto mere (EUR) z DDV]]*Sklop4[[#This Row],[Okvirna količina]]</f>
        <v>0</v>
      </c>
      <c r="U26" s="363"/>
    </row>
    <row r="27" spans="1:21" s="55" customFormat="1" ht="12">
      <c r="A27" s="318" t="s">
        <v>13</v>
      </c>
      <c r="B27" s="135" t="s">
        <v>243</v>
      </c>
      <c r="C27" s="133" t="s">
        <v>620</v>
      </c>
      <c r="D27" s="248"/>
      <c r="E27" s="134"/>
      <c r="F27" s="249">
        <v>60</v>
      </c>
      <c r="G27" s="275" t="s">
        <v>0</v>
      </c>
      <c r="H27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7" s="249" t="str">
        <f>IF(Sklop4[[#This Row],[ZAHTEVANA SHEMA KAKOVOSTI]]&lt;&gt;"",Sklop4[[#This Row],[Preračunana masa/volumen/kos na enoto kg]],"")</f>
        <v/>
      </c>
      <c r="J27" s="254"/>
      <c r="K27" s="121"/>
      <c r="L27" s="121"/>
      <c r="M27" s="121"/>
      <c r="N27" s="115"/>
      <c r="O27" s="121"/>
      <c r="P27" s="362"/>
      <c r="Q27" s="252">
        <f>+Sklop4[[#This Row],[cena/enota brez DDV v EUR]]*Sklop4[[#This Row],[Stopnja DDV (%)]]</f>
        <v>0</v>
      </c>
      <c r="R27" s="252">
        <f>+Sklop4[[#This Row],[cena/enota brez DDV v EUR]]+Sklop4[[#This Row],[Davek (EUR)]]</f>
        <v>0</v>
      </c>
      <c r="S27" s="252">
        <f>+Sklop4[[#This Row],[cena/enota brez DDV v EUR]]*Sklop4[[#This Row],[Okvirna količina]]</f>
        <v>0</v>
      </c>
      <c r="T27" s="252">
        <f>+Sklop4[[#This Row],[Končna cena/enoto mere (EUR) z DDV]]*Sklop4[[#This Row],[Okvirna količina]]</f>
        <v>0</v>
      </c>
      <c r="U27" s="363"/>
    </row>
    <row r="28" spans="1:21" s="55" customFormat="1" ht="12">
      <c r="A28" s="318" t="s">
        <v>14</v>
      </c>
      <c r="B28" s="135" t="s">
        <v>244</v>
      </c>
      <c r="C28" s="133" t="s">
        <v>620</v>
      </c>
      <c r="D28" s="248"/>
      <c r="E28" s="134"/>
      <c r="F28" s="249">
        <v>60</v>
      </c>
      <c r="G28" s="275" t="s">
        <v>0</v>
      </c>
      <c r="H28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8" s="249" t="str">
        <f>IF(Sklop4[[#This Row],[ZAHTEVANA SHEMA KAKOVOSTI]]&lt;&gt;"",Sklop4[[#This Row],[Preračunana masa/volumen/kos na enoto kg]],"")</f>
        <v/>
      </c>
      <c r="J28" s="254"/>
      <c r="K28" s="121"/>
      <c r="L28" s="121"/>
      <c r="M28" s="121"/>
      <c r="N28" s="115"/>
      <c r="O28" s="121"/>
      <c r="P28" s="362"/>
      <c r="Q28" s="252">
        <f>+Sklop4[[#This Row],[cena/enota brez DDV v EUR]]*Sklop4[[#This Row],[Stopnja DDV (%)]]</f>
        <v>0</v>
      </c>
      <c r="R28" s="252">
        <f>+Sklop4[[#This Row],[cena/enota brez DDV v EUR]]+Sklop4[[#This Row],[Davek (EUR)]]</f>
        <v>0</v>
      </c>
      <c r="S28" s="252">
        <f>+Sklop4[[#This Row],[cena/enota brez DDV v EUR]]*Sklop4[[#This Row],[Okvirna količina]]</f>
        <v>0</v>
      </c>
      <c r="T28" s="252">
        <f>+Sklop4[[#This Row],[Končna cena/enoto mere (EUR) z DDV]]*Sklop4[[#This Row],[Okvirna količina]]</f>
        <v>0</v>
      </c>
      <c r="U28" s="363"/>
    </row>
    <row r="29" spans="1:21" s="55" customFormat="1" ht="12">
      <c r="A29" s="318" t="s">
        <v>15</v>
      </c>
      <c r="B29" s="135" t="s">
        <v>242</v>
      </c>
      <c r="C29" s="133" t="s">
        <v>620</v>
      </c>
      <c r="D29" s="248"/>
      <c r="E29" s="134"/>
      <c r="F29" s="249">
        <v>40</v>
      </c>
      <c r="G29" s="275" t="s">
        <v>0</v>
      </c>
      <c r="H29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9" s="249" t="str">
        <f>IF(Sklop4[[#This Row],[ZAHTEVANA SHEMA KAKOVOSTI]]&lt;&gt;"",Sklop4[[#This Row],[Preračunana masa/volumen/kos na enoto kg]],"")</f>
        <v/>
      </c>
      <c r="J29" s="254"/>
      <c r="K29" s="121"/>
      <c r="L29" s="121"/>
      <c r="M29" s="121"/>
      <c r="N29" s="115"/>
      <c r="O29" s="121"/>
      <c r="P29" s="362"/>
      <c r="Q29" s="252">
        <f>+Sklop4[[#This Row],[cena/enota brez DDV v EUR]]*Sklop4[[#This Row],[Stopnja DDV (%)]]</f>
        <v>0</v>
      </c>
      <c r="R29" s="252">
        <f>+Sklop4[[#This Row],[cena/enota brez DDV v EUR]]+Sklop4[[#This Row],[Davek (EUR)]]</f>
        <v>0</v>
      </c>
      <c r="S29" s="252">
        <f>+Sklop4[[#This Row],[cena/enota brez DDV v EUR]]*Sklop4[[#This Row],[Okvirna količina]]</f>
        <v>0</v>
      </c>
      <c r="T29" s="252">
        <f>+Sklop4[[#This Row],[Končna cena/enoto mere (EUR) z DDV]]*Sklop4[[#This Row],[Okvirna količina]]</f>
        <v>0</v>
      </c>
      <c r="U29" s="363"/>
    </row>
    <row r="30" spans="1:21" s="55" customFormat="1" ht="12">
      <c r="A30" s="318" t="s">
        <v>16</v>
      </c>
      <c r="B30" s="135" t="s">
        <v>642</v>
      </c>
      <c r="C30" s="133" t="s">
        <v>620</v>
      </c>
      <c r="D30" s="248"/>
      <c r="E30" s="134"/>
      <c r="F30" s="249">
        <v>40</v>
      </c>
      <c r="G30" s="275" t="s">
        <v>0</v>
      </c>
      <c r="H30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0" s="249" t="str">
        <f>IF(Sklop4[[#This Row],[ZAHTEVANA SHEMA KAKOVOSTI]]&lt;&gt;"",Sklop4[[#This Row],[Preračunana masa/volumen/kos na enoto kg]],"")</f>
        <v/>
      </c>
      <c r="J30" s="254"/>
      <c r="K30" s="121"/>
      <c r="L30" s="121"/>
      <c r="M30" s="121"/>
      <c r="N30" s="115"/>
      <c r="O30" s="121"/>
      <c r="P30" s="362"/>
      <c r="Q30" s="252">
        <f>+Sklop4[[#This Row],[cena/enota brez DDV v EUR]]*Sklop4[[#This Row],[Stopnja DDV (%)]]</f>
        <v>0</v>
      </c>
      <c r="R30" s="252">
        <f>+Sklop4[[#This Row],[cena/enota brez DDV v EUR]]+Sklop4[[#This Row],[Davek (EUR)]]</f>
        <v>0</v>
      </c>
      <c r="S30" s="252">
        <f>+Sklop4[[#This Row],[cena/enota brez DDV v EUR]]*Sklop4[[#This Row],[Okvirna količina]]</f>
        <v>0</v>
      </c>
      <c r="T30" s="252">
        <f>+Sklop4[[#This Row],[Končna cena/enoto mere (EUR) z DDV]]*Sklop4[[#This Row],[Okvirna količina]]</f>
        <v>0</v>
      </c>
      <c r="U30" s="363"/>
    </row>
    <row r="31" spans="1:21" s="55" customFormat="1" ht="12">
      <c r="A31" s="318" t="s">
        <v>17</v>
      </c>
      <c r="B31" s="135" t="s">
        <v>643</v>
      </c>
      <c r="C31" s="133" t="s">
        <v>621</v>
      </c>
      <c r="D31" s="248"/>
      <c r="E31" s="134"/>
      <c r="F31" s="249">
        <v>10</v>
      </c>
      <c r="G31" s="275" t="s">
        <v>0</v>
      </c>
      <c r="H31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1" s="249" t="str">
        <f>IF(Sklop4[[#This Row],[ZAHTEVANA SHEMA KAKOVOSTI]]&lt;&gt;"",Sklop4[[#This Row],[Preračunana masa/volumen/kos na enoto kg]],"")</f>
        <v/>
      </c>
      <c r="J31" s="254"/>
      <c r="K31" s="121"/>
      <c r="L31" s="121"/>
      <c r="M31" s="121"/>
      <c r="N31" s="115"/>
      <c r="O31" s="121"/>
      <c r="P31" s="362"/>
      <c r="Q31" s="252">
        <f>+Sklop4[[#This Row],[cena/enota brez DDV v EUR]]*Sklop4[[#This Row],[Stopnja DDV (%)]]</f>
        <v>0</v>
      </c>
      <c r="R31" s="252">
        <f>+Sklop4[[#This Row],[cena/enota brez DDV v EUR]]+Sklop4[[#This Row],[Davek (EUR)]]</f>
        <v>0</v>
      </c>
      <c r="S31" s="252">
        <f>+Sklop4[[#This Row],[cena/enota brez DDV v EUR]]*Sklop4[[#This Row],[Okvirna količina]]</f>
        <v>0</v>
      </c>
      <c r="T31" s="252">
        <f>+Sklop4[[#This Row],[Končna cena/enoto mere (EUR) z DDV]]*Sklop4[[#This Row],[Okvirna količina]]</f>
        <v>0</v>
      </c>
      <c r="U31" s="363"/>
    </row>
    <row r="32" spans="1:21" s="55" customFormat="1" ht="12">
      <c r="A32" s="318" t="s">
        <v>18</v>
      </c>
      <c r="B32" s="135" t="s">
        <v>245</v>
      </c>
      <c r="C32" s="133" t="s">
        <v>622</v>
      </c>
      <c r="D32" s="248"/>
      <c r="E32" s="134"/>
      <c r="F32" s="249">
        <v>120</v>
      </c>
      <c r="G32" s="275" t="s">
        <v>0</v>
      </c>
      <c r="H32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2" s="249" t="str">
        <f>IF(Sklop4[[#This Row],[ZAHTEVANA SHEMA KAKOVOSTI]]&lt;&gt;"",Sklop4[[#This Row],[Preračunana masa/volumen/kos na enoto kg]],"")</f>
        <v/>
      </c>
      <c r="J32" s="254"/>
      <c r="K32" s="121"/>
      <c r="L32" s="121"/>
      <c r="M32" s="121"/>
      <c r="N32" s="115"/>
      <c r="O32" s="121"/>
      <c r="P32" s="362"/>
      <c r="Q32" s="252">
        <f>+Sklop4[[#This Row],[cena/enota brez DDV v EUR]]*Sklop4[[#This Row],[Stopnja DDV (%)]]</f>
        <v>0</v>
      </c>
      <c r="R32" s="252">
        <f>+Sklop4[[#This Row],[cena/enota brez DDV v EUR]]+Sklop4[[#This Row],[Davek (EUR)]]</f>
        <v>0</v>
      </c>
      <c r="S32" s="252">
        <f>+Sklop4[[#This Row],[cena/enota brez DDV v EUR]]*Sklop4[[#This Row],[Okvirna količina]]</f>
        <v>0</v>
      </c>
      <c r="T32" s="252">
        <f>+Sklop4[[#This Row],[Končna cena/enoto mere (EUR) z DDV]]*Sklop4[[#This Row],[Okvirna količina]]</f>
        <v>0</v>
      </c>
      <c r="U32" s="363"/>
    </row>
    <row r="33" spans="1:21" s="55" customFormat="1" ht="15" customHeight="1">
      <c r="A33" s="318" t="s">
        <v>19</v>
      </c>
      <c r="B33" s="135" t="s">
        <v>986</v>
      </c>
      <c r="C33" s="133" t="s">
        <v>616</v>
      </c>
      <c r="D33" s="248"/>
      <c r="E33" s="134"/>
      <c r="F33" s="249">
        <v>220</v>
      </c>
      <c r="G33" s="275" t="s">
        <v>0</v>
      </c>
      <c r="H33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33" s="249" t="str">
        <f>IF(Sklop4[[#This Row],[ZAHTEVANA SHEMA KAKOVOSTI]]&lt;&gt;"",Sklop4[[#This Row],[Preračunana masa/volumen/kos na enoto kg]],"")</f>
        <v/>
      </c>
      <c r="J33" s="254"/>
      <c r="K33" s="121"/>
      <c r="L33" s="121"/>
      <c r="M33" s="121"/>
      <c r="N33" s="115"/>
      <c r="O33" s="121"/>
      <c r="P33" s="362"/>
      <c r="Q33" s="252">
        <f>+Sklop4[[#This Row],[cena/enota brez DDV v EUR]]*Sklop4[[#This Row],[Stopnja DDV (%)]]</f>
        <v>0</v>
      </c>
      <c r="R33" s="252">
        <f>+Sklop4[[#This Row],[cena/enota brez DDV v EUR]]+Sklop4[[#This Row],[Davek (EUR)]]</f>
        <v>0</v>
      </c>
      <c r="S33" s="252">
        <f>+Sklop4[[#This Row],[cena/enota brez DDV v EUR]]*Sklop4[[#This Row],[Okvirna količina]]</f>
        <v>0</v>
      </c>
      <c r="T33" s="252">
        <f>+Sklop4[[#This Row],[Končna cena/enoto mere (EUR) z DDV]]*Sklop4[[#This Row],[Okvirna količina]]</f>
        <v>0</v>
      </c>
      <c r="U33" s="363"/>
    </row>
    <row r="34" spans="1:21" s="55" customFormat="1" ht="12">
      <c r="A34" s="318" t="s">
        <v>20</v>
      </c>
      <c r="B34" s="135" t="s">
        <v>644</v>
      </c>
      <c r="C34" s="133" t="s">
        <v>623</v>
      </c>
      <c r="D34" s="248"/>
      <c r="E34" s="134"/>
      <c r="F34" s="249">
        <v>120</v>
      </c>
      <c r="G34" s="275" t="s">
        <v>0</v>
      </c>
      <c r="H34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4" s="249" t="str">
        <f>IF(Sklop4[[#This Row],[ZAHTEVANA SHEMA KAKOVOSTI]]&lt;&gt;"",Sklop4[[#This Row],[Preračunana masa/volumen/kos na enoto kg]],"")</f>
        <v/>
      </c>
      <c r="J34" s="254"/>
      <c r="K34" s="121"/>
      <c r="L34" s="121"/>
      <c r="M34" s="121"/>
      <c r="N34" s="115"/>
      <c r="O34" s="121"/>
      <c r="P34" s="362"/>
      <c r="Q34" s="252">
        <f>+Sklop4[[#This Row],[cena/enota brez DDV v EUR]]*Sklop4[[#This Row],[Stopnja DDV (%)]]</f>
        <v>0</v>
      </c>
      <c r="R34" s="252">
        <f>+Sklop4[[#This Row],[cena/enota brez DDV v EUR]]+Sklop4[[#This Row],[Davek (EUR)]]</f>
        <v>0</v>
      </c>
      <c r="S34" s="252">
        <f>+Sklop4[[#This Row],[cena/enota brez DDV v EUR]]*Sklop4[[#This Row],[Okvirna količina]]</f>
        <v>0</v>
      </c>
      <c r="T34" s="252">
        <f>+Sklop4[[#This Row],[Končna cena/enoto mere (EUR) z DDV]]*Sklop4[[#This Row],[Okvirna količina]]</f>
        <v>0</v>
      </c>
      <c r="U34" s="363"/>
    </row>
    <row r="35" spans="1:21" s="55" customFormat="1" ht="12">
      <c r="A35" s="318" t="s">
        <v>21</v>
      </c>
      <c r="B35" s="135" t="s">
        <v>644</v>
      </c>
      <c r="C35" s="133" t="s">
        <v>624</v>
      </c>
      <c r="D35" s="248"/>
      <c r="E35" s="134"/>
      <c r="F35" s="249">
        <v>100</v>
      </c>
      <c r="G35" s="275" t="s">
        <v>0</v>
      </c>
      <c r="H35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249" t="str">
        <f>IF(Sklop4[[#This Row],[ZAHTEVANA SHEMA KAKOVOSTI]]&lt;&gt;"",Sklop4[[#This Row],[Preračunana masa/volumen/kos na enoto kg]],"")</f>
        <v/>
      </c>
      <c r="J35" s="254"/>
      <c r="K35" s="121"/>
      <c r="L35" s="121"/>
      <c r="M35" s="121"/>
      <c r="N35" s="115"/>
      <c r="O35" s="121"/>
      <c r="P35" s="362"/>
      <c r="Q35" s="252">
        <f>+Sklop4[[#This Row],[cena/enota brez DDV v EUR]]*Sklop4[[#This Row],[Stopnja DDV (%)]]</f>
        <v>0</v>
      </c>
      <c r="R35" s="252">
        <f>+Sklop4[[#This Row],[cena/enota brez DDV v EUR]]+Sklop4[[#This Row],[Davek (EUR)]]</f>
        <v>0</v>
      </c>
      <c r="S35" s="252">
        <f>+Sklop4[[#This Row],[cena/enota brez DDV v EUR]]*Sklop4[[#This Row],[Okvirna količina]]</f>
        <v>0</v>
      </c>
      <c r="T35" s="252">
        <f>+Sklop4[[#This Row],[Končna cena/enoto mere (EUR) z DDV]]*Sklop4[[#This Row],[Okvirna količina]]</f>
        <v>0</v>
      </c>
      <c r="U35" s="363"/>
    </row>
    <row r="36" spans="1:21" s="55" customFormat="1" ht="12">
      <c r="A36" s="318" t="s">
        <v>22</v>
      </c>
      <c r="B36" s="135" t="s">
        <v>645</v>
      </c>
      <c r="C36" s="133" t="s">
        <v>625</v>
      </c>
      <c r="D36" s="248"/>
      <c r="E36" s="134"/>
      <c r="F36" s="249">
        <v>80</v>
      </c>
      <c r="G36" s="275" t="s">
        <v>0</v>
      </c>
      <c r="H36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6" s="249" t="str">
        <f>IF(Sklop4[[#This Row],[ZAHTEVANA SHEMA KAKOVOSTI]]&lt;&gt;"",Sklop4[[#This Row],[Preračunana masa/volumen/kos na enoto kg]],"")</f>
        <v/>
      </c>
      <c r="J36" s="254"/>
      <c r="K36" s="121"/>
      <c r="L36" s="121"/>
      <c r="M36" s="121"/>
      <c r="N36" s="115"/>
      <c r="O36" s="121"/>
      <c r="P36" s="362"/>
      <c r="Q36" s="252">
        <f>+Sklop4[[#This Row],[cena/enota brez DDV v EUR]]*Sklop4[[#This Row],[Stopnja DDV (%)]]</f>
        <v>0</v>
      </c>
      <c r="R36" s="252">
        <f>+Sklop4[[#This Row],[cena/enota brez DDV v EUR]]+Sklop4[[#This Row],[Davek (EUR)]]</f>
        <v>0</v>
      </c>
      <c r="S36" s="252">
        <f>+Sklop4[[#This Row],[cena/enota brez DDV v EUR]]*Sklop4[[#This Row],[Okvirna količina]]</f>
        <v>0</v>
      </c>
      <c r="T36" s="252">
        <f>+Sklop4[[#This Row],[Končna cena/enoto mere (EUR) z DDV]]*Sklop4[[#This Row],[Okvirna količina]]</f>
        <v>0</v>
      </c>
      <c r="U36" s="363"/>
    </row>
    <row r="37" spans="1:21" s="55" customFormat="1" ht="12">
      <c r="A37" s="318" t="s">
        <v>23</v>
      </c>
      <c r="B37" s="552" t="s">
        <v>1044</v>
      </c>
      <c r="C37" s="133" t="s">
        <v>625</v>
      </c>
      <c r="D37" s="248"/>
      <c r="E37" s="134"/>
      <c r="F37" s="249">
        <v>40</v>
      </c>
      <c r="G37" s="275" t="s">
        <v>0</v>
      </c>
      <c r="H37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7" s="249" t="str">
        <f>IF(Sklop4[[#This Row],[ZAHTEVANA SHEMA KAKOVOSTI]]&lt;&gt;"",Sklop4[[#This Row],[Preračunana masa/volumen/kos na enoto kg]],"")</f>
        <v/>
      </c>
      <c r="J37" s="254"/>
      <c r="K37" s="121"/>
      <c r="L37" s="121"/>
      <c r="M37" s="121"/>
      <c r="N37" s="115"/>
      <c r="O37" s="121"/>
      <c r="P37" s="362"/>
      <c r="Q37" s="252">
        <f>+Sklop4[[#This Row],[cena/enota brez DDV v EUR]]*Sklop4[[#This Row],[Stopnja DDV (%)]]</f>
        <v>0</v>
      </c>
      <c r="R37" s="252">
        <f>+Sklop4[[#This Row],[cena/enota brez DDV v EUR]]+Sklop4[[#This Row],[Davek (EUR)]]</f>
        <v>0</v>
      </c>
      <c r="S37" s="252">
        <f>+Sklop4[[#This Row],[cena/enota brez DDV v EUR]]*Sklop4[[#This Row],[Okvirna količina]]</f>
        <v>0</v>
      </c>
      <c r="T37" s="252">
        <f>+Sklop4[[#This Row],[Končna cena/enoto mere (EUR) z DDV]]*Sklop4[[#This Row],[Okvirna količina]]</f>
        <v>0</v>
      </c>
      <c r="U37" s="363"/>
    </row>
    <row r="38" spans="1:21" s="55" customFormat="1" ht="12">
      <c r="A38" s="318" t="s">
        <v>24</v>
      </c>
      <c r="B38" s="135" t="s">
        <v>646</v>
      </c>
      <c r="C38" s="133" t="s">
        <v>623</v>
      </c>
      <c r="D38" s="248"/>
      <c r="E38" s="134"/>
      <c r="F38" s="249">
        <v>140</v>
      </c>
      <c r="G38" s="275" t="s">
        <v>0</v>
      </c>
      <c r="H38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38" s="249" t="str">
        <f>IF(Sklop4[[#This Row],[ZAHTEVANA SHEMA KAKOVOSTI]]&lt;&gt;"",Sklop4[[#This Row],[Preračunana masa/volumen/kos na enoto kg]],"")</f>
        <v/>
      </c>
      <c r="J38" s="254"/>
      <c r="K38" s="121"/>
      <c r="L38" s="121"/>
      <c r="M38" s="121"/>
      <c r="N38" s="115"/>
      <c r="O38" s="121"/>
      <c r="P38" s="362"/>
      <c r="Q38" s="252">
        <f>+Sklop4[[#This Row],[cena/enota brez DDV v EUR]]*Sklop4[[#This Row],[Stopnja DDV (%)]]</f>
        <v>0</v>
      </c>
      <c r="R38" s="252">
        <f>+Sklop4[[#This Row],[cena/enota brez DDV v EUR]]+Sklop4[[#This Row],[Davek (EUR)]]</f>
        <v>0</v>
      </c>
      <c r="S38" s="252">
        <f>+Sklop4[[#This Row],[cena/enota brez DDV v EUR]]*Sklop4[[#This Row],[Okvirna količina]]</f>
        <v>0</v>
      </c>
      <c r="T38" s="252">
        <f>+Sklop4[[#This Row],[Končna cena/enoto mere (EUR) z DDV]]*Sklop4[[#This Row],[Okvirna količina]]</f>
        <v>0</v>
      </c>
      <c r="U38" s="363"/>
    </row>
    <row r="39" spans="1:21" s="55" customFormat="1" ht="12">
      <c r="A39" s="318" t="s">
        <v>25</v>
      </c>
      <c r="B39" s="135" t="s">
        <v>248</v>
      </c>
      <c r="C39" s="133" t="s">
        <v>626</v>
      </c>
      <c r="D39" s="248"/>
      <c r="E39" s="134"/>
      <c r="F39" s="249">
        <v>640</v>
      </c>
      <c r="G39" s="275" t="s">
        <v>0</v>
      </c>
      <c r="H39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39" s="249" t="str">
        <f>IF(Sklop4[[#This Row],[ZAHTEVANA SHEMA KAKOVOSTI]]&lt;&gt;"",Sklop4[[#This Row],[Preračunana masa/volumen/kos na enoto kg]],"")</f>
        <v/>
      </c>
      <c r="J39" s="254"/>
      <c r="K39" s="121"/>
      <c r="L39" s="121"/>
      <c r="M39" s="121"/>
      <c r="N39" s="115"/>
      <c r="O39" s="121"/>
      <c r="P39" s="362"/>
      <c r="Q39" s="252">
        <f>+Sklop4[[#This Row],[cena/enota brez DDV v EUR]]*Sklop4[[#This Row],[Stopnja DDV (%)]]</f>
        <v>0</v>
      </c>
      <c r="R39" s="252">
        <f>+Sklop4[[#This Row],[cena/enota brez DDV v EUR]]+Sklop4[[#This Row],[Davek (EUR)]]</f>
        <v>0</v>
      </c>
      <c r="S39" s="252">
        <f>+Sklop4[[#This Row],[cena/enota brez DDV v EUR]]*Sklop4[[#This Row],[Okvirna količina]]</f>
        <v>0</v>
      </c>
      <c r="T39" s="252">
        <f>+Sklop4[[#This Row],[Končna cena/enoto mere (EUR) z DDV]]*Sklop4[[#This Row],[Okvirna količina]]</f>
        <v>0</v>
      </c>
      <c r="U39" s="363"/>
    </row>
    <row r="40" spans="1:21" s="55" customFormat="1" ht="12">
      <c r="A40" s="318" t="s">
        <v>26</v>
      </c>
      <c r="B40" s="135" t="s">
        <v>647</v>
      </c>
      <c r="C40" s="133" t="s">
        <v>626</v>
      </c>
      <c r="D40" s="248"/>
      <c r="E40" s="134"/>
      <c r="F40" s="249">
        <v>640</v>
      </c>
      <c r="G40" s="275" t="s">
        <v>0</v>
      </c>
      <c r="H40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40" s="249" t="str">
        <f>IF(Sklop4[[#This Row],[ZAHTEVANA SHEMA KAKOVOSTI]]&lt;&gt;"",Sklop4[[#This Row],[Preračunana masa/volumen/kos na enoto kg]],"")</f>
        <v/>
      </c>
      <c r="J40" s="254"/>
      <c r="K40" s="121"/>
      <c r="L40" s="121"/>
      <c r="M40" s="121"/>
      <c r="N40" s="115"/>
      <c r="O40" s="121"/>
      <c r="P40" s="362"/>
      <c r="Q40" s="252">
        <f>+Sklop4[[#This Row],[cena/enota brez DDV v EUR]]*Sklop4[[#This Row],[Stopnja DDV (%)]]</f>
        <v>0</v>
      </c>
      <c r="R40" s="252">
        <f>+Sklop4[[#This Row],[cena/enota brez DDV v EUR]]+Sklop4[[#This Row],[Davek (EUR)]]</f>
        <v>0</v>
      </c>
      <c r="S40" s="252">
        <f>+Sklop4[[#This Row],[cena/enota brez DDV v EUR]]*Sklop4[[#This Row],[Okvirna količina]]</f>
        <v>0</v>
      </c>
      <c r="T40" s="252">
        <f>+Sklop4[[#This Row],[Končna cena/enoto mere (EUR) z DDV]]*Sklop4[[#This Row],[Okvirna količina]]</f>
        <v>0</v>
      </c>
      <c r="U40" s="363"/>
    </row>
    <row r="41" spans="1:21" s="55" customFormat="1" ht="12">
      <c r="A41" s="318" t="s">
        <v>27</v>
      </c>
      <c r="B41" s="135" t="s">
        <v>249</v>
      </c>
      <c r="C41" s="133" t="s">
        <v>627</v>
      </c>
      <c r="D41" s="248"/>
      <c r="E41" s="134"/>
      <c r="F41" s="249">
        <v>640</v>
      </c>
      <c r="G41" s="275" t="s">
        <v>0</v>
      </c>
      <c r="H41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41" s="249" t="str">
        <f>IF(Sklop4[[#This Row],[ZAHTEVANA SHEMA KAKOVOSTI]]&lt;&gt;"",Sklop4[[#This Row],[Preračunana masa/volumen/kos na enoto kg]],"")</f>
        <v/>
      </c>
      <c r="J41" s="254"/>
      <c r="K41" s="121"/>
      <c r="L41" s="121"/>
      <c r="M41" s="121"/>
      <c r="N41" s="115"/>
      <c r="O41" s="121"/>
      <c r="P41" s="362"/>
      <c r="Q41" s="252">
        <f>+Sklop4[[#This Row],[cena/enota brez DDV v EUR]]*Sklop4[[#This Row],[Stopnja DDV (%)]]</f>
        <v>0</v>
      </c>
      <c r="R41" s="252">
        <f>+Sklop4[[#This Row],[cena/enota brez DDV v EUR]]+Sklop4[[#This Row],[Davek (EUR)]]</f>
        <v>0</v>
      </c>
      <c r="S41" s="252">
        <f>+Sklop4[[#This Row],[cena/enota brez DDV v EUR]]*Sklop4[[#This Row],[Okvirna količina]]</f>
        <v>0</v>
      </c>
      <c r="T41" s="252">
        <f>+Sklop4[[#This Row],[Končna cena/enoto mere (EUR) z DDV]]*Sklop4[[#This Row],[Okvirna količina]]</f>
        <v>0</v>
      </c>
      <c r="U41" s="363"/>
    </row>
    <row r="42" spans="1:21" s="55" customFormat="1" ht="12">
      <c r="A42" s="318" t="s">
        <v>28</v>
      </c>
      <c r="B42" s="135" t="s">
        <v>648</v>
      </c>
      <c r="C42" s="133" t="s">
        <v>628</v>
      </c>
      <c r="D42" s="248"/>
      <c r="E42" s="134"/>
      <c r="F42" s="249">
        <v>600</v>
      </c>
      <c r="G42" s="275" t="s">
        <v>0</v>
      </c>
      <c r="H42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2" s="249" t="str">
        <f>IF(Sklop4[[#This Row],[ZAHTEVANA SHEMA KAKOVOSTI]]&lt;&gt;"",Sklop4[[#This Row],[Preračunana masa/volumen/kos na enoto kg]],"")</f>
        <v/>
      </c>
      <c r="J42" s="254"/>
      <c r="K42" s="121"/>
      <c r="L42" s="121"/>
      <c r="M42" s="121"/>
      <c r="N42" s="115"/>
      <c r="O42" s="121"/>
      <c r="P42" s="362"/>
      <c r="Q42" s="252">
        <f>+Sklop4[[#This Row],[cena/enota brez DDV v EUR]]*Sklop4[[#This Row],[Stopnja DDV (%)]]</f>
        <v>0</v>
      </c>
      <c r="R42" s="252">
        <f>+Sklop4[[#This Row],[cena/enota brez DDV v EUR]]+Sklop4[[#This Row],[Davek (EUR)]]</f>
        <v>0</v>
      </c>
      <c r="S42" s="252">
        <f>+Sklop4[[#This Row],[cena/enota brez DDV v EUR]]*Sklop4[[#This Row],[Okvirna količina]]</f>
        <v>0</v>
      </c>
      <c r="T42" s="252">
        <f>+Sklop4[[#This Row],[Končna cena/enoto mere (EUR) z DDV]]*Sklop4[[#This Row],[Okvirna količina]]</f>
        <v>0</v>
      </c>
      <c r="U42" s="363"/>
    </row>
    <row r="43" spans="1:21" s="55" customFormat="1" ht="12">
      <c r="A43" s="318" t="s">
        <v>29</v>
      </c>
      <c r="B43" s="135" t="s">
        <v>648</v>
      </c>
      <c r="C43" s="133" t="s">
        <v>623</v>
      </c>
      <c r="D43" s="248"/>
      <c r="E43" s="134"/>
      <c r="F43" s="249">
        <v>600</v>
      </c>
      <c r="G43" s="275" t="s">
        <v>0</v>
      </c>
      <c r="H43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3" s="249" t="str">
        <f>IF(Sklop4[[#This Row],[ZAHTEVANA SHEMA KAKOVOSTI]]&lt;&gt;"",Sklop4[[#This Row],[Preračunana masa/volumen/kos na enoto kg]],"")</f>
        <v/>
      </c>
      <c r="J43" s="254"/>
      <c r="K43" s="121"/>
      <c r="L43" s="121"/>
      <c r="M43" s="121"/>
      <c r="N43" s="115"/>
      <c r="O43" s="121"/>
      <c r="P43" s="362"/>
      <c r="Q43" s="252">
        <f>+Sklop4[[#This Row],[cena/enota brez DDV v EUR]]*Sklop4[[#This Row],[Stopnja DDV (%)]]</f>
        <v>0</v>
      </c>
      <c r="R43" s="252">
        <f>+Sklop4[[#This Row],[cena/enota brez DDV v EUR]]+Sklop4[[#This Row],[Davek (EUR)]]</f>
        <v>0</v>
      </c>
      <c r="S43" s="252">
        <f>+Sklop4[[#This Row],[cena/enota brez DDV v EUR]]*Sklop4[[#This Row],[Okvirna količina]]</f>
        <v>0</v>
      </c>
      <c r="T43" s="252">
        <f>+Sklop4[[#This Row],[Končna cena/enoto mere (EUR) z DDV]]*Sklop4[[#This Row],[Okvirna količina]]</f>
        <v>0</v>
      </c>
      <c r="U43" s="363"/>
    </row>
    <row r="44" spans="1:21" s="55" customFormat="1" ht="12">
      <c r="A44" s="318" t="s">
        <v>30</v>
      </c>
      <c r="B44" s="135" t="s">
        <v>649</v>
      </c>
      <c r="C44" s="133" t="s">
        <v>629</v>
      </c>
      <c r="D44" s="248"/>
      <c r="E44" s="134"/>
      <c r="F44" s="249">
        <v>30</v>
      </c>
      <c r="G44" s="275" t="s">
        <v>0</v>
      </c>
      <c r="H44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4" s="249" t="str">
        <f>IF(Sklop4[[#This Row],[ZAHTEVANA SHEMA KAKOVOSTI]]&lt;&gt;"",Sklop4[[#This Row],[Preračunana masa/volumen/kos na enoto kg]],"")</f>
        <v/>
      </c>
      <c r="J44" s="254"/>
      <c r="K44" s="121"/>
      <c r="L44" s="121"/>
      <c r="M44" s="121"/>
      <c r="N44" s="115"/>
      <c r="O44" s="121"/>
      <c r="P44" s="362"/>
      <c r="Q44" s="252">
        <f>+Sklop4[[#This Row],[cena/enota brez DDV v EUR]]*Sklop4[[#This Row],[Stopnja DDV (%)]]</f>
        <v>0</v>
      </c>
      <c r="R44" s="252">
        <f>+Sklop4[[#This Row],[cena/enota brez DDV v EUR]]+Sklop4[[#This Row],[Davek (EUR)]]</f>
        <v>0</v>
      </c>
      <c r="S44" s="252">
        <f>+Sklop4[[#This Row],[cena/enota brez DDV v EUR]]*Sklop4[[#This Row],[Okvirna količina]]</f>
        <v>0</v>
      </c>
      <c r="T44" s="252">
        <f>+Sklop4[[#This Row],[Končna cena/enoto mere (EUR) z DDV]]*Sklop4[[#This Row],[Okvirna količina]]</f>
        <v>0</v>
      </c>
      <c r="U44" s="363"/>
    </row>
    <row r="45" spans="1:21" s="55" customFormat="1" ht="12">
      <c r="A45" s="318" t="s">
        <v>31</v>
      </c>
      <c r="B45" s="135" t="s">
        <v>650</v>
      </c>
      <c r="C45" s="133" t="s">
        <v>630</v>
      </c>
      <c r="D45" s="248"/>
      <c r="E45" s="134"/>
      <c r="F45" s="249">
        <v>20</v>
      </c>
      <c r="G45" s="275" t="s">
        <v>0</v>
      </c>
      <c r="H45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249" t="str">
        <f>IF(Sklop4[[#This Row],[ZAHTEVANA SHEMA KAKOVOSTI]]&lt;&gt;"",Sklop4[[#This Row],[Preračunana masa/volumen/kos na enoto kg]],"")</f>
        <v/>
      </c>
      <c r="J45" s="254"/>
      <c r="K45" s="121"/>
      <c r="L45" s="121"/>
      <c r="M45" s="121"/>
      <c r="N45" s="115"/>
      <c r="O45" s="121"/>
      <c r="P45" s="362"/>
      <c r="Q45" s="252">
        <f>+Sklop4[[#This Row],[cena/enota brez DDV v EUR]]*Sklop4[[#This Row],[Stopnja DDV (%)]]</f>
        <v>0</v>
      </c>
      <c r="R45" s="252">
        <f>+Sklop4[[#This Row],[cena/enota brez DDV v EUR]]+Sklop4[[#This Row],[Davek (EUR)]]</f>
        <v>0</v>
      </c>
      <c r="S45" s="252">
        <f>+Sklop4[[#This Row],[cena/enota brez DDV v EUR]]*Sklop4[[#This Row],[Okvirna količina]]</f>
        <v>0</v>
      </c>
      <c r="T45" s="252">
        <f>+Sklop4[[#This Row],[Končna cena/enoto mere (EUR) z DDV]]*Sklop4[[#This Row],[Okvirna količina]]</f>
        <v>0</v>
      </c>
      <c r="U45" s="363"/>
    </row>
    <row r="46" spans="1:21" s="55" customFormat="1" ht="12">
      <c r="A46" s="318" t="s">
        <v>32</v>
      </c>
      <c r="B46" s="135" t="s">
        <v>651</v>
      </c>
      <c r="C46" s="133" t="s">
        <v>630</v>
      </c>
      <c r="D46" s="248"/>
      <c r="E46" s="134"/>
      <c r="F46" s="249">
        <v>10</v>
      </c>
      <c r="G46" s="275" t="s">
        <v>0</v>
      </c>
      <c r="H46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6" s="249" t="str">
        <f>IF(Sklop4[[#This Row],[ZAHTEVANA SHEMA KAKOVOSTI]]&lt;&gt;"",Sklop4[[#This Row],[Preračunana masa/volumen/kos na enoto kg]],"")</f>
        <v/>
      </c>
      <c r="J46" s="254"/>
      <c r="K46" s="121"/>
      <c r="L46" s="121"/>
      <c r="M46" s="121"/>
      <c r="N46" s="115"/>
      <c r="O46" s="121"/>
      <c r="P46" s="362"/>
      <c r="Q46" s="252">
        <f>+Sklop4[[#This Row],[cena/enota brez DDV v EUR]]*Sklop4[[#This Row],[Stopnja DDV (%)]]</f>
        <v>0</v>
      </c>
      <c r="R46" s="252">
        <f>+Sklop4[[#This Row],[cena/enota brez DDV v EUR]]+Sklop4[[#This Row],[Davek (EUR)]]</f>
        <v>0</v>
      </c>
      <c r="S46" s="252">
        <f>+Sklop4[[#This Row],[cena/enota brez DDV v EUR]]*Sklop4[[#This Row],[Okvirna količina]]</f>
        <v>0</v>
      </c>
      <c r="T46" s="252">
        <f>+Sklop4[[#This Row],[Končna cena/enoto mere (EUR) z DDV]]*Sklop4[[#This Row],[Okvirna količina]]</f>
        <v>0</v>
      </c>
      <c r="U46" s="363"/>
    </row>
    <row r="47" spans="1:21" s="55" customFormat="1" ht="12">
      <c r="A47" s="318" t="s">
        <v>33</v>
      </c>
      <c r="B47" s="135" t="s">
        <v>652</v>
      </c>
      <c r="C47" s="133" t="s">
        <v>630</v>
      </c>
      <c r="D47" s="248"/>
      <c r="E47" s="134"/>
      <c r="F47" s="249">
        <v>6</v>
      </c>
      <c r="G47" s="275" t="s">
        <v>0</v>
      </c>
      <c r="H47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47" s="249" t="str">
        <f>IF(Sklop4[[#This Row],[ZAHTEVANA SHEMA KAKOVOSTI]]&lt;&gt;"",Sklop4[[#This Row],[Preračunana masa/volumen/kos na enoto kg]],"")</f>
        <v/>
      </c>
      <c r="J47" s="254"/>
      <c r="K47" s="121"/>
      <c r="L47" s="121"/>
      <c r="M47" s="121"/>
      <c r="N47" s="115"/>
      <c r="O47" s="121"/>
      <c r="P47" s="362"/>
      <c r="Q47" s="252">
        <f>+Sklop4[[#This Row],[cena/enota brez DDV v EUR]]*Sklop4[[#This Row],[Stopnja DDV (%)]]</f>
        <v>0</v>
      </c>
      <c r="R47" s="252">
        <f>+Sklop4[[#This Row],[cena/enota brez DDV v EUR]]+Sklop4[[#This Row],[Davek (EUR)]]</f>
        <v>0</v>
      </c>
      <c r="S47" s="252">
        <f>+Sklop4[[#This Row],[cena/enota brez DDV v EUR]]*Sklop4[[#This Row],[Okvirna količina]]</f>
        <v>0</v>
      </c>
      <c r="T47" s="252">
        <f>+Sklop4[[#This Row],[Končna cena/enoto mere (EUR) z DDV]]*Sklop4[[#This Row],[Okvirna količina]]</f>
        <v>0</v>
      </c>
      <c r="U47" s="363"/>
    </row>
    <row r="48" spans="1:21" s="55" customFormat="1" ht="12">
      <c r="A48" s="318" t="s">
        <v>34</v>
      </c>
      <c r="B48" s="135" t="s">
        <v>653</v>
      </c>
      <c r="C48" s="133" t="s">
        <v>631</v>
      </c>
      <c r="D48" s="248"/>
      <c r="E48" s="134"/>
      <c r="F48" s="249">
        <v>100</v>
      </c>
      <c r="G48" s="275" t="s">
        <v>0</v>
      </c>
      <c r="H48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8" s="249" t="str">
        <f>IF(Sklop4[[#This Row],[ZAHTEVANA SHEMA KAKOVOSTI]]&lt;&gt;"",Sklop4[[#This Row],[Preračunana masa/volumen/kos na enoto kg]],"")</f>
        <v/>
      </c>
      <c r="J48" s="254"/>
      <c r="K48" s="121"/>
      <c r="L48" s="121"/>
      <c r="M48" s="121"/>
      <c r="N48" s="115"/>
      <c r="O48" s="121"/>
      <c r="P48" s="362"/>
      <c r="Q48" s="252">
        <f>+Sklop4[[#This Row],[cena/enota brez DDV v EUR]]*Sklop4[[#This Row],[Stopnja DDV (%)]]</f>
        <v>0</v>
      </c>
      <c r="R48" s="252">
        <f>+Sklop4[[#This Row],[cena/enota brez DDV v EUR]]+Sklop4[[#This Row],[Davek (EUR)]]</f>
        <v>0</v>
      </c>
      <c r="S48" s="252">
        <f>+Sklop4[[#This Row],[cena/enota brez DDV v EUR]]*Sklop4[[#This Row],[Okvirna količina]]</f>
        <v>0</v>
      </c>
      <c r="T48" s="252">
        <f>+Sklop4[[#This Row],[Končna cena/enoto mere (EUR) z DDV]]*Sklop4[[#This Row],[Okvirna količina]]</f>
        <v>0</v>
      </c>
      <c r="U48" s="363"/>
    </row>
    <row r="49" spans="1:21" s="55" customFormat="1" ht="12">
      <c r="A49" s="318" t="s">
        <v>151</v>
      </c>
      <c r="B49" s="135" t="s">
        <v>654</v>
      </c>
      <c r="C49" s="133" t="s">
        <v>631</v>
      </c>
      <c r="D49" s="248"/>
      <c r="E49" s="134"/>
      <c r="F49" s="249">
        <v>100</v>
      </c>
      <c r="G49" s="275" t="s">
        <v>0</v>
      </c>
      <c r="H49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249" t="str">
        <f>IF(Sklop4[[#This Row],[ZAHTEVANA SHEMA KAKOVOSTI]]&lt;&gt;"",Sklop4[[#This Row],[Preračunana masa/volumen/kos na enoto kg]],"")</f>
        <v/>
      </c>
      <c r="J49" s="254"/>
      <c r="K49" s="121"/>
      <c r="L49" s="121"/>
      <c r="M49" s="121"/>
      <c r="N49" s="115"/>
      <c r="O49" s="121"/>
      <c r="P49" s="362"/>
      <c r="Q49" s="252">
        <f>+Sklop4[[#This Row],[cena/enota brez DDV v EUR]]*Sklop4[[#This Row],[Stopnja DDV (%)]]</f>
        <v>0</v>
      </c>
      <c r="R49" s="252">
        <f>+Sklop4[[#This Row],[cena/enota brez DDV v EUR]]+Sklop4[[#This Row],[Davek (EUR)]]</f>
        <v>0</v>
      </c>
      <c r="S49" s="252">
        <f>+Sklop4[[#This Row],[cena/enota brez DDV v EUR]]*Sklop4[[#This Row],[Okvirna količina]]</f>
        <v>0</v>
      </c>
      <c r="T49" s="252">
        <f>+Sklop4[[#This Row],[Končna cena/enoto mere (EUR) z DDV]]*Sklop4[[#This Row],[Okvirna količina]]</f>
        <v>0</v>
      </c>
      <c r="U49" s="363"/>
    </row>
    <row r="50" spans="1:21" s="55" customFormat="1" ht="12">
      <c r="A50" s="318" t="s">
        <v>152</v>
      </c>
      <c r="B50" s="135" t="s">
        <v>655</v>
      </c>
      <c r="C50" s="133" t="s">
        <v>630</v>
      </c>
      <c r="D50" s="248"/>
      <c r="E50" s="134"/>
      <c r="F50" s="249">
        <v>10</v>
      </c>
      <c r="G50" s="275" t="s">
        <v>0</v>
      </c>
      <c r="H50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0" s="249" t="str">
        <f>IF(Sklop4[[#This Row],[ZAHTEVANA SHEMA KAKOVOSTI]]&lt;&gt;"",Sklop4[[#This Row],[Preračunana masa/volumen/kos na enoto kg]],"")</f>
        <v/>
      </c>
      <c r="J50" s="254"/>
      <c r="K50" s="121"/>
      <c r="L50" s="121"/>
      <c r="M50" s="121"/>
      <c r="N50" s="115"/>
      <c r="O50" s="121"/>
      <c r="P50" s="362"/>
      <c r="Q50" s="252">
        <f>+Sklop4[[#This Row],[cena/enota brez DDV v EUR]]*Sklop4[[#This Row],[Stopnja DDV (%)]]</f>
        <v>0</v>
      </c>
      <c r="R50" s="252">
        <f>+Sklop4[[#This Row],[cena/enota brez DDV v EUR]]+Sklop4[[#This Row],[Davek (EUR)]]</f>
        <v>0</v>
      </c>
      <c r="S50" s="252">
        <f>+Sklop4[[#This Row],[cena/enota brez DDV v EUR]]*Sklop4[[#This Row],[Okvirna količina]]</f>
        <v>0</v>
      </c>
      <c r="T50" s="252">
        <f>+Sklop4[[#This Row],[Končna cena/enoto mere (EUR) z DDV]]*Sklop4[[#This Row],[Okvirna količina]]</f>
        <v>0</v>
      </c>
      <c r="U50" s="363"/>
    </row>
    <row r="51" spans="1:21" s="55" customFormat="1" ht="12">
      <c r="A51" s="318" t="s">
        <v>153</v>
      </c>
      <c r="B51" s="135" t="s">
        <v>656</v>
      </c>
      <c r="C51" s="133" t="s">
        <v>630</v>
      </c>
      <c r="D51" s="248"/>
      <c r="E51" s="134"/>
      <c r="F51" s="249">
        <v>30</v>
      </c>
      <c r="G51" s="275" t="s">
        <v>0</v>
      </c>
      <c r="H51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1" s="249" t="str">
        <f>IF(Sklop4[[#This Row],[ZAHTEVANA SHEMA KAKOVOSTI]]&lt;&gt;"",Sklop4[[#This Row],[Preračunana masa/volumen/kos na enoto kg]],"")</f>
        <v/>
      </c>
      <c r="J51" s="254"/>
      <c r="K51" s="121"/>
      <c r="L51" s="121"/>
      <c r="M51" s="121"/>
      <c r="N51" s="115"/>
      <c r="O51" s="121"/>
      <c r="P51" s="362"/>
      <c r="Q51" s="252">
        <f>+Sklop4[[#This Row],[cena/enota brez DDV v EUR]]*Sklop4[[#This Row],[Stopnja DDV (%)]]</f>
        <v>0</v>
      </c>
      <c r="R51" s="252">
        <f>+Sklop4[[#This Row],[cena/enota brez DDV v EUR]]+Sklop4[[#This Row],[Davek (EUR)]]</f>
        <v>0</v>
      </c>
      <c r="S51" s="252">
        <f>+Sklop4[[#This Row],[cena/enota brez DDV v EUR]]*Sklop4[[#This Row],[Okvirna količina]]</f>
        <v>0</v>
      </c>
      <c r="T51" s="252">
        <f>+Sklop4[[#This Row],[Končna cena/enoto mere (EUR) z DDV]]*Sklop4[[#This Row],[Okvirna količina]]</f>
        <v>0</v>
      </c>
      <c r="U51" s="363"/>
    </row>
    <row r="52" spans="1:21" s="55" customFormat="1" ht="12">
      <c r="A52" s="318" t="s">
        <v>154</v>
      </c>
      <c r="B52" s="135" t="s">
        <v>647</v>
      </c>
      <c r="C52" s="133" t="s">
        <v>632</v>
      </c>
      <c r="D52" s="248"/>
      <c r="E52" s="134"/>
      <c r="F52" s="249">
        <v>500</v>
      </c>
      <c r="G52" s="275" t="s">
        <v>0</v>
      </c>
      <c r="H52" s="1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2" s="249" t="str">
        <f>IF(Sklop4[[#This Row],[ZAHTEVANA SHEMA KAKOVOSTI]]&lt;&gt;"",Sklop4[[#This Row],[Preračunana masa/volumen/kos na enoto kg]],"")</f>
        <v/>
      </c>
      <c r="J52" s="254"/>
      <c r="K52" s="121"/>
      <c r="L52" s="121"/>
      <c r="M52" s="121"/>
      <c r="N52" s="115"/>
      <c r="O52" s="121"/>
      <c r="P52" s="362"/>
      <c r="Q52" s="252">
        <f>+Sklop4[[#This Row],[cena/enota brez DDV v EUR]]*Sklop4[[#This Row],[Stopnja DDV (%)]]</f>
        <v>0</v>
      </c>
      <c r="R52" s="252">
        <f>+Sklop4[[#This Row],[cena/enota brez DDV v EUR]]+Sklop4[[#This Row],[Davek (EUR)]]</f>
        <v>0</v>
      </c>
      <c r="S52" s="252">
        <f>+Sklop4[[#This Row],[cena/enota brez DDV v EUR]]*Sklop4[[#This Row],[Okvirna količina]]</f>
        <v>0</v>
      </c>
      <c r="T52" s="252">
        <f>+Sklop4[[#This Row],[Končna cena/enoto mere (EUR) z DDV]]*Sklop4[[#This Row],[Okvirna količina]]</f>
        <v>0</v>
      </c>
      <c r="U52" s="363"/>
    </row>
    <row r="53" spans="1:21" ht="27" customHeight="1">
      <c r="A53" s="292" t="s">
        <v>100</v>
      </c>
      <c r="B53" s="475"/>
      <c r="C53" s="476"/>
      <c r="D53" s="476"/>
      <c r="E53" s="477"/>
      <c r="F53" s="478"/>
      <c r="G53" s="479"/>
      <c r="H53" s="480">
        <f>SUBTOTAL(109,Sklop4[Preračunana masa/volumen/kos na enoto kg])</f>
        <v>7358</v>
      </c>
      <c r="I53" s="480">
        <f>SUBTOTAL(109,Sklop4[Živila iz shem kakovosti (kg)])</f>
        <v>0</v>
      </c>
      <c r="J53" s="478"/>
      <c r="K53" s="481"/>
      <c r="L53" s="481"/>
      <c r="M53" s="482"/>
      <c r="N53" s="483"/>
      <c r="O53" s="483"/>
      <c r="P53" s="483"/>
      <c r="Q53" s="484"/>
      <c r="R53" s="478"/>
      <c r="S53" s="484">
        <f>SUBTOTAL(109,Sklop4[Vrednost za okvirno količino (EUR) brez DDV])</f>
        <v>0</v>
      </c>
      <c r="T53" s="484">
        <f>SUBTOTAL(109,Sklop4[Vrednost za okvirno količino (EUR) z DDV])</f>
        <v>0</v>
      </c>
      <c r="U53" s="485">
        <f>SUBTOTAL(103,Sklop4[Shema kakovosti
(nacionalne, evropske)
])</f>
        <v>0</v>
      </c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96</v>
      </c>
      <c r="B55" s="16"/>
      <c r="C55" s="28"/>
      <c r="D55" s="28"/>
      <c r="E55" s="89"/>
      <c r="Q55" s="48"/>
      <c r="R55" s="48"/>
      <c r="S55" s="48"/>
      <c r="T55" s="48"/>
    </row>
    <row r="56" spans="1:21">
      <c r="A56" s="11" t="s">
        <v>98</v>
      </c>
      <c r="B56" s="16"/>
      <c r="C56" s="28"/>
      <c r="D56" s="28"/>
      <c r="E56" s="89"/>
    </row>
    <row r="57" spans="1:21">
      <c r="A57" s="86" t="s">
        <v>141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 ht="13.5" customHeight="1">
      <c r="A58" s="97" t="s">
        <v>135</v>
      </c>
      <c r="B58" s="97"/>
      <c r="C58" s="11"/>
      <c r="D58" s="97"/>
      <c r="E58" s="97"/>
      <c r="F58" s="97"/>
      <c r="G58" s="97"/>
      <c r="H58" s="97"/>
      <c r="I58" s="97"/>
      <c r="J58" s="97"/>
      <c r="K58" s="97"/>
      <c r="L58" s="97"/>
      <c r="N58" s="29"/>
      <c r="O58" s="29"/>
      <c r="P58" s="29"/>
      <c r="Q58" s="29"/>
      <c r="R58" s="29"/>
    </row>
    <row r="59" spans="1:21" ht="13.5" customHeight="1">
      <c r="A59" s="597" t="s">
        <v>143</v>
      </c>
      <c r="B59" s="597"/>
      <c r="C59" s="597"/>
      <c r="D59" s="597"/>
      <c r="E59" s="597"/>
      <c r="F59" s="597"/>
      <c r="G59" s="597"/>
      <c r="H59" s="597"/>
      <c r="I59" s="597"/>
      <c r="J59" s="597"/>
      <c r="K59" s="597"/>
      <c r="L59" s="597"/>
      <c r="N59" s="29"/>
      <c r="O59" s="29"/>
      <c r="P59" s="29"/>
      <c r="Q59" s="29"/>
      <c r="R59" s="29"/>
    </row>
    <row r="60" spans="1:21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89"/>
    </row>
    <row r="64" spans="1:21">
      <c r="B64" s="16"/>
      <c r="C64" s="28"/>
      <c r="D64" s="28"/>
      <c r="E64" s="89"/>
    </row>
    <row r="65" spans="1:22">
      <c r="B65" s="16"/>
      <c r="C65" s="28"/>
      <c r="D65" s="28"/>
      <c r="E65" s="89"/>
    </row>
    <row r="66" spans="1:22">
      <c r="B66" s="16"/>
      <c r="C66" s="28"/>
      <c r="D66" s="28"/>
      <c r="E66" s="89"/>
    </row>
    <row r="67" spans="1:22">
      <c r="B67" s="16"/>
      <c r="C67" s="28"/>
      <c r="D67" s="28"/>
      <c r="E67" s="89"/>
    </row>
    <row r="68" spans="1:22">
      <c r="B68" s="16"/>
      <c r="C68" s="28"/>
      <c r="D68" s="28"/>
      <c r="E68" s="89"/>
    </row>
    <row r="69" spans="1:22">
      <c r="B69" s="16"/>
      <c r="C69" s="28"/>
      <c r="D69" s="28"/>
      <c r="E69" s="89"/>
    </row>
    <row r="70" spans="1:22">
      <c r="B70" s="16"/>
      <c r="C70" s="28"/>
      <c r="D70" s="28"/>
      <c r="E70" s="89"/>
    </row>
    <row r="71" spans="1:22">
      <c r="B71" s="16"/>
      <c r="C71" s="28"/>
      <c r="D71" s="28"/>
      <c r="E71" s="89"/>
    </row>
    <row r="72" spans="1:22">
      <c r="B72" s="16"/>
      <c r="C72" s="28"/>
      <c r="D72" s="28"/>
      <c r="E72" s="89"/>
    </row>
    <row r="73" spans="1:22">
      <c r="B73" s="16"/>
      <c r="C73" s="28"/>
      <c r="D73" s="28"/>
      <c r="E73" s="89"/>
    </row>
    <row r="74" spans="1:22">
      <c r="B74" s="16"/>
      <c r="C74" s="28"/>
      <c r="D74" s="28"/>
      <c r="E74" s="89"/>
    </row>
    <row r="75" spans="1:22">
      <c r="B75" s="16"/>
      <c r="C75" s="28"/>
      <c r="D75" s="28"/>
      <c r="E75" s="89"/>
    </row>
    <row r="76" spans="1:22">
      <c r="B76" s="16"/>
      <c r="C76" s="28"/>
      <c r="D76" s="28"/>
      <c r="E76" s="89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M58:P60 J1:P15 J53:P57 U1:U15 J16:J52 P16:P52 U53:U1048576" name="Obseg1"/>
    <protectedRange sqref="U16:U52 K16:O52" name="Obseg1_4"/>
    <protectedRange sqref="J59:L60" name="Obseg1_3_1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4"/>
  <sheetViews>
    <sheetView zoomScaleNormal="100" zoomScaleSheetLayoutView="100" workbookViewId="0">
      <selection activeCell="B12" sqref="B12:K13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10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23"/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A11" s="423"/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A12" s="423"/>
      <c r="B12" s="76" t="str">
        <f>+'Ponudbeni pred_rekapitulacija'!A18</f>
        <v>5.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A13" s="423"/>
      <c r="B13" s="587" t="str">
        <f>+'Ponudbeni pred_rekapitulacija'!B18</f>
        <v>MLEKO IN MLEČNI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424" t="s">
        <v>1</v>
      </c>
      <c r="B16" s="276" t="s">
        <v>679</v>
      </c>
      <c r="C16" s="75" t="s">
        <v>657</v>
      </c>
      <c r="D16" s="75" t="s">
        <v>40</v>
      </c>
      <c r="E16" s="122" t="s">
        <v>147</v>
      </c>
      <c r="F16" s="133">
        <v>65000</v>
      </c>
      <c r="G16" s="451" t="s">
        <v>364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65000</v>
      </c>
      <c r="I16" s="78">
        <f>IF(Sklop5[[#This Row],[ZAHTEVANA SHEMA KAKOVOSTI]]&lt;&gt;"",Sklop5[[#This Row],[Preračunana masa/volumen/kos na enoto kg]],"")</f>
        <v>65000</v>
      </c>
      <c r="J16" s="126"/>
      <c r="K16" s="114"/>
      <c r="L16" s="114"/>
      <c r="M16" s="114"/>
      <c r="N16" s="115"/>
      <c r="O16" s="115"/>
      <c r="P16" s="8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1"/>
    </row>
    <row r="17" spans="1:21" s="55" customFormat="1" ht="12">
      <c r="A17" s="424" t="s">
        <v>3</v>
      </c>
      <c r="B17" s="396" t="s">
        <v>678</v>
      </c>
      <c r="C17" s="75">
        <v>1</v>
      </c>
      <c r="D17" s="75" t="s">
        <v>40</v>
      </c>
      <c r="E17" s="122" t="s">
        <v>147</v>
      </c>
      <c r="F17" s="419">
        <v>800</v>
      </c>
      <c r="G17" s="420" t="s">
        <v>364</v>
      </c>
      <c r="H1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7" s="400">
        <f>IF(Sklop5[[#This Row],[ZAHTEVANA SHEMA KAKOVOSTI]]&lt;&gt;"",Sklop5[[#This Row],[Preračunana masa/volumen/kos na enoto kg]],"")</f>
        <v>800</v>
      </c>
      <c r="J17" s="421"/>
      <c r="K17" s="403"/>
      <c r="L17" s="403"/>
      <c r="M17" s="414"/>
      <c r="N17" s="422"/>
      <c r="O17" s="422"/>
      <c r="P17" s="416"/>
      <c r="Q17" s="406">
        <f>+Sklop5[[#This Row],[cena/enota brez DDV v EUR]]*Sklop5[[#This Row],[Stopnja DDV (%)]]</f>
        <v>0</v>
      </c>
      <c r="R17" s="406">
        <f>+Sklop5[[#This Row],[cena/enota brez DDV v EUR]]+Sklop5[[#This Row],[Davek (EUR)]]</f>
        <v>0</v>
      </c>
      <c r="S17" s="406">
        <f>+Sklop5[[#This Row],[cena/enota brez DDV v EUR]]*Sklop5[[#This Row],[Okvirna količina]]</f>
        <v>0</v>
      </c>
      <c r="T17" s="406">
        <f>+Sklop5[[#This Row],[Končna cena/enoto mere (EUR) z DDV]]*Sklop5[[#This Row],[Okvirna količina]]</f>
        <v>0</v>
      </c>
      <c r="U17" s="310"/>
    </row>
    <row r="18" spans="1:21" s="55" customFormat="1" ht="12">
      <c r="A18" s="424" t="s">
        <v>4</v>
      </c>
      <c r="B18" s="396" t="s">
        <v>659</v>
      </c>
      <c r="C18" s="75">
        <v>180</v>
      </c>
      <c r="D18" s="398" t="s">
        <v>76</v>
      </c>
      <c r="E18" s="122" t="s">
        <v>147</v>
      </c>
      <c r="F18" s="419">
        <v>20000</v>
      </c>
      <c r="G18" s="420" t="s">
        <v>365</v>
      </c>
      <c r="H18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3600</v>
      </c>
      <c r="I18" s="400">
        <f>IF(Sklop5[[#This Row],[ZAHTEVANA SHEMA KAKOVOSTI]]&lt;&gt;"",Sklop5[[#This Row],[Preračunana masa/volumen/kos na enoto kg]],"")</f>
        <v>3600</v>
      </c>
      <c r="J18" s="421"/>
      <c r="K18" s="403"/>
      <c r="L18" s="403"/>
      <c r="M18" s="414"/>
      <c r="N18" s="422"/>
      <c r="O18" s="422"/>
      <c r="P18" s="416"/>
      <c r="Q18" s="406">
        <f>+Sklop5[[#This Row],[cena/enota brez DDV v EUR]]*Sklop5[[#This Row],[Stopnja DDV (%)]]</f>
        <v>0</v>
      </c>
      <c r="R18" s="406">
        <f>+Sklop5[[#This Row],[cena/enota brez DDV v EUR]]+Sklop5[[#This Row],[Davek (EUR)]]</f>
        <v>0</v>
      </c>
      <c r="S18" s="406">
        <f>+Sklop5[[#This Row],[cena/enota brez DDV v EUR]]*Sklop5[[#This Row],[Okvirna količina]]</f>
        <v>0</v>
      </c>
      <c r="T18" s="406">
        <f>+Sklop5[[#This Row],[Končna cena/enoto mere (EUR) z DDV]]*Sklop5[[#This Row],[Okvirna količina]]</f>
        <v>0</v>
      </c>
      <c r="U18" s="310"/>
    </row>
    <row r="19" spans="1:21" s="55" customFormat="1" ht="24">
      <c r="A19" s="424" t="s">
        <v>5</v>
      </c>
      <c r="B19" s="396" t="s">
        <v>1025</v>
      </c>
      <c r="C19" s="75">
        <v>500</v>
      </c>
      <c r="D19" s="398" t="s">
        <v>77</v>
      </c>
      <c r="E19" s="122" t="s">
        <v>147</v>
      </c>
      <c r="F19" s="419">
        <v>200</v>
      </c>
      <c r="G19" s="420" t="s">
        <v>365</v>
      </c>
      <c r="H1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400">
        <f>IF(Sklop5[[#This Row],[ZAHTEVANA SHEMA KAKOVOSTI]]&lt;&gt;"",Sklop5[[#This Row],[Preračunana masa/volumen/kos na enoto kg]],"")</f>
        <v>100</v>
      </c>
      <c r="J19" s="421"/>
      <c r="K19" s="403"/>
      <c r="L19" s="403"/>
      <c r="M19" s="414"/>
      <c r="N19" s="422"/>
      <c r="O19" s="422"/>
      <c r="P19" s="416"/>
      <c r="Q19" s="406">
        <f>+Sklop5[[#This Row],[cena/enota brez DDV v EUR]]*Sklop5[[#This Row],[Stopnja DDV (%)]]</f>
        <v>0</v>
      </c>
      <c r="R19" s="406">
        <f>+Sklop5[[#This Row],[cena/enota brez DDV v EUR]]+Sklop5[[#This Row],[Davek (EUR)]]</f>
        <v>0</v>
      </c>
      <c r="S19" s="406">
        <f>+Sklop5[[#This Row],[cena/enota brez DDV v EUR]]*Sklop5[[#This Row],[Okvirna količina]]</f>
        <v>0</v>
      </c>
      <c r="T19" s="406">
        <f>+Sklop5[[#This Row],[Končna cena/enoto mere (EUR) z DDV]]*Sklop5[[#This Row],[Okvirna količina]]</f>
        <v>0</v>
      </c>
      <c r="U19" s="310"/>
    </row>
    <row r="20" spans="1:21" s="55" customFormat="1" ht="24">
      <c r="A20" s="424" t="s">
        <v>6</v>
      </c>
      <c r="B20" s="396" t="s">
        <v>1026</v>
      </c>
      <c r="C20" s="75">
        <v>180</v>
      </c>
      <c r="D20" s="398" t="s">
        <v>76</v>
      </c>
      <c r="E20" s="122" t="s">
        <v>147</v>
      </c>
      <c r="F20" s="419">
        <v>14000</v>
      </c>
      <c r="G20" s="420" t="s">
        <v>365</v>
      </c>
      <c r="H2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2520</v>
      </c>
      <c r="I20" s="400">
        <f>IF(Sklop5[[#This Row],[ZAHTEVANA SHEMA KAKOVOSTI]]&lt;&gt;"",Sklop5[[#This Row],[Preračunana masa/volumen/kos na enoto kg]],"")</f>
        <v>2520</v>
      </c>
      <c r="J20" s="421"/>
      <c r="K20" s="403"/>
      <c r="L20" s="403"/>
      <c r="M20" s="414"/>
      <c r="N20" s="422"/>
      <c r="O20" s="422"/>
      <c r="P20" s="416"/>
      <c r="Q20" s="406">
        <f>+Sklop5[[#This Row],[cena/enota brez DDV v EUR]]*Sklop5[[#This Row],[Stopnja DDV (%)]]</f>
        <v>0</v>
      </c>
      <c r="R20" s="406">
        <f>+Sklop5[[#This Row],[cena/enota brez DDV v EUR]]+Sklop5[[#This Row],[Davek (EUR)]]</f>
        <v>0</v>
      </c>
      <c r="S20" s="406">
        <f>+Sklop5[[#This Row],[cena/enota brez DDV v EUR]]*Sklop5[[#This Row],[Okvirna količina]]</f>
        <v>0</v>
      </c>
      <c r="T20" s="406">
        <f>+Sklop5[[#This Row],[Končna cena/enoto mere (EUR) z DDV]]*Sklop5[[#This Row],[Okvirna količina]]</f>
        <v>0</v>
      </c>
      <c r="U20" s="310"/>
    </row>
    <row r="21" spans="1:21" s="55" customFormat="1" ht="24">
      <c r="A21" s="424" t="s">
        <v>7</v>
      </c>
      <c r="B21" s="396" t="s">
        <v>1028</v>
      </c>
      <c r="C21" s="75">
        <v>180</v>
      </c>
      <c r="D21" s="398" t="s">
        <v>76</v>
      </c>
      <c r="E21" s="122" t="s">
        <v>147</v>
      </c>
      <c r="F21" s="419">
        <v>1500</v>
      </c>
      <c r="G21" s="420" t="s">
        <v>365</v>
      </c>
      <c r="H2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1" s="400">
        <f>IF(Sklop5[[#This Row],[ZAHTEVANA SHEMA KAKOVOSTI]]&lt;&gt;"",Sklop5[[#This Row],[Preračunana masa/volumen/kos na enoto kg]],"")</f>
        <v>270</v>
      </c>
      <c r="J21" s="421"/>
      <c r="K21" s="403"/>
      <c r="L21" s="403"/>
      <c r="M21" s="414"/>
      <c r="N21" s="422"/>
      <c r="O21" s="422"/>
      <c r="P21" s="416"/>
      <c r="Q21" s="406">
        <f>+Sklop5[[#This Row],[cena/enota brez DDV v EUR]]*Sklop5[[#This Row],[Stopnja DDV (%)]]</f>
        <v>0</v>
      </c>
      <c r="R21" s="406">
        <f>+Sklop5[[#This Row],[cena/enota brez DDV v EUR]]+Sklop5[[#This Row],[Davek (EUR)]]</f>
        <v>0</v>
      </c>
      <c r="S21" s="406">
        <f>+Sklop5[[#This Row],[cena/enota brez DDV v EUR]]*Sklop5[[#This Row],[Okvirna količina]]</f>
        <v>0</v>
      </c>
      <c r="T21" s="406">
        <f>+Sklop5[[#This Row],[Končna cena/enoto mere (EUR) z DDV]]*Sklop5[[#This Row],[Okvirna količina]]</f>
        <v>0</v>
      </c>
      <c r="U21" s="310"/>
    </row>
    <row r="22" spans="1:21" s="55" customFormat="1" ht="24">
      <c r="A22" s="424" t="s">
        <v>8</v>
      </c>
      <c r="B22" s="396" t="s">
        <v>1027</v>
      </c>
      <c r="C22" s="75">
        <v>180</v>
      </c>
      <c r="D22" s="398" t="s">
        <v>76</v>
      </c>
      <c r="E22" s="122" t="s">
        <v>147</v>
      </c>
      <c r="F22" s="419">
        <v>1500</v>
      </c>
      <c r="G22" s="420" t="s">
        <v>365</v>
      </c>
      <c r="H22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2" s="400">
        <f>IF(Sklop5[[#This Row],[ZAHTEVANA SHEMA KAKOVOSTI]]&lt;&gt;"",Sklop5[[#This Row],[Preračunana masa/volumen/kos na enoto kg]],"")</f>
        <v>270</v>
      </c>
      <c r="J22" s="421"/>
      <c r="K22" s="403"/>
      <c r="L22" s="403"/>
      <c r="M22" s="414"/>
      <c r="N22" s="422"/>
      <c r="O22" s="422"/>
      <c r="P22" s="416"/>
      <c r="Q22" s="406">
        <f>+Sklop5[[#This Row],[cena/enota brez DDV v EUR]]*Sklop5[[#This Row],[Stopnja DDV (%)]]</f>
        <v>0</v>
      </c>
      <c r="R22" s="406">
        <f>+Sklop5[[#This Row],[cena/enota brez DDV v EUR]]+Sklop5[[#This Row],[Davek (EUR)]]</f>
        <v>0</v>
      </c>
      <c r="S22" s="406">
        <f>+Sklop5[[#This Row],[cena/enota brez DDV v EUR]]*Sklop5[[#This Row],[Okvirna količina]]</f>
        <v>0</v>
      </c>
      <c r="T22" s="406">
        <f>+Sklop5[[#This Row],[Končna cena/enoto mere (EUR) z DDV]]*Sklop5[[#This Row],[Okvirna količina]]</f>
        <v>0</v>
      </c>
      <c r="U22" s="310"/>
    </row>
    <row r="23" spans="1:21" s="55" customFormat="1" ht="12">
      <c r="A23" s="424" t="s">
        <v>9</v>
      </c>
      <c r="B23" s="396" t="s">
        <v>660</v>
      </c>
      <c r="C23" s="75">
        <v>180</v>
      </c>
      <c r="D23" s="398" t="s">
        <v>76</v>
      </c>
      <c r="E23" s="122" t="s">
        <v>147</v>
      </c>
      <c r="F23" s="419">
        <v>1500</v>
      </c>
      <c r="G23" s="420" t="s">
        <v>365</v>
      </c>
      <c r="H23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3" s="400">
        <f>IF(Sklop5[[#This Row],[ZAHTEVANA SHEMA KAKOVOSTI]]&lt;&gt;"",Sklop5[[#This Row],[Preračunana masa/volumen/kos na enoto kg]],"")</f>
        <v>270</v>
      </c>
      <c r="J23" s="421"/>
      <c r="K23" s="403"/>
      <c r="L23" s="403"/>
      <c r="M23" s="414"/>
      <c r="N23" s="422"/>
      <c r="O23" s="422"/>
      <c r="P23" s="416"/>
      <c r="Q23" s="406">
        <f>+Sklop5[[#This Row],[cena/enota brez DDV v EUR]]*Sklop5[[#This Row],[Stopnja DDV (%)]]</f>
        <v>0</v>
      </c>
      <c r="R23" s="406">
        <f>+Sklop5[[#This Row],[cena/enota brez DDV v EUR]]+Sklop5[[#This Row],[Davek (EUR)]]</f>
        <v>0</v>
      </c>
      <c r="S23" s="406">
        <f>+Sklop5[[#This Row],[cena/enota brez DDV v EUR]]*Sklop5[[#This Row],[Okvirna količina]]</f>
        <v>0</v>
      </c>
      <c r="T23" s="406">
        <f>+Sklop5[[#This Row],[Končna cena/enoto mere (EUR) z DDV]]*Sklop5[[#This Row],[Okvirna količina]]</f>
        <v>0</v>
      </c>
      <c r="U23" s="310"/>
    </row>
    <row r="24" spans="1:21" s="55" customFormat="1" ht="12">
      <c r="A24" s="424" t="s">
        <v>10</v>
      </c>
      <c r="B24" s="396" t="s">
        <v>661</v>
      </c>
      <c r="C24" s="75">
        <v>180</v>
      </c>
      <c r="D24" s="398" t="s">
        <v>76</v>
      </c>
      <c r="E24" s="122" t="s">
        <v>147</v>
      </c>
      <c r="F24" s="419">
        <v>200</v>
      </c>
      <c r="G24" s="420" t="s">
        <v>365</v>
      </c>
      <c r="H24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4" s="400">
        <f>IF(Sklop5[[#This Row],[ZAHTEVANA SHEMA KAKOVOSTI]]&lt;&gt;"",Sklop5[[#This Row],[Preračunana masa/volumen/kos na enoto kg]],"")</f>
        <v>36</v>
      </c>
      <c r="J24" s="421"/>
      <c r="K24" s="403"/>
      <c r="L24" s="403"/>
      <c r="M24" s="414"/>
      <c r="N24" s="422"/>
      <c r="O24" s="422"/>
      <c r="P24" s="416"/>
      <c r="Q24" s="406">
        <f>+Sklop5[[#This Row],[cena/enota brez DDV v EUR]]*Sklop5[[#This Row],[Stopnja DDV (%)]]</f>
        <v>0</v>
      </c>
      <c r="R24" s="406">
        <f>+Sklop5[[#This Row],[cena/enota brez DDV v EUR]]+Sklop5[[#This Row],[Davek (EUR)]]</f>
        <v>0</v>
      </c>
      <c r="S24" s="406">
        <f>+Sklop5[[#This Row],[cena/enota brez DDV v EUR]]*Sklop5[[#This Row],[Okvirna količina]]</f>
        <v>0</v>
      </c>
      <c r="T24" s="406">
        <f>+Sklop5[[#This Row],[Končna cena/enoto mere (EUR) z DDV]]*Sklop5[[#This Row],[Okvirna količina]]</f>
        <v>0</v>
      </c>
      <c r="U24" s="310"/>
    </row>
    <row r="25" spans="1:21" s="55" customFormat="1" ht="12">
      <c r="A25" s="424" t="s">
        <v>11</v>
      </c>
      <c r="B25" s="396" t="s">
        <v>677</v>
      </c>
      <c r="C25" s="75" t="s">
        <v>667</v>
      </c>
      <c r="D25" s="398" t="s">
        <v>76</v>
      </c>
      <c r="E25" s="122"/>
      <c r="F25" s="419">
        <v>1000</v>
      </c>
      <c r="G25" s="420" t="s">
        <v>0</v>
      </c>
      <c r="H25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400" t="str">
        <f>IF(Sklop5[[#This Row],[ZAHTEVANA SHEMA KAKOVOSTI]]&lt;&gt;"",Sklop5[[#This Row],[Preračunana masa/volumen/kos na enoto kg]],"")</f>
        <v/>
      </c>
      <c r="J25" s="421"/>
      <c r="K25" s="403"/>
      <c r="L25" s="403"/>
      <c r="M25" s="414"/>
      <c r="N25" s="422"/>
      <c r="O25" s="422"/>
      <c r="P25" s="416"/>
      <c r="Q25" s="406">
        <f>+Sklop5[[#This Row],[cena/enota brez DDV v EUR]]*Sklop5[[#This Row],[Stopnja DDV (%)]]</f>
        <v>0</v>
      </c>
      <c r="R25" s="406">
        <f>+Sklop5[[#This Row],[cena/enota brez DDV v EUR]]+Sklop5[[#This Row],[Davek (EUR)]]</f>
        <v>0</v>
      </c>
      <c r="S25" s="406">
        <f>+Sklop5[[#This Row],[cena/enota brez DDV v EUR]]*Sklop5[[#This Row],[Okvirna količina]]</f>
        <v>0</v>
      </c>
      <c r="T25" s="406">
        <f>+Sklop5[[#This Row],[Končna cena/enoto mere (EUR) z DDV]]*Sklop5[[#This Row],[Okvirna količina]]</f>
        <v>0</v>
      </c>
      <c r="U25" s="310"/>
    </row>
    <row r="26" spans="1:21" s="55" customFormat="1" ht="12">
      <c r="A26" s="424" t="s">
        <v>12</v>
      </c>
      <c r="B26" s="396" t="s">
        <v>676</v>
      </c>
      <c r="C26" s="75" t="s">
        <v>668</v>
      </c>
      <c r="D26" s="398" t="s">
        <v>40</v>
      </c>
      <c r="E26" s="122"/>
      <c r="F26" s="419">
        <v>520</v>
      </c>
      <c r="G26" s="420" t="s">
        <v>364</v>
      </c>
      <c r="H26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520</v>
      </c>
      <c r="I26" s="400" t="str">
        <f>IF(Sklop5[[#This Row],[ZAHTEVANA SHEMA KAKOVOSTI]]&lt;&gt;"",Sklop5[[#This Row],[Preračunana masa/volumen/kos na enoto kg]],"")</f>
        <v/>
      </c>
      <c r="J26" s="421"/>
      <c r="K26" s="403"/>
      <c r="L26" s="403"/>
      <c r="M26" s="414"/>
      <c r="N26" s="422"/>
      <c r="O26" s="422"/>
      <c r="P26" s="416"/>
      <c r="Q26" s="406">
        <f>+Sklop5[[#This Row],[cena/enota brez DDV v EUR]]*Sklop5[[#This Row],[Stopnja DDV (%)]]</f>
        <v>0</v>
      </c>
      <c r="R26" s="406">
        <f>+Sklop5[[#This Row],[cena/enota brez DDV v EUR]]+Sklop5[[#This Row],[Davek (EUR)]]</f>
        <v>0</v>
      </c>
      <c r="S26" s="406">
        <f>+Sklop5[[#This Row],[cena/enota brez DDV v EUR]]*Sklop5[[#This Row],[Okvirna količina]]</f>
        <v>0</v>
      </c>
      <c r="T26" s="406">
        <f>+Sklop5[[#This Row],[Končna cena/enoto mere (EUR) z DDV]]*Sklop5[[#This Row],[Okvirna količina]]</f>
        <v>0</v>
      </c>
      <c r="U26" s="310"/>
    </row>
    <row r="27" spans="1:21" s="55" customFormat="1" ht="12">
      <c r="A27" s="424" t="s">
        <v>13</v>
      </c>
      <c r="B27" s="396" t="s">
        <v>662</v>
      </c>
      <c r="C27" s="75">
        <v>250</v>
      </c>
      <c r="D27" s="398" t="s">
        <v>77</v>
      </c>
      <c r="E27" s="122"/>
      <c r="F27" s="419">
        <v>60</v>
      </c>
      <c r="G27" s="420" t="s">
        <v>365</v>
      </c>
      <c r="H2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7" s="400" t="str">
        <f>IF(Sklop5[[#This Row],[ZAHTEVANA SHEMA KAKOVOSTI]]&lt;&gt;"",Sklop5[[#This Row],[Preračunana masa/volumen/kos na enoto kg]],"")</f>
        <v/>
      </c>
      <c r="J27" s="421"/>
      <c r="K27" s="403"/>
      <c r="L27" s="403"/>
      <c r="M27" s="414"/>
      <c r="N27" s="422"/>
      <c r="O27" s="422"/>
      <c r="P27" s="416"/>
      <c r="Q27" s="406">
        <f>+Sklop5[[#This Row],[cena/enota brez DDV v EUR]]*Sklop5[[#This Row],[Stopnja DDV (%)]]</f>
        <v>0</v>
      </c>
      <c r="R27" s="406">
        <f>+Sklop5[[#This Row],[cena/enota brez DDV v EUR]]+Sklop5[[#This Row],[Davek (EUR)]]</f>
        <v>0</v>
      </c>
      <c r="S27" s="406">
        <f>+Sklop5[[#This Row],[cena/enota brez DDV v EUR]]*Sklop5[[#This Row],[Okvirna količina]]</f>
        <v>0</v>
      </c>
      <c r="T27" s="406">
        <f>+Sklop5[[#This Row],[Končna cena/enoto mere (EUR) z DDV]]*Sklop5[[#This Row],[Okvirna količina]]</f>
        <v>0</v>
      </c>
      <c r="U27" s="310"/>
    </row>
    <row r="28" spans="1:21" s="55" customFormat="1" ht="12">
      <c r="A28" s="424" t="s">
        <v>14</v>
      </c>
      <c r="B28" s="396" t="s">
        <v>663</v>
      </c>
      <c r="C28" s="75">
        <v>200</v>
      </c>
      <c r="D28" s="398" t="s">
        <v>76</v>
      </c>
      <c r="E28" s="122"/>
      <c r="F28" s="419">
        <v>1400</v>
      </c>
      <c r="G28" s="420" t="s">
        <v>987</v>
      </c>
      <c r="H28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400" t="str">
        <f>IF(Sklop5[[#This Row],[ZAHTEVANA SHEMA KAKOVOSTI]]&lt;&gt;"",Sklop5[[#This Row],[Preračunana masa/volumen/kos na enoto kg]],"")</f>
        <v/>
      </c>
      <c r="J28" s="421"/>
      <c r="K28" s="403"/>
      <c r="L28" s="403"/>
      <c r="M28" s="414"/>
      <c r="N28" s="422"/>
      <c r="O28" s="422"/>
      <c r="P28" s="416"/>
      <c r="Q28" s="406">
        <f>+Sklop5[[#This Row],[cena/enota brez DDV v EUR]]*Sklop5[[#This Row],[Stopnja DDV (%)]]</f>
        <v>0</v>
      </c>
      <c r="R28" s="406">
        <f>+Sklop5[[#This Row],[cena/enota brez DDV v EUR]]+Sklop5[[#This Row],[Davek (EUR)]]</f>
        <v>0</v>
      </c>
      <c r="S28" s="406">
        <f>+Sklop5[[#This Row],[cena/enota brez DDV v EUR]]*Sklop5[[#This Row],[Okvirna količina]]</f>
        <v>0</v>
      </c>
      <c r="T28" s="406">
        <f>+Sklop5[[#This Row],[Končna cena/enoto mere (EUR) z DDV]]*Sklop5[[#This Row],[Okvirna količina]]</f>
        <v>0</v>
      </c>
      <c r="U28" s="310"/>
    </row>
    <row r="29" spans="1:21" s="55" customFormat="1" ht="12">
      <c r="A29" s="424" t="s">
        <v>15</v>
      </c>
      <c r="B29" s="396" t="s">
        <v>664</v>
      </c>
      <c r="C29" s="75">
        <v>50</v>
      </c>
      <c r="D29" s="398" t="s">
        <v>76</v>
      </c>
      <c r="E29" s="122" t="s">
        <v>147</v>
      </c>
      <c r="F29" s="419">
        <v>1400</v>
      </c>
      <c r="G29" s="420" t="s">
        <v>365</v>
      </c>
      <c r="H2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9" s="400">
        <f>IF(Sklop5[[#This Row],[ZAHTEVANA SHEMA KAKOVOSTI]]&lt;&gt;"",Sklop5[[#This Row],[Preračunana masa/volumen/kos na enoto kg]],"")</f>
        <v>70</v>
      </c>
      <c r="J29" s="421"/>
      <c r="K29" s="403"/>
      <c r="L29" s="403"/>
      <c r="M29" s="414"/>
      <c r="N29" s="422"/>
      <c r="O29" s="422"/>
      <c r="P29" s="416"/>
      <c r="Q29" s="406">
        <f>+Sklop5[[#This Row],[cena/enota brez DDV v EUR]]*Sklop5[[#This Row],[Stopnja DDV (%)]]</f>
        <v>0</v>
      </c>
      <c r="R29" s="406">
        <f>+Sklop5[[#This Row],[cena/enota brez DDV v EUR]]+Sklop5[[#This Row],[Davek (EUR)]]</f>
        <v>0</v>
      </c>
      <c r="S29" s="406">
        <f>+Sklop5[[#This Row],[cena/enota brez DDV v EUR]]*Sklop5[[#This Row],[Okvirna količina]]</f>
        <v>0</v>
      </c>
      <c r="T29" s="406">
        <f>+Sklop5[[#This Row],[Končna cena/enoto mere (EUR) z DDV]]*Sklop5[[#This Row],[Okvirna količina]]</f>
        <v>0</v>
      </c>
      <c r="U29" s="310"/>
    </row>
    <row r="30" spans="1:21" s="55" customFormat="1" ht="12">
      <c r="A30" s="424" t="s">
        <v>16</v>
      </c>
      <c r="B30" s="396" t="s">
        <v>665</v>
      </c>
      <c r="C30" s="75">
        <v>50</v>
      </c>
      <c r="D30" s="398" t="s">
        <v>76</v>
      </c>
      <c r="E30" s="122" t="s">
        <v>147</v>
      </c>
      <c r="F30" s="419">
        <v>1400</v>
      </c>
      <c r="G30" s="420" t="s">
        <v>365</v>
      </c>
      <c r="H3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0" s="400">
        <f>IF(Sklop5[[#This Row],[ZAHTEVANA SHEMA KAKOVOSTI]]&lt;&gt;"",Sklop5[[#This Row],[Preračunana masa/volumen/kos na enoto kg]],"")</f>
        <v>70</v>
      </c>
      <c r="J30" s="421"/>
      <c r="K30" s="403"/>
      <c r="L30" s="403"/>
      <c r="M30" s="414"/>
      <c r="N30" s="422"/>
      <c r="O30" s="422"/>
      <c r="P30" s="416"/>
      <c r="Q30" s="406">
        <f>+Sklop5[[#This Row],[cena/enota brez DDV v EUR]]*Sklop5[[#This Row],[Stopnja DDV (%)]]</f>
        <v>0</v>
      </c>
      <c r="R30" s="406">
        <f>+Sklop5[[#This Row],[cena/enota brez DDV v EUR]]+Sklop5[[#This Row],[Davek (EUR)]]</f>
        <v>0</v>
      </c>
      <c r="S30" s="406">
        <f>+Sklop5[[#This Row],[cena/enota brez DDV v EUR]]*Sklop5[[#This Row],[Okvirna količina]]</f>
        <v>0</v>
      </c>
      <c r="T30" s="406">
        <f>+Sklop5[[#This Row],[Končna cena/enoto mere (EUR) z DDV]]*Sklop5[[#This Row],[Okvirna količina]]</f>
        <v>0</v>
      </c>
      <c r="U30" s="310"/>
    </row>
    <row r="31" spans="1:21" s="55" customFormat="1" ht="12">
      <c r="A31" s="424" t="s">
        <v>17</v>
      </c>
      <c r="B31" s="396" t="s">
        <v>666</v>
      </c>
      <c r="C31" s="75">
        <v>50</v>
      </c>
      <c r="D31" s="398" t="s">
        <v>76</v>
      </c>
      <c r="E31" s="122" t="s">
        <v>147</v>
      </c>
      <c r="F31" s="419">
        <v>1400</v>
      </c>
      <c r="G31" s="420" t="s">
        <v>365</v>
      </c>
      <c r="H3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1" s="400">
        <f>IF(Sklop5[[#This Row],[ZAHTEVANA SHEMA KAKOVOSTI]]&lt;&gt;"",Sklop5[[#This Row],[Preračunana masa/volumen/kos na enoto kg]],"")</f>
        <v>70</v>
      </c>
      <c r="J31" s="421"/>
      <c r="K31" s="403"/>
      <c r="L31" s="403"/>
      <c r="M31" s="414"/>
      <c r="N31" s="422"/>
      <c r="O31" s="422"/>
      <c r="P31" s="416"/>
      <c r="Q31" s="406">
        <f>+Sklop5[[#This Row],[cena/enota brez DDV v EUR]]*Sklop5[[#This Row],[Stopnja DDV (%)]]</f>
        <v>0</v>
      </c>
      <c r="R31" s="406">
        <f>+Sklop5[[#This Row],[cena/enota brez DDV v EUR]]+Sklop5[[#This Row],[Davek (EUR)]]</f>
        <v>0</v>
      </c>
      <c r="S31" s="406">
        <f>+Sklop5[[#This Row],[cena/enota brez DDV v EUR]]*Sklop5[[#This Row],[Okvirna količina]]</f>
        <v>0</v>
      </c>
      <c r="T31" s="406">
        <f>+Sklop5[[#This Row],[Končna cena/enoto mere (EUR) z DDV]]*Sklop5[[#This Row],[Okvirna količina]]</f>
        <v>0</v>
      </c>
      <c r="U31" s="310"/>
    </row>
    <row r="32" spans="1:21" s="55" customFormat="1" ht="12">
      <c r="A32" s="424" t="s">
        <v>18</v>
      </c>
      <c r="B32" s="396" t="s">
        <v>675</v>
      </c>
      <c r="C32" s="75" t="s">
        <v>669</v>
      </c>
      <c r="D32" s="398" t="s">
        <v>76</v>
      </c>
      <c r="E32" s="122" t="s">
        <v>147</v>
      </c>
      <c r="F32" s="419">
        <v>800</v>
      </c>
      <c r="G32" s="420" t="s">
        <v>0</v>
      </c>
      <c r="H32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2" s="400">
        <f>IF(Sklop5[[#This Row],[ZAHTEVANA SHEMA KAKOVOSTI]]&lt;&gt;"",Sklop5[[#This Row],[Preračunana masa/volumen/kos na enoto kg]],"")</f>
        <v>800</v>
      </c>
      <c r="J32" s="421"/>
      <c r="K32" s="403"/>
      <c r="L32" s="403"/>
      <c r="M32" s="414"/>
      <c r="N32" s="422"/>
      <c r="O32" s="422"/>
      <c r="P32" s="416"/>
      <c r="Q32" s="406">
        <f>+Sklop5[[#This Row],[cena/enota brez DDV v EUR]]*Sklop5[[#This Row],[Stopnja DDV (%)]]</f>
        <v>0</v>
      </c>
      <c r="R32" s="406">
        <f>+Sklop5[[#This Row],[cena/enota brez DDV v EUR]]+Sklop5[[#This Row],[Davek (EUR)]]</f>
        <v>0</v>
      </c>
      <c r="S32" s="406">
        <f>+Sklop5[[#This Row],[cena/enota brez DDV v EUR]]*Sklop5[[#This Row],[Okvirna količina]]</f>
        <v>0</v>
      </c>
      <c r="T32" s="406">
        <f>+Sklop5[[#This Row],[Končna cena/enoto mere (EUR) z DDV]]*Sklop5[[#This Row],[Okvirna količina]]</f>
        <v>0</v>
      </c>
      <c r="U32" s="310"/>
    </row>
    <row r="33" spans="1:21" s="55" customFormat="1" ht="12">
      <c r="A33" s="424" t="s">
        <v>19</v>
      </c>
      <c r="B33" s="396" t="s">
        <v>674</v>
      </c>
      <c r="C33" s="75" t="s">
        <v>670</v>
      </c>
      <c r="D33" s="398" t="s">
        <v>76</v>
      </c>
      <c r="E33" s="122"/>
      <c r="F33" s="419">
        <v>1300</v>
      </c>
      <c r="G33" s="420" t="s">
        <v>0</v>
      </c>
      <c r="H33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33" s="400" t="str">
        <f>IF(Sklop5[[#This Row],[ZAHTEVANA SHEMA KAKOVOSTI]]&lt;&gt;"",Sklop5[[#This Row],[Preračunana masa/volumen/kos na enoto kg]],"")</f>
        <v/>
      </c>
      <c r="J33" s="421"/>
      <c r="K33" s="403"/>
      <c r="L33" s="403"/>
      <c r="M33" s="414"/>
      <c r="N33" s="422"/>
      <c r="O33" s="422"/>
      <c r="P33" s="416"/>
      <c r="Q33" s="406">
        <f>+Sklop5[[#This Row],[cena/enota brez DDV v EUR]]*Sklop5[[#This Row],[Stopnja DDV (%)]]</f>
        <v>0</v>
      </c>
      <c r="R33" s="406">
        <f>+Sklop5[[#This Row],[cena/enota brez DDV v EUR]]+Sklop5[[#This Row],[Davek (EUR)]]</f>
        <v>0</v>
      </c>
      <c r="S33" s="406">
        <f>+Sklop5[[#This Row],[cena/enota brez DDV v EUR]]*Sklop5[[#This Row],[Okvirna količina]]</f>
        <v>0</v>
      </c>
      <c r="T33" s="406">
        <f>+Sklop5[[#This Row],[Končna cena/enoto mere (EUR) z DDV]]*Sklop5[[#This Row],[Okvirna količina]]</f>
        <v>0</v>
      </c>
      <c r="U33" s="310"/>
    </row>
    <row r="34" spans="1:21" s="55" customFormat="1" ht="12">
      <c r="A34" s="424" t="s">
        <v>20</v>
      </c>
      <c r="B34" s="396" t="s">
        <v>673</v>
      </c>
      <c r="C34" s="75" t="s">
        <v>236</v>
      </c>
      <c r="D34" s="398" t="s">
        <v>76</v>
      </c>
      <c r="E34" s="122" t="s">
        <v>147</v>
      </c>
      <c r="F34" s="419">
        <v>600</v>
      </c>
      <c r="G34" s="420" t="s">
        <v>0</v>
      </c>
      <c r="H34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400">
        <f>IF(Sklop5[[#This Row],[ZAHTEVANA SHEMA KAKOVOSTI]]&lt;&gt;"",Sklop5[[#This Row],[Preračunana masa/volumen/kos na enoto kg]],"")</f>
        <v>600</v>
      </c>
      <c r="J34" s="421"/>
      <c r="K34" s="403"/>
      <c r="L34" s="403"/>
      <c r="M34" s="414"/>
      <c r="N34" s="422"/>
      <c r="O34" s="422"/>
      <c r="P34" s="416"/>
      <c r="Q34" s="406">
        <f>+Sklop5[[#This Row],[cena/enota brez DDV v EUR]]*Sklop5[[#This Row],[Stopnja DDV (%)]]</f>
        <v>0</v>
      </c>
      <c r="R34" s="406">
        <f>+Sklop5[[#This Row],[cena/enota brez DDV v EUR]]+Sklop5[[#This Row],[Davek (EUR)]]</f>
        <v>0</v>
      </c>
      <c r="S34" s="406">
        <f>+Sklop5[[#This Row],[cena/enota brez DDV v EUR]]*Sklop5[[#This Row],[Okvirna količina]]</f>
        <v>0</v>
      </c>
      <c r="T34" s="406">
        <f>+Sklop5[[#This Row],[Končna cena/enoto mere (EUR) z DDV]]*Sklop5[[#This Row],[Okvirna količina]]</f>
        <v>0</v>
      </c>
      <c r="U34" s="310"/>
    </row>
    <row r="35" spans="1:21" s="55" customFormat="1" ht="12">
      <c r="A35" s="424" t="s">
        <v>21</v>
      </c>
      <c r="B35" s="396" t="s">
        <v>673</v>
      </c>
      <c r="C35" s="75">
        <v>1000</v>
      </c>
      <c r="D35" s="398" t="s">
        <v>76</v>
      </c>
      <c r="E35" s="122" t="s">
        <v>147</v>
      </c>
      <c r="F35" s="419">
        <v>200</v>
      </c>
      <c r="G35" s="420" t="s">
        <v>0</v>
      </c>
      <c r="H35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400">
        <f>IF(Sklop5[[#This Row],[ZAHTEVANA SHEMA KAKOVOSTI]]&lt;&gt;"",Sklop5[[#This Row],[Preračunana masa/volumen/kos na enoto kg]],"")</f>
        <v>200</v>
      </c>
      <c r="J35" s="421"/>
      <c r="K35" s="403"/>
      <c r="L35" s="403"/>
      <c r="M35" s="414"/>
      <c r="N35" s="422"/>
      <c r="O35" s="422"/>
      <c r="P35" s="416"/>
      <c r="Q35" s="406">
        <f>+Sklop5[[#This Row],[cena/enota brez DDV v EUR]]*Sklop5[[#This Row],[Stopnja DDV (%)]]</f>
        <v>0</v>
      </c>
      <c r="R35" s="406">
        <f>+Sklop5[[#This Row],[cena/enota brez DDV v EUR]]+Sklop5[[#This Row],[Davek (EUR)]]</f>
        <v>0</v>
      </c>
      <c r="S35" s="406">
        <f>+Sklop5[[#This Row],[cena/enota brez DDV v EUR]]*Sklop5[[#This Row],[Okvirna količina]]</f>
        <v>0</v>
      </c>
      <c r="T35" s="406">
        <f>+Sklop5[[#This Row],[Končna cena/enoto mere (EUR) z DDV]]*Sklop5[[#This Row],[Okvirna količina]]</f>
        <v>0</v>
      </c>
      <c r="U35" s="310"/>
    </row>
    <row r="36" spans="1:21" s="55" customFormat="1" ht="12">
      <c r="A36" s="424" t="s">
        <v>22</v>
      </c>
      <c r="B36" s="396" t="s">
        <v>357</v>
      </c>
      <c r="C36" s="75" t="s">
        <v>78</v>
      </c>
      <c r="D36" s="398" t="s">
        <v>0</v>
      </c>
      <c r="E36" s="122"/>
      <c r="F36" s="419">
        <v>300</v>
      </c>
      <c r="G36" s="420" t="s">
        <v>0</v>
      </c>
      <c r="H36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400" t="str">
        <f>IF(Sklop5[[#This Row],[ZAHTEVANA SHEMA KAKOVOSTI]]&lt;&gt;"",Sklop5[[#This Row],[Preračunana masa/volumen/kos na enoto kg]],"")</f>
        <v/>
      </c>
      <c r="J36" s="421"/>
      <c r="K36" s="403"/>
      <c r="L36" s="403"/>
      <c r="M36" s="414"/>
      <c r="N36" s="422"/>
      <c r="O36" s="422"/>
      <c r="P36" s="416"/>
      <c r="Q36" s="406">
        <f>+Sklop5[[#This Row],[cena/enota brez DDV v EUR]]*Sklop5[[#This Row],[Stopnja DDV (%)]]</f>
        <v>0</v>
      </c>
      <c r="R36" s="406">
        <f>+Sklop5[[#This Row],[cena/enota brez DDV v EUR]]+Sklop5[[#This Row],[Davek (EUR)]]</f>
        <v>0</v>
      </c>
      <c r="S36" s="406">
        <f>+Sklop5[[#This Row],[cena/enota brez DDV v EUR]]*Sklop5[[#This Row],[Okvirna količina]]</f>
        <v>0</v>
      </c>
      <c r="T36" s="406">
        <f>+Sklop5[[#This Row],[Končna cena/enoto mere (EUR) z DDV]]*Sklop5[[#This Row],[Okvirna količina]]</f>
        <v>0</v>
      </c>
      <c r="U36" s="310"/>
    </row>
    <row r="37" spans="1:21" s="55" customFormat="1" ht="12">
      <c r="A37" s="424" t="s">
        <v>23</v>
      </c>
      <c r="B37" s="396" t="s">
        <v>358</v>
      </c>
      <c r="C37" s="75" t="s">
        <v>78</v>
      </c>
      <c r="D37" s="398" t="s">
        <v>0</v>
      </c>
      <c r="E37" s="122"/>
      <c r="F37" s="419">
        <v>200</v>
      </c>
      <c r="G37" s="420" t="s">
        <v>0</v>
      </c>
      <c r="H3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400" t="str">
        <f>IF(Sklop5[[#This Row],[ZAHTEVANA SHEMA KAKOVOSTI]]&lt;&gt;"",Sklop5[[#This Row],[Preračunana masa/volumen/kos na enoto kg]],"")</f>
        <v/>
      </c>
      <c r="J37" s="421"/>
      <c r="K37" s="403"/>
      <c r="L37" s="403"/>
      <c r="M37" s="414"/>
      <c r="N37" s="422"/>
      <c r="O37" s="422"/>
      <c r="P37" s="416"/>
      <c r="Q37" s="406">
        <f>+Sklop5[[#This Row],[cena/enota brez DDV v EUR]]*Sklop5[[#This Row],[Stopnja DDV (%)]]</f>
        <v>0</v>
      </c>
      <c r="R37" s="406">
        <f>+Sklop5[[#This Row],[cena/enota brez DDV v EUR]]+Sklop5[[#This Row],[Davek (EUR)]]</f>
        <v>0</v>
      </c>
      <c r="S37" s="406">
        <f>+Sklop5[[#This Row],[cena/enota brez DDV v EUR]]*Sklop5[[#This Row],[Okvirna količina]]</f>
        <v>0</v>
      </c>
      <c r="T37" s="406">
        <f>+Sklop5[[#This Row],[Končna cena/enoto mere (EUR) z DDV]]*Sklop5[[#This Row],[Okvirna količina]]</f>
        <v>0</v>
      </c>
      <c r="U37" s="310"/>
    </row>
    <row r="38" spans="1:21" s="55" customFormat="1" ht="12">
      <c r="A38" s="424" t="s">
        <v>24</v>
      </c>
      <c r="B38" s="396" t="s">
        <v>359</v>
      </c>
      <c r="C38" s="75" t="s">
        <v>78</v>
      </c>
      <c r="D38" s="398" t="s">
        <v>0</v>
      </c>
      <c r="E38" s="122"/>
      <c r="F38" s="419">
        <v>200</v>
      </c>
      <c r="G38" s="420" t="s">
        <v>0</v>
      </c>
      <c r="H38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8" s="400" t="str">
        <f>IF(Sklop5[[#This Row],[ZAHTEVANA SHEMA KAKOVOSTI]]&lt;&gt;"",Sklop5[[#This Row],[Preračunana masa/volumen/kos na enoto kg]],"")</f>
        <v/>
      </c>
      <c r="J38" s="421"/>
      <c r="K38" s="403"/>
      <c r="L38" s="403"/>
      <c r="M38" s="414"/>
      <c r="N38" s="422"/>
      <c r="O38" s="422"/>
      <c r="P38" s="416"/>
      <c r="Q38" s="406">
        <f>+Sklop5[[#This Row],[cena/enota brez DDV v EUR]]*Sklop5[[#This Row],[Stopnja DDV (%)]]</f>
        <v>0</v>
      </c>
      <c r="R38" s="406">
        <f>+Sklop5[[#This Row],[cena/enota brez DDV v EUR]]+Sklop5[[#This Row],[Davek (EUR)]]</f>
        <v>0</v>
      </c>
      <c r="S38" s="406">
        <f>+Sklop5[[#This Row],[cena/enota brez DDV v EUR]]*Sklop5[[#This Row],[Okvirna količina]]</f>
        <v>0</v>
      </c>
      <c r="T38" s="406">
        <f>+Sklop5[[#This Row],[Končna cena/enoto mere (EUR) z DDV]]*Sklop5[[#This Row],[Okvirna količina]]</f>
        <v>0</v>
      </c>
      <c r="U38" s="310"/>
    </row>
    <row r="39" spans="1:21" s="55" customFormat="1" ht="12">
      <c r="A39" s="424" t="s">
        <v>25</v>
      </c>
      <c r="B39" s="396" t="s">
        <v>360</v>
      </c>
      <c r="C39" s="75" t="s">
        <v>78</v>
      </c>
      <c r="D39" s="398" t="s">
        <v>0</v>
      </c>
      <c r="E39" s="122"/>
      <c r="F39" s="419">
        <v>300</v>
      </c>
      <c r="G39" s="420" t="s">
        <v>0</v>
      </c>
      <c r="H3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9" s="400" t="str">
        <f>IF(Sklop5[[#This Row],[ZAHTEVANA SHEMA KAKOVOSTI]]&lt;&gt;"",Sklop5[[#This Row],[Preračunana masa/volumen/kos na enoto kg]],"")</f>
        <v/>
      </c>
      <c r="J39" s="421"/>
      <c r="K39" s="403"/>
      <c r="L39" s="403"/>
      <c r="M39" s="414"/>
      <c r="N39" s="422"/>
      <c r="O39" s="422"/>
      <c r="P39" s="416"/>
      <c r="Q39" s="406">
        <f>+Sklop5[[#This Row],[cena/enota brez DDV v EUR]]*Sklop5[[#This Row],[Stopnja DDV (%)]]</f>
        <v>0</v>
      </c>
      <c r="R39" s="406">
        <f>+Sklop5[[#This Row],[cena/enota brez DDV v EUR]]+Sklop5[[#This Row],[Davek (EUR)]]</f>
        <v>0</v>
      </c>
      <c r="S39" s="406">
        <f>+Sklop5[[#This Row],[cena/enota brez DDV v EUR]]*Sklop5[[#This Row],[Okvirna količina]]</f>
        <v>0</v>
      </c>
      <c r="T39" s="406">
        <f>+Sklop5[[#This Row],[Končna cena/enoto mere (EUR) z DDV]]*Sklop5[[#This Row],[Okvirna količina]]</f>
        <v>0</v>
      </c>
      <c r="U39" s="310"/>
    </row>
    <row r="40" spans="1:21" s="55" customFormat="1" ht="12">
      <c r="A40" s="424" t="s">
        <v>26</v>
      </c>
      <c r="B40" s="396" t="s">
        <v>361</v>
      </c>
      <c r="C40" s="75" t="s">
        <v>78</v>
      </c>
      <c r="D40" s="398" t="s">
        <v>0</v>
      </c>
      <c r="E40" s="122"/>
      <c r="F40" s="419">
        <v>300</v>
      </c>
      <c r="G40" s="420" t="s">
        <v>0</v>
      </c>
      <c r="H4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0" s="400" t="str">
        <f>IF(Sklop5[[#This Row],[ZAHTEVANA SHEMA KAKOVOSTI]]&lt;&gt;"",Sklop5[[#This Row],[Preračunana masa/volumen/kos na enoto kg]],"")</f>
        <v/>
      </c>
      <c r="J40" s="421"/>
      <c r="K40" s="403"/>
      <c r="L40" s="403"/>
      <c r="M40" s="414"/>
      <c r="N40" s="422"/>
      <c r="O40" s="422"/>
      <c r="P40" s="416"/>
      <c r="Q40" s="406">
        <f>+Sklop5[[#This Row],[cena/enota brez DDV v EUR]]*Sklop5[[#This Row],[Stopnja DDV (%)]]</f>
        <v>0</v>
      </c>
      <c r="R40" s="406">
        <f>+Sklop5[[#This Row],[cena/enota brez DDV v EUR]]+Sklop5[[#This Row],[Davek (EUR)]]</f>
        <v>0</v>
      </c>
      <c r="S40" s="406">
        <f>+Sklop5[[#This Row],[cena/enota brez DDV v EUR]]*Sklop5[[#This Row],[Okvirna količina]]</f>
        <v>0</v>
      </c>
      <c r="T40" s="406">
        <f>+Sklop5[[#This Row],[Končna cena/enoto mere (EUR) z DDV]]*Sklop5[[#This Row],[Okvirna količina]]</f>
        <v>0</v>
      </c>
      <c r="U40" s="310"/>
    </row>
    <row r="41" spans="1:21" s="55" customFormat="1" ht="24">
      <c r="A41" s="528" t="s">
        <v>27</v>
      </c>
      <c r="B41" s="526" t="s">
        <v>362</v>
      </c>
      <c r="C41" s="527" t="s">
        <v>1030</v>
      </c>
      <c r="D41" s="398"/>
      <c r="E41" s="122"/>
      <c r="F41" s="419"/>
      <c r="G41" s="420"/>
      <c r="H4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1" s="400" t="str">
        <f>IF(Sklop5[[#This Row],[ZAHTEVANA SHEMA KAKOVOSTI]]&lt;&gt;"",Sklop5[[#This Row],[Preračunana masa/volumen/kos na enoto kg]],"")</f>
        <v/>
      </c>
      <c r="J41" s="421"/>
      <c r="K41" s="403"/>
      <c r="L41" s="403"/>
      <c r="M41" s="414"/>
      <c r="N41" s="422"/>
      <c r="O41" s="422"/>
      <c r="P41" s="416"/>
      <c r="Q41" s="406">
        <f>+Sklop5[[#This Row],[cena/enota brez DDV v EUR]]*Sklop5[[#This Row],[Stopnja DDV (%)]]</f>
        <v>0</v>
      </c>
      <c r="R41" s="406">
        <f>+Sklop5[[#This Row],[cena/enota brez DDV v EUR]]+Sklop5[[#This Row],[Davek (EUR)]]</f>
        <v>0</v>
      </c>
      <c r="S41" s="406">
        <f>+Sklop5[[#This Row],[cena/enota brez DDV v EUR]]*Sklop5[[#This Row],[Okvirna količina]]</f>
        <v>0</v>
      </c>
      <c r="T41" s="406">
        <f>+Sklop5[[#This Row],[Končna cena/enoto mere (EUR) z DDV]]*Sklop5[[#This Row],[Okvirna količina]]</f>
        <v>0</v>
      </c>
      <c r="U41" s="310"/>
    </row>
    <row r="42" spans="1:21" s="55" customFormat="1" ht="12">
      <c r="A42" s="424" t="s">
        <v>28</v>
      </c>
      <c r="B42" s="396" t="s">
        <v>682</v>
      </c>
      <c r="C42" s="75" t="s">
        <v>235</v>
      </c>
      <c r="D42" s="398" t="s">
        <v>76</v>
      </c>
      <c r="E42" s="122"/>
      <c r="F42" s="419">
        <v>500</v>
      </c>
      <c r="G42" s="420" t="s">
        <v>0</v>
      </c>
      <c r="H42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2" s="400" t="str">
        <f>IF(Sklop5[[#This Row],[ZAHTEVANA SHEMA KAKOVOSTI]]&lt;&gt;"",Sklop5[[#This Row],[Preračunana masa/volumen/kos na enoto kg]],"")</f>
        <v/>
      </c>
      <c r="J42" s="421"/>
      <c r="K42" s="403"/>
      <c r="L42" s="403"/>
      <c r="M42" s="414"/>
      <c r="N42" s="422"/>
      <c r="O42" s="422"/>
      <c r="P42" s="416"/>
      <c r="Q42" s="406">
        <f>+Sklop5[[#This Row],[cena/enota brez DDV v EUR]]*Sklop5[[#This Row],[Stopnja DDV (%)]]</f>
        <v>0</v>
      </c>
      <c r="R42" s="406">
        <f>+Sklop5[[#This Row],[cena/enota brez DDV v EUR]]+Sklop5[[#This Row],[Davek (EUR)]]</f>
        <v>0</v>
      </c>
      <c r="S42" s="406">
        <f>+Sklop5[[#This Row],[cena/enota brez DDV v EUR]]*Sklop5[[#This Row],[Okvirna količina]]</f>
        <v>0</v>
      </c>
      <c r="T42" s="406">
        <f>+Sklop5[[#This Row],[Končna cena/enoto mere (EUR) z DDV]]*Sklop5[[#This Row],[Okvirna količina]]</f>
        <v>0</v>
      </c>
      <c r="U42" s="310"/>
    </row>
    <row r="43" spans="1:21" s="55" customFormat="1" ht="12">
      <c r="A43" s="424" t="s">
        <v>29</v>
      </c>
      <c r="B43" s="396" t="s">
        <v>683</v>
      </c>
      <c r="C43" s="75" t="s">
        <v>671</v>
      </c>
      <c r="D43" s="398" t="s">
        <v>76</v>
      </c>
      <c r="E43" s="122"/>
      <c r="F43" s="419">
        <v>2000</v>
      </c>
      <c r="G43" s="420" t="s">
        <v>0</v>
      </c>
      <c r="H43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43" s="400" t="str">
        <f>IF(Sklop5[[#This Row],[ZAHTEVANA SHEMA KAKOVOSTI]]&lt;&gt;"",Sklop5[[#This Row],[Preračunana masa/volumen/kos na enoto kg]],"")</f>
        <v/>
      </c>
      <c r="J43" s="421"/>
      <c r="K43" s="403"/>
      <c r="L43" s="403"/>
      <c r="M43" s="414"/>
      <c r="N43" s="422"/>
      <c r="O43" s="422"/>
      <c r="P43" s="416"/>
      <c r="Q43" s="406">
        <f>+Sklop5[[#This Row],[cena/enota brez DDV v EUR]]*Sklop5[[#This Row],[Stopnja DDV (%)]]</f>
        <v>0</v>
      </c>
      <c r="R43" s="406">
        <f>+Sklop5[[#This Row],[cena/enota brez DDV v EUR]]+Sklop5[[#This Row],[Davek (EUR)]]</f>
        <v>0</v>
      </c>
      <c r="S43" s="406">
        <f>+Sklop5[[#This Row],[cena/enota brez DDV v EUR]]*Sklop5[[#This Row],[Okvirna količina]]</f>
        <v>0</v>
      </c>
      <c r="T43" s="406">
        <f>+Sklop5[[#This Row],[Končna cena/enoto mere (EUR) z DDV]]*Sklop5[[#This Row],[Okvirna količina]]</f>
        <v>0</v>
      </c>
      <c r="U43" s="310"/>
    </row>
    <row r="44" spans="1:21" s="55" customFormat="1" ht="24">
      <c r="A44" s="528" t="s">
        <v>30</v>
      </c>
      <c r="B44" s="526" t="s">
        <v>684</v>
      </c>
      <c r="C44" s="527" t="s">
        <v>1030</v>
      </c>
      <c r="D44" s="398"/>
      <c r="E44" s="122"/>
      <c r="F44" s="419"/>
      <c r="G44" s="420"/>
      <c r="H44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4" s="400" t="str">
        <f>IF(Sklop5[[#This Row],[ZAHTEVANA SHEMA KAKOVOSTI]]&lt;&gt;"",Sklop5[[#This Row],[Preračunana masa/volumen/kos na enoto kg]],"")</f>
        <v/>
      </c>
      <c r="J44" s="421"/>
      <c r="K44" s="403"/>
      <c r="L44" s="403"/>
      <c r="M44" s="414"/>
      <c r="N44" s="422"/>
      <c r="O44" s="422"/>
      <c r="P44" s="416"/>
      <c r="Q44" s="406">
        <f>+Sklop5[[#This Row],[cena/enota brez DDV v EUR]]*Sklop5[[#This Row],[Stopnja DDV (%)]]</f>
        <v>0</v>
      </c>
      <c r="R44" s="406">
        <f>+Sklop5[[#This Row],[cena/enota brez DDV v EUR]]+Sklop5[[#This Row],[Davek (EUR)]]</f>
        <v>0</v>
      </c>
      <c r="S44" s="406">
        <f>+Sklop5[[#This Row],[cena/enota brez DDV v EUR]]*Sklop5[[#This Row],[Okvirna količina]]</f>
        <v>0</v>
      </c>
      <c r="T44" s="406">
        <f>+Sklop5[[#This Row],[Končna cena/enoto mere (EUR) z DDV]]*Sklop5[[#This Row],[Okvirna količina]]</f>
        <v>0</v>
      </c>
      <c r="U44" s="310"/>
    </row>
    <row r="45" spans="1:21" s="55" customFormat="1" ht="12">
      <c r="A45" s="424" t="s">
        <v>31</v>
      </c>
      <c r="B45" s="396" t="s">
        <v>685</v>
      </c>
      <c r="C45" s="75" t="s">
        <v>680</v>
      </c>
      <c r="D45" s="398" t="s">
        <v>76</v>
      </c>
      <c r="E45" s="122"/>
      <c r="F45" s="419">
        <v>1600</v>
      </c>
      <c r="G45" s="420" t="s">
        <v>0</v>
      </c>
      <c r="H45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45" s="400" t="str">
        <f>IF(Sklop5[[#This Row],[ZAHTEVANA SHEMA KAKOVOSTI]]&lt;&gt;"",Sklop5[[#This Row],[Preračunana masa/volumen/kos na enoto kg]],"")</f>
        <v/>
      </c>
      <c r="J45" s="421"/>
      <c r="K45" s="403"/>
      <c r="L45" s="403"/>
      <c r="M45" s="414"/>
      <c r="N45" s="422"/>
      <c r="O45" s="422"/>
      <c r="P45" s="416"/>
      <c r="Q45" s="406">
        <f>+Sklop5[[#This Row],[cena/enota brez DDV v EUR]]*Sklop5[[#This Row],[Stopnja DDV (%)]]</f>
        <v>0</v>
      </c>
      <c r="R45" s="406">
        <f>+Sklop5[[#This Row],[cena/enota brez DDV v EUR]]+Sklop5[[#This Row],[Davek (EUR)]]</f>
        <v>0</v>
      </c>
      <c r="S45" s="406">
        <f>+Sklop5[[#This Row],[cena/enota brez DDV v EUR]]*Sklop5[[#This Row],[Okvirna količina]]</f>
        <v>0</v>
      </c>
      <c r="T45" s="406">
        <f>+Sklop5[[#This Row],[Končna cena/enoto mere (EUR) z DDV]]*Sklop5[[#This Row],[Okvirna količina]]</f>
        <v>0</v>
      </c>
      <c r="U45" s="310"/>
    </row>
    <row r="46" spans="1:21" s="55" customFormat="1" ht="12">
      <c r="A46" s="424" t="s">
        <v>32</v>
      </c>
      <c r="B46" s="396" t="s">
        <v>686</v>
      </c>
      <c r="C46" s="75" t="s">
        <v>680</v>
      </c>
      <c r="D46" s="398" t="s">
        <v>76</v>
      </c>
      <c r="E46" s="122"/>
      <c r="F46" s="419">
        <v>1600</v>
      </c>
      <c r="G46" s="420" t="s">
        <v>0</v>
      </c>
      <c r="H46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46" s="400" t="str">
        <f>IF(Sklop5[[#This Row],[ZAHTEVANA SHEMA KAKOVOSTI]]&lt;&gt;"",Sklop5[[#This Row],[Preračunana masa/volumen/kos na enoto kg]],"")</f>
        <v/>
      </c>
      <c r="J46" s="421"/>
      <c r="K46" s="403"/>
      <c r="L46" s="403"/>
      <c r="M46" s="414"/>
      <c r="N46" s="422"/>
      <c r="O46" s="422"/>
      <c r="P46" s="416"/>
      <c r="Q46" s="406">
        <f>+Sklop5[[#This Row],[cena/enota brez DDV v EUR]]*Sklop5[[#This Row],[Stopnja DDV (%)]]</f>
        <v>0</v>
      </c>
      <c r="R46" s="406">
        <f>+Sklop5[[#This Row],[cena/enota brez DDV v EUR]]+Sklop5[[#This Row],[Davek (EUR)]]</f>
        <v>0</v>
      </c>
      <c r="S46" s="406">
        <f>+Sklop5[[#This Row],[cena/enota brez DDV v EUR]]*Sklop5[[#This Row],[Okvirna količina]]</f>
        <v>0</v>
      </c>
      <c r="T46" s="406">
        <f>+Sklop5[[#This Row],[Končna cena/enoto mere (EUR) z DDV]]*Sklop5[[#This Row],[Okvirna količina]]</f>
        <v>0</v>
      </c>
      <c r="U46" s="310"/>
    </row>
    <row r="47" spans="1:21" s="55" customFormat="1" ht="12">
      <c r="A47" s="424" t="s">
        <v>33</v>
      </c>
      <c r="B47" s="396" t="s">
        <v>687</v>
      </c>
      <c r="C47" s="75" t="s">
        <v>672</v>
      </c>
      <c r="D47" s="398" t="s">
        <v>76</v>
      </c>
      <c r="E47" s="122"/>
      <c r="F47" s="419">
        <v>4000</v>
      </c>
      <c r="G47" s="420" t="s">
        <v>0</v>
      </c>
      <c r="H4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47" s="400" t="str">
        <f>IF(Sklop5[[#This Row],[ZAHTEVANA SHEMA KAKOVOSTI]]&lt;&gt;"",Sklop5[[#This Row],[Preračunana masa/volumen/kos na enoto kg]],"")</f>
        <v/>
      </c>
      <c r="J47" s="421"/>
      <c r="K47" s="403"/>
      <c r="L47" s="403"/>
      <c r="M47" s="414"/>
      <c r="N47" s="422"/>
      <c r="O47" s="422"/>
      <c r="P47" s="416"/>
      <c r="Q47" s="406">
        <f>+Sklop5[[#This Row],[cena/enota brez DDV v EUR]]*Sklop5[[#This Row],[Stopnja DDV (%)]]</f>
        <v>0</v>
      </c>
      <c r="R47" s="406">
        <f>+Sklop5[[#This Row],[cena/enota brez DDV v EUR]]+Sklop5[[#This Row],[Davek (EUR)]]</f>
        <v>0</v>
      </c>
      <c r="S47" s="406">
        <f>+Sklop5[[#This Row],[cena/enota brez DDV v EUR]]*Sklop5[[#This Row],[Okvirna količina]]</f>
        <v>0</v>
      </c>
      <c r="T47" s="406">
        <f>+Sklop5[[#This Row],[Končna cena/enoto mere (EUR) z DDV]]*Sklop5[[#This Row],[Okvirna količina]]</f>
        <v>0</v>
      </c>
      <c r="U47" s="310"/>
    </row>
    <row r="48" spans="1:21" s="55" customFormat="1" ht="24">
      <c r="A48" s="528" t="s">
        <v>34</v>
      </c>
      <c r="B48" s="526" t="s">
        <v>688</v>
      </c>
      <c r="C48" s="527" t="s">
        <v>1030</v>
      </c>
      <c r="D48" s="398"/>
      <c r="E48" s="122"/>
      <c r="F48" s="419"/>
      <c r="G48" s="420"/>
      <c r="H48" s="283"/>
      <c r="I48" s="400"/>
      <c r="J48" s="421"/>
      <c r="K48" s="403"/>
      <c r="L48" s="403"/>
      <c r="M48" s="414"/>
      <c r="N48" s="422"/>
      <c r="O48" s="422"/>
      <c r="P48" s="416"/>
      <c r="Q48" s="406">
        <f>+Sklop5[[#This Row],[cena/enota brez DDV v EUR]]*Sklop5[[#This Row],[Stopnja DDV (%)]]</f>
        <v>0</v>
      </c>
      <c r="R48" s="406">
        <f>+Sklop5[[#This Row],[cena/enota brez DDV v EUR]]+Sklop5[[#This Row],[Davek (EUR)]]</f>
        <v>0</v>
      </c>
      <c r="S48" s="406">
        <f>+Sklop5[[#This Row],[cena/enota brez DDV v EUR]]*Sklop5[[#This Row],[Okvirna količina]]</f>
        <v>0</v>
      </c>
      <c r="T48" s="406">
        <f>+Sklop5[[#This Row],[Končna cena/enoto mere (EUR) z DDV]]*Sklop5[[#This Row],[Okvirna količina]]</f>
        <v>0</v>
      </c>
      <c r="U48" s="310"/>
    </row>
    <row r="49" spans="1:21" s="55" customFormat="1" ht="12">
      <c r="A49" s="424" t="s">
        <v>151</v>
      </c>
      <c r="B49" s="396" t="s">
        <v>689</v>
      </c>
      <c r="C49" s="75" t="s">
        <v>235</v>
      </c>
      <c r="D49" s="398" t="s">
        <v>76</v>
      </c>
      <c r="E49" s="122"/>
      <c r="F49" s="419">
        <v>80</v>
      </c>
      <c r="G49" s="420" t="s">
        <v>0</v>
      </c>
      <c r="H4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9" s="400" t="str">
        <f>IF(Sklop5[[#This Row],[ZAHTEVANA SHEMA KAKOVOSTI]]&lt;&gt;"",Sklop5[[#This Row],[Preračunana masa/volumen/kos na enoto kg]],"")</f>
        <v/>
      </c>
      <c r="J49" s="421"/>
      <c r="K49" s="403"/>
      <c r="L49" s="403"/>
      <c r="M49" s="414"/>
      <c r="N49" s="422"/>
      <c r="O49" s="422"/>
      <c r="P49" s="416"/>
      <c r="Q49" s="406">
        <f>+Sklop5[[#This Row],[cena/enota brez DDV v EUR]]*Sklop5[[#This Row],[Stopnja DDV (%)]]</f>
        <v>0</v>
      </c>
      <c r="R49" s="406">
        <f>+Sklop5[[#This Row],[cena/enota brez DDV v EUR]]+Sklop5[[#This Row],[Davek (EUR)]]</f>
        <v>0</v>
      </c>
      <c r="S49" s="406">
        <f>+Sklop5[[#This Row],[cena/enota brez DDV v EUR]]*Sklop5[[#This Row],[Okvirna količina]]</f>
        <v>0</v>
      </c>
      <c r="T49" s="406">
        <f>+Sklop5[[#This Row],[Končna cena/enoto mere (EUR) z DDV]]*Sklop5[[#This Row],[Okvirna količina]]</f>
        <v>0</v>
      </c>
      <c r="U49" s="310"/>
    </row>
    <row r="50" spans="1:21" s="55" customFormat="1" ht="12">
      <c r="A50" s="424" t="s">
        <v>152</v>
      </c>
      <c r="B50" s="396" t="s">
        <v>690</v>
      </c>
      <c r="C50" s="75" t="s">
        <v>235</v>
      </c>
      <c r="D50" s="398" t="s">
        <v>76</v>
      </c>
      <c r="E50" s="122"/>
      <c r="F50" s="419">
        <v>200</v>
      </c>
      <c r="G50" s="420" t="s">
        <v>0</v>
      </c>
      <c r="H5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400" t="str">
        <f>IF(Sklop5[[#This Row],[ZAHTEVANA SHEMA KAKOVOSTI]]&lt;&gt;"",Sklop5[[#This Row],[Preračunana masa/volumen/kos na enoto kg]],"")</f>
        <v/>
      </c>
      <c r="J50" s="421"/>
      <c r="K50" s="403"/>
      <c r="L50" s="403"/>
      <c r="M50" s="414"/>
      <c r="N50" s="422"/>
      <c r="O50" s="422"/>
      <c r="P50" s="416"/>
      <c r="Q50" s="406">
        <f>+Sklop5[[#This Row],[cena/enota brez DDV v EUR]]*Sklop5[[#This Row],[Stopnja DDV (%)]]</f>
        <v>0</v>
      </c>
      <c r="R50" s="406">
        <f>+Sklop5[[#This Row],[cena/enota brez DDV v EUR]]+Sklop5[[#This Row],[Davek (EUR)]]</f>
        <v>0</v>
      </c>
      <c r="S50" s="406">
        <f>+Sklop5[[#This Row],[cena/enota brez DDV v EUR]]*Sklop5[[#This Row],[Okvirna količina]]</f>
        <v>0</v>
      </c>
      <c r="T50" s="406">
        <f>+Sklop5[[#This Row],[Končna cena/enoto mere (EUR) z DDV]]*Sklop5[[#This Row],[Okvirna količina]]</f>
        <v>0</v>
      </c>
      <c r="U50" s="310"/>
    </row>
    <row r="51" spans="1:21" s="55" customFormat="1" ht="12">
      <c r="A51" s="424" t="s">
        <v>153</v>
      </c>
      <c r="B51" s="396" t="s">
        <v>363</v>
      </c>
      <c r="C51" s="75" t="s">
        <v>78</v>
      </c>
      <c r="D51" s="398" t="s">
        <v>0</v>
      </c>
      <c r="E51" s="122"/>
      <c r="F51" s="419">
        <v>20</v>
      </c>
      <c r="G51" s="420" t="s">
        <v>0</v>
      </c>
      <c r="H5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400" t="str">
        <f>IF(Sklop5[[#This Row],[ZAHTEVANA SHEMA KAKOVOSTI]]&lt;&gt;"",Sklop5[[#This Row],[Preračunana masa/volumen/kos na enoto kg]],"")</f>
        <v/>
      </c>
      <c r="J51" s="421"/>
      <c r="K51" s="403"/>
      <c r="L51" s="403"/>
      <c r="M51" s="414"/>
      <c r="N51" s="422"/>
      <c r="O51" s="422"/>
      <c r="P51" s="416"/>
      <c r="Q51" s="406">
        <f>+Sklop5[[#This Row],[cena/enota brez DDV v EUR]]*Sklop5[[#This Row],[Stopnja DDV (%)]]</f>
        <v>0</v>
      </c>
      <c r="R51" s="406">
        <f>+Sklop5[[#This Row],[cena/enota brez DDV v EUR]]+Sklop5[[#This Row],[Davek (EUR)]]</f>
        <v>0</v>
      </c>
      <c r="S51" s="406">
        <f>+Sklop5[[#This Row],[cena/enota brez DDV v EUR]]*Sklop5[[#This Row],[Okvirna količina]]</f>
        <v>0</v>
      </c>
      <c r="T51" s="406">
        <f>+Sklop5[[#This Row],[Končna cena/enoto mere (EUR) z DDV]]*Sklop5[[#This Row],[Okvirna količina]]</f>
        <v>0</v>
      </c>
      <c r="U51" s="310"/>
    </row>
    <row r="52" spans="1:21" s="55" customFormat="1" ht="12">
      <c r="A52" s="424" t="s">
        <v>154</v>
      </c>
      <c r="B52" s="396" t="s">
        <v>691</v>
      </c>
      <c r="C52" s="75">
        <v>1</v>
      </c>
      <c r="D52" s="398" t="s">
        <v>40</v>
      </c>
      <c r="E52" s="122" t="s">
        <v>147</v>
      </c>
      <c r="F52" s="419">
        <v>30</v>
      </c>
      <c r="G52" s="420" t="s">
        <v>364</v>
      </c>
      <c r="H52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2" s="400">
        <f>IF(Sklop5[[#This Row],[ZAHTEVANA SHEMA KAKOVOSTI]]&lt;&gt;"",Sklop5[[#This Row],[Preračunana masa/volumen/kos na enoto kg]],"")</f>
        <v>30</v>
      </c>
      <c r="J52" s="421"/>
      <c r="K52" s="403"/>
      <c r="L52" s="403"/>
      <c r="M52" s="414"/>
      <c r="N52" s="422"/>
      <c r="O52" s="422"/>
      <c r="P52" s="416"/>
      <c r="Q52" s="406">
        <f>+Sklop5[[#This Row],[cena/enota brez DDV v EUR]]*Sklop5[[#This Row],[Stopnja DDV (%)]]</f>
        <v>0</v>
      </c>
      <c r="R52" s="406">
        <f>+Sklop5[[#This Row],[cena/enota brez DDV v EUR]]+Sklop5[[#This Row],[Davek (EUR)]]</f>
        <v>0</v>
      </c>
      <c r="S52" s="406">
        <f>+Sklop5[[#This Row],[cena/enota brez DDV v EUR]]*Sklop5[[#This Row],[Okvirna količina]]</f>
        <v>0</v>
      </c>
      <c r="T52" s="406">
        <f>+Sklop5[[#This Row],[Končna cena/enoto mere (EUR) z DDV]]*Sklop5[[#This Row],[Okvirna količina]]</f>
        <v>0</v>
      </c>
      <c r="U52" s="310"/>
    </row>
    <row r="53" spans="1:21" s="55" customFormat="1" ht="12">
      <c r="A53" s="424" t="s">
        <v>155</v>
      </c>
      <c r="B53" s="396" t="s">
        <v>692</v>
      </c>
      <c r="C53" s="75">
        <v>1</v>
      </c>
      <c r="D53" s="398" t="s">
        <v>40</v>
      </c>
      <c r="E53" s="122" t="s">
        <v>147</v>
      </c>
      <c r="F53" s="419">
        <v>40</v>
      </c>
      <c r="G53" s="420" t="s">
        <v>364</v>
      </c>
      <c r="H53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3" s="400">
        <f>IF(Sklop5[[#This Row],[ZAHTEVANA SHEMA KAKOVOSTI]]&lt;&gt;"",Sklop5[[#This Row],[Preračunana masa/volumen/kos na enoto kg]],"")</f>
        <v>40</v>
      </c>
      <c r="J53" s="421"/>
      <c r="K53" s="403"/>
      <c r="L53" s="403"/>
      <c r="M53" s="414"/>
      <c r="N53" s="422"/>
      <c r="O53" s="422"/>
      <c r="P53" s="416"/>
      <c r="Q53" s="406">
        <f>+Sklop5[[#This Row],[cena/enota brez DDV v EUR]]*Sklop5[[#This Row],[Stopnja DDV (%)]]</f>
        <v>0</v>
      </c>
      <c r="R53" s="406">
        <f>+Sklop5[[#This Row],[cena/enota brez DDV v EUR]]+Sklop5[[#This Row],[Davek (EUR)]]</f>
        <v>0</v>
      </c>
      <c r="S53" s="406">
        <f>+Sklop5[[#This Row],[cena/enota brez DDV v EUR]]*Sklop5[[#This Row],[Okvirna količina]]</f>
        <v>0</v>
      </c>
      <c r="T53" s="406">
        <f>+Sklop5[[#This Row],[Končna cena/enoto mere (EUR) z DDV]]*Sklop5[[#This Row],[Okvirna količina]]</f>
        <v>0</v>
      </c>
      <c r="U53" s="310"/>
    </row>
    <row r="54" spans="1:21" s="55" customFormat="1" ht="12">
      <c r="A54" s="424" t="s">
        <v>156</v>
      </c>
      <c r="B54" s="396" t="s">
        <v>693</v>
      </c>
      <c r="C54" s="75" t="s">
        <v>165</v>
      </c>
      <c r="D54" s="398" t="s">
        <v>40</v>
      </c>
      <c r="E54" s="122" t="s">
        <v>147</v>
      </c>
      <c r="F54" s="419">
        <v>10</v>
      </c>
      <c r="G54" s="420" t="s">
        <v>364</v>
      </c>
      <c r="H54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4" s="400">
        <f>IF(Sklop5[[#This Row],[ZAHTEVANA SHEMA KAKOVOSTI]]&lt;&gt;"",Sklop5[[#This Row],[Preračunana masa/volumen/kos na enoto kg]],"")</f>
        <v>10</v>
      </c>
      <c r="J54" s="421"/>
      <c r="K54" s="403"/>
      <c r="L54" s="403"/>
      <c r="M54" s="414"/>
      <c r="N54" s="422"/>
      <c r="O54" s="422"/>
      <c r="P54" s="416"/>
      <c r="Q54" s="406">
        <f>+Sklop5[[#This Row],[cena/enota brez DDV v EUR]]*Sklop5[[#This Row],[Stopnja DDV (%)]]</f>
        <v>0</v>
      </c>
      <c r="R54" s="406">
        <f>+Sklop5[[#This Row],[cena/enota brez DDV v EUR]]+Sklop5[[#This Row],[Davek (EUR)]]</f>
        <v>0</v>
      </c>
      <c r="S54" s="406">
        <f>+Sklop5[[#This Row],[cena/enota brez DDV v EUR]]*Sklop5[[#This Row],[Okvirna količina]]</f>
        <v>0</v>
      </c>
      <c r="T54" s="406">
        <f>+Sklop5[[#This Row],[Končna cena/enoto mere (EUR) z DDV]]*Sklop5[[#This Row],[Okvirna količina]]</f>
        <v>0</v>
      </c>
      <c r="U54" s="310"/>
    </row>
    <row r="55" spans="1:21" s="55" customFormat="1" ht="12">
      <c r="A55" s="424" t="s">
        <v>157</v>
      </c>
      <c r="B55" s="396" t="s">
        <v>694</v>
      </c>
      <c r="C55" s="75" t="s">
        <v>162</v>
      </c>
      <c r="D55" s="398" t="s">
        <v>40</v>
      </c>
      <c r="E55" s="122" t="s">
        <v>147</v>
      </c>
      <c r="F55" s="419">
        <v>20</v>
      </c>
      <c r="G55" s="420" t="s">
        <v>364</v>
      </c>
      <c r="H55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5" s="400">
        <f>IF(Sklop5[[#This Row],[ZAHTEVANA SHEMA KAKOVOSTI]]&lt;&gt;"",Sklop5[[#This Row],[Preračunana masa/volumen/kos na enoto kg]],"")</f>
        <v>20</v>
      </c>
      <c r="J55" s="421"/>
      <c r="K55" s="403"/>
      <c r="L55" s="403"/>
      <c r="M55" s="414"/>
      <c r="N55" s="422"/>
      <c r="O55" s="422"/>
      <c r="P55" s="416"/>
      <c r="Q55" s="406">
        <f>+Sklop5[[#This Row],[cena/enota brez DDV v EUR]]*Sklop5[[#This Row],[Stopnja DDV (%)]]</f>
        <v>0</v>
      </c>
      <c r="R55" s="406">
        <f>+Sklop5[[#This Row],[cena/enota brez DDV v EUR]]+Sklop5[[#This Row],[Davek (EUR)]]</f>
        <v>0</v>
      </c>
      <c r="S55" s="406">
        <f>+Sklop5[[#This Row],[cena/enota brez DDV v EUR]]*Sklop5[[#This Row],[Okvirna količina]]</f>
        <v>0</v>
      </c>
      <c r="T55" s="406">
        <f>+Sklop5[[#This Row],[Končna cena/enoto mere (EUR) z DDV]]*Sklop5[[#This Row],[Okvirna količina]]</f>
        <v>0</v>
      </c>
      <c r="U55" s="310"/>
    </row>
    <row r="56" spans="1:21" s="55" customFormat="1" ht="12">
      <c r="A56" s="424" t="s">
        <v>158</v>
      </c>
      <c r="B56" s="396" t="s">
        <v>695</v>
      </c>
      <c r="C56" s="75" t="s">
        <v>162</v>
      </c>
      <c r="D56" s="398" t="s">
        <v>40</v>
      </c>
      <c r="E56" s="122" t="s">
        <v>147</v>
      </c>
      <c r="F56" s="419">
        <v>20</v>
      </c>
      <c r="G56" s="420" t="s">
        <v>364</v>
      </c>
      <c r="H56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6" s="400">
        <f>IF(Sklop5[[#This Row],[ZAHTEVANA SHEMA KAKOVOSTI]]&lt;&gt;"",Sklop5[[#This Row],[Preračunana masa/volumen/kos na enoto kg]],"")</f>
        <v>20</v>
      </c>
      <c r="J56" s="421"/>
      <c r="K56" s="403"/>
      <c r="L56" s="403"/>
      <c r="M56" s="414"/>
      <c r="N56" s="422"/>
      <c r="O56" s="422"/>
      <c r="P56" s="416"/>
      <c r="Q56" s="406">
        <f>+Sklop5[[#This Row],[cena/enota brez DDV v EUR]]*Sklop5[[#This Row],[Stopnja DDV (%)]]</f>
        <v>0</v>
      </c>
      <c r="R56" s="406">
        <f>+Sklop5[[#This Row],[cena/enota brez DDV v EUR]]+Sklop5[[#This Row],[Davek (EUR)]]</f>
        <v>0</v>
      </c>
      <c r="S56" s="406">
        <f>+Sklop5[[#This Row],[cena/enota brez DDV v EUR]]*Sklop5[[#This Row],[Okvirna količina]]</f>
        <v>0</v>
      </c>
      <c r="T56" s="406">
        <f>+Sklop5[[#This Row],[Končna cena/enoto mere (EUR) z DDV]]*Sklop5[[#This Row],[Okvirna količina]]</f>
        <v>0</v>
      </c>
      <c r="U56" s="310"/>
    </row>
    <row r="57" spans="1:21" s="55" customFormat="1" ht="12">
      <c r="A57" s="424" t="s">
        <v>171</v>
      </c>
      <c r="B57" s="396" t="s">
        <v>696</v>
      </c>
      <c r="C57" s="75" t="s">
        <v>681</v>
      </c>
      <c r="D57" s="398" t="s">
        <v>76</v>
      </c>
      <c r="E57" s="122" t="s">
        <v>147</v>
      </c>
      <c r="F57" s="419">
        <v>3</v>
      </c>
      <c r="G57" s="420" t="s">
        <v>0</v>
      </c>
      <c r="H5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57" s="400">
        <f>IF(Sklop5[[#This Row],[ZAHTEVANA SHEMA KAKOVOSTI]]&lt;&gt;"",Sklop5[[#This Row],[Preračunana masa/volumen/kos na enoto kg]],"")</f>
        <v>3</v>
      </c>
      <c r="J57" s="421"/>
      <c r="K57" s="403"/>
      <c r="L57" s="403"/>
      <c r="M57" s="414"/>
      <c r="N57" s="422"/>
      <c r="O57" s="422"/>
      <c r="P57" s="416"/>
      <c r="Q57" s="406">
        <f>+Sklop5[[#This Row],[cena/enota brez DDV v EUR]]*Sklop5[[#This Row],[Stopnja DDV (%)]]</f>
        <v>0</v>
      </c>
      <c r="R57" s="406">
        <f>+Sklop5[[#This Row],[cena/enota brez DDV v EUR]]+Sklop5[[#This Row],[Davek (EUR)]]</f>
        <v>0</v>
      </c>
      <c r="S57" s="406">
        <f>+Sklop5[[#This Row],[cena/enota brez DDV v EUR]]*Sklop5[[#This Row],[Okvirna količina]]</f>
        <v>0</v>
      </c>
      <c r="T57" s="406">
        <f>+Sklop5[[#This Row],[Končna cena/enoto mere (EUR) z DDV]]*Sklop5[[#This Row],[Okvirna količina]]</f>
        <v>0</v>
      </c>
      <c r="U57" s="310"/>
    </row>
    <row r="58" spans="1:21" s="55" customFormat="1" ht="12">
      <c r="A58" s="424" t="s">
        <v>172</v>
      </c>
      <c r="B58" s="396" t="s">
        <v>697</v>
      </c>
      <c r="C58" s="75" t="s">
        <v>681</v>
      </c>
      <c r="D58" s="398" t="s">
        <v>76</v>
      </c>
      <c r="E58" s="122" t="s">
        <v>147</v>
      </c>
      <c r="F58" s="419">
        <v>5</v>
      </c>
      <c r="G58" s="420" t="s">
        <v>0</v>
      </c>
      <c r="H58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8" s="400">
        <f>IF(Sklop5[[#This Row],[ZAHTEVANA SHEMA KAKOVOSTI]]&lt;&gt;"",Sklop5[[#This Row],[Preračunana masa/volumen/kos na enoto kg]],"")</f>
        <v>5</v>
      </c>
      <c r="J58" s="421"/>
      <c r="K58" s="403"/>
      <c r="L58" s="403"/>
      <c r="M58" s="414"/>
      <c r="N58" s="422"/>
      <c r="O58" s="422"/>
      <c r="P58" s="416"/>
      <c r="Q58" s="406">
        <f>+Sklop5[[#This Row],[cena/enota brez DDV v EUR]]*Sklop5[[#This Row],[Stopnja DDV (%)]]</f>
        <v>0</v>
      </c>
      <c r="R58" s="406">
        <f>+Sklop5[[#This Row],[cena/enota brez DDV v EUR]]+Sklop5[[#This Row],[Davek (EUR)]]</f>
        <v>0</v>
      </c>
      <c r="S58" s="406">
        <f>+Sklop5[[#This Row],[cena/enota brez DDV v EUR]]*Sklop5[[#This Row],[Okvirna količina]]</f>
        <v>0</v>
      </c>
      <c r="T58" s="406">
        <f>+Sklop5[[#This Row],[Končna cena/enoto mere (EUR) z DDV]]*Sklop5[[#This Row],[Okvirna količina]]</f>
        <v>0</v>
      </c>
      <c r="U58" s="310"/>
    </row>
    <row r="59" spans="1:21" s="55" customFormat="1" ht="12">
      <c r="A59" s="424" t="s">
        <v>173</v>
      </c>
      <c r="B59" s="396" t="s">
        <v>698</v>
      </c>
      <c r="C59" s="75" t="s">
        <v>78</v>
      </c>
      <c r="D59" s="398" t="s">
        <v>0</v>
      </c>
      <c r="E59" s="122"/>
      <c r="F59" s="419">
        <v>5</v>
      </c>
      <c r="G59" s="420" t="s">
        <v>0</v>
      </c>
      <c r="H5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9" s="400" t="str">
        <f>IF(Sklop5[[#This Row],[ZAHTEVANA SHEMA KAKOVOSTI]]&lt;&gt;"",Sklop5[[#This Row],[Preračunana masa/volumen/kos na enoto kg]],"")</f>
        <v/>
      </c>
      <c r="J59" s="421"/>
      <c r="K59" s="403"/>
      <c r="L59" s="403"/>
      <c r="M59" s="414"/>
      <c r="N59" s="422"/>
      <c r="O59" s="422"/>
      <c r="P59" s="416"/>
      <c r="Q59" s="406">
        <f>+Sklop5[[#This Row],[cena/enota brez DDV v EUR]]*Sklop5[[#This Row],[Stopnja DDV (%)]]</f>
        <v>0</v>
      </c>
      <c r="R59" s="406">
        <f>+Sklop5[[#This Row],[cena/enota brez DDV v EUR]]+Sklop5[[#This Row],[Davek (EUR)]]</f>
        <v>0</v>
      </c>
      <c r="S59" s="406">
        <f>+Sklop5[[#This Row],[cena/enota brez DDV v EUR]]*Sklop5[[#This Row],[Okvirna količina]]</f>
        <v>0</v>
      </c>
      <c r="T59" s="406">
        <f>+Sklop5[[#This Row],[Končna cena/enoto mere (EUR) z DDV]]*Sklop5[[#This Row],[Okvirna količina]]</f>
        <v>0</v>
      </c>
      <c r="U59" s="310"/>
    </row>
    <row r="60" spans="1:21" s="55" customFormat="1" ht="24">
      <c r="A60" s="528" t="s">
        <v>174</v>
      </c>
      <c r="B60" s="526" t="s">
        <v>699</v>
      </c>
      <c r="C60" s="527" t="s">
        <v>1030</v>
      </c>
      <c r="D60" s="398"/>
      <c r="E60" s="122"/>
      <c r="F60" s="419"/>
      <c r="G60" s="420"/>
      <c r="H6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0" s="400" t="str">
        <f>IF(Sklop5[[#This Row],[ZAHTEVANA SHEMA KAKOVOSTI]]&lt;&gt;"",Sklop5[[#This Row],[Preračunana masa/volumen/kos na enoto kg]],"")</f>
        <v/>
      </c>
      <c r="J60" s="421"/>
      <c r="K60" s="403"/>
      <c r="L60" s="403"/>
      <c r="M60" s="414"/>
      <c r="N60" s="422"/>
      <c r="O60" s="422"/>
      <c r="P60" s="416"/>
      <c r="Q60" s="406">
        <f>+Sklop5[[#This Row],[cena/enota brez DDV v EUR]]*Sklop5[[#This Row],[Stopnja DDV (%)]]</f>
        <v>0</v>
      </c>
      <c r="R60" s="406">
        <f>+Sklop5[[#This Row],[cena/enota brez DDV v EUR]]+Sklop5[[#This Row],[Davek (EUR)]]</f>
        <v>0</v>
      </c>
      <c r="S60" s="406">
        <f>+Sklop5[[#This Row],[cena/enota brez DDV v EUR]]*Sklop5[[#This Row],[Okvirna količina]]</f>
        <v>0</v>
      </c>
      <c r="T60" s="406">
        <f>+Sklop5[[#This Row],[Končna cena/enoto mere (EUR) z DDV]]*Sklop5[[#This Row],[Okvirna količina]]</f>
        <v>0</v>
      </c>
      <c r="U60" s="310"/>
    </row>
    <row r="61" spans="1:21" s="55" customFormat="1" ht="24">
      <c r="A61" s="528" t="s">
        <v>175</v>
      </c>
      <c r="B61" s="526" t="s">
        <v>700</v>
      </c>
      <c r="C61" s="527" t="s">
        <v>1030</v>
      </c>
      <c r="D61" s="398"/>
      <c r="E61" s="122"/>
      <c r="F61" s="419"/>
      <c r="G61" s="420"/>
      <c r="H6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1" s="400" t="str">
        <f>IF(Sklop5[[#This Row],[ZAHTEVANA SHEMA KAKOVOSTI]]&lt;&gt;"",Sklop5[[#This Row],[Preračunana masa/volumen/kos na enoto kg]],"")</f>
        <v/>
      </c>
      <c r="J61" s="421"/>
      <c r="K61" s="403"/>
      <c r="L61" s="403"/>
      <c r="M61" s="414"/>
      <c r="N61" s="422"/>
      <c r="O61" s="422"/>
      <c r="P61" s="416"/>
      <c r="Q61" s="406">
        <f>+Sklop5[[#This Row],[cena/enota brez DDV v EUR]]*Sklop5[[#This Row],[Stopnja DDV (%)]]</f>
        <v>0</v>
      </c>
      <c r="R61" s="406">
        <f>+Sklop5[[#This Row],[cena/enota brez DDV v EUR]]+Sklop5[[#This Row],[Davek (EUR)]]</f>
        <v>0</v>
      </c>
      <c r="S61" s="406">
        <f>+Sklop5[[#This Row],[cena/enota brez DDV v EUR]]*Sklop5[[#This Row],[Okvirna količina]]</f>
        <v>0</v>
      </c>
      <c r="T61" s="406">
        <f>+Sklop5[[#This Row],[Končna cena/enoto mere (EUR) z DDV]]*Sklop5[[#This Row],[Okvirna količina]]</f>
        <v>0</v>
      </c>
      <c r="U61" s="310"/>
    </row>
    <row r="62" spans="1:21" ht="27" customHeight="1">
      <c r="A62" s="425" t="s">
        <v>100</v>
      </c>
      <c r="B62" s="475"/>
      <c r="C62" s="476"/>
      <c r="D62" s="476"/>
      <c r="E62" s="477"/>
      <c r="F62" s="478"/>
      <c r="G62" s="479"/>
      <c r="H62" s="480">
        <f>SUBTOTAL(109,Sklop5[Preračunana masa/volumen/kos na enoto kg])</f>
        <v>89224</v>
      </c>
      <c r="I62" s="480">
        <f>SUBTOTAL(109,Sklop5[Živila iz shem kakovosti (kg)])</f>
        <v>74804</v>
      </c>
      <c r="J62" s="478"/>
      <c r="K62" s="481"/>
      <c r="L62" s="481"/>
      <c r="M62" s="482"/>
      <c r="N62" s="483"/>
      <c r="O62" s="483"/>
      <c r="P62" s="483"/>
      <c r="Q62" s="484"/>
      <c r="R62" s="478"/>
      <c r="S62" s="484">
        <f>SUBTOTAL(109,Sklop5[Vrednost za okvirno količino (EUR) brez DDV])</f>
        <v>0</v>
      </c>
      <c r="T62" s="484">
        <f>SUBTOTAL(109,Sklop5[Vrednost za okvirno količino (EUR) z DDV])</f>
        <v>0</v>
      </c>
      <c r="U62" s="485">
        <f>SUBTOTAL(103,Sklop5[Shema kakovosti
(nacionalne, evropske)
])</f>
        <v>0</v>
      </c>
    </row>
    <row r="63" spans="1:21" ht="15">
      <c r="A63" s="457"/>
      <c r="B63" s="458"/>
      <c r="C63" s="458"/>
      <c r="D63" s="458"/>
      <c r="E63" s="459"/>
      <c r="F63" s="460"/>
      <c r="G63" s="461"/>
      <c r="H63" s="462"/>
      <c r="I63" s="462"/>
      <c r="J63" s="462"/>
      <c r="K63" s="462"/>
      <c r="L63" s="463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64" t="s">
        <v>96</v>
      </c>
      <c r="B64" s="465"/>
      <c r="C64" s="465"/>
      <c r="D64" s="465"/>
      <c r="E64" s="466"/>
      <c r="F64" s="461"/>
      <c r="G64" s="461"/>
      <c r="H64" s="467"/>
      <c r="I64" s="467"/>
      <c r="J64" s="467"/>
      <c r="K64" s="467"/>
      <c r="L64" s="468"/>
      <c r="Q64" s="48"/>
      <c r="R64" s="48"/>
      <c r="S64" s="48"/>
      <c r="T64" s="48"/>
    </row>
    <row r="65" spans="1:22">
      <c r="A65" s="468" t="s">
        <v>98</v>
      </c>
      <c r="B65" s="465"/>
      <c r="C65" s="465"/>
      <c r="D65" s="465"/>
      <c r="E65" s="466"/>
      <c r="F65" s="461"/>
      <c r="G65" s="461"/>
      <c r="H65" s="467"/>
      <c r="I65" s="467"/>
      <c r="J65" s="467"/>
      <c r="K65" s="467"/>
      <c r="L65" s="468"/>
    </row>
    <row r="66" spans="1:22">
      <c r="A66" s="469" t="s">
        <v>141</v>
      </c>
      <c r="B66" s="470"/>
      <c r="C66" s="470"/>
      <c r="D66" s="470"/>
      <c r="E66" s="471"/>
      <c r="F66" s="464"/>
      <c r="G66" s="464"/>
      <c r="H66" s="468"/>
      <c r="I66" s="468"/>
      <c r="J66" s="468"/>
      <c r="K66" s="468"/>
      <c r="L66" s="472"/>
      <c r="M66" s="54"/>
      <c r="N66" s="29"/>
      <c r="O66" s="29"/>
      <c r="P66" s="29"/>
      <c r="Q66" s="29"/>
      <c r="R66" s="29"/>
    </row>
    <row r="67" spans="1:22" ht="12.75" customHeight="1">
      <c r="A67" s="473" t="s">
        <v>135</v>
      </c>
      <c r="B67" s="470"/>
      <c r="C67" s="470"/>
      <c r="D67" s="470"/>
      <c r="E67" s="471"/>
      <c r="F67" s="464"/>
      <c r="G67" s="464"/>
      <c r="H67" s="468"/>
      <c r="I67" s="468"/>
      <c r="J67" s="468"/>
      <c r="K67" s="468"/>
      <c r="L67" s="472"/>
      <c r="M67" s="98"/>
      <c r="N67" s="98"/>
      <c r="O67" s="98"/>
      <c r="P67" s="98"/>
      <c r="Q67" s="98"/>
      <c r="R67" s="98"/>
      <c r="S67" s="98"/>
      <c r="T67" s="98"/>
      <c r="U67" s="98"/>
      <c r="V67" s="98"/>
    </row>
    <row r="68" spans="1:22">
      <c r="A68" s="597" t="s">
        <v>143</v>
      </c>
      <c r="B68" s="597"/>
      <c r="C68" s="597"/>
      <c r="D68" s="597"/>
      <c r="E68" s="597"/>
      <c r="F68" s="597"/>
      <c r="G68" s="597"/>
      <c r="H68" s="597"/>
      <c r="I68" s="597"/>
      <c r="J68" s="597"/>
      <c r="K68" s="597"/>
      <c r="L68" s="597"/>
    </row>
    <row r="69" spans="1:22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98"/>
      <c r="N69" s="98"/>
      <c r="O69" s="98"/>
      <c r="P69" s="98"/>
      <c r="Q69" s="98"/>
      <c r="R69" s="98"/>
      <c r="S69" s="98"/>
      <c r="T69" s="98"/>
      <c r="U69" s="98"/>
      <c r="V69" s="98"/>
    </row>
    <row r="70" spans="1:22">
      <c r="A70" s="469" t="s">
        <v>37</v>
      </c>
      <c r="B70" s="470"/>
      <c r="C70" s="470"/>
      <c r="D70" s="470"/>
      <c r="E70" s="471"/>
      <c r="F70" s="464"/>
      <c r="G70" s="464" t="s">
        <v>38</v>
      </c>
      <c r="H70" s="468"/>
      <c r="I70" s="468"/>
      <c r="J70" s="468"/>
      <c r="K70" s="468"/>
      <c r="L70" s="472"/>
      <c r="M70" s="54"/>
      <c r="N70" s="29"/>
      <c r="O70" s="29"/>
      <c r="P70" s="29"/>
      <c r="Q70" s="29" t="s">
        <v>39</v>
      </c>
      <c r="R70" s="29"/>
    </row>
    <row r="71" spans="1:22" ht="15">
      <c r="A71" s="457"/>
      <c r="B71" s="458"/>
      <c r="C71" s="458"/>
      <c r="D71" s="458"/>
      <c r="E71" s="459"/>
      <c r="F71" s="460"/>
      <c r="G71" s="461"/>
      <c r="H71" s="462"/>
      <c r="I71" s="462"/>
      <c r="J71" s="462"/>
      <c r="K71" s="462"/>
      <c r="L71" s="463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89"/>
    </row>
    <row r="73" spans="1:22">
      <c r="B73" s="16"/>
      <c r="C73" s="28"/>
      <c r="D73" s="28"/>
      <c r="E73" s="89"/>
    </row>
    <row r="74" spans="1:22">
      <c r="B74" s="16"/>
      <c r="C74" s="28"/>
      <c r="D74" s="28"/>
      <c r="E74" s="89"/>
    </row>
    <row r="75" spans="1:22">
      <c r="B75" s="16"/>
      <c r="C75" s="28"/>
      <c r="D75" s="28"/>
      <c r="E75" s="89"/>
    </row>
    <row r="76" spans="1:22">
      <c r="B76" s="16"/>
      <c r="C76" s="28"/>
      <c r="D76" s="28"/>
      <c r="E76" s="89"/>
    </row>
    <row r="77" spans="1:22">
      <c r="B77" s="16"/>
      <c r="C77" s="28"/>
      <c r="D77" s="28"/>
      <c r="E77" s="89"/>
    </row>
    <row r="78" spans="1:22">
      <c r="B78" s="16"/>
      <c r="C78" s="28"/>
      <c r="D78" s="28"/>
      <c r="E78" s="89"/>
    </row>
    <row r="79" spans="1:22">
      <c r="B79" s="16"/>
      <c r="C79" s="28"/>
      <c r="D79" s="28"/>
      <c r="E79" s="89"/>
    </row>
    <row r="80" spans="1:22">
      <c r="B80" s="16"/>
      <c r="C80" s="28"/>
      <c r="D80" s="28"/>
      <c r="E80" s="89"/>
    </row>
    <row r="81" spans="1:22">
      <c r="B81" s="16"/>
      <c r="C81" s="28"/>
      <c r="D81" s="28"/>
      <c r="E81" s="89"/>
    </row>
    <row r="82" spans="1:22">
      <c r="B82" s="16"/>
      <c r="C82" s="28"/>
      <c r="D82" s="28"/>
      <c r="E82" s="89"/>
    </row>
    <row r="83" spans="1:22">
      <c r="B83" s="16"/>
      <c r="C83" s="28"/>
      <c r="D83" s="28"/>
      <c r="E83" s="89"/>
    </row>
    <row r="84" spans="1:22">
      <c r="B84" s="16"/>
      <c r="C84" s="28"/>
      <c r="D84" s="28"/>
      <c r="E84" s="89"/>
    </row>
    <row r="85" spans="1:22">
      <c r="B85" s="16"/>
      <c r="C85" s="28"/>
      <c r="D85" s="28"/>
      <c r="E85" s="89"/>
    </row>
    <row r="86" spans="1:22" s="18" customFormat="1">
      <c r="A86" s="29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29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29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29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29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29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29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29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29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29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29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29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29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29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29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29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29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29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29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29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29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29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29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29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29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29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29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29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29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29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29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29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29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29"/>
      <c r="B286" s="16"/>
      <c r="C286" s="28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29"/>
      <c r="B287" s="16"/>
      <c r="C287" s="28"/>
      <c r="D287" s="28"/>
      <c r="E287" s="89"/>
      <c r="F287" s="90"/>
      <c r="G287" s="9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29"/>
      <c r="B288" s="16"/>
      <c r="C288" s="28"/>
      <c r="D288" s="28"/>
      <c r="E288" s="89"/>
      <c r="F288" s="90"/>
      <c r="G288" s="9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29"/>
      <c r="B289" s="16"/>
      <c r="C289" s="28"/>
      <c r="D289" s="28"/>
      <c r="E289" s="89"/>
      <c r="F289" s="90"/>
      <c r="G289" s="9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29"/>
      <c r="B290" s="16"/>
      <c r="C290" s="28"/>
      <c r="D290" s="28"/>
      <c r="E290" s="89"/>
      <c r="F290" s="90"/>
      <c r="G290" s="9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29"/>
      <c r="B291" s="16"/>
      <c r="C291" s="28"/>
      <c r="D291" s="28"/>
      <c r="E291" s="89"/>
      <c r="F291" s="90"/>
      <c r="G291" s="9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29"/>
      <c r="B292" s="16"/>
      <c r="C292" s="28"/>
      <c r="D292" s="28"/>
      <c r="E292" s="89"/>
      <c r="F292" s="90"/>
      <c r="G292" s="9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29"/>
      <c r="B293" s="16"/>
      <c r="C293" s="28"/>
      <c r="D293" s="28"/>
      <c r="E293" s="89"/>
      <c r="F293" s="90"/>
      <c r="G293" s="9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29"/>
      <c r="B294" s="16"/>
      <c r="C294" s="28"/>
      <c r="D294" s="28"/>
      <c r="E294" s="89"/>
      <c r="F294" s="90"/>
      <c r="G294" s="9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U70:U1048576 J70:P1048576 J1:P66 U1:U66" name="Obseg1"/>
    <protectedRange sqref="U69 M69:P69" name="Obseg1_2"/>
    <protectedRange sqref="J69:L69" name="Obseg1_3_1_1"/>
    <protectedRange sqref="U67 M67:P67" name="Obseg1_1_2_1"/>
    <protectedRange sqref="J67:L67" name="Obseg1_3_1_2"/>
    <protectedRange sqref="J68:L68" name="Obseg1_3_1_1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4"/>
  <sheetViews>
    <sheetView topLeftCell="A8" zoomScaleNormal="100" zoomScaleSheetLayoutView="100" workbookViewId="0">
      <selection activeCell="M35" sqref="M3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2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3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4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325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pred_rekapitulacija'!B19</f>
        <v>KRUH, PEKOVSKI IN SLAŠČIČARSKI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326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7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9" t="s">
        <v>742</v>
      </c>
      <c r="C16" s="321" t="s">
        <v>711</v>
      </c>
      <c r="D16" s="75" t="s">
        <v>76</v>
      </c>
      <c r="E16" s="122"/>
      <c r="F16" s="153">
        <v>3000</v>
      </c>
      <c r="G16" s="116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6" s="78" t="str">
        <f>IF(Sklop6[[#This Row],[ZAHTEVANA SHEMA KAKOVOSTI]]&lt;&gt;"",Sklop6[[#This Row],[Preračunana masa/volumen/kos na enoto kg]],"")</f>
        <v/>
      </c>
      <c r="J16" s="126"/>
      <c r="K16" s="114"/>
      <c r="L16" s="114"/>
      <c r="M16" s="114"/>
      <c r="N16" s="114"/>
      <c r="O16" s="115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21"/>
    </row>
    <row r="17" spans="1:21" s="55" customFormat="1" ht="12">
      <c r="A17" s="77" t="s">
        <v>3</v>
      </c>
      <c r="B17" s="311" t="s">
        <v>741</v>
      </c>
      <c r="C17" s="328" t="s">
        <v>712</v>
      </c>
      <c r="D17" s="75" t="s">
        <v>76</v>
      </c>
      <c r="E17" s="122"/>
      <c r="F17" s="284">
        <v>50</v>
      </c>
      <c r="G17" s="116" t="s">
        <v>0</v>
      </c>
      <c r="H17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84" t="str">
        <f>IF(Sklop6[[#This Row],[ZAHTEVANA SHEMA KAKOVOSTI]]&lt;&gt;"",Sklop6[[#This Row],[Preračunana masa/volumen/kos na enoto kg]],"")</f>
        <v/>
      </c>
      <c r="J17" s="319"/>
      <c r="K17" s="307"/>
      <c r="L17" s="307"/>
      <c r="M17" s="320"/>
      <c r="N17" s="287"/>
      <c r="O17" s="287"/>
      <c r="P17" s="288"/>
      <c r="Q17" s="289">
        <f>+Sklop6[[#This Row],[cena/enota brez DDV v EUR]]*Sklop6[[#This Row],[Stopnja DDV (%)]]</f>
        <v>0</v>
      </c>
      <c r="R17" s="289">
        <f>+Sklop6[[#This Row],[cena/enota brez DDV v EUR]]+Sklop6[[#This Row],[Davek (EUR)]]</f>
        <v>0</v>
      </c>
      <c r="S17" s="289">
        <f>+Sklop6[[#This Row],[cena/enota brez DDV v EUR]]*Sklop6[[#This Row],[Okvirna količina]]</f>
        <v>0</v>
      </c>
      <c r="T17" s="289">
        <f>+Sklop6[[#This Row],[Končna cena/enoto mere (EUR) z DDV]]*Sklop6[[#This Row],[Okvirna količina]]</f>
        <v>0</v>
      </c>
      <c r="U17" s="310"/>
    </row>
    <row r="18" spans="1:21" s="55" customFormat="1" ht="12">
      <c r="A18" s="77" t="s">
        <v>4</v>
      </c>
      <c r="B18" s="311" t="s">
        <v>740</v>
      </c>
      <c r="C18" s="328" t="s">
        <v>619</v>
      </c>
      <c r="D18" s="75" t="s">
        <v>76</v>
      </c>
      <c r="E18" s="122"/>
      <c r="F18" s="284">
        <v>10000</v>
      </c>
      <c r="G18" s="116" t="s">
        <v>0</v>
      </c>
      <c r="H18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10000</v>
      </c>
      <c r="I18" s="284" t="str">
        <f>IF(Sklop6[[#This Row],[ZAHTEVANA SHEMA KAKOVOSTI]]&lt;&gt;"",Sklop6[[#This Row],[Preračunana masa/volumen/kos na enoto kg]],"")</f>
        <v/>
      </c>
      <c r="J18" s="319"/>
      <c r="K18" s="307"/>
      <c r="L18" s="307"/>
      <c r="M18" s="320"/>
      <c r="N18" s="287"/>
      <c r="O18" s="287"/>
      <c r="P18" s="288"/>
      <c r="Q18" s="289">
        <f>+Sklop6[[#This Row],[cena/enota brez DDV v EUR]]*Sklop6[[#This Row],[Stopnja DDV (%)]]</f>
        <v>0</v>
      </c>
      <c r="R18" s="289">
        <f>+Sklop6[[#This Row],[cena/enota brez DDV v EUR]]+Sklop6[[#This Row],[Davek (EUR)]]</f>
        <v>0</v>
      </c>
      <c r="S18" s="289">
        <f>+Sklop6[[#This Row],[cena/enota brez DDV v EUR]]*Sklop6[[#This Row],[Okvirna količina]]</f>
        <v>0</v>
      </c>
      <c r="T18" s="289">
        <f>+Sklop6[[#This Row],[Končna cena/enoto mere (EUR) z DDV]]*Sklop6[[#This Row],[Okvirna količina]]</f>
        <v>0</v>
      </c>
      <c r="U18" s="310"/>
    </row>
    <row r="19" spans="1:21" s="55" customFormat="1" ht="12">
      <c r="A19" s="77" t="s">
        <v>5</v>
      </c>
      <c r="B19" s="311" t="s">
        <v>739</v>
      </c>
      <c r="C19" s="328" t="s">
        <v>713</v>
      </c>
      <c r="D19" s="75" t="s">
        <v>76</v>
      </c>
      <c r="E19" s="122"/>
      <c r="F19" s="284">
        <v>700</v>
      </c>
      <c r="G19" s="116" t="s">
        <v>0</v>
      </c>
      <c r="H19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9" s="284" t="str">
        <f>IF(Sklop6[[#This Row],[ZAHTEVANA SHEMA KAKOVOSTI]]&lt;&gt;"",Sklop6[[#This Row],[Preračunana masa/volumen/kos na enoto kg]],"")</f>
        <v/>
      </c>
      <c r="J19" s="319"/>
      <c r="K19" s="307"/>
      <c r="L19" s="307"/>
      <c r="M19" s="320"/>
      <c r="N19" s="287"/>
      <c r="O19" s="287"/>
      <c r="P19" s="288"/>
      <c r="Q19" s="289">
        <f>+Sklop6[[#This Row],[cena/enota brez DDV v EUR]]*Sklop6[[#This Row],[Stopnja DDV (%)]]</f>
        <v>0</v>
      </c>
      <c r="R19" s="289">
        <f>+Sklop6[[#This Row],[cena/enota brez DDV v EUR]]+Sklop6[[#This Row],[Davek (EUR)]]</f>
        <v>0</v>
      </c>
      <c r="S19" s="289">
        <f>+Sklop6[[#This Row],[cena/enota brez DDV v EUR]]*Sklop6[[#This Row],[Okvirna količina]]</f>
        <v>0</v>
      </c>
      <c r="T19" s="289">
        <f>+Sklop6[[#This Row],[Končna cena/enoto mere (EUR) z DDV]]*Sklop6[[#This Row],[Okvirna količina]]</f>
        <v>0</v>
      </c>
      <c r="U19" s="310"/>
    </row>
    <row r="20" spans="1:21" s="55" customFormat="1" ht="12">
      <c r="A20" s="77" t="s">
        <v>6</v>
      </c>
      <c r="B20" s="311" t="s">
        <v>738</v>
      </c>
      <c r="C20" s="328" t="s">
        <v>235</v>
      </c>
      <c r="D20" s="75" t="s">
        <v>76</v>
      </c>
      <c r="E20" s="122"/>
      <c r="F20" s="284">
        <v>20</v>
      </c>
      <c r="G20" s="116" t="s">
        <v>0</v>
      </c>
      <c r="H20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284" t="str">
        <f>IF(Sklop6[[#This Row],[ZAHTEVANA SHEMA KAKOVOSTI]]&lt;&gt;"",Sklop6[[#This Row],[Preračunana masa/volumen/kos na enoto kg]],"")</f>
        <v/>
      </c>
      <c r="J20" s="319"/>
      <c r="K20" s="307"/>
      <c r="L20" s="307"/>
      <c r="M20" s="320"/>
      <c r="N20" s="287"/>
      <c r="O20" s="287"/>
      <c r="P20" s="288"/>
      <c r="Q20" s="289">
        <f>+Sklop6[[#This Row],[cena/enota brez DDV v EUR]]*Sklop6[[#This Row],[Stopnja DDV (%)]]</f>
        <v>0</v>
      </c>
      <c r="R20" s="289">
        <f>+Sklop6[[#This Row],[cena/enota brez DDV v EUR]]+Sklop6[[#This Row],[Davek (EUR)]]</f>
        <v>0</v>
      </c>
      <c r="S20" s="289">
        <f>+Sklop6[[#This Row],[cena/enota brez DDV v EUR]]*Sklop6[[#This Row],[Okvirna količina]]</f>
        <v>0</v>
      </c>
      <c r="T20" s="289">
        <f>+Sklop6[[#This Row],[Končna cena/enoto mere (EUR) z DDV]]*Sklop6[[#This Row],[Okvirna količina]]</f>
        <v>0</v>
      </c>
      <c r="U20" s="310"/>
    </row>
    <row r="21" spans="1:21" s="55" customFormat="1" ht="12">
      <c r="A21" s="77" t="s">
        <v>7</v>
      </c>
      <c r="B21" s="311" t="s">
        <v>737</v>
      </c>
      <c r="C21" s="328" t="s">
        <v>617</v>
      </c>
      <c r="D21" s="75" t="s">
        <v>76</v>
      </c>
      <c r="E21" s="122"/>
      <c r="F21" s="284">
        <v>2600</v>
      </c>
      <c r="G21" s="116" t="s">
        <v>0</v>
      </c>
      <c r="H21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I21" s="284" t="str">
        <f>IF(Sklop6[[#This Row],[ZAHTEVANA SHEMA KAKOVOSTI]]&lt;&gt;"",Sklop6[[#This Row],[Preračunana masa/volumen/kos na enoto kg]],"")</f>
        <v/>
      </c>
      <c r="J21" s="319"/>
      <c r="K21" s="307"/>
      <c r="L21" s="307"/>
      <c r="M21" s="320"/>
      <c r="N21" s="287"/>
      <c r="O21" s="287"/>
      <c r="P21" s="288"/>
      <c r="Q21" s="289">
        <f>+Sklop6[[#This Row],[cena/enota brez DDV v EUR]]*Sklop6[[#This Row],[Stopnja DDV (%)]]</f>
        <v>0</v>
      </c>
      <c r="R21" s="289">
        <f>+Sklop6[[#This Row],[cena/enota brez DDV v EUR]]+Sklop6[[#This Row],[Davek (EUR)]]</f>
        <v>0</v>
      </c>
      <c r="S21" s="289">
        <f>+Sklop6[[#This Row],[cena/enota brez DDV v EUR]]*Sklop6[[#This Row],[Okvirna količina]]</f>
        <v>0</v>
      </c>
      <c r="T21" s="289">
        <f>+Sklop6[[#This Row],[Končna cena/enoto mere (EUR) z DDV]]*Sklop6[[#This Row],[Okvirna količina]]</f>
        <v>0</v>
      </c>
      <c r="U21" s="310"/>
    </row>
    <row r="22" spans="1:21" s="55" customFormat="1" ht="12">
      <c r="A22" s="77" t="s">
        <v>8</v>
      </c>
      <c r="B22" s="311" t="s">
        <v>736</v>
      </c>
      <c r="C22" s="328">
        <v>1000</v>
      </c>
      <c r="D22" s="75" t="s">
        <v>76</v>
      </c>
      <c r="E22" s="122"/>
      <c r="F22" s="284">
        <v>7000</v>
      </c>
      <c r="G22" s="116" t="s">
        <v>0</v>
      </c>
      <c r="H22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7000</v>
      </c>
      <c r="I22" s="284" t="str">
        <f>IF(Sklop6[[#This Row],[ZAHTEVANA SHEMA KAKOVOSTI]]&lt;&gt;"",Sklop6[[#This Row],[Preračunana masa/volumen/kos na enoto kg]],"")</f>
        <v/>
      </c>
      <c r="J22" s="319"/>
      <c r="K22" s="307"/>
      <c r="L22" s="307"/>
      <c r="M22" s="320"/>
      <c r="N22" s="287"/>
      <c r="O22" s="287"/>
      <c r="P22" s="288"/>
      <c r="Q22" s="289">
        <f>+Sklop6[[#This Row],[cena/enota brez DDV v EUR]]*Sklop6[[#This Row],[Stopnja DDV (%)]]</f>
        <v>0</v>
      </c>
      <c r="R22" s="289">
        <f>+Sklop6[[#This Row],[cena/enota brez DDV v EUR]]+Sklop6[[#This Row],[Davek (EUR)]]</f>
        <v>0</v>
      </c>
      <c r="S22" s="289">
        <f>+Sklop6[[#This Row],[cena/enota brez DDV v EUR]]*Sklop6[[#This Row],[Okvirna količina]]</f>
        <v>0</v>
      </c>
      <c r="T22" s="289">
        <f>+Sklop6[[#This Row],[Končna cena/enoto mere (EUR) z DDV]]*Sklop6[[#This Row],[Okvirna količina]]</f>
        <v>0</v>
      </c>
      <c r="U22" s="310"/>
    </row>
    <row r="23" spans="1:21" s="55" customFormat="1" ht="12">
      <c r="A23" s="77" t="s">
        <v>9</v>
      </c>
      <c r="B23" s="311" t="s">
        <v>366</v>
      </c>
      <c r="C23" s="328">
        <v>100</v>
      </c>
      <c r="D23" s="75" t="s">
        <v>76</v>
      </c>
      <c r="E23" s="122"/>
      <c r="F23" s="284">
        <v>600</v>
      </c>
      <c r="G23" s="116" t="s">
        <v>365</v>
      </c>
      <c r="H23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284" t="str">
        <f>IF(Sklop6[[#This Row],[ZAHTEVANA SHEMA KAKOVOSTI]]&lt;&gt;"",Sklop6[[#This Row],[Preračunana masa/volumen/kos na enoto kg]],"")</f>
        <v/>
      </c>
      <c r="J23" s="319"/>
      <c r="K23" s="307"/>
      <c r="L23" s="307"/>
      <c r="M23" s="320"/>
      <c r="N23" s="287"/>
      <c r="O23" s="287"/>
      <c r="P23" s="288"/>
      <c r="Q23" s="289">
        <f>+Sklop6[[#This Row],[cena/enota brez DDV v EUR]]*Sklop6[[#This Row],[Stopnja DDV (%)]]</f>
        <v>0</v>
      </c>
      <c r="R23" s="289">
        <f>+Sklop6[[#This Row],[cena/enota brez DDV v EUR]]+Sklop6[[#This Row],[Davek (EUR)]]</f>
        <v>0</v>
      </c>
      <c r="S23" s="289">
        <f>+Sklop6[[#This Row],[cena/enota brez DDV v EUR]]*Sklop6[[#This Row],[Okvirna količina]]</f>
        <v>0</v>
      </c>
      <c r="T23" s="289">
        <f>+Sklop6[[#This Row],[Končna cena/enoto mere (EUR) z DDV]]*Sklop6[[#This Row],[Okvirna količina]]</f>
        <v>0</v>
      </c>
      <c r="U23" s="310"/>
    </row>
    <row r="24" spans="1:21" s="55" customFormat="1" ht="12">
      <c r="A24" s="77" t="s">
        <v>10</v>
      </c>
      <c r="B24" s="311" t="s">
        <v>735</v>
      </c>
      <c r="C24" s="328" t="s">
        <v>717</v>
      </c>
      <c r="D24" s="75" t="s">
        <v>76</v>
      </c>
      <c r="E24" s="122"/>
      <c r="F24" s="284">
        <v>40</v>
      </c>
      <c r="G24" s="116" t="s">
        <v>367</v>
      </c>
      <c r="H24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284" t="str">
        <f>IF(Sklop6[[#This Row],[ZAHTEVANA SHEMA KAKOVOSTI]]&lt;&gt;"",Sklop6[[#This Row],[Preračunana masa/volumen/kos na enoto kg]],"")</f>
        <v/>
      </c>
      <c r="J24" s="319"/>
      <c r="K24" s="307"/>
      <c r="L24" s="307"/>
      <c r="M24" s="320"/>
      <c r="N24" s="287"/>
      <c r="O24" s="287"/>
      <c r="P24" s="288"/>
      <c r="Q24" s="289">
        <f>+Sklop6[[#This Row],[cena/enota brez DDV v EUR]]*Sklop6[[#This Row],[Stopnja DDV (%)]]</f>
        <v>0</v>
      </c>
      <c r="R24" s="289">
        <f>+Sklop6[[#This Row],[cena/enota brez DDV v EUR]]+Sklop6[[#This Row],[Davek (EUR)]]</f>
        <v>0</v>
      </c>
      <c r="S24" s="289">
        <f>+Sklop6[[#This Row],[cena/enota brez DDV v EUR]]*Sklop6[[#This Row],[Okvirna količina]]</f>
        <v>0</v>
      </c>
      <c r="T24" s="289">
        <f>+Sklop6[[#This Row],[Končna cena/enoto mere (EUR) z DDV]]*Sklop6[[#This Row],[Okvirna količina]]</f>
        <v>0</v>
      </c>
      <c r="U24" s="310"/>
    </row>
    <row r="25" spans="1:21" s="55" customFormat="1" ht="12">
      <c r="A25" s="77" t="s">
        <v>11</v>
      </c>
      <c r="B25" s="311" t="s">
        <v>734</v>
      </c>
      <c r="C25" s="328" t="s">
        <v>714</v>
      </c>
      <c r="D25" s="75" t="s">
        <v>76</v>
      </c>
      <c r="E25" s="122"/>
      <c r="F25" s="284">
        <v>140</v>
      </c>
      <c r="G25" s="116" t="s">
        <v>0</v>
      </c>
      <c r="H25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5" s="284" t="str">
        <f>IF(Sklop6[[#This Row],[ZAHTEVANA SHEMA KAKOVOSTI]]&lt;&gt;"",Sklop6[[#This Row],[Preračunana masa/volumen/kos na enoto kg]],"")</f>
        <v/>
      </c>
      <c r="J25" s="319"/>
      <c r="K25" s="307"/>
      <c r="L25" s="307"/>
      <c r="M25" s="320"/>
      <c r="N25" s="287"/>
      <c r="O25" s="287"/>
      <c r="P25" s="288"/>
      <c r="Q25" s="289">
        <f>+Sklop6[[#This Row],[cena/enota brez DDV v EUR]]*Sklop6[[#This Row],[Stopnja DDV (%)]]</f>
        <v>0</v>
      </c>
      <c r="R25" s="289">
        <f>+Sklop6[[#This Row],[cena/enota brez DDV v EUR]]+Sklop6[[#This Row],[Davek (EUR)]]</f>
        <v>0</v>
      </c>
      <c r="S25" s="289">
        <f>+Sklop6[[#This Row],[cena/enota brez DDV v EUR]]*Sklop6[[#This Row],[Okvirna količina]]</f>
        <v>0</v>
      </c>
      <c r="T25" s="289">
        <f>+Sklop6[[#This Row],[Končna cena/enoto mere (EUR) z DDV]]*Sklop6[[#This Row],[Okvirna količina]]</f>
        <v>0</v>
      </c>
      <c r="U25" s="310"/>
    </row>
    <row r="26" spans="1:21" s="55" customFormat="1" ht="12">
      <c r="A26" s="77" t="s">
        <v>12</v>
      </c>
      <c r="B26" s="311" t="s">
        <v>733</v>
      </c>
      <c r="C26" s="328" t="s">
        <v>715</v>
      </c>
      <c r="D26" s="75" t="s">
        <v>76</v>
      </c>
      <c r="E26" s="122"/>
      <c r="F26" s="284">
        <v>40</v>
      </c>
      <c r="G26" s="116" t="s">
        <v>0</v>
      </c>
      <c r="H26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6" s="284" t="str">
        <f>IF(Sklop6[[#This Row],[ZAHTEVANA SHEMA KAKOVOSTI]]&lt;&gt;"",Sklop6[[#This Row],[Preračunana masa/volumen/kos na enoto kg]],"")</f>
        <v/>
      </c>
      <c r="J26" s="319"/>
      <c r="K26" s="307"/>
      <c r="L26" s="307"/>
      <c r="M26" s="320"/>
      <c r="N26" s="287"/>
      <c r="O26" s="287"/>
      <c r="P26" s="288"/>
      <c r="Q26" s="289">
        <f>+Sklop6[[#This Row],[cena/enota brez DDV v EUR]]*Sklop6[[#This Row],[Stopnja DDV (%)]]</f>
        <v>0</v>
      </c>
      <c r="R26" s="289">
        <f>+Sklop6[[#This Row],[cena/enota brez DDV v EUR]]+Sklop6[[#This Row],[Davek (EUR)]]</f>
        <v>0</v>
      </c>
      <c r="S26" s="289">
        <f>+Sklop6[[#This Row],[cena/enota brez DDV v EUR]]*Sklop6[[#This Row],[Okvirna količina]]</f>
        <v>0</v>
      </c>
      <c r="T26" s="289">
        <f>+Sklop6[[#This Row],[Končna cena/enoto mere (EUR) z DDV]]*Sklop6[[#This Row],[Okvirna količina]]</f>
        <v>0</v>
      </c>
      <c r="U26" s="310"/>
    </row>
    <row r="27" spans="1:21" s="55" customFormat="1" ht="12">
      <c r="A27" s="77" t="s">
        <v>13</v>
      </c>
      <c r="B27" s="311" t="s">
        <v>732</v>
      </c>
      <c r="C27" s="328" t="s">
        <v>714</v>
      </c>
      <c r="D27" s="75" t="s">
        <v>76</v>
      </c>
      <c r="E27" s="122"/>
      <c r="F27" s="284">
        <v>40</v>
      </c>
      <c r="G27" s="116" t="s">
        <v>0</v>
      </c>
      <c r="H27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7" s="284" t="str">
        <f>IF(Sklop6[[#This Row],[ZAHTEVANA SHEMA KAKOVOSTI]]&lt;&gt;"",Sklop6[[#This Row],[Preračunana masa/volumen/kos na enoto kg]],"")</f>
        <v/>
      </c>
      <c r="J27" s="319"/>
      <c r="K27" s="307"/>
      <c r="L27" s="307"/>
      <c r="M27" s="320"/>
      <c r="N27" s="287"/>
      <c r="O27" s="287"/>
      <c r="P27" s="288"/>
      <c r="Q27" s="289">
        <f>+Sklop6[[#This Row],[cena/enota brez DDV v EUR]]*Sklop6[[#This Row],[Stopnja DDV (%)]]</f>
        <v>0</v>
      </c>
      <c r="R27" s="289">
        <f>+Sklop6[[#This Row],[cena/enota brez DDV v EUR]]+Sklop6[[#This Row],[Davek (EUR)]]</f>
        <v>0</v>
      </c>
      <c r="S27" s="289">
        <f>+Sklop6[[#This Row],[cena/enota brez DDV v EUR]]*Sklop6[[#This Row],[Okvirna količina]]</f>
        <v>0</v>
      </c>
      <c r="T27" s="289">
        <f>+Sklop6[[#This Row],[Končna cena/enoto mere (EUR) z DDV]]*Sklop6[[#This Row],[Okvirna količina]]</f>
        <v>0</v>
      </c>
      <c r="U27" s="310"/>
    </row>
    <row r="28" spans="1:21" s="55" customFormat="1" ht="12">
      <c r="A28" s="77" t="s">
        <v>14</v>
      </c>
      <c r="B28" s="311" t="s">
        <v>731</v>
      </c>
      <c r="C28" s="328" t="s">
        <v>714</v>
      </c>
      <c r="D28" s="75" t="s">
        <v>76</v>
      </c>
      <c r="E28" s="122"/>
      <c r="F28" s="284">
        <v>80</v>
      </c>
      <c r="G28" s="116" t="s">
        <v>0</v>
      </c>
      <c r="H28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8" s="284" t="str">
        <f>IF(Sklop6[[#This Row],[ZAHTEVANA SHEMA KAKOVOSTI]]&lt;&gt;"",Sklop6[[#This Row],[Preračunana masa/volumen/kos na enoto kg]],"")</f>
        <v/>
      </c>
      <c r="J28" s="319"/>
      <c r="K28" s="307"/>
      <c r="L28" s="307"/>
      <c r="M28" s="320"/>
      <c r="N28" s="287"/>
      <c r="O28" s="287"/>
      <c r="P28" s="288"/>
      <c r="Q28" s="289">
        <f>+Sklop6[[#This Row],[cena/enota brez DDV v EUR]]*Sklop6[[#This Row],[Stopnja DDV (%)]]</f>
        <v>0</v>
      </c>
      <c r="R28" s="289">
        <f>+Sklop6[[#This Row],[cena/enota brez DDV v EUR]]+Sklop6[[#This Row],[Davek (EUR)]]</f>
        <v>0</v>
      </c>
      <c r="S28" s="289">
        <f>+Sklop6[[#This Row],[cena/enota brez DDV v EUR]]*Sklop6[[#This Row],[Okvirna količina]]</f>
        <v>0</v>
      </c>
      <c r="T28" s="289">
        <f>+Sklop6[[#This Row],[Končna cena/enoto mere (EUR) z DDV]]*Sklop6[[#This Row],[Okvirna količina]]</f>
        <v>0</v>
      </c>
      <c r="U28" s="310"/>
    </row>
    <row r="29" spans="1:21" s="55" customFormat="1" ht="12">
      <c r="A29" s="77" t="s">
        <v>15</v>
      </c>
      <c r="B29" s="311" t="s">
        <v>730</v>
      </c>
      <c r="C29" s="328" t="s">
        <v>988</v>
      </c>
      <c r="D29" s="75" t="s">
        <v>76</v>
      </c>
      <c r="E29" s="122"/>
      <c r="F29" s="284">
        <v>20</v>
      </c>
      <c r="G29" s="116" t="s">
        <v>0</v>
      </c>
      <c r="H29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284" t="str">
        <f>IF(Sklop6[[#This Row],[ZAHTEVANA SHEMA KAKOVOSTI]]&lt;&gt;"",Sklop6[[#This Row],[Preračunana masa/volumen/kos na enoto kg]],"")</f>
        <v/>
      </c>
      <c r="J29" s="319"/>
      <c r="K29" s="307"/>
      <c r="L29" s="307"/>
      <c r="M29" s="320"/>
      <c r="N29" s="287"/>
      <c r="O29" s="287"/>
      <c r="P29" s="288"/>
      <c r="Q29" s="289">
        <f>+Sklop6[[#This Row],[cena/enota brez DDV v EUR]]*Sklop6[[#This Row],[Stopnja DDV (%)]]</f>
        <v>0</v>
      </c>
      <c r="R29" s="289">
        <f>+Sklop6[[#This Row],[cena/enota brez DDV v EUR]]+Sklop6[[#This Row],[Davek (EUR)]]</f>
        <v>0</v>
      </c>
      <c r="S29" s="289">
        <f>+Sklop6[[#This Row],[cena/enota brez DDV v EUR]]*Sklop6[[#This Row],[Okvirna količina]]</f>
        <v>0</v>
      </c>
      <c r="T29" s="289">
        <f>+Sklop6[[#This Row],[Končna cena/enoto mere (EUR) z DDV]]*Sklop6[[#This Row],[Okvirna količina]]</f>
        <v>0</v>
      </c>
      <c r="U29" s="310"/>
    </row>
    <row r="30" spans="1:21" s="55" customFormat="1" ht="12">
      <c r="A30" s="77" t="s">
        <v>16</v>
      </c>
      <c r="B30" s="311" t="s">
        <v>729</v>
      </c>
      <c r="C30" s="328" t="s">
        <v>989</v>
      </c>
      <c r="D30" s="75" t="s">
        <v>76</v>
      </c>
      <c r="E30" s="122"/>
      <c r="F30" s="284">
        <v>20</v>
      </c>
      <c r="G30" s="116" t="s">
        <v>0</v>
      </c>
      <c r="H30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84" t="str">
        <f>IF(Sklop6[[#This Row],[ZAHTEVANA SHEMA KAKOVOSTI]]&lt;&gt;"",Sklop6[[#This Row],[Preračunana masa/volumen/kos na enoto kg]],"")</f>
        <v/>
      </c>
      <c r="J30" s="319"/>
      <c r="K30" s="307"/>
      <c r="L30" s="307"/>
      <c r="M30" s="320"/>
      <c r="N30" s="287"/>
      <c r="O30" s="287"/>
      <c r="P30" s="288"/>
      <c r="Q30" s="289">
        <f>+Sklop6[[#This Row],[cena/enota brez DDV v EUR]]*Sklop6[[#This Row],[Stopnja DDV (%)]]</f>
        <v>0</v>
      </c>
      <c r="R30" s="289">
        <f>+Sklop6[[#This Row],[cena/enota brez DDV v EUR]]+Sklop6[[#This Row],[Davek (EUR)]]</f>
        <v>0</v>
      </c>
      <c r="S30" s="289">
        <f>+Sklop6[[#This Row],[cena/enota brez DDV v EUR]]*Sklop6[[#This Row],[Okvirna količina]]</f>
        <v>0</v>
      </c>
      <c r="T30" s="289">
        <f>+Sklop6[[#This Row],[Končna cena/enoto mere (EUR) z DDV]]*Sklop6[[#This Row],[Okvirna količina]]</f>
        <v>0</v>
      </c>
      <c r="U30" s="310"/>
    </row>
    <row r="31" spans="1:21" s="55" customFormat="1" ht="12">
      <c r="A31" s="77" t="s">
        <v>17</v>
      </c>
      <c r="B31" s="311" t="s">
        <v>701</v>
      </c>
      <c r="C31" s="328">
        <v>60</v>
      </c>
      <c r="D31" s="75" t="s">
        <v>76</v>
      </c>
      <c r="E31" s="122"/>
      <c r="F31" s="284">
        <v>1000</v>
      </c>
      <c r="G31" s="116" t="s">
        <v>365</v>
      </c>
      <c r="H31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1" s="284" t="str">
        <f>IF(Sklop6[[#This Row],[ZAHTEVANA SHEMA KAKOVOSTI]]&lt;&gt;"",Sklop6[[#This Row],[Preračunana masa/volumen/kos na enoto kg]],"")</f>
        <v/>
      </c>
      <c r="J31" s="319"/>
      <c r="K31" s="307"/>
      <c r="L31" s="307"/>
      <c r="M31" s="320"/>
      <c r="N31" s="287"/>
      <c r="O31" s="287"/>
      <c r="P31" s="288"/>
      <c r="Q31" s="289">
        <f>+Sklop6[[#This Row],[cena/enota brez DDV v EUR]]*Sklop6[[#This Row],[Stopnja DDV (%)]]</f>
        <v>0</v>
      </c>
      <c r="R31" s="289">
        <f>+Sklop6[[#This Row],[cena/enota brez DDV v EUR]]+Sklop6[[#This Row],[Davek (EUR)]]</f>
        <v>0</v>
      </c>
      <c r="S31" s="289">
        <f>+Sklop6[[#This Row],[cena/enota brez DDV v EUR]]*Sklop6[[#This Row],[Okvirna količina]]</f>
        <v>0</v>
      </c>
      <c r="T31" s="289">
        <f>+Sklop6[[#This Row],[Končna cena/enoto mere (EUR) z DDV]]*Sklop6[[#This Row],[Okvirna količina]]</f>
        <v>0</v>
      </c>
      <c r="U31" s="310"/>
    </row>
    <row r="32" spans="1:21" s="55" customFormat="1" ht="12">
      <c r="A32" s="77" t="s">
        <v>18</v>
      </c>
      <c r="B32" s="311" t="s">
        <v>702</v>
      </c>
      <c r="C32" s="328">
        <v>55</v>
      </c>
      <c r="D32" s="75" t="s">
        <v>76</v>
      </c>
      <c r="E32" s="122"/>
      <c r="F32" s="284">
        <v>1000</v>
      </c>
      <c r="G32" s="116" t="s">
        <v>365</v>
      </c>
      <c r="H32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32" s="284" t="str">
        <f>IF(Sklop6[[#This Row],[ZAHTEVANA SHEMA KAKOVOSTI]]&lt;&gt;"",Sklop6[[#This Row],[Preračunana masa/volumen/kos na enoto kg]],"")</f>
        <v/>
      </c>
      <c r="J32" s="319"/>
      <c r="K32" s="307"/>
      <c r="L32" s="307"/>
      <c r="M32" s="320"/>
      <c r="N32" s="287"/>
      <c r="O32" s="287"/>
      <c r="P32" s="288"/>
      <c r="Q32" s="289">
        <f>+Sklop6[[#This Row],[cena/enota brez DDV v EUR]]*Sklop6[[#This Row],[Stopnja DDV (%)]]</f>
        <v>0</v>
      </c>
      <c r="R32" s="289">
        <f>+Sklop6[[#This Row],[cena/enota brez DDV v EUR]]+Sklop6[[#This Row],[Davek (EUR)]]</f>
        <v>0</v>
      </c>
      <c r="S32" s="289">
        <f>+Sklop6[[#This Row],[cena/enota brez DDV v EUR]]*Sklop6[[#This Row],[Okvirna količina]]</f>
        <v>0</v>
      </c>
      <c r="T32" s="289">
        <f>+Sklop6[[#This Row],[Končna cena/enoto mere (EUR) z DDV]]*Sklop6[[#This Row],[Okvirna količina]]</f>
        <v>0</v>
      </c>
      <c r="U32" s="310"/>
    </row>
    <row r="33" spans="1:21" s="55" customFormat="1" ht="12">
      <c r="A33" s="77" t="s">
        <v>19</v>
      </c>
      <c r="B33" s="311" t="s">
        <v>703</v>
      </c>
      <c r="C33" s="328">
        <v>80</v>
      </c>
      <c r="D33" s="75" t="s">
        <v>76</v>
      </c>
      <c r="E33" s="122"/>
      <c r="F33" s="284">
        <v>400</v>
      </c>
      <c r="G33" s="116" t="s">
        <v>365</v>
      </c>
      <c r="H33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3" s="284" t="str">
        <f>IF(Sklop6[[#This Row],[ZAHTEVANA SHEMA KAKOVOSTI]]&lt;&gt;"",Sklop6[[#This Row],[Preračunana masa/volumen/kos na enoto kg]],"")</f>
        <v/>
      </c>
      <c r="J33" s="319"/>
      <c r="K33" s="307"/>
      <c r="L33" s="307"/>
      <c r="M33" s="320"/>
      <c r="N33" s="287"/>
      <c r="O33" s="287"/>
      <c r="P33" s="288"/>
      <c r="Q33" s="289">
        <f>+Sklop6[[#This Row],[cena/enota brez DDV v EUR]]*Sklop6[[#This Row],[Stopnja DDV (%)]]</f>
        <v>0</v>
      </c>
      <c r="R33" s="289">
        <f>+Sklop6[[#This Row],[cena/enota brez DDV v EUR]]+Sklop6[[#This Row],[Davek (EUR)]]</f>
        <v>0</v>
      </c>
      <c r="S33" s="289">
        <f>+Sklop6[[#This Row],[cena/enota brez DDV v EUR]]*Sklop6[[#This Row],[Okvirna količina]]</f>
        <v>0</v>
      </c>
      <c r="T33" s="289">
        <f>+Sklop6[[#This Row],[Končna cena/enoto mere (EUR) z DDV]]*Sklop6[[#This Row],[Okvirna količina]]</f>
        <v>0</v>
      </c>
      <c r="U33" s="310"/>
    </row>
    <row r="34" spans="1:21" s="55" customFormat="1" ht="12">
      <c r="A34" s="77" t="s">
        <v>20</v>
      </c>
      <c r="B34" s="311" t="s">
        <v>704</v>
      </c>
      <c r="C34" s="328">
        <v>60</v>
      </c>
      <c r="D34" s="75" t="s">
        <v>76</v>
      </c>
      <c r="E34" s="122"/>
      <c r="F34" s="284">
        <v>1000</v>
      </c>
      <c r="G34" s="116" t="s">
        <v>365</v>
      </c>
      <c r="H34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4" s="284" t="str">
        <f>IF(Sklop6[[#This Row],[ZAHTEVANA SHEMA KAKOVOSTI]]&lt;&gt;"",Sklop6[[#This Row],[Preračunana masa/volumen/kos na enoto kg]],"")</f>
        <v/>
      </c>
      <c r="J34" s="319"/>
      <c r="K34" s="307"/>
      <c r="L34" s="307"/>
      <c r="M34" s="320"/>
      <c r="N34" s="287"/>
      <c r="O34" s="287"/>
      <c r="P34" s="288"/>
      <c r="Q34" s="289">
        <f>+Sklop6[[#This Row],[cena/enota brez DDV v EUR]]*Sklop6[[#This Row],[Stopnja DDV (%)]]</f>
        <v>0</v>
      </c>
      <c r="R34" s="289">
        <f>+Sklop6[[#This Row],[cena/enota brez DDV v EUR]]+Sklop6[[#This Row],[Davek (EUR)]]</f>
        <v>0</v>
      </c>
      <c r="S34" s="289">
        <f>+Sklop6[[#This Row],[cena/enota brez DDV v EUR]]*Sklop6[[#This Row],[Okvirna količina]]</f>
        <v>0</v>
      </c>
      <c r="T34" s="289">
        <f>+Sklop6[[#This Row],[Končna cena/enoto mere (EUR) z DDV]]*Sklop6[[#This Row],[Okvirna količina]]</f>
        <v>0</v>
      </c>
      <c r="U34" s="310"/>
    </row>
    <row r="35" spans="1:21" s="55" customFormat="1" ht="12">
      <c r="A35" s="77" t="s">
        <v>21</v>
      </c>
      <c r="B35" s="311" t="s">
        <v>705</v>
      </c>
      <c r="C35" s="328">
        <v>40</v>
      </c>
      <c r="D35" s="75" t="s">
        <v>76</v>
      </c>
      <c r="E35" s="122"/>
      <c r="F35" s="284">
        <v>400</v>
      </c>
      <c r="G35" s="116" t="s">
        <v>365</v>
      </c>
      <c r="H35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35" s="284" t="str">
        <f>IF(Sklop6[[#This Row],[ZAHTEVANA SHEMA KAKOVOSTI]]&lt;&gt;"",Sklop6[[#This Row],[Preračunana masa/volumen/kos na enoto kg]],"")</f>
        <v/>
      </c>
      <c r="J35" s="319"/>
      <c r="K35" s="307"/>
      <c r="L35" s="307"/>
      <c r="M35" s="320"/>
      <c r="N35" s="287"/>
      <c r="O35" s="287"/>
      <c r="P35" s="288"/>
      <c r="Q35" s="289">
        <f>+Sklop6[[#This Row],[cena/enota brez DDV v EUR]]*Sklop6[[#This Row],[Stopnja DDV (%)]]</f>
        <v>0</v>
      </c>
      <c r="R35" s="289">
        <f>+Sklop6[[#This Row],[cena/enota brez DDV v EUR]]+Sklop6[[#This Row],[Davek (EUR)]]</f>
        <v>0</v>
      </c>
      <c r="S35" s="289">
        <f>+Sklop6[[#This Row],[cena/enota brez DDV v EUR]]*Sklop6[[#This Row],[Okvirna količina]]</f>
        <v>0</v>
      </c>
      <c r="T35" s="289">
        <f>+Sklop6[[#This Row],[Končna cena/enoto mere (EUR) z DDV]]*Sklop6[[#This Row],[Okvirna količina]]</f>
        <v>0</v>
      </c>
      <c r="U35" s="310"/>
    </row>
    <row r="36" spans="1:21" s="55" customFormat="1" ht="12">
      <c r="A36" s="77" t="s">
        <v>22</v>
      </c>
      <c r="B36" s="311" t="s">
        <v>706</v>
      </c>
      <c r="C36" s="328">
        <v>70</v>
      </c>
      <c r="D36" s="75" t="s">
        <v>76</v>
      </c>
      <c r="E36" s="122"/>
      <c r="F36" s="284">
        <v>800</v>
      </c>
      <c r="G36" s="116" t="s">
        <v>365</v>
      </c>
      <c r="H36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56.000000000000007</v>
      </c>
      <c r="I36" s="284" t="str">
        <f>IF(Sklop6[[#This Row],[ZAHTEVANA SHEMA KAKOVOSTI]]&lt;&gt;"",Sklop6[[#This Row],[Preračunana masa/volumen/kos na enoto kg]],"")</f>
        <v/>
      </c>
      <c r="J36" s="319"/>
      <c r="K36" s="307"/>
      <c r="L36" s="307"/>
      <c r="M36" s="320"/>
      <c r="N36" s="287"/>
      <c r="O36" s="287"/>
      <c r="P36" s="288"/>
      <c r="Q36" s="289">
        <f>+Sklop6[[#This Row],[cena/enota brez DDV v EUR]]*Sklop6[[#This Row],[Stopnja DDV (%)]]</f>
        <v>0</v>
      </c>
      <c r="R36" s="289">
        <f>+Sklop6[[#This Row],[cena/enota brez DDV v EUR]]+Sklop6[[#This Row],[Davek (EUR)]]</f>
        <v>0</v>
      </c>
      <c r="S36" s="289">
        <f>+Sklop6[[#This Row],[cena/enota brez DDV v EUR]]*Sklop6[[#This Row],[Okvirna količina]]</f>
        <v>0</v>
      </c>
      <c r="T36" s="289">
        <f>+Sklop6[[#This Row],[Končna cena/enoto mere (EUR) z DDV]]*Sklop6[[#This Row],[Okvirna količina]]</f>
        <v>0</v>
      </c>
      <c r="U36" s="310"/>
    </row>
    <row r="37" spans="1:21" s="55" customFormat="1" ht="12">
      <c r="A37" s="77" t="s">
        <v>23</v>
      </c>
      <c r="B37" s="311" t="s">
        <v>707</v>
      </c>
      <c r="C37" s="328">
        <v>80</v>
      </c>
      <c r="D37" s="75" t="s">
        <v>76</v>
      </c>
      <c r="E37" s="122"/>
      <c r="F37" s="284">
        <v>200</v>
      </c>
      <c r="G37" s="116" t="s">
        <v>365</v>
      </c>
      <c r="H37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37" s="284" t="str">
        <f>IF(Sklop6[[#This Row],[ZAHTEVANA SHEMA KAKOVOSTI]]&lt;&gt;"",Sklop6[[#This Row],[Preračunana masa/volumen/kos na enoto kg]],"")</f>
        <v/>
      </c>
      <c r="J37" s="319"/>
      <c r="K37" s="307"/>
      <c r="L37" s="307"/>
      <c r="M37" s="320"/>
      <c r="N37" s="287"/>
      <c r="O37" s="287"/>
      <c r="P37" s="288"/>
      <c r="Q37" s="289">
        <f>+Sklop6[[#This Row],[cena/enota brez DDV v EUR]]*Sklop6[[#This Row],[Stopnja DDV (%)]]</f>
        <v>0</v>
      </c>
      <c r="R37" s="289">
        <f>+Sklop6[[#This Row],[cena/enota brez DDV v EUR]]+Sklop6[[#This Row],[Davek (EUR)]]</f>
        <v>0</v>
      </c>
      <c r="S37" s="289">
        <f>+Sklop6[[#This Row],[cena/enota brez DDV v EUR]]*Sklop6[[#This Row],[Okvirna količina]]</f>
        <v>0</v>
      </c>
      <c r="T37" s="289">
        <f>+Sklop6[[#This Row],[Končna cena/enoto mere (EUR) z DDV]]*Sklop6[[#This Row],[Okvirna količina]]</f>
        <v>0</v>
      </c>
      <c r="U37" s="310"/>
    </row>
    <row r="38" spans="1:21" s="55" customFormat="1" ht="12">
      <c r="A38" s="77" t="s">
        <v>24</v>
      </c>
      <c r="B38" s="311" t="s">
        <v>708</v>
      </c>
      <c r="C38" s="328">
        <v>100</v>
      </c>
      <c r="D38" s="75" t="s">
        <v>76</v>
      </c>
      <c r="E38" s="122"/>
      <c r="F38" s="284">
        <v>1600</v>
      </c>
      <c r="G38" s="116" t="s">
        <v>365</v>
      </c>
      <c r="H38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8" s="284" t="str">
        <f>IF(Sklop6[[#This Row],[ZAHTEVANA SHEMA KAKOVOSTI]]&lt;&gt;"",Sklop6[[#This Row],[Preračunana masa/volumen/kos na enoto kg]],"")</f>
        <v/>
      </c>
      <c r="J38" s="319"/>
      <c r="K38" s="307"/>
      <c r="L38" s="307"/>
      <c r="M38" s="320"/>
      <c r="N38" s="287"/>
      <c r="O38" s="287"/>
      <c r="P38" s="288"/>
      <c r="Q38" s="289">
        <f>+Sklop6[[#This Row],[cena/enota brez DDV v EUR]]*Sklop6[[#This Row],[Stopnja DDV (%)]]</f>
        <v>0</v>
      </c>
      <c r="R38" s="289">
        <f>+Sklop6[[#This Row],[cena/enota brez DDV v EUR]]+Sklop6[[#This Row],[Davek (EUR)]]</f>
        <v>0</v>
      </c>
      <c r="S38" s="289">
        <f>+Sklop6[[#This Row],[cena/enota brez DDV v EUR]]*Sklop6[[#This Row],[Okvirna količina]]</f>
        <v>0</v>
      </c>
      <c r="T38" s="289">
        <f>+Sklop6[[#This Row],[Končna cena/enoto mere (EUR) z DDV]]*Sklop6[[#This Row],[Okvirna količina]]</f>
        <v>0</v>
      </c>
      <c r="U38" s="310"/>
    </row>
    <row r="39" spans="1:21" s="55" customFormat="1" ht="12">
      <c r="A39" s="77" t="s">
        <v>25</v>
      </c>
      <c r="B39" s="311" t="s">
        <v>709</v>
      </c>
      <c r="C39" s="328">
        <v>100</v>
      </c>
      <c r="D39" s="75" t="s">
        <v>76</v>
      </c>
      <c r="E39" s="122"/>
      <c r="F39" s="284">
        <v>1000</v>
      </c>
      <c r="G39" s="116" t="s">
        <v>365</v>
      </c>
      <c r="H39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84" t="str">
        <f>IF(Sklop6[[#This Row],[ZAHTEVANA SHEMA KAKOVOSTI]]&lt;&gt;"",Sklop6[[#This Row],[Preračunana masa/volumen/kos na enoto kg]],"")</f>
        <v/>
      </c>
      <c r="J39" s="319"/>
      <c r="K39" s="307"/>
      <c r="L39" s="307"/>
      <c r="M39" s="320"/>
      <c r="N39" s="287"/>
      <c r="O39" s="287"/>
      <c r="P39" s="288"/>
      <c r="Q39" s="289">
        <f>+Sklop6[[#This Row],[cena/enota brez DDV v EUR]]*Sklop6[[#This Row],[Stopnja DDV (%)]]</f>
        <v>0</v>
      </c>
      <c r="R39" s="289">
        <f>+Sklop6[[#This Row],[cena/enota brez DDV v EUR]]+Sklop6[[#This Row],[Davek (EUR)]]</f>
        <v>0</v>
      </c>
      <c r="S39" s="289">
        <f>+Sklop6[[#This Row],[cena/enota brez DDV v EUR]]*Sklop6[[#This Row],[Okvirna količina]]</f>
        <v>0</v>
      </c>
      <c r="T39" s="289">
        <f>+Sklop6[[#This Row],[Končna cena/enoto mere (EUR) z DDV]]*Sklop6[[#This Row],[Okvirna količina]]</f>
        <v>0</v>
      </c>
      <c r="U39" s="310"/>
    </row>
    <row r="40" spans="1:21" s="55" customFormat="1" ht="12">
      <c r="A40" s="77" t="s">
        <v>26</v>
      </c>
      <c r="B40" s="311" t="s">
        <v>710</v>
      </c>
      <c r="C40" s="328">
        <v>100</v>
      </c>
      <c r="D40" s="75" t="s">
        <v>76</v>
      </c>
      <c r="E40" s="122"/>
      <c r="F40" s="284">
        <v>1000</v>
      </c>
      <c r="G40" s="116" t="s">
        <v>365</v>
      </c>
      <c r="H40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284" t="str">
        <f>IF(Sklop6[[#This Row],[ZAHTEVANA SHEMA KAKOVOSTI]]&lt;&gt;"",Sklop6[[#This Row],[Preračunana masa/volumen/kos na enoto kg]],"")</f>
        <v/>
      </c>
      <c r="J40" s="319"/>
      <c r="K40" s="307"/>
      <c r="L40" s="307"/>
      <c r="M40" s="320"/>
      <c r="N40" s="287"/>
      <c r="O40" s="287"/>
      <c r="P40" s="288"/>
      <c r="Q40" s="289">
        <f>+Sklop6[[#This Row],[cena/enota brez DDV v EUR]]*Sklop6[[#This Row],[Stopnja DDV (%)]]</f>
        <v>0</v>
      </c>
      <c r="R40" s="289">
        <f>+Sklop6[[#This Row],[cena/enota brez DDV v EUR]]+Sklop6[[#This Row],[Davek (EUR)]]</f>
        <v>0</v>
      </c>
      <c r="S40" s="289">
        <f>+Sklop6[[#This Row],[cena/enota brez DDV v EUR]]*Sklop6[[#This Row],[Okvirna količina]]</f>
        <v>0</v>
      </c>
      <c r="T40" s="289">
        <f>+Sklop6[[#This Row],[Končna cena/enoto mere (EUR) z DDV]]*Sklop6[[#This Row],[Okvirna količina]]</f>
        <v>0</v>
      </c>
      <c r="U40" s="310"/>
    </row>
    <row r="41" spans="1:21" s="55" customFormat="1" ht="12">
      <c r="A41" s="77" t="s">
        <v>27</v>
      </c>
      <c r="B41" s="311" t="s">
        <v>728</v>
      </c>
      <c r="C41" s="328" t="s">
        <v>716</v>
      </c>
      <c r="D41" s="75" t="s">
        <v>76</v>
      </c>
      <c r="E41" s="122"/>
      <c r="F41" s="284">
        <v>1000</v>
      </c>
      <c r="G41" s="116" t="s">
        <v>0</v>
      </c>
      <c r="H41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41" s="284" t="str">
        <f>IF(Sklop6[[#This Row],[ZAHTEVANA SHEMA KAKOVOSTI]]&lt;&gt;"",Sklop6[[#This Row],[Preračunana masa/volumen/kos na enoto kg]],"")</f>
        <v/>
      </c>
      <c r="J41" s="319"/>
      <c r="K41" s="307"/>
      <c r="L41" s="307"/>
      <c r="M41" s="320"/>
      <c r="N41" s="287"/>
      <c r="O41" s="287"/>
      <c r="P41" s="288"/>
      <c r="Q41" s="289">
        <f>+Sklop6[[#This Row],[cena/enota brez DDV v EUR]]*Sklop6[[#This Row],[Stopnja DDV (%)]]</f>
        <v>0</v>
      </c>
      <c r="R41" s="289">
        <f>+Sklop6[[#This Row],[cena/enota brez DDV v EUR]]+Sklop6[[#This Row],[Davek (EUR)]]</f>
        <v>0</v>
      </c>
      <c r="S41" s="289">
        <f>+Sklop6[[#This Row],[cena/enota brez DDV v EUR]]*Sklop6[[#This Row],[Okvirna količina]]</f>
        <v>0</v>
      </c>
      <c r="T41" s="289">
        <f>+Sklop6[[#This Row],[Končna cena/enoto mere (EUR) z DDV]]*Sklop6[[#This Row],[Okvirna količina]]</f>
        <v>0</v>
      </c>
      <c r="U41" s="310"/>
    </row>
    <row r="42" spans="1:21" s="55" customFormat="1" ht="12">
      <c r="A42" s="77" t="s">
        <v>28</v>
      </c>
      <c r="B42" s="311" t="s">
        <v>727</v>
      </c>
      <c r="C42" s="328" t="s">
        <v>235</v>
      </c>
      <c r="D42" s="75" t="s">
        <v>76</v>
      </c>
      <c r="E42" s="122"/>
      <c r="F42" s="284">
        <v>30</v>
      </c>
      <c r="G42" s="116" t="s">
        <v>0</v>
      </c>
      <c r="H42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284" t="str">
        <f>IF(Sklop6[[#This Row],[ZAHTEVANA SHEMA KAKOVOSTI]]&lt;&gt;"",Sklop6[[#This Row],[Preračunana masa/volumen/kos na enoto kg]],"")</f>
        <v/>
      </c>
      <c r="J42" s="319"/>
      <c r="K42" s="307"/>
      <c r="L42" s="307"/>
      <c r="M42" s="320"/>
      <c r="N42" s="287"/>
      <c r="O42" s="287"/>
      <c r="P42" s="288"/>
      <c r="Q42" s="289">
        <f>+Sklop6[[#This Row],[cena/enota brez DDV v EUR]]*Sklop6[[#This Row],[Stopnja DDV (%)]]</f>
        <v>0</v>
      </c>
      <c r="R42" s="289">
        <f>+Sklop6[[#This Row],[cena/enota brez DDV v EUR]]+Sklop6[[#This Row],[Davek (EUR)]]</f>
        <v>0</v>
      </c>
      <c r="S42" s="289">
        <f>+Sklop6[[#This Row],[cena/enota brez DDV v EUR]]*Sklop6[[#This Row],[Okvirna količina]]</f>
        <v>0</v>
      </c>
      <c r="T42" s="289">
        <f>+Sklop6[[#This Row],[Končna cena/enoto mere (EUR) z DDV]]*Sklop6[[#This Row],[Okvirna količina]]</f>
        <v>0</v>
      </c>
      <c r="U42" s="310"/>
    </row>
    <row r="43" spans="1:21" s="55" customFormat="1" ht="12">
      <c r="A43" s="77" t="s">
        <v>29</v>
      </c>
      <c r="B43" s="311" t="s">
        <v>726</v>
      </c>
      <c r="C43" s="328" t="s">
        <v>235</v>
      </c>
      <c r="D43" s="75" t="s">
        <v>76</v>
      </c>
      <c r="E43" s="122"/>
      <c r="F43" s="284">
        <v>100</v>
      </c>
      <c r="G43" s="116" t="s">
        <v>0</v>
      </c>
      <c r="H43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284" t="str">
        <f>IF(Sklop6[[#This Row],[ZAHTEVANA SHEMA KAKOVOSTI]]&lt;&gt;"",Sklop6[[#This Row],[Preračunana masa/volumen/kos na enoto kg]],"")</f>
        <v/>
      </c>
      <c r="J43" s="319"/>
      <c r="K43" s="307"/>
      <c r="L43" s="307"/>
      <c r="M43" s="320"/>
      <c r="N43" s="287"/>
      <c r="O43" s="287"/>
      <c r="P43" s="288"/>
      <c r="Q43" s="289">
        <f>+Sklop6[[#This Row],[cena/enota brez DDV v EUR]]*Sklop6[[#This Row],[Stopnja DDV (%)]]</f>
        <v>0</v>
      </c>
      <c r="R43" s="289">
        <f>+Sklop6[[#This Row],[cena/enota brez DDV v EUR]]+Sklop6[[#This Row],[Davek (EUR)]]</f>
        <v>0</v>
      </c>
      <c r="S43" s="289">
        <f>+Sklop6[[#This Row],[cena/enota brez DDV v EUR]]*Sklop6[[#This Row],[Okvirna količina]]</f>
        <v>0</v>
      </c>
      <c r="T43" s="289">
        <f>+Sklop6[[#This Row],[Končna cena/enoto mere (EUR) z DDV]]*Sklop6[[#This Row],[Okvirna količina]]</f>
        <v>0</v>
      </c>
      <c r="U43" s="310"/>
    </row>
    <row r="44" spans="1:21" s="55" customFormat="1" ht="12">
      <c r="A44" s="77" t="s">
        <v>30</v>
      </c>
      <c r="B44" s="311" t="s">
        <v>725</v>
      </c>
      <c r="C44" s="328" t="s">
        <v>235</v>
      </c>
      <c r="D44" s="75" t="s">
        <v>76</v>
      </c>
      <c r="E44" s="122"/>
      <c r="F44" s="284">
        <v>100</v>
      </c>
      <c r="G44" s="116" t="s">
        <v>0</v>
      </c>
      <c r="H44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284" t="str">
        <f>IF(Sklop6[[#This Row],[ZAHTEVANA SHEMA KAKOVOSTI]]&lt;&gt;"",Sklop6[[#This Row],[Preračunana masa/volumen/kos na enoto kg]],"")</f>
        <v/>
      </c>
      <c r="J44" s="319"/>
      <c r="K44" s="307"/>
      <c r="L44" s="307"/>
      <c r="M44" s="320"/>
      <c r="N44" s="287"/>
      <c r="O44" s="287"/>
      <c r="P44" s="288"/>
      <c r="Q44" s="289">
        <f>+Sklop6[[#This Row],[cena/enota brez DDV v EUR]]*Sklop6[[#This Row],[Stopnja DDV (%)]]</f>
        <v>0</v>
      </c>
      <c r="R44" s="289">
        <f>+Sklop6[[#This Row],[cena/enota brez DDV v EUR]]+Sklop6[[#This Row],[Davek (EUR)]]</f>
        <v>0</v>
      </c>
      <c r="S44" s="289">
        <f>+Sklop6[[#This Row],[cena/enota brez DDV v EUR]]*Sklop6[[#This Row],[Okvirna količina]]</f>
        <v>0</v>
      </c>
      <c r="T44" s="289">
        <f>+Sklop6[[#This Row],[Končna cena/enoto mere (EUR) z DDV]]*Sklop6[[#This Row],[Okvirna količina]]</f>
        <v>0</v>
      </c>
      <c r="U44" s="310"/>
    </row>
    <row r="45" spans="1:21" s="55" customFormat="1" ht="12">
      <c r="A45" s="77" t="s">
        <v>31</v>
      </c>
      <c r="B45" s="311" t="s">
        <v>724</v>
      </c>
      <c r="C45" s="328" t="s">
        <v>235</v>
      </c>
      <c r="D45" s="75" t="s">
        <v>76</v>
      </c>
      <c r="E45" s="122"/>
      <c r="F45" s="284">
        <v>100</v>
      </c>
      <c r="G45" s="116" t="s">
        <v>0</v>
      </c>
      <c r="H45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284" t="str">
        <f>IF(Sklop6[[#This Row],[ZAHTEVANA SHEMA KAKOVOSTI]]&lt;&gt;"",Sklop6[[#This Row],[Preračunana masa/volumen/kos na enoto kg]],"")</f>
        <v/>
      </c>
      <c r="J45" s="319"/>
      <c r="K45" s="307"/>
      <c r="L45" s="307"/>
      <c r="M45" s="320"/>
      <c r="N45" s="287"/>
      <c r="O45" s="287"/>
      <c r="P45" s="288"/>
      <c r="Q45" s="289">
        <f>+Sklop6[[#This Row],[cena/enota brez DDV v EUR]]*Sklop6[[#This Row],[Stopnja DDV (%)]]</f>
        <v>0</v>
      </c>
      <c r="R45" s="289">
        <f>+Sklop6[[#This Row],[cena/enota brez DDV v EUR]]+Sklop6[[#This Row],[Davek (EUR)]]</f>
        <v>0</v>
      </c>
      <c r="S45" s="289">
        <f>+Sklop6[[#This Row],[cena/enota brez DDV v EUR]]*Sklop6[[#This Row],[Okvirna količina]]</f>
        <v>0</v>
      </c>
      <c r="T45" s="289">
        <f>+Sklop6[[#This Row],[Končna cena/enoto mere (EUR) z DDV]]*Sklop6[[#This Row],[Okvirna količina]]</f>
        <v>0</v>
      </c>
      <c r="U45" s="310"/>
    </row>
    <row r="46" spans="1:21" s="55" customFormat="1" ht="12">
      <c r="A46" s="77" t="s">
        <v>32</v>
      </c>
      <c r="B46" s="311" t="s">
        <v>723</v>
      </c>
      <c r="C46" s="328" t="s">
        <v>235</v>
      </c>
      <c r="D46" s="75" t="s">
        <v>76</v>
      </c>
      <c r="E46" s="122"/>
      <c r="F46" s="284">
        <v>100</v>
      </c>
      <c r="G46" s="116" t="s">
        <v>0</v>
      </c>
      <c r="H46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84" t="str">
        <f>IF(Sklop6[[#This Row],[ZAHTEVANA SHEMA KAKOVOSTI]]&lt;&gt;"",Sklop6[[#This Row],[Preračunana masa/volumen/kos na enoto kg]],"")</f>
        <v/>
      </c>
      <c r="J46" s="319"/>
      <c r="K46" s="307"/>
      <c r="L46" s="307"/>
      <c r="M46" s="320"/>
      <c r="N46" s="287"/>
      <c r="O46" s="287"/>
      <c r="P46" s="288"/>
      <c r="Q46" s="289">
        <f>+Sklop6[[#This Row],[cena/enota brez DDV v EUR]]*Sklop6[[#This Row],[Stopnja DDV (%)]]</f>
        <v>0</v>
      </c>
      <c r="R46" s="289">
        <f>+Sklop6[[#This Row],[cena/enota brez DDV v EUR]]+Sklop6[[#This Row],[Davek (EUR)]]</f>
        <v>0</v>
      </c>
      <c r="S46" s="289">
        <f>+Sklop6[[#This Row],[cena/enota brez DDV v EUR]]*Sklop6[[#This Row],[Okvirna količina]]</f>
        <v>0</v>
      </c>
      <c r="T46" s="289">
        <f>+Sklop6[[#This Row],[Končna cena/enoto mere (EUR) z DDV]]*Sklop6[[#This Row],[Okvirna količina]]</f>
        <v>0</v>
      </c>
      <c r="U46" s="310"/>
    </row>
    <row r="47" spans="1:21" s="55" customFormat="1" ht="12">
      <c r="A47" s="77" t="s">
        <v>33</v>
      </c>
      <c r="B47" s="311" t="s">
        <v>722</v>
      </c>
      <c r="C47" s="328" t="s">
        <v>718</v>
      </c>
      <c r="D47" s="75" t="s">
        <v>76</v>
      </c>
      <c r="E47" s="122"/>
      <c r="F47" s="284">
        <v>40</v>
      </c>
      <c r="G47" s="116" t="s">
        <v>0</v>
      </c>
      <c r="H47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7" s="284" t="str">
        <f>IF(Sklop6[[#This Row],[ZAHTEVANA SHEMA KAKOVOSTI]]&lt;&gt;"",Sklop6[[#This Row],[Preračunana masa/volumen/kos na enoto kg]],"")</f>
        <v/>
      </c>
      <c r="J47" s="319"/>
      <c r="K47" s="307"/>
      <c r="L47" s="307"/>
      <c r="M47" s="320"/>
      <c r="N47" s="287"/>
      <c r="O47" s="287"/>
      <c r="P47" s="288"/>
      <c r="Q47" s="289">
        <f>+Sklop6[[#This Row],[cena/enota brez DDV v EUR]]*Sklop6[[#This Row],[Stopnja DDV (%)]]</f>
        <v>0</v>
      </c>
      <c r="R47" s="289">
        <f>+Sklop6[[#This Row],[cena/enota brez DDV v EUR]]+Sklop6[[#This Row],[Davek (EUR)]]</f>
        <v>0</v>
      </c>
      <c r="S47" s="289">
        <f>+Sklop6[[#This Row],[cena/enota brez DDV v EUR]]*Sklop6[[#This Row],[Okvirna količina]]</f>
        <v>0</v>
      </c>
      <c r="T47" s="289">
        <f>+Sklop6[[#This Row],[Končna cena/enoto mere (EUR) z DDV]]*Sklop6[[#This Row],[Okvirna količina]]</f>
        <v>0</v>
      </c>
      <c r="U47" s="310"/>
    </row>
    <row r="48" spans="1:21" s="55" customFormat="1" ht="12">
      <c r="A48" s="77" t="s">
        <v>34</v>
      </c>
      <c r="B48" s="311" t="s">
        <v>721</v>
      </c>
      <c r="C48" s="328" t="s">
        <v>718</v>
      </c>
      <c r="D48" s="75" t="s">
        <v>76</v>
      </c>
      <c r="E48" s="122"/>
      <c r="F48" s="284">
        <v>40</v>
      </c>
      <c r="G48" s="116" t="s">
        <v>0</v>
      </c>
      <c r="H48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8" s="284" t="str">
        <f>IF(Sklop6[[#This Row],[ZAHTEVANA SHEMA KAKOVOSTI]]&lt;&gt;"",Sklop6[[#This Row],[Preračunana masa/volumen/kos na enoto kg]],"")</f>
        <v/>
      </c>
      <c r="J48" s="319"/>
      <c r="K48" s="307"/>
      <c r="L48" s="307"/>
      <c r="M48" s="320"/>
      <c r="N48" s="287"/>
      <c r="O48" s="287"/>
      <c r="P48" s="288"/>
      <c r="Q48" s="289">
        <f>+Sklop6[[#This Row],[cena/enota brez DDV v EUR]]*Sklop6[[#This Row],[Stopnja DDV (%)]]</f>
        <v>0</v>
      </c>
      <c r="R48" s="289">
        <f>+Sklop6[[#This Row],[cena/enota brez DDV v EUR]]+Sklop6[[#This Row],[Davek (EUR)]]</f>
        <v>0</v>
      </c>
      <c r="S48" s="289">
        <f>+Sklop6[[#This Row],[cena/enota brez DDV v EUR]]*Sklop6[[#This Row],[Okvirna količina]]</f>
        <v>0</v>
      </c>
      <c r="T48" s="289">
        <f>+Sklop6[[#This Row],[Končna cena/enoto mere (EUR) z DDV]]*Sklop6[[#This Row],[Okvirna količina]]</f>
        <v>0</v>
      </c>
      <c r="U48" s="310"/>
    </row>
    <row r="49" spans="1:22" s="55" customFormat="1" ht="12">
      <c r="A49" s="77" t="s">
        <v>151</v>
      </c>
      <c r="B49" s="311" t="s">
        <v>237</v>
      </c>
      <c r="C49" s="328" t="s">
        <v>235</v>
      </c>
      <c r="D49" s="75" t="s">
        <v>76</v>
      </c>
      <c r="E49" s="122"/>
      <c r="F49" s="284">
        <v>40</v>
      </c>
      <c r="G49" s="116" t="s">
        <v>0</v>
      </c>
      <c r="H49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9" s="284" t="str">
        <f>IF(Sklop6[[#This Row],[ZAHTEVANA SHEMA KAKOVOSTI]]&lt;&gt;"",Sklop6[[#This Row],[Preračunana masa/volumen/kos na enoto kg]],"")</f>
        <v/>
      </c>
      <c r="J49" s="319"/>
      <c r="K49" s="307"/>
      <c r="L49" s="307"/>
      <c r="M49" s="320"/>
      <c r="N49" s="287"/>
      <c r="O49" s="287"/>
      <c r="P49" s="288"/>
      <c r="Q49" s="289">
        <f>+Sklop6[[#This Row],[cena/enota brez DDV v EUR]]*Sklop6[[#This Row],[Stopnja DDV (%)]]</f>
        <v>0</v>
      </c>
      <c r="R49" s="289">
        <f>+Sklop6[[#This Row],[cena/enota brez DDV v EUR]]+Sklop6[[#This Row],[Davek (EUR)]]</f>
        <v>0</v>
      </c>
      <c r="S49" s="289">
        <f>+Sklop6[[#This Row],[cena/enota brez DDV v EUR]]*Sklop6[[#This Row],[Okvirna količina]]</f>
        <v>0</v>
      </c>
      <c r="T49" s="289">
        <f>+Sklop6[[#This Row],[Končna cena/enoto mere (EUR) z DDV]]*Sklop6[[#This Row],[Okvirna količina]]</f>
        <v>0</v>
      </c>
      <c r="U49" s="310"/>
    </row>
    <row r="50" spans="1:22" s="55" customFormat="1" ht="12">
      <c r="A50" s="77" t="s">
        <v>152</v>
      </c>
      <c r="B50" s="311" t="s">
        <v>237</v>
      </c>
      <c r="C50" s="328" t="s">
        <v>720</v>
      </c>
      <c r="D50" s="75" t="s">
        <v>76</v>
      </c>
      <c r="E50" s="122"/>
      <c r="F50" s="284">
        <v>400</v>
      </c>
      <c r="G50" s="116" t="s">
        <v>0</v>
      </c>
      <c r="H50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0" s="284" t="str">
        <f>IF(Sklop6[[#This Row],[ZAHTEVANA SHEMA KAKOVOSTI]]&lt;&gt;"",Sklop6[[#This Row],[Preračunana masa/volumen/kos na enoto kg]],"")</f>
        <v/>
      </c>
      <c r="J50" s="319"/>
      <c r="K50" s="307"/>
      <c r="L50" s="307"/>
      <c r="M50" s="320"/>
      <c r="N50" s="287"/>
      <c r="O50" s="287"/>
      <c r="P50" s="288"/>
      <c r="Q50" s="289">
        <f>+Sklop6[[#This Row],[cena/enota brez DDV v EUR]]*Sklop6[[#This Row],[Stopnja DDV (%)]]</f>
        <v>0</v>
      </c>
      <c r="R50" s="289">
        <f>+Sklop6[[#This Row],[cena/enota brez DDV v EUR]]+Sklop6[[#This Row],[Davek (EUR)]]</f>
        <v>0</v>
      </c>
      <c r="S50" s="289">
        <f>+Sklop6[[#This Row],[cena/enota brez DDV v EUR]]*Sklop6[[#This Row],[Okvirna količina]]</f>
        <v>0</v>
      </c>
      <c r="T50" s="289">
        <f>+Sklop6[[#This Row],[Končna cena/enoto mere (EUR) z DDV]]*Sklop6[[#This Row],[Okvirna količina]]</f>
        <v>0</v>
      </c>
      <c r="U50" s="310"/>
    </row>
    <row r="51" spans="1:22" s="55" customFormat="1" ht="12">
      <c r="A51" s="77" t="s">
        <v>153</v>
      </c>
      <c r="B51" s="311" t="s">
        <v>719</v>
      </c>
      <c r="C51" s="328">
        <v>1000</v>
      </c>
      <c r="D51" s="75" t="s">
        <v>76</v>
      </c>
      <c r="E51" s="122"/>
      <c r="F51" s="284">
        <v>40</v>
      </c>
      <c r="G51" s="116" t="s">
        <v>0</v>
      </c>
      <c r="H51" s="2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1" s="284" t="str">
        <f>IF(Sklop6[[#This Row],[ZAHTEVANA SHEMA KAKOVOSTI]]&lt;&gt;"",Sklop6[[#This Row],[Preračunana masa/volumen/kos na enoto kg]],"")</f>
        <v/>
      </c>
      <c r="J51" s="319"/>
      <c r="K51" s="307"/>
      <c r="L51" s="307"/>
      <c r="M51" s="320"/>
      <c r="N51" s="287"/>
      <c r="O51" s="287"/>
      <c r="P51" s="288"/>
      <c r="Q51" s="289">
        <f>+Sklop6[[#This Row],[cena/enota brez DDV v EUR]]*Sklop6[[#This Row],[Stopnja DDV (%)]]</f>
        <v>0</v>
      </c>
      <c r="R51" s="289">
        <f>+Sklop6[[#This Row],[cena/enota brez DDV v EUR]]+Sklop6[[#This Row],[Davek (EUR)]]</f>
        <v>0</v>
      </c>
      <c r="S51" s="289">
        <f>+Sklop6[[#This Row],[cena/enota brez DDV v EUR]]*Sklop6[[#This Row],[Okvirna količina]]</f>
        <v>0</v>
      </c>
      <c r="T51" s="289">
        <f>+Sklop6[[#This Row],[Končna cena/enoto mere (EUR) z DDV]]*Sklop6[[#This Row],[Okvirna količina]]</f>
        <v>0</v>
      </c>
      <c r="U51" s="310"/>
    </row>
    <row r="52" spans="1:22" ht="27" customHeight="1">
      <c r="A52" s="292" t="s">
        <v>100</v>
      </c>
      <c r="B52" s="475"/>
      <c r="C52" s="486"/>
      <c r="D52" s="476"/>
      <c r="E52" s="477"/>
      <c r="F52" s="478"/>
      <c r="G52" s="479"/>
      <c r="H52" s="480">
        <f>SUBTOTAL(109,Sklop6[Preračunana masa/volumen/kos na enoto kg])</f>
        <v>26455</v>
      </c>
      <c r="I52" s="480">
        <f>SUBTOTAL(109,Sklop6[Živila iz shem kakovosti (kg)])</f>
        <v>0</v>
      </c>
      <c r="J52" s="478"/>
      <c r="K52" s="481"/>
      <c r="L52" s="481"/>
      <c r="M52" s="482"/>
      <c r="N52" s="483"/>
      <c r="O52" s="483"/>
      <c r="P52" s="483"/>
      <c r="Q52" s="484"/>
      <c r="R52" s="478"/>
      <c r="S52" s="484">
        <f>SUBTOTAL(109,Sklop6[Vrednost za okvirno količino (EUR) brez DDV])</f>
        <v>0</v>
      </c>
      <c r="T52" s="484">
        <f>SUBTOTAL(109,Sklop6[Vrednost za okvirno količino (EUR) z DDV])</f>
        <v>0</v>
      </c>
      <c r="U52" s="485" t="s">
        <v>144</v>
      </c>
    </row>
    <row r="53" spans="1:22" ht="15">
      <c r="A53" s="6"/>
      <c r="B53" s="4"/>
      <c r="C53" s="330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96</v>
      </c>
      <c r="B54" s="16"/>
      <c r="C54" s="331"/>
      <c r="D54" s="28"/>
      <c r="E54" s="89"/>
      <c r="Q54" s="48"/>
      <c r="R54" s="48"/>
      <c r="S54" s="48"/>
      <c r="T54" s="48"/>
    </row>
    <row r="55" spans="1:22">
      <c r="A55" s="11" t="s">
        <v>98</v>
      </c>
      <c r="B55" s="16"/>
      <c r="C55" s="331"/>
      <c r="D55" s="28"/>
      <c r="E55" s="89"/>
    </row>
    <row r="56" spans="1:22">
      <c r="A56" s="86" t="s">
        <v>141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7" t="s">
        <v>135</v>
      </c>
      <c r="B57" s="27"/>
      <c r="F57" s="68"/>
      <c r="G57" s="68"/>
      <c r="H57" s="29"/>
      <c r="I57" s="29"/>
      <c r="J57" s="29"/>
      <c r="K57" s="29"/>
      <c r="L57" s="54"/>
      <c r="M57" s="98"/>
      <c r="N57" s="98"/>
      <c r="O57" s="98"/>
      <c r="P57" s="98"/>
      <c r="Q57" s="98"/>
      <c r="R57" s="98"/>
      <c r="S57" s="98"/>
      <c r="T57" s="98"/>
      <c r="U57" s="98"/>
      <c r="V57" s="98"/>
    </row>
    <row r="58" spans="1:22" ht="12.75" customHeight="1">
      <c r="A58" s="597" t="s">
        <v>143</v>
      </c>
      <c r="B58" s="597"/>
      <c r="C58" s="597"/>
      <c r="D58" s="597"/>
      <c r="E58" s="597"/>
      <c r="F58" s="597"/>
      <c r="G58" s="597"/>
      <c r="H58" s="597"/>
      <c r="I58" s="597"/>
      <c r="J58" s="597"/>
      <c r="K58" s="597"/>
      <c r="L58" s="597"/>
      <c r="M58" s="98"/>
      <c r="N58" s="98"/>
      <c r="O58" s="98"/>
      <c r="P58" s="98"/>
      <c r="Q58" s="98"/>
      <c r="R58" s="98"/>
      <c r="S58" s="98"/>
      <c r="T58" s="98"/>
      <c r="U58" s="98"/>
      <c r="V58" s="98"/>
    </row>
    <row r="59" spans="1:22">
      <c r="A59" s="19"/>
      <c r="B59" s="19"/>
      <c r="C59" s="332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>
      <c r="A60" s="86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330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331"/>
      <c r="D62" s="28"/>
      <c r="E62" s="89"/>
    </row>
    <row r="63" spans="1:22">
      <c r="B63" s="16"/>
      <c r="C63" s="331"/>
      <c r="D63" s="28"/>
      <c r="E63" s="89"/>
    </row>
    <row r="64" spans="1:22">
      <c r="B64" s="16"/>
      <c r="C64" s="331"/>
      <c r="D64" s="28"/>
      <c r="E64" s="89"/>
    </row>
    <row r="65" spans="1:22">
      <c r="B65" s="16"/>
      <c r="C65" s="331"/>
      <c r="D65" s="28"/>
      <c r="E65" s="89"/>
    </row>
    <row r="66" spans="1:22">
      <c r="B66" s="16"/>
      <c r="C66" s="331"/>
      <c r="D66" s="28"/>
      <c r="E66" s="89"/>
    </row>
    <row r="67" spans="1:22">
      <c r="B67" s="16"/>
      <c r="C67" s="331"/>
      <c r="D67" s="28"/>
      <c r="E67" s="89"/>
    </row>
    <row r="68" spans="1:22">
      <c r="B68" s="16"/>
      <c r="C68" s="331"/>
      <c r="D68" s="28"/>
      <c r="E68" s="89"/>
    </row>
    <row r="69" spans="1:22">
      <c r="B69" s="16"/>
      <c r="C69" s="331"/>
      <c r="D69" s="28"/>
      <c r="E69" s="89"/>
    </row>
    <row r="70" spans="1:22">
      <c r="B70" s="16"/>
      <c r="C70" s="331"/>
      <c r="D70" s="28"/>
      <c r="E70" s="89"/>
    </row>
    <row r="71" spans="1:22">
      <c r="B71" s="16"/>
      <c r="C71" s="331"/>
      <c r="D71" s="28"/>
      <c r="E71" s="89"/>
    </row>
    <row r="72" spans="1:22">
      <c r="B72" s="16"/>
      <c r="C72" s="331"/>
      <c r="D72" s="28"/>
      <c r="E72" s="89"/>
    </row>
    <row r="73" spans="1:22">
      <c r="B73" s="16"/>
      <c r="C73" s="331"/>
      <c r="D73" s="28"/>
      <c r="E73" s="89"/>
    </row>
    <row r="74" spans="1:22">
      <c r="B74" s="16"/>
      <c r="C74" s="331"/>
      <c r="D74" s="28"/>
      <c r="E74" s="89"/>
    </row>
    <row r="75" spans="1:22">
      <c r="B75" s="16"/>
      <c r="C75" s="331"/>
      <c r="D75" s="28"/>
      <c r="E75" s="89"/>
    </row>
    <row r="76" spans="1:22" s="18" customFormat="1">
      <c r="A76" s="11"/>
      <c r="B76" s="16"/>
      <c r="C76" s="331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1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1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1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1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1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1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1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1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1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1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1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1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1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1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1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1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1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1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1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1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1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1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1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1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1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1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1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1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1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1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1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1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1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1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1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1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1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1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1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1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1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1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1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1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1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1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1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1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1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1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1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1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1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1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1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1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1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1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1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1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1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1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1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1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1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1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1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1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1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1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1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1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1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1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1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1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1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1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1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1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1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1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1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1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1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1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1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1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1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1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1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1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1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1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1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1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1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1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1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1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1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1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1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1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1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1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1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1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1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1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1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1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1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1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1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1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1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1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1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1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1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1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1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1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1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1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1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1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1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1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1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1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1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1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1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1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1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1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1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1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1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1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1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1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1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1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1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1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1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1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1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1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1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1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1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1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1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1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1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1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1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1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1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1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1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1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1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1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1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1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1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1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1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1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1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1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1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1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1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1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1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1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1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1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1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1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1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1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1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1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1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1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1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1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1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1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1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1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1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1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1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1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1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1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1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1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1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31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59 U59" name="Obseg1_2"/>
    <protectedRange sqref="U57 M57:P57" name="Obseg1_1_2_1"/>
    <protectedRange sqref="J57:L57" name="Obseg1_3_1"/>
    <protectedRange sqref="U58 M58:P58" name="Obseg1_1_1_1_1"/>
    <protectedRange sqref="J58:L58" name="Obseg1_3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304"/>
  <sheetViews>
    <sheetView topLeftCell="A13" zoomScale="90" zoomScaleNormal="90" zoomScaleSheetLayoutView="100" workbookViewId="0">
      <selection activeCell="B29" sqref="B29"/>
    </sheetView>
  </sheetViews>
  <sheetFormatPr defaultColWidth="8.85546875" defaultRowHeight="12.75"/>
  <cols>
    <col min="1" max="1" width="4.140625" style="11" customWidth="1"/>
    <col min="2" max="2" width="39" style="17" customWidth="1"/>
    <col min="3" max="3" width="10.7109375" style="322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3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4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325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pred_rekapitulacija'!B20</f>
        <v>MLEVSKI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326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7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11" t="s">
        <v>748</v>
      </c>
      <c r="C16" s="328" t="s">
        <v>743</v>
      </c>
      <c r="D16" s="75" t="s">
        <v>0</v>
      </c>
      <c r="E16" s="122"/>
      <c r="F16" s="284">
        <v>200</v>
      </c>
      <c r="G16" s="116" t="s">
        <v>0</v>
      </c>
      <c r="H16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284" t="str">
        <f>IF(Sklop7[[#This Row],[ZAHTEVANA SHEMA KAKOVOSTI]]&lt;&gt;"",Sklop7[[#This Row],[Preračunana masa/volumen/kos na enoto kg]],"")</f>
        <v/>
      </c>
      <c r="J16" s="319"/>
      <c r="K16" s="307"/>
      <c r="L16" s="307"/>
      <c r="M16" s="320"/>
      <c r="N16" s="287"/>
      <c r="O16" s="287"/>
      <c r="P16" s="288"/>
      <c r="Q16" s="289">
        <f>+Sklop7[[#This Row],[cena/enota brez DDV v EUR]]*Sklop7[[#This Row],[Stopnja DDV (%)]]</f>
        <v>0</v>
      </c>
      <c r="R16" s="289">
        <f>+Sklop7[[#This Row],[cena/enota brez DDV v EUR]]+Sklop7[[#This Row],[Davek (EUR)]]</f>
        <v>0</v>
      </c>
      <c r="S16" s="289">
        <f>+Sklop7[[#This Row],[cena/enota brez DDV v EUR]]*Sklop7[[#This Row],[Okvirna količina]]</f>
        <v>0</v>
      </c>
      <c r="T16" s="289">
        <f>+Sklop7[[#This Row],[Končna cena/enoto mere (EUR) z DDV]]*Sklop7[[#This Row],[Okvirna količina]]</f>
        <v>0</v>
      </c>
      <c r="U16" s="310"/>
    </row>
    <row r="17" spans="1:21" s="55" customFormat="1" ht="12">
      <c r="A17" s="77" t="s">
        <v>3</v>
      </c>
      <c r="B17" s="311" t="s">
        <v>238</v>
      </c>
      <c r="C17" s="328" t="s">
        <v>164</v>
      </c>
      <c r="D17" s="75" t="s">
        <v>0</v>
      </c>
      <c r="E17" s="122"/>
      <c r="F17" s="284">
        <v>200</v>
      </c>
      <c r="G17" s="116" t="s">
        <v>0</v>
      </c>
      <c r="H17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284" t="str">
        <f>IF(Sklop7[[#This Row],[ZAHTEVANA SHEMA KAKOVOSTI]]&lt;&gt;"",Sklop7[[#This Row],[Preračunana masa/volumen/kos na enoto kg]],"")</f>
        <v/>
      </c>
      <c r="J17" s="319"/>
      <c r="K17" s="307"/>
      <c r="L17" s="307"/>
      <c r="M17" s="320"/>
      <c r="N17" s="287"/>
      <c r="O17" s="287"/>
      <c r="P17" s="288"/>
      <c r="Q17" s="289">
        <f>+Sklop7[[#This Row],[cena/enota brez DDV v EUR]]*Sklop7[[#This Row],[Stopnja DDV (%)]]</f>
        <v>0</v>
      </c>
      <c r="R17" s="289">
        <f>+Sklop7[[#This Row],[cena/enota brez DDV v EUR]]+Sklop7[[#This Row],[Davek (EUR)]]</f>
        <v>0</v>
      </c>
      <c r="S17" s="289">
        <f>+Sklop7[[#This Row],[cena/enota brez DDV v EUR]]*Sklop7[[#This Row],[Okvirna količina]]</f>
        <v>0</v>
      </c>
      <c r="T17" s="289">
        <f>+Sklop7[[#This Row],[Končna cena/enoto mere (EUR) z DDV]]*Sklop7[[#This Row],[Okvirna količina]]</f>
        <v>0</v>
      </c>
      <c r="U17" s="310"/>
    </row>
    <row r="18" spans="1:21" s="55" customFormat="1" ht="12">
      <c r="A18" s="77" t="s">
        <v>4</v>
      </c>
      <c r="B18" s="311" t="s">
        <v>749</v>
      </c>
      <c r="C18" s="328">
        <v>1</v>
      </c>
      <c r="D18" s="75" t="s">
        <v>0</v>
      </c>
      <c r="E18" s="122"/>
      <c r="F18" s="284">
        <v>420</v>
      </c>
      <c r="G18" s="116" t="s">
        <v>0</v>
      </c>
      <c r="H18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18" s="284" t="str">
        <f>IF(Sklop7[[#This Row],[ZAHTEVANA SHEMA KAKOVOSTI]]&lt;&gt;"",Sklop7[[#This Row],[Preračunana masa/volumen/kos na enoto kg]],"")</f>
        <v/>
      </c>
      <c r="J18" s="319"/>
      <c r="K18" s="307"/>
      <c r="L18" s="307"/>
      <c r="M18" s="320"/>
      <c r="N18" s="287"/>
      <c r="O18" s="287"/>
      <c r="P18" s="288"/>
      <c r="Q18" s="289">
        <f>+Sklop7[[#This Row],[cena/enota brez DDV v EUR]]*Sklop7[[#This Row],[Stopnja DDV (%)]]</f>
        <v>0</v>
      </c>
      <c r="R18" s="289">
        <f>+Sklop7[[#This Row],[cena/enota brez DDV v EUR]]+Sklop7[[#This Row],[Davek (EUR)]]</f>
        <v>0</v>
      </c>
      <c r="S18" s="289">
        <f>+Sklop7[[#This Row],[cena/enota brez DDV v EUR]]*Sklop7[[#This Row],[Okvirna količina]]</f>
        <v>0</v>
      </c>
      <c r="T18" s="289">
        <f>+Sklop7[[#This Row],[Končna cena/enoto mere (EUR) z DDV]]*Sklop7[[#This Row],[Okvirna količina]]</f>
        <v>0</v>
      </c>
      <c r="U18" s="310"/>
    </row>
    <row r="19" spans="1:21" s="55" customFormat="1" ht="12">
      <c r="A19" s="77" t="s">
        <v>5</v>
      </c>
      <c r="B19" s="311" t="s">
        <v>750</v>
      </c>
      <c r="C19" s="328" t="s">
        <v>163</v>
      </c>
      <c r="D19" s="75" t="s">
        <v>0</v>
      </c>
      <c r="E19" s="122"/>
      <c r="F19" s="284">
        <v>60</v>
      </c>
      <c r="G19" s="116" t="s">
        <v>0</v>
      </c>
      <c r="H19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84" t="str">
        <f>IF(Sklop7[[#This Row],[ZAHTEVANA SHEMA KAKOVOSTI]]&lt;&gt;"",Sklop7[[#This Row],[Preračunana masa/volumen/kos na enoto kg]],"")</f>
        <v/>
      </c>
      <c r="J19" s="319"/>
      <c r="K19" s="307"/>
      <c r="L19" s="307"/>
      <c r="M19" s="320"/>
      <c r="N19" s="287"/>
      <c r="O19" s="287"/>
      <c r="P19" s="288"/>
      <c r="Q19" s="289">
        <f>+Sklop7[[#This Row],[cena/enota brez DDV v EUR]]*Sklop7[[#This Row],[Stopnja DDV (%)]]</f>
        <v>0</v>
      </c>
      <c r="R19" s="289">
        <f>+Sklop7[[#This Row],[cena/enota brez DDV v EUR]]+Sklop7[[#This Row],[Davek (EUR)]]</f>
        <v>0</v>
      </c>
      <c r="S19" s="289">
        <f>+Sklop7[[#This Row],[cena/enota brez DDV v EUR]]*Sklop7[[#This Row],[Okvirna količina]]</f>
        <v>0</v>
      </c>
      <c r="T19" s="289">
        <f>+Sklop7[[#This Row],[Končna cena/enoto mere (EUR) z DDV]]*Sklop7[[#This Row],[Okvirna količina]]</f>
        <v>0</v>
      </c>
      <c r="U19" s="310"/>
    </row>
    <row r="20" spans="1:21" s="55" customFormat="1" ht="12">
      <c r="A20" s="77" t="s">
        <v>6</v>
      </c>
      <c r="B20" s="311" t="s">
        <v>751</v>
      </c>
      <c r="C20" s="328" t="s">
        <v>163</v>
      </c>
      <c r="D20" s="75" t="s">
        <v>0</v>
      </c>
      <c r="E20" s="122"/>
      <c r="F20" s="284">
        <v>60</v>
      </c>
      <c r="G20" s="116" t="s">
        <v>0</v>
      </c>
      <c r="H20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0" s="284" t="str">
        <f>IF(Sklop7[[#This Row],[ZAHTEVANA SHEMA KAKOVOSTI]]&lt;&gt;"",Sklop7[[#This Row],[Preračunana masa/volumen/kos na enoto kg]],"")</f>
        <v/>
      </c>
      <c r="J20" s="319"/>
      <c r="K20" s="307"/>
      <c r="L20" s="307"/>
      <c r="M20" s="320"/>
      <c r="N20" s="287"/>
      <c r="O20" s="287"/>
      <c r="P20" s="288"/>
      <c r="Q20" s="289">
        <f>+Sklop7[[#This Row],[cena/enota brez DDV v EUR]]*Sklop7[[#This Row],[Stopnja DDV (%)]]</f>
        <v>0</v>
      </c>
      <c r="R20" s="289">
        <f>+Sklop7[[#This Row],[cena/enota brez DDV v EUR]]+Sklop7[[#This Row],[Davek (EUR)]]</f>
        <v>0</v>
      </c>
      <c r="S20" s="289">
        <f>+Sklop7[[#This Row],[cena/enota brez DDV v EUR]]*Sklop7[[#This Row],[Okvirna količina]]</f>
        <v>0</v>
      </c>
      <c r="T20" s="289">
        <f>+Sklop7[[#This Row],[Končna cena/enoto mere (EUR) z DDV]]*Sklop7[[#This Row],[Okvirna količina]]</f>
        <v>0</v>
      </c>
      <c r="U20" s="310"/>
    </row>
    <row r="21" spans="1:21" s="55" customFormat="1" ht="12">
      <c r="A21" s="77" t="s">
        <v>7</v>
      </c>
      <c r="B21" s="311" t="s">
        <v>752</v>
      </c>
      <c r="C21" s="328" t="s">
        <v>163</v>
      </c>
      <c r="D21" s="75" t="s">
        <v>0</v>
      </c>
      <c r="E21" s="122"/>
      <c r="F21" s="284">
        <v>120</v>
      </c>
      <c r="G21" s="116" t="s">
        <v>0</v>
      </c>
      <c r="H21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284" t="str">
        <f>IF(Sklop7[[#This Row],[ZAHTEVANA SHEMA KAKOVOSTI]]&lt;&gt;"",Sklop7[[#This Row],[Preračunana masa/volumen/kos na enoto kg]],"")</f>
        <v/>
      </c>
      <c r="J21" s="319"/>
      <c r="K21" s="307"/>
      <c r="L21" s="307"/>
      <c r="M21" s="320"/>
      <c r="N21" s="287"/>
      <c r="O21" s="287"/>
      <c r="P21" s="288"/>
      <c r="Q21" s="289">
        <f>+Sklop7[[#This Row],[cena/enota brez DDV v EUR]]*Sklop7[[#This Row],[Stopnja DDV (%)]]</f>
        <v>0</v>
      </c>
      <c r="R21" s="289">
        <f>+Sklop7[[#This Row],[cena/enota brez DDV v EUR]]+Sklop7[[#This Row],[Davek (EUR)]]</f>
        <v>0</v>
      </c>
      <c r="S21" s="289">
        <f>+Sklop7[[#This Row],[cena/enota brez DDV v EUR]]*Sklop7[[#This Row],[Okvirna količina]]</f>
        <v>0</v>
      </c>
      <c r="T21" s="289">
        <f>+Sklop7[[#This Row],[Končna cena/enoto mere (EUR) z DDV]]*Sklop7[[#This Row],[Okvirna količina]]</f>
        <v>0</v>
      </c>
      <c r="U21" s="310"/>
    </row>
    <row r="22" spans="1:21" s="55" customFormat="1" ht="12">
      <c r="A22" s="77" t="s">
        <v>8</v>
      </c>
      <c r="B22" s="311" t="s">
        <v>753</v>
      </c>
      <c r="C22" s="328" t="s">
        <v>163</v>
      </c>
      <c r="D22" s="75" t="s">
        <v>0</v>
      </c>
      <c r="E22" s="122"/>
      <c r="F22" s="284">
        <v>700</v>
      </c>
      <c r="G22" s="116" t="s">
        <v>0</v>
      </c>
      <c r="H22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2" s="284" t="str">
        <f>IF(Sklop7[[#This Row],[ZAHTEVANA SHEMA KAKOVOSTI]]&lt;&gt;"",Sklop7[[#This Row],[Preračunana masa/volumen/kos na enoto kg]],"")</f>
        <v/>
      </c>
      <c r="J22" s="319"/>
      <c r="K22" s="307"/>
      <c r="L22" s="307"/>
      <c r="M22" s="320"/>
      <c r="N22" s="287"/>
      <c r="O22" s="287"/>
      <c r="P22" s="288"/>
      <c r="Q22" s="289">
        <f>+Sklop7[[#This Row],[cena/enota brez DDV v EUR]]*Sklop7[[#This Row],[Stopnja DDV (%)]]</f>
        <v>0</v>
      </c>
      <c r="R22" s="289">
        <f>+Sklop7[[#This Row],[cena/enota brez DDV v EUR]]+Sklop7[[#This Row],[Davek (EUR)]]</f>
        <v>0</v>
      </c>
      <c r="S22" s="289">
        <f>+Sklop7[[#This Row],[cena/enota brez DDV v EUR]]*Sklop7[[#This Row],[Okvirna količina]]</f>
        <v>0</v>
      </c>
      <c r="T22" s="289">
        <f>+Sklop7[[#This Row],[Končna cena/enoto mere (EUR) z DDV]]*Sklop7[[#This Row],[Okvirna količina]]</f>
        <v>0</v>
      </c>
      <c r="U22" s="310"/>
    </row>
    <row r="23" spans="1:21" s="55" customFormat="1" ht="12">
      <c r="A23" s="77" t="s">
        <v>9</v>
      </c>
      <c r="B23" s="311" t="s">
        <v>1045</v>
      </c>
      <c r="C23" s="328" t="s">
        <v>232</v>
      </c>
      <c r="D23" s="75" t="s">
        <v>0</v>
      </c>
      <c r="E23" s="122"/>
      <c r="F23" s="284">
        <v>100</v>
      </c>
      <c r="G23" s="116" t="s">
        <v>0</v>
      </c>
      <c r="H23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284" t="str">
        <f>IF(Sklop7[[#This Row],[ZAHTEVANA SHEMA KAKOVOSTI]]&lt;&gt;"",Sklop7[[#This Row],[Preračunana masa/volumen/kos na enoto kg]],"")</f>
        <v/>
      </c>
      <c r="J23" s="319"/>
      <c r="K23" s="307"/>
      <c r="L23" s="307"/>
      <c r="M23" s="320"/>
      <c r="N23" s="287"/>
      <c r="O23" s="287"/>
      <c r="P23" s="288"/>
      <c r="Q23" s="289">
        <f>+Sklop7[[#This Row],[cena/enota brez DDV v EUR]]*Sklop7[[#This Row],[Stopnja DDV (%)]]</f>
        <v>0</v>
      </c>
      <c r="R23" s="289">
        <f>+Sklop7[[#This Row],[cena/enota brez DDV v EUR]]+Sklop7[[#This Row],[Davek (EUR)]]</f>
        <v>0</v>
      </c>
      <c r="S23" s="289">
        <f>+Sklop7[[#This Row],[cena/enota brez DDV v EUR]]*Sklop7[[#This Row],[Okvirna količina]]</f>
        <v>0</v>
      </c>
      <c r="T23" s="289">
        <f>+Sklop7[[#This Row],[Končna cena/enoto mere (EUR) z DDV]]*Sklop7[[#This Row],[Okvirna količina]]</f>
        <v>0</v>
      </c>
      <c r="U23" s="310"/>
    </row>
    <row r="24" spans="1:21" s="55" customFormat="1" ht="12">
      <c r="A24" s="77" t="s">
        <v>10</v>
      </c>
      <c r="B24" s="311" t="s">
        <v>754</v>
      </c>
      <c r="C24" s="328" t="s">
        <v>163</v>
      </c>
      <c r="D24" s="75" t="s">
        <v>0</v>
      </c>
      <c r="E24" s="122"/>
      <c r="F24" s="284">
        <v>40</v>
      </c>
      <c r="G24" s="116" t="s">
        <v>0</v>
      </c>
      <c r="H24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284" t="str">
        <f>IF(Sklop7[[#This Row],[ZAHTEVANA SHEMA KAKOVOSTI]]&lt;&gt;"",Sklop7[[#This Row],[Preračunana masa/volumen/kos na enoto kg]],"")</f>
        <v/>
      </c>
      <c r="J24" s="319"/>
      <c r="K24" s="307"/>
      <c r="L24" s="307"/>
      <c r="M24" s="320"/>
      <c r="N24" s="287"/>
      <c r="O24" s="287"/>
      <c r="P24" s="288"/>
      <c r="Q24" s="289">
        <f>+Sklop7[[#This Row],[cena/enota brez DDV v EUR]]*Sklop7[[#This Row],[Stopnja DDV (%)]]</f>
        <v>0</v>
      </c>
      <c r="R24" s="289">
        <f>+Sklop7[[#This Row],[cena/enota brez DDV v EUR]]+Sklop7[[#This Row],[Davek (EUR)]]</f>
        <v>0</v>
      </c>
      <c r="S24" s="289">
        <f>+Sklop7[[#This Row],[cena/enota brez DDV v EUR]]*Sklop7[[#This Row],[Okvirna količina]]</f>
        <v>0</v>
      </c>
      <c r="T24" s="289">
        <f>+Sklop7[[#This Row],[Končna cena/enoto mere (EUR) z DDV]]*Sklop7[[#This Row],[Okvirna količina]]</f>
        <v>0</v>
      </c>
      <c r="U24" s="310"/>
    </row>
    <row r="25" spans="1:21" s="55" customFormat="1" ht="12">
      <c r="A25" s="77" t="s">
        <v>11</v>
      </c>
      <c r="B25" s="311" t="s">
        <v>755</v>
      </c>
      <c r="C25" s="328" t="s">
        <v>163</v>
      </c>
      <c r="D25" s="75" t="s">
        <v>0</v>
      </c>
      <c r="E25" s="122"/>
      <c r="F25" s="284">
        <v>80</v>
      </c>
      <c r="G25" s="116" t="s">
        <v>0</v>
      </c>
      <c r="H25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5" s="284" t="str">
        <f>IF(Sklop7[[#This Row],[ZAHTEVANA SHEMA KAKOVOSTI]]&lt;&gt;"",Sklop7[[#This Row],[Preračunana masa/volumen/kos na enoto kg]],"")</f>
        <v/>
      </c>
      <c r="J25" s="319"/>
      <c r="K25" s="307"/>
      <c r="L25" s="307"/>
      <c r="M25" s="320"/>
      <c r="N25" s="287"/>
      <c r="O25" s="287"/>
      <c r="P25" s="288"/>
      <c r="Q25" s="289">
        <f>+Sklop7[[#This Row],[cena/enota brez DDV v EUR]]*Sklop7[[#This Row],[Stopnja DDV (%)]]</f>
        <v>0</v>
      </c>
      <c r="R25" s="289">
        <f>+Sklop7[[#This Row],[cena/enota brez DDV v EUR]]+Sklop7[[#This Row],[Davek (EUR)]]</f>
        <v>0</v>
      </c>
      <c r="S25" s="289">
        <f>+Sklop7[[#This Row],[cena/enota brez DDV v EUR]]*Sklop7[[#This Row],[Okvirna količina]]</f>
        <v>0</v>
      </c>
      <c r="T25" s="289">
        <f>+Sklop7[[#This Row],[Končna cena/enoto mere (EUR) z DDV]]*Sklop7[[#This Row],[Okvirna količina]]</f>
        <v>0</v>
      </c>
      <c r="U25" s="310"/>
    </row>
    <row r="26" spans="1:21" s="55" customFormat="1" ht="12">
      <c r="A26" s="77" t="s">
        <v>12</v>
      </c>
      <c r="B26" s="311" t="s">
        <v>756</v>
      </c>
      <c r="C26" s="328" t="s">
        <v>163</v>
      </c>
      <c r="D26" s="75" t="s">
        <v>0</v>
      </c>
      <c r="E26" s="122"/>
      <c r="F26" s="284">
        <v>60</v>
      </c>
      <c r="G26" s="116" t="s">
        <v>0</v>
      </c>
      <c r="H26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284" t="str">
        <f>IF(Sklop7[[#This Row],[ZAHTEVANA SHEMA KAKOVOSTI]]&lt;&gt;"",Sklop7[[#This Row],[Preračunana masa/volumen/kos na enoto kg]],"")</f>
        <v/>
      </c>
      <c r="J26" s="319"/>
      <c r="K26" s="307"/>
      <c r="L26" s="307"/>
      <c r="M26" s="320"/>
      <c r="N26" s="287"/>
      <c r="O26" s="287"/>
      <c r="P26" s="288"/>
      <c r="Q26" s="289">
        <f>+Sklop7[[#This Row],[cena/enota brez DDV v EUR]]*Sklop7[[#This Row],[Stopnja DDV (%)]]</f>
        <v>0</v>
      </c>
      <c r="R26" s="289">
        <f>+Sklop7[[#This Row],[cena/enota brez DDV v EUR]]+Sklop7[[#This Row],[Davek (EUR)]]</f>
        <v>0</v>
      </c>
      <c r="S26" s="289">
        <f>+Sklop7[[#This Row],[cena/enota brez DDV v EUR]]*Sklop7[[#This Row],[Okvirna količina]]</f>
        <v>0</v>
      </c>
      <c r="T26" s="289">
        <f>+Sklop7[[#This Row],[Končna cena/enoto mere (EUR) z DDV]]*Sklop7[[#This Row],[Okvirna količina]]</f>
        <v>0</v>
      </c>
      <c r="U26" s="310"/>
    </row>
    <row r="27" spans="1:21" s="55" customFormat="1" ht="12">
      <c r="A27" s="77" t="s">
        <v>13</v>
      </c>
      <c r="B27" s="311" t="s">
        <v>757</v>
      </c>
      <c r="C27" s="328" t="s">
        <v>163</v>
      </c>
      <c r="D27" s="75" t="s">
        <v>0</v>
      </c>
      <c r="E27" s="122"/>
      <c r="F27" s="284">
        <v>100</v>
      </c>
      <c r="G27" s="116" t="s">
        <v>0</v>
      </c>
      <c r="H27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284" t="str">
        <f>IF(Sklop7[[#This Row],[ZAHTEVANA SHEMA KAKOVOSTI]]&lt;&gt;"",Sklop7[[#This Row],[Preračunana masa/volumen/kos na enoto kg]],"")</f>
        <v/>
      </c>
      <c r="J27" s="319"/>
      <c r="K27" s="307"/>
      <c r="L27" s="307"/>
      <c r="M27" s="320"/>
      <c r="N27" s="287"/>
      <c r="O27" s="287"/>
      <c r="P27" s="288"/>
      <c r="Q27" s="289">
        <f>+Sklop7[[#This Row],[cena/enota brez DDV v EUR]]*Sklop7[[#This Row],[Stopnja DDV (%)]]</f>
        <v>0</v>
      </c>
      <c r="R27" s="289">
        <f>+Sklop7[[#This Row],[cena/enota brez DDV v EUR]]+Sklop7[[#This Row],[Davek (EUR)]]</f>
        <v>0</v>
      </c>
      <c r="S27" s="289">
        <f>+Sklop7[[#This Row],[cena/enota brez DDV v EUR]]*Sklop7[[#This Row],[Okvirna količina]]</f>
        <v>0</v>
      </c>
      <c r="T27" s="289">
        <f>+Sklop7[[#This Row],[Končna cena/enoto mere (EUR) z DDV]]*Sklop7[[#This Row],[Okvirna količina]]</f>
        <v>0</v>
      </c>
      <c r="U27" s="310"/>
    </row>
    <row r="28" spans="1:21" s="55" customFormat="1" ht="12">
      <c r="A28" s="77" t="s">
        <v>14</v>
      </c>
      <c r="B28" s="311" t="s">
        <v>758</v>
      </c>
      <c r="C28" s="328" t="s">
        <v>163</v>
      </c>
      <c r="D28" s="75" t="s">
        <v>0</v>
      </c>
      <c r="E28" s="122"/>
      <c r="F28" s="284">
        <v>80</v>
      </c>
      <c r="G28" s="116" t="s">
        <v>0</v>
      </c>
      <c r="H28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8" s="284" t="str">
        <f>IF(Sklop7[[#This Row],[ZAHTEVANA SHEMA KAKOVOSTI]]&lt;&gt;"",Sklop7[[#This Row],[Preračunana masa/volumen/kos na enoto kg]],"")</f>
        <v/>
      </c>
      <c r="J28" s="319"/>
      <c r="K28" s="307"/>
      <c r="L28" s="307"/>
      <c r="M28" s="320"/>
      <c r="N28" s="287"/>
      <c r="O28" s="287"/>
      <c r="P28" s="288"/>
      <c r="Q28" s="289">
        <f>+Sklop7[[#This Row],[cena/enota brez DDV v EUR]]*Sklop7[[#This Row],[Stopnja DDV (%)]]</f>
        <v>0</v>
      </c>
      <c r="R28" s="289">
        <f>+Sklop7[[#This Row],[cena/enota brez DDV v EUR]]+Sklop7[[#This Row],[Davek (EUR)]]</f>
        <v>0</v>
      </c>
      <c r="S28" s="289">
        <f>+Sklop7[[#This Row],[cena/enota brez DDV v EUR]]*Sklop7[[#This Row],[Okvirna količina]]</f>
        <v>0</v>
      </c>
      <c r="T28" s="289">
        <f>+Sklop7[[#This Row],[Končna cena/enoto mere (EUR) z DDV]]*Sklop7[[#This Row],[Okvirna količina]]</f>
        <v>0</v>
      </c>
      <c r="U28" s="310"/>
    </row>
    <row r="29" spans="1:21" s="55" customFormat="1" ht="12">
      <c r="A29" s="77" t="s">
        <v>15</v>
      </c>
      <c r="B29" s="311" t="s">
        <v>759</v>
      </c>
      <c r="C29" s="328" t="s">
        <v>163</v>
      </c>
      <c r="D29" s="75" t="s">
        <v>0</v>
      </c>
      <c r="E29" s="122"/>
      <c r="F29" s="284">
        <v>40</v>
      </c>
      <c r="G29" s="116" t="s">
        <v>0</v>
      </c>
      <c r="H29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9" s="284" t="str">
        <f>IF(Sklop7[[#This Row],[ZAHTEVANA SHEMA KAKOVOSTI]]&lt;&gt;"",Sklop7[[#This Row],[Preračunana masa/volumen/kos na enoto kg]],"")</f>
        <v/>
      </c>
      <c r="J29" s="319"/>
      <c r="K29" s="307"/>
      <c r="L29" s="307"/>
      <c r="M29" s="320"/>
      <c r="N29" s="287"/>
      <c r="O29" s="287"/>
      <c r="P29" s="288"/>
      <c r="Q29" s="289">
        <f>+Sklop7[[#This Row],[cena/enota brez DDV v EUR]]*Sklop7[[#This Row],[Stopnja DDV (%)]]</f>
        <v>0</v>
      </c>
      <c r="R29" s="289">
        <f>+Sklop7[[#This Row],[cena/enota brez DDV v EUR]]+Sklop7[[#This Row],[Davek (EUR)]]</f>
        <v>0</v>
      </c>
      <c r="S29" s="289">
        <f>+Sklop7[[#This Row],[cena/enota brez DDV v EUR]]*Sklop7[[#This Row],[Okvirna količina]]</f>
        <v>0</v>
      </c>
      <c r="T29" s="289">
        <f>+Sklop7[[#This Row],[Končna cena/enoto mere (EUR) z DDV]]*Sklop7[[#This Row],[Okvirna količina]]</f>
        <v>0</v>
      </c>
      <c r="U29" s="310"/>
    </row>
    <row r="30" spans="1:21" s="55" customFormat="1" ht="12">
      <c r="A30" s="77" t="s">
        <v>16</v>
      </c>
      <c r="B30" s="311" t="s">
        <v>760</v>
      </c>
      <c r="C30" s="328" t="s">
        <v>163</v>
      </c>
      <c r="D30" s="75" t="s">
        <v>0</v>
      </c>
      <c r="E30" s="122"/>
      <c r="F30" s="284">
        <v>120</v>
      </c>
      <c r="G30" s="116" t="s">
        <v>0</v>
      </c>
      <c r="H30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0" s="284" t="str">
        <f>IF(Sklop7[[#This Row],[ZAHTEVANA SHEMA KAKOVOSTI]]&lt;&gt;"",Sklop7[[#This Row],[Preračunana masa/volumen/kos na enoto kg]],"")</f>
        <v/>
      </c>
      <c r="J30" s="319"/>
      <c r="K30" s="307"/>
      <c r="L30" s="307"/>
      <c r="M30" s="320"/>
      <c r="N30" s="287"/>
      <c r="O30" s="287"/>
      <c r="P30" s="288"/>
      <c r="Q30" s="289">
        <f>+Sklop7[[#This Row],[cena/enota brez DDV v EUR]]*Sklop7[[#This Row],[Stopnja DDV (%)]]</f>
        <v>0</v>
      </c>
      <c r="R30" s="289">
        <f>+Sklop7[[#This Row],[cena/enota brez DDV v EUR]]+Sklop7[[#This Row],[Davek (EUR)]]</f>
        <v>0</v>
      </c>
      <c r="S30" s="289">
        <f>+Sklop7[[#This Row],[cena/enota brez DDV v EUR]]*Sklop7[[#This Row],[Okvirna količina]]</f>
        <v>0</v>
      </c>
      <c r="T30" s="289">
        <f>+Sklop7[[#This Row],[Končna cena/enoto mere (EUR) z DDV]]*Sklop7[[#This Row],[Okvirna količina]]</f>
        <v>0</v>
      </c>
      <c r="U30" s="310"/>
    </row>
    <row r="31" spans="1:21" s="55" customFormat="1" ht="12">
      <c r="A31" s="77" t="s">
        <v>17</v>
      </c>
      <c r="B31" s="311" t="s">
        <v>761</v>
      </c>
      <c r="C31" s="328">
        <v>1</v>
      </c>
      <c r="D31" s="75" t="s">
        <v>0</v>
      </c>
      <c r="E31" s="122"/>
      <c r="F31" s="284">
        <v>340</v>
      </c>
      <c r="G31" s="116" t="s">
        <v>0</v>
      </c>
      <c r="H31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31" s="284" t="str">
        <f>IF(Sklop7[[#This Row],[ZAHTEVANA SHEMA KAKOVOSTI]]&lt;&gt;"",Sklop7[[#This Row],[Preračunana masa/volumen/kos na enoto kg]],"")</f>
        <v/>
      </c>
      <c r="J31" s="319"/>
      <c r="K31" s="307"/>
      <c r="L31" s="307"/>
      <c r="M31" s="320"/>
      <c r="N31" s="287"/>
      <c r="O31" s="287"/>
      <c r="P31" s="288"/>
      <c r="Q31" s="289">
        <f>+Sklop7[[#This Row],[cena/enota brez DDV v EUR]]*Sklop7[[#This Row],[Stopnja DDV (%)]]</f>
        <v>0</v>
      </c>
      <c r="R31" s="289">
        <f>+Sklop7[[#This Row],[cena/enota brez DDV v EUR]]+Sklop7[[#This Row],[Davek (EUR)]]</f>
        <v>0</v>
      </c>
      <c r="S31" s="289">
        <f>+Sklop7[[#This Row],[cena/enota brez DDV v EUR]]*Sklop7[[#This Row],[Okvirna količina]]</f>
        <v>0</v>
      </c>
      <c r="T31" s="289">
        <f>+Sklop7[[#This Row],[Končna cena/enoto mere (EUR) z DDV]]*Sklop7[[#This Row],[Okvirna količina]]</f>
        <v>0</v>
      </c>
      <c r="U31" s="310"/>
    </row>
    <row r="32" spans="1:21" s="55" customFormat="1" ht="12">
      <c r="A32" s="77" t="s">
        <v>18</v>
      </c>
      <c r="B32" s="311" t="s">
        <v>762</v>
      </c>
      <c r="C32" s="328" t="s">
        <v>744</v>
      </c>
      <c r="D32" s="75" t="s">
        <v>0</v>
      </c>
      <c r="E32" s="122"/>
      <c r="F32" s="284">
        <v>40</v>
      </c>
      <c r="G32" s="116" t="s">
        <v>0</v>
      </c>
      <c r="H32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84" t="str">
        <f>IF(Sklop7[[#This Row],[ZAHTEVANA SHEMA KAKOVOSTI]]&lt;&gt;"",Sklop7[[#This Row],[Preračunana masa/volumen/kos na enoto kg]],"")</f>
        <v/>
      </c>
      <c r="J32" s="319"/>
      <c r="K32" s="307"/>
      <c r="L32" s="307"/>
      <c r="M32" s="320"/>
      <c r="N32" s="287"/>
      <c r="O32" s="287"/>
      <c r="P32" s="288"/>
      <c r="Q32" s="289">
        <f>+Sklop7[[#This Row],[cena/enota brez DDV v EUR]]*Sklop7[[#This Row],[Stopnja DDV (%)]]</f>
        <v>0</v>
      </c>
      <c r="R32" s="289">
        <f>+Sklop7[[#This Row],[cena/enota brez DDV v EUR]]+Sklop7[[#This Row],[Davek (EUR)]]</f>
        <v>0</v>
      </c>
      <c r="S32" s="289">
        <f>+Sklop7[[#This Row],[cena/enota brez DDV v EUR]]*Sklop7[[#This Row],[Okvirna količina]]</f>
        <v>0</v>
      </c>
      <c r="T32" s="289">
        <f>+Sklop7[[#This Row],[Končna cena/enoto mere (EUR) z DDV]]*Sklop7[[#This Row],[Okvirna količina]]</f>
        <v>0</v>
      </c>
      <c r="U32" s="310"/>
    </row>
    <row r="33" spans="1:21" s="55" customFormat="1" ht="12">
      <c r="A33" s="77" t="s">
        <v>19</v>
      </c>
      <c r="B33" s="311" t="s">
        <v>763</v>
      </c>
      <c r="C33" s="328" t="s">
        <v>163</v>
      </c>
      <c r="D33" s="75" t="s">
        <v>0</v>
      </c>
      <c r="E33" s="122"/>
      <c r="F33" s="284">
        <v>40</v>
      </c>
      <c r="G33" s="116" t="s">
        <v>0</v>
      </c>
      <c r="H33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84" t="str">
        <f>IF(Sklop7[[#This Row],[ZAHTEVANA SHEMA KAKOVOSTI]]&lt;&gt;"",Sklop7[[#This Row],[Preračunana masa/volumen/kos na enoto kg]],"")</f>
        <v/>
      </c>
      <c r="J33" s="319"/>
      <c r="K33" s="307"/>
      <c r="L33" s="307"/>
      <c r="M33" s="320"/>
      <c r="N33" s="287"/>
      <c r="O33" s="287"/>
      <c r="P33" s="288"/>
      <c r="Q33" s="289">
        <f>+Sklop7[[#This Row],[cena/enota brez DDV v EUR]]*Sklop7[[#This Row],[Stopnja DDV (%)]]</f>
        <v>0</v>
      </c>
      <c r="R33" s="289">
        <f>+Sklop7[[#This Row],[cena/enota brez DDV v EUR]]+Sklop7[[#This Row],[Davek (EUR)]]</f>
        <v>0</v>
      </c>
      <c r="S33" s="289">
        <f>+Sklop7[[#This Row],[cena/enota brez DDV v EUR]]*Sklop7[[#This Row],[Okvirna količina]]</f>
        <v>0</v>
      </c>
      <c r="T33" s="289">
        <f>+Sklop7[[#This Row],[Končna cena/enoto mere (EUR) z DDV]]*Sklop7[[#This Row],[Okvirna količina]]</f>
        <v>0</v>
      </c>
      <c r="U33" s="310"/>
    </row>
    <row r="34" spans="1:21" s="55" customFormat="1" ht="12">
      <c r="A34" s="77" t="s">
        <v>20</v>
      </c>
      <c r="B34" s="311" t="s">
        <v>764</v>
      </c>
      <c r="C34" s="328" t="s">
        <v>163</v>
      </c>
      <c r="D34" s="75" t="s">
        <v>0</v>
      </c>
      <c r="E34" s="122"/>
      <c r="F34" s="284">
        <v>40</v>
      </c>
      <c r="G34" s="116" t="s">
        <v>0</v>
      </c>
      <c r="H34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84" t="str">
        <f>IF(Sklop7[[#This Row],[ZAHTEVANA SHEMA KAKOVOSTI]]&lt;&gt;"",Sklop7[[#This Row],[Preračunana masa/volumen/kos na enoto kg]],"")</f>
        <v/>
      </c>
      <c r="J34" s="319"/>
      <c r="K34" s="307"/>
      <c r="L34" s="307"/>
      <c r="M34" s="320"/>
      <c r="N34" s="287"/>
      <c r="O34" s="287"/>
      <c r="P34" s="288"/>
      <c r="Q34" s="289">
        <f>+Sklop7[[#This Row],[cena/enota brez DDV v EUR]]*Sklop7[[#This Row],[Stopnja DDV (%)]]</f>
        <v>0</v>
      </c>
      <c r="R34" s="289">
        <f>+Sklop7[[#This Row],[cena/enota brez DDV v EUR]]+Sklop7[[#This Row],[Davek (EUR)]]</f>
        <v>0</v>
      </c>
      <c r="S34" s="289">
        <f>+Sklop7[[#This Row],[cena/enota brez DDV v EUR]]*Sklop7[[#This Row],[Okvirna količina]]</f>
        <v>0</v>
      </c>
      <c r="T34" s="289">
        <f>+Sklop7[[#This Row],[Končna cena/enoto mere (EUR) z DDV]]*Sklop7[[#This Row],[Okvirna količina]]</f>
        <v>0</v>
      </c>
      <c r="U34" s="310"/>
    </row>
    <row r="35" spans="1:21" s="55" customFormat="1" ht="12">
      <c r="A35" s="77" t="s">
        <v>21</v>
      </c>
      <c r="B35" s="311" t="s">
        <v>765</v>
      </c>
      <c r="C35" s="328">
        <v>1</v>
      </c>
      <c r="D35" s="75" t="s">
        <v>0</v>
      </c>
      <c r="E35" s="122"/>
      <c r="F35" s="284">
        <v>400</v>
      </c>
      <c r="G35" s="116" t="s">
        <v>0</v>
      </c>
      <c r="H35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5" s="284" t="str">
        <f>IF(Sklop7[[#This Row],[ZAHTEVANA SHEMA KAKOVOSTI]]&lt;&gt;"",Sklop7[[#This Row],[Preračunana masa/volumen/kos na enoto kg]],"")</f>
        <v/>
      </c>
      <c r="J35" s="319"/>
      <c r="K35" s="307"/>
      <c r="L35" s="307"/>
      <c r="M35" s="320"/>
      <c r="N35" s="287"/>
      <c r="O35" s="287"/>
      <c r="P35" s="288"/>
      <c r="Q35" s="289">
        <f>+Sklop7[[#This Row],[cena/enota brez DDV v EUR]]*Sklop7[[#This Row],[Stopnja DDV (%)]]</f>
        <v>0</v>
      </c>
      <c r="R35" s="289">
        <f>+Sklop7[[#This Row],[cena/enota brez DDV v EUR]]+Sklop7[[#This Row],[Davek (EUR)]]</f>
        <v>0</v>
      </c>
      <c r="S35" s="289">
        <f>+Sklop7[[#This Row],[cena/enota brez DDV v EUR]]*Sklop7[[#This Row],[Okvirna količina]]</f>
        <v>0</v>
      </c>
      <c r="T35" s="289">
        <f>+Sklop7[[#This Row],[Končna cena/enoto mere (EUR) z DDV]]*Sklop7[[#This Row],[Okvirna količina]]</f>
        <v>0</v>
      </c>
      <c r="U35" s="310"/>
    </row>
    <row r="36" spans="1:21" s="55" customFormat="1" ht="12">
      <c r="A36" s="77" t="s">
        <v>22</v>
      </c>
      <c r="B36" s="311" t="s">
        <v>766</v>
      </c>
      <c r="C36" s="328" t="s">
        <v>163</v>
      </c>
      <c r="D36" s="75" t="s">
        <v>0</v>
      </c>
      <c r="E36" s="122"/>
      <c r="F36" s="284">
        <v>100</v>
      </c>
      <c r="G36" s="116" t="s">
        <v>0</v>
      </c>
      <c r="H36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284" t="str">
        <f>IF(Sklop7[[#This Row],[ZAHTEVANA SHEMA KAKOVOSTI]]&lt;&gt;"",Sklop7[[#This Row],[Preračunana masa/volumen/kos na enoto kg]],"")</f>
        <v/>
      </c>
      <c r="J36" s="319"/>
      <c r="K36" s="307"/>
      <c r="L36" s="307"/>
      <c r="M36" s="320"/>
      <c r="N36" s="287"/>
      <c r="O36" s="287"/>
      <c r="P36" s="288"/>
      <c r="Q36" s="289">
        <f>+Sklop7[[#This Row],[cena/enota brez DDV v EUR]]*Sklop7[[#This Row],[Stopnja DDV (%)]]</f>
        <v>0</v>
      </c>
      <c r="R36" s="289">
        <f>+Sklop7[[#This Row],[cena/enota brez DDV v EUR]]+Sklop7[[#This Row],[Davek (EUR)]]</f>
        <v>0</v>
      </c>
      <c r="S36" s="289">
        <f>+Sklop7[[#This Row],[cena/enota brez DDV v EUR]]*Sklop7[[#This Row],[Okvirna količina]]</f>
        <v>0</v>
      </c>
      <c r="T36" s="289">
        <f>+Sklop7[[#This Row],[Končna cena/enoto mere (EUR) z DDV]]*Sklop7[[#This Row],[Okvirna količina]]</f>
        <v>0</v>
      </c>
      <c r="U36" s="310"/>
    </row>
    <row r="37" spans="1:21" s="55" customFormat="1" ht="12">
      <c r="A37" s="77" t="s">
        <v>23</v>
      </c>
      <c r="B37" s="311" t="s">
        <v>239</v>
      </c>
      <c r="C37" s="328" t="s">
        <v>745</v>
      </c>
      <c r="D37" s="75" t="s">
        <v>0</v>
      </c>
      <c r="E37" s="122"/>
      <c r="F37" s="284">
        <v>260</v>
      </c>
      <c r="G37" s="116" t="s">
        <v>0</v>
      </c>
      <c r="H37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37" s="284" t="str">
        <f>IF(Sklop7[[#This Row],[ZAHTEVANA SHEMA KAKOVOSTI]]&lt;&gt;"",Sklop7[[#This Row],[Preračunana masa/volumen/kos na enoto kg]],"")</f>
        <v/>
      </c>
      <c r="J37" s="319"/>
      <c r="K37" s="307"/>
      <c r="L37" s="307"/>
      <c r="M37" s="320"/>
      <c r="N37" s="287"/>
      <c r="O37" s="287"/>
      <c r="P37" s="288"/>
      <c r="Q37" s="289">
        <f>+Sklop7[[#This Row],[cena/enota brez DDV v EUR]]*Sklop7[[#This Row],[Stopnja DDV (%)]]</f>
        <v>0</v>
      </c>
      <c r="R37" s="289">
        <f>+Sklop7[[#This Row],[cena/enota brez DDV v EUR]]+Sklop7[[#This Row],[Davek (EUR)]]</f>
        <v>0</v>
      </c>
      <c r="S37" s="289">
        <f>+Sklop7[[#This Row],[cena/enota brez DDV v EUR]]*Sklop7[[#This Row],[Okvirna količina]]</f>
        <v>0</v>
      </c>
      <c r="T37" s="289">
        <f>+Sklop7[[#This Row],[Končna cena/enoto mere (EUR) z DDV]]*Sklop7[[#This Row],[Okvirna količina]]</f>
        <v>0</v>
      </c>
      <c r="U37" s="310"/>
    </row>
    <row r="38" spans="1:21" s="55" customFormat="1" ht="12">
      <c r="A38" s="77" t="s">
        <v>24</v>
      </c>
      <c r="B38" s="311" t="s">
        <v>767</v>
      </c>
      <c r="C38" s="328" t="s">
        <v>164</v>
      </c>
      <c r="D38" s="75" t="s">
        <v>0</v>
      </c>
      <c r="E38" s="122"/>
      <c r="F38" s="284">
        <v>2600</v>
      </c>
      <c r="G38" s="116" t="s">
        <v>0</v>
      </c>
      <c r="H38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2600</v>
      </c>
      <c r="I38" s="284" t="str">
        <f>IF(Sklop7[[#This Row],[ZAHTEVANA SHEMA KAKOVOSTI]]&lt;&gt;"",Sklop7[[#This Row],[Preračunana masa/volumen/kos na enoto kg]],"")</f>
        <v/>
      </c>
      <c r="J38" s="319"/>
      <c r="K38" s="307"/>
      <c r="L38" s="307"/>
      <c r="M38" s="320"/>
      <c r="N38" s="287"/>
      <c r="O38" s="287"/>
      <c r="P38" s="288"/>
      <c r="Q38" s="289">
        <f>+Sklop7[[#This Row],[cena/enota brez DDV v EUR]]*Sklop7[[#This Row],[Stopnja DDV (%)]]</f>
        <v>0</v>
      </c>
      <c r="R38" s="289">
        <f>+Sklop7[[#This Row],[cena/enota brez DDV v EUR]]+Sklop7[[#This Row],[Davek (EUR)]]</f>
        <v>0</v>
      </c>
      <c r="S38" s="289">
        <f>+Sklop7[[#This Row],[cena/enota brez DDV v EUR]]*Sklop7[[#This Row],[Okvirna količina]]</f>
        <v>0</v>
      </c>
      <c r="T38" s="289">
        <f>+Sklop7[[#This Row],[Končna cena/enoto mere (EUR) z DDV]]*Sklop7[[#This Row],[Okvirna količina]]</f>
        <v>0</v>
      </c>
      <c r="U38" s="310"/>
    </row>
    <row r="39" spans="1:21" s="55" customFormat="1" ht="12">
      <c r="A39" s="77" t="s">
        <v>25</v>
      </c>
      <c r="B39" s="311" t="s">
        <v>768</v>
      </c>
      <c r="C39" s="328">
        <v>1</v>
      </c>
      <c r="D39" s="75" t="s">
        <v>0</v>
      </c>
      <c r="E39" s="122"/>
      <c r="F39" s="284">
        <v>400</v>
      </c>
      <c r="G39" s="116" t="s">
        <v>0</v>
      </c>
      <c r="H39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9" s="284" t="str">
        <f>IF(Sklop7[[#This Row],[ZAHTEVANA SHEMA KAKOVOSTI]]&lt;&gt;"",Sklop7[[#This Row],[Preračunana masa/volumen/kos na enoto kg]],"")</f>
        <v/>
      </c>
      <c r="J39" s="319"/>
      <c r="K39" s="307"/>
      <c r="L39" s="307"/>
      <c r="M39" s="320"/>
      <c r="N39" s="287"/>
      <c r="O39" s="287"/>
      <c r="P39" s="288"/>
      <c r="Q39" s="289">
        <f>+Sklop7[[#This Row],[cena/enota brez DDV v EUR]]*Sklop7[[#This Row],[Stopnja DDV (%)]]</f>
        <v>0</v>
      </c>
      <c r="R39" s="289">
        <f>+Sklop7[[#This Row],[cena/enota brez DDV v EUR]]+Sklop7[[#This Row],[Davek (EUR)]]</f>
        <v>0</v>
      </c>
      <c r="S39" s="289">
        <f>+Sklop7[[#This Row],[cena/enota brez DDV v EUR]]*Sklop7[[#This Row],[Okvirna količina]]</f>
        <v>0</v>
      </c>
      <c r="T39" s="289">
        <f>+Sklop7[[#This Row],[Končna cena/enoto mere (EUR) z DDV]]*Sklop7[[#This Row],[Okvirna količina]]</f>
        <v>0</v>
      </c>
      <c r="U39" s="310"/>
    </row>
    <row r="40" spans="1:21" s="55" customFormat="1" ht="12">
      <c r="A40" s="77" t="s">
        <v>26</v>
      </c>
      <c r="B40" s="311" t="s">
        <v>769</v>
      </c>
      <c r="C40" s="328">
        <v>1</v>
      </c>
      <c r="D40" s="75" t="s">
        <v>0</v>
      </c>
      <c r="E40" s="122"/>
      <c r="F40" s="284">
        <v>400</v>
      </c>
      <c r="G40" s="116" t="s">
        <v>0</v>
      </c>
      <c r="H40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0" s="284" t="str">
        <f>IF(Sklop7[[#This Row],[ZAHTEVANA SHEMA KAKOVOSTI]]&lt;&gt;"",Sklop7[[#This Row],[Preračunana masa/volumen/kos na enoto kg]],"")</f>
        <v/>
      </c>
      <c r="J40" s="319"/>
      <c r="K40" s="307"/>
      <c r="L40" s="307"/>
      <c r="M40" s="320"/>
      <c r="N40" s="287"/>
      <c r="O40" s="287"/>
      <c r="P40" s="288"/>
      <c r="Q40" s="289">
        <f>+Sklop7[[#This Row],[cena/enota brez DDV v EUR]]*Sklop7[[#This Row],[Stopnja DDV (%)]]</f>
        <v>0</v>
      </c>
      <c r="R40" s="289">
        <f>+Sklop7[[#This Row],[cena/enota brez DDV v EUR]]+Sklop7[[#This Row],[Davek (EUR)]]</f>
        <v>0</v>
      </c>
      <c r="S40" s="289">
        <f>+Sklop7[[#This Row],[cena/enota brez DDV v EUR]]*Sklop7[[#This Row],[Okvirna količina]]</f>
        <v>0</v>
      </c>
      <c r="T40" s="289">
        <f>+Sklop7[[#This Row],[Končna cena/enoto mere (EUR) z DDV]]*Sklop7[[#This Row],[Okvirna količina]]</f>
        <v>0</v>
      </c>
      <c r="U40" s="310"/>
    </row>
    <row r="41" spans="1:21" s="55" customFormat="1" ht="12">
      <c r="A41" s="77" t="s">
        <v>27</v>
      </c>
      <c r="B41" s="311" t="s">
        <v>770</v>
      </c>
      <c r="C41" s="328">
        <v>1</v>
      </c>
      <c r="D41" s="75" t="s">
        <v>0</v>
      </c>
      <c r="E41" s="122"/>
      <c r="F41" s="284">
        <v>100</v>
      </c>
      <c r="G41" s="116" t="s">
        <v>0</v>
      </c>
      <c r="H41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284" t="str">
        <f>IF(Sklop7[[#This Row],[ZAHTEVANA SHEMA KAKOVOSTI]]&lt;&gt;"",Sklop7[[#This Row],[Preračunana masa/volumen/kos na enoto kg]],"")</f>
        <v/>
      </c>
      <c r="J41" s="319"/>
      <c r="K41" s="307"/>
      <c r="L41" s="307"/>
      <c r="M41" s="320"/>
      <c r="N41" s="287"/>
      <c r="O41" s="287"/>
      <c r="P41" s="288"/>
      <c r="Q41" s="289">
        <f>+Sklop7[[#This Row],[cena/enota brez DDV v EUR]]*Sklop7[[#This Row],[Stopnja DDV (%)]]</f>
        <v>0</v>
      </c>
      <c r="R41" s="289">
        <f>+Sklop7[[#This Row],[cena/enota brez DDV v EUR]]+Sklop7[[#This Row],[Davek (EUR)]]</f>
        <v>0</v>
      </c>
      <c r="S41" s="289">
        <f>+Sklop7[[#This Row],[cena/enota brez DDV v EUR]]*Sklop7[[#This Row],[Okvirna količina]]</f>
        <v>0</v>
      </c>
      <c r="T41" s="289">
        <f>+Sklop7[[#This Row],[Končna cena/enoto mere (EUR) z DDV]]*Sklop7[[#This Row],[Okvirna količina]]</f>
        <v>0</v>
      </c>
      <c r="U41" s="310"/>
    </row>
    <row r="42" spans="1:21" s="55" customFormat="1" ht="12">
      <c r="A42" s="77" t="s">
        <v>28</v>
      </c>
      <c r="B42" s="311" t="s">
        <v>771</v>
      </c>
      <c r="C42" s="328">
        <v>1</v>
      </c>
      <c r="D42" s="75" t="s">
        <v>0</v>
      </c>
      <c r="E42" s="122"/>
      <c r="F42" s="284">
        <v>120</v>
      </c>
      <c r="G42" s="116" t="s">
        <v>0</v>
      </c>
      <c r="H42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284" t="str">
        <f>IF(Sklop7[[#This Row],[ZAHTEVANA SHEMA KAKOVOSTI]]&lt;&gt;"",Sklop7[[#This Row],[Preračunana masa/volumen/kos na enoto kg]],"")</f>
        <v/>
      </c>
      <c r="J42" s="319"/>
      <c r="K42" s="307"/>
      <c r="L42" s="307"/>
      <c r="M42" s="320"/>
      <c r="N42" s="287"/>
      <c r="O42" s="287"/>
      <c r="P42" s="288"/>
      <c r="Q42" s="289">
        <f>+Sklop7[[#This Row],[cena/enota brez DDV v EUR]]*Sklop7[[#This Row],[Stopnja DDV (%)]]</f>
        <v>0</v>
      </c>
      <c r="R42" s="289">
        <f>+Sklop7[[#This Row],[cena/enota brez DDV v EUR]]+Sklop7[[#This Row],[Davek (EUR)]]</f>
        <v>0</v>
      </c>
      <c r="S42" s="289">
        <f>+Sklop7[[#This Row],[cena/enota brez DDV v EUR]]*Sklop7[[#This Row],[Okvirna količina]]</f>
        <v>0</v>
      </c>
      <c r="T42" s="289">
        <f>+Sklop7[[#This Row],[Končna cena/enoto mere (EUR) z DDV]]*Sklop7[[#This Row],[Okvirna količina]]</f>
        <v>0</v>
      </c>
      <c r="U42" s="310"/>
    </row>
    <row r="43" spans="1:21" s="55" customFormat="1" ht="12">
      <c r="A43" s="77" t="s">
        <v>29</v>
      </c>
      <c r="B43" s="311" t="s">
        <v>772</v>
      </c>
      <c r="C43" s="328">
        <v>1</v>
      </c>
      <c r="D43" s="75" t="s">
        <v>0</v>
      </c>
      <c r="E43" s="122"/>
      <c r="F43" s="284">
        <v>80</v>
      </c>
      <c r="G43" s="116" t="s">
        <v>0</v>
      </c>
      <c r="H43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284" t="str">
        <f>IF(Sklop7[[#This Row],[ZAHTEVANA SHEMA KAKOVOSTI]]&lt;&gt;"",Sklop7[[#This Row],[Preračunana masa/volumen/kos na enoto kg]],"")</f>
        <v/>
      </c>
      <c r="J43" s="319"/>
      <c r="K43" s="307"/>
      <c r="L43" s="307"/>
      <c r="M43" s="320"/>
      <c r="N43" s="287"/>
      <c r="O43" s="287"/>
      <c r="P43" s="288"/>
      <c r="Q43" s="289">
        <f>+Sklop7[[#This Row],[cena/enota brez DDV v EUR]]*Sklop7[[#This Row],[Stopnja DDV (%)]]</f>
        <v>0</v>
      </c>
      <c r="R43" s="289">
        <f>+Sklop7[[#This Row],[cena/enota brez DDV v EUR]]+Sklop7[[#This Row],[Davek (EUR)]]</f>
        <v>0</v>
      </c>
      <c r="S43" s="289">
        <f>+Sklop7[[#This Row],[cena/enota brez DDV v EUR]]*Sklop7[[#This Row],[Okvirna količina]]</f>
        <v>0</v>
      </c>
      <c r="T43" s="289">
        <f>+Sklop7[[#This Row],[Končna cena/enoto mere (EUR) z DDV]]*Sklop7[[#This Row],[Okvirna količina]]</f>
        <v>0</v>
      </c>
      <c r="U43" s="310"/>
    </row>
    <row r="44" spans="1:21" s="55" customFormat="1" ht="12">
      <c r="A44" s="77" t="s">
        <v>30</v>
      </c>
      <c r="B44" s="311" t="s">
        <v>773</v>
      </c>
      <c r="C44" s="328">
        <v>1</v>
      </c>
      <c r="D44" s="75" t="s">
        <v>0</v>
      </c>
      <c r="E44" s="122"/>
      <c r="F44" s="284">
        <v>240</v>
      </c>
      <c r="G44" s="116" t="s">
        <v>0</v>
      </c>
      <c r="H44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4" s="284" t="str">
        <f>IF(Sklop7[[#This Row],[ZAHTEVANA SHEMA KAKOVOSTI]]&lt;&gt;"",Sklop7[[#This Row],[Preračunana masa/volumen/kos na enoto kg]],"")</f>
        <v/>
      </c>
      <c r="J44" s="319"/>
      <c r="K44" s="307"/>
      <c r="L44" s="307"/>
      <c r="M44" s="320"/>
      <c r="N44" s="287"/>
      <c r="O44" s="287"/>
      <c r="P44" s="288"/>
      <c r="Q44" s="289">
        <f>+Sklop7[[#This Row],[cena/enota brez DDV v EUR]]*Sklop7[[#This Row],[Stopnja DDV (%)]]</f>
        <v>0</v>
      </c>
      <c r="R44" s="289">
        <f>+Sklop7[[#This Row],[cena/enota brez DDV v EUR]]+Sklop7[[#This Row],[Davek (EUR)]]</f>
        <v>0</v>
      </c>
      <c r="S44" s="289">
        <f>+Sklop7[[#This Row],[cena/enota brez DDV v EUR]]*Sklop7[[#This Row],[Okvirna količina]]</f>
        <v>0</v>
      </c>
      <c r="T44" s="289">
        <f>+Sklop7[[#This Row],[Končna cena/enoto mere (EUR) z DDV]]*Sklop7[[#This Row],[Okvirna količina]]</f>
        <v>0</v>
      </c>
      <c r="U44" s="310"/>
    </row>
    <row r="45" spans="1:21" s="55" customFormat="1" ht="12">
      <c r="A45" s="77" t="s">
        <v>31</v>
      </c>
      <c r="B45" s="311" t="s">
        <v>774</v>
      </c>
      <c r="C45" s="328">
        <v>1</v>
      </c>
      <c r="D45" s="75" t="s">
        <v>0</v>
      </c>
      <c r="E45" s="122"/>
      <c r="F45" s="284">
        <v>20</v>
      </c>
      <c r="G45" s="116" t="s">
        <v>0</v>
      </c>
      <c r="H45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284" t="str">
        <f>IF(Sklop7[[#This Row],[ZAHTEVANA SHEMA KAKOVOSTI]]&lt;&gt;"",Sklop7[[#This Row],[Preračunana masa/volumen/kos na enoto kg]],"")</f>
        <v/>
      </c>
      <c r="J45" s="319"/>
      <c r="K45" s="307"/>
      <c r="L45" s="307"/>
      <c r="M45" s="320"/>
      <c r="N45" s="287"/>
      <c r="O45" s="287"/>
      <c r="P45" s="288"/>
      <c r="Q45" s="289">
        <f>+Sklop7[[#This Row],[cena/enota brez DDV v EUR]]*Sklop7[[#This Row],[Stopnja DDV (%)]]</f>
        <v>0</v>
      </c>
      <c r="R45" s="289">
        <f>+Sklop7[[#This Row],[cena/enota brez DDV v EUR]]+Sklop7[[#This Row],[Davek (EUR)]]</f>
        <v>0</v>
      </c>
      <c r="S45" s="289">
        <f>+Sklop7[[#This Row],[cena/enota brez DDV v EUR]]*Sklop7[[#This Row],[Okvirna količina]]</f>
        <v>0</v>
      </c>
      <c r="T45" s="289">
        <f>+Sklop7[[#This Row],[Končna cena/enoto mere (EUR) z DDV]]*Sklop7[[#This Row],[Okvirna količina]]</f>
        <v>0</v>
      </c>
      <c r="U45" s="310"/>
    </row>
    <row r="46" spans="1:21" s="55" customFormat="1" ht="12">
      <c r="A46" s="77" t="s">
        <v>32</v>
      </c>
      <c r="B46" s="311" t="s">
        <v>775</v>
      </c>
      <c r="C46" s="328">
        <v>1</v>
      </c>
      <c r="D46" s="75" t="s">
        <v>0</v>
      </c>
      <c r="E46" s="122"/>
      <c r="F46" s="284">
        <v>320</v>
      </c>
      <c r="G46" s="116" t="s">
        <v>0</v>
      </c>
      <c r="H46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6" s="284" t="str">
        <f>IF(Sklop7[[#This Row],[ZAHTEVANA SHEMA KAKOVOSTI]]&lt;&gt;"",Sklop7[[#This Row],[Preračunana masa/volumen/kos na enoto kg]],"")</f>
        <v/>
      </c>
      <c r="J46" s="319"/>
      <c r="K46" s="307"/>
      <c r="L46" s="307"/>
      <c r="M46" s="320"/>
      <c r="N46" s="287"/>
      <c r="O46" s="287"/>
      <c r="P46" s="288"/>
      <c r="Q46" s="289">
        <f>+Sklop7[[#This Row],[cena/enota brez DDV v EUR]]*Sklop7[[#This Row],[Stopnja DDV (%)]]</f>
        <v>0</v>
      </c>
      <c r="R46" s="289">
        <f>+Sklop7[[#This Row],[cena/enota brez DDV v EUR]]+Sklop7[[#This Row],[Davek (EUR)]]</f>
        <v>0</v>
      </c>
      <c r="S46" s="289">
        <f>+Sklop7[[#This Row],[cena/enota brez DDV v EUR]]*Sklop7[[#This Row],[Okvirna količina]]</f>
        <v>0</v>
      </c>
      <c r="T46" s="289">
        <f>+Sklop7[[#This Row],[Končna cena/enoto mere (EUR) z DDV]]*Sklop7[[#This Row],[Okvirna količina]]</f>
        <v>0</v>
      </c>
      <c r="U46" s="310"/>
    </row>
    <row r="47" spans="1:21" s="55" customFormat="1" ht="12">
      <c r="A47" s="77" t="s">
        <v>33</v>
      </c>
      <c r="B47" s="409" t="s">
        <v>776</v>
      </c>
      <c r="C47" s="426">
        <v>1</v>
      </c>
      <c r="D47" s="75" t="s">
        <v>0</v>
      </c>
      <c r="E47" s="122"/>
      <c r="F47" s="400">
        <v>40</v>
      </c>
      <c r="G47" s="427" t="s">
        <v>0</v>
      </c>
      <c r="H47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7" s="400" t="str">
        <f>IF(Sklop7[[#This Row],[ZAHTEVANA SHEMA KAKOVOSTI]]&lt;&gt;"",Sklop7[[#This Row],[Preračunana masa/volumen/kos na enoto kg]],"")</f>
        <v/>
      </c>
      <c r="J47" s="421"/>
      <c r="K47" s="403"/>
      <c r="L47" s="403"/>
      <c r="M47" s="414"/>
      <c r="N47" s="422"/>
      <c r="O47" s="422"/>
      <c r="P47" s="416"/>
      <c r="Q47" s="406">
        <f>+Sklop7[[#This Row],[cena/enota brez DDV v EUR]]*Sklop7[[#This Row],[Stopnja DDV (%)]]</f>
        <v>0</v>
      </c>
      <c r="R47" s="406">
        <f>+Sklop7[[#This Row],[cena/enota brez DDV v EUR]]+Sklop7[[#This Row],[Davek (EUR)]]</f>
        <v>0</v>
      </c>
      <c r="S47" s="406">
        <f>+Sklop7[[#This Row],[cena/enota brez DDV v EUR]]*Sklop7[[#This Row],[Okvirna količina]]</f>
        <v>0</v>
      </c>
      <c r="T47" s="406">
        <f>+Sklop7[[#This Row],[Končna cena/enoto mere (EUR) z DDV]]*Sklop7[[#This Row],[Okvirna količina]]</f>
        <v>0</v>
      </c>
      <c r="U47" s="310"/>
    </row>
    <row r="48" spans="1:21" s="55" customFormat="1" ht="12">
      <c r="A48" s="77" t="s">
        <v>34</v>
      </c>
      <c r="B48" s="409" t="s">
        <v>777</v>
      </c>
      <c r="C48" s="426">
        <v>1</v>
      </c>
      <c r="D48" s="75" t="s">
        <v>0</v>
      </c>
      <c r="E48" s="122"/>
      <c r="F48" s="400">
        <v>40</v>
      </c>
      <c r="G48" s="427" t="s">
        <v>0</v>
      </c>
      <c r="H48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8" s="400" t="str">
        <f>IF(Sklop7[[#This Row],[ZAHTEVANA SHEMA KAKOVOSTI]]&lt;&gt;"",Sklop7[[#This Row],[Preračunana masa/volumen/kos na enoto kg]],"")</f>
        <v/>
      </c>
      <c r="J48" s="421"/>
      <c r="K48" s="403"/>
      <c r="L48" s="403"/>
      <c r="M48" s="414"/>
      <c r="N48" s="422"/>
      <c r="O48" s="422"/>
      <c r="P48" s="416"/>
      <c r="Q48" s="406">
        <f>+Sklop7[[#This Row],[cena/enota brez DDV v EUR]]*Sklop7[[#This Row],[Stopnja DDV (%)]]</f>
        <v>0</v>
      </c>
      <c r="R48" s="406">
        <f>+Sklop7[[#This Row],[cena/enota brez DDV v EUR]]+Sklop7[[#This Row],[Davek (EUR)]]</f>
        <v>0</v>
      </c>
      <c r="S48" s="406">
        <f>+Sklop7[[#This Row],[cena/enota brez DDV v EUR]]*Sklop7[[#This Row],[Okvirna količina]]</f>
        <v>0</v>
      </c>
      <c r="T48" s="406">
        <f>+Sklop7[[#This Row],[Končna cena/enoto mere (EUR) z DDV]]*Sklop7[[#This Row],[Okvirna količina]]</f>
        <v>0</v>
      </c>
      <c r="U48" s="310"/>
    </row>
    <row r="49" spans="1:21" s="55" customFormat="1" ht="12">
      <c r="A49" s="77" t="s">
        <v>151</v>
      </c>
      <c r="B49" s="409" t="s">
        <v>778</v>
      </c>
      <c r="C49" s="426">
        <v>1</v>
      </c>
      <c r="D49" s="75" t="s">
        <v>0</v>
      </c>
      <c r="E49" s="122"/>
      <c r="F49" s="400">
        <v>120</v>
      </c>
      <c r="G49" s="427" t="s">
        <v>0</v>
      </c>
      <c r="H49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9" s="400" t="str">
        <f>IF(Sklop7[[#This Row],[ZAHTEVANA SHEMA KAKOVOSTI]]&lt;&gt;"",Sklop7[[#This Row],[Preračunana masa/volumen/kos na enoto kg]],"")</f>
        <v/>
      </c>
      <c r="J49" s="421"/>
      <c r="K49" s="403"/>
      <c r="L49" s="403"/>
      <c r="M49" s="414"/>
      <c r="N49" s="422"/>
      <c r="O49" s="422"/>
      <c r="P49" s="416"/>
      <c r="Q49" s="406">
        <f>+Sklop7[[#This Row],[cena/enota brez DDV v EUR]]*Sklop7[[#This Row],[Stopnja DDV (%)]]</f>
        <v>0</v>
      </c>
      <c r="R49" s="406">
        <f>+Sklop7[[#This Row],[cena/enota brez DDV v EUR]]+Sklop7[[#This Row],[Davek (EUR)]]</f>
        <v>0</v>
      </c>
      <c r="S49" s="406">
        <f>+Sklop7[[#This Row],[cena/enota brez DDV v EUR]]*Sklop7[[#This Row],[Okvirna količina]]</f>
        <v>0</v>
      </c>
      <c r="T49" s="406">
        <f>+Sklop7[[#This Row],[Končna cena/enoto mere (EUR) z DDV]]*Sklop7[[#This Row],[Okvirna količina]]</f>
        <v>0</v>
      </c>
      <c r="U49" s="310"/>
    </row>
    <row r="50" spans="1:21" s="55" customFormat="1" ht="12">
      <c r="A50" s="77" t="s">
        <v>152</v>
      </c>
      <c r="B50" s="409" t="s">
        <v>779</v>
      </c>
      <c r="C50" s="426">
        <v>1</v>
      </c>
      <c r="D50" s="75" t="s">
        <v>0</v>
      </c>
      <c r="E50" s="122"/>
      <c r="F50" s="400">
        <v>20</v>
      </c>
      <c r="G50" s="427" t="s">
        <v>0</v>
      </c>
      <c r="H50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400" t="str">
        <f>IF(Sklop7[[#This Row],[ZAHTEVANA SHEMA KAKOVOSTI]]&lt;&gt;"",Sklop7[[#This Row],[Preračunana masa/volumen/kos na enoto kg]],"")</f>
        <v/>
      </c>
      <c r="J50" s="421"/>
      <c r="K50" s="403"/>
      <c r="L50" s="403"/>
      <c r="M50" s="414"/>
      <c r="N50" s="422"/>
      <c r="O50" s="422"/>
      <c r="P50" s="416"/>
      <c r="Q50" s="406">
        <f>+Sklop7[[#This Row],[cena/enota brez DDV v EUR]]*Sklop7[[#This Row],[Stopnja DDV (%)]]</f>
        <v>0</v>
      </c>
      <c r="R50" s="406">
        <f>+Sklop7[[#This Row],[cena/enota brez DDV v EUR]]+Sklop7[[#This Row],[Davek (EUR)]]</f>
        <v>0</v>
      </c>
      <c r="S50" s="406">
        <f>+Sklop7[[#This Row],[cena/enota brez DDV v EUR]]*Sklop7[[#This Row],[Okvirna količina]]</f>
        <v>0</v>
      </c>
      <c r="T50" s="406">
        <f>+Sklop7[[#This Row],[Končna cena/enoto mere (EUR) z DDV]]*Sklop7[[#This Row],[Okvirna količina]]</f>
        <v>0</v>
      </c>
      <c r="U50" s="310"/>
    </row>
    <row r="51" spans="1:21" s="55" customFormat="1" ht="12">
      <c r="A51" s="77" t="s">
        <v>153</v>
      </c>
      <c r="B51" s="409" t="s">
        <v>780</v>
      </c>
      <c r="C51" s="426">
        <v>1</v>
      </c>
      <c r="D51" s="75" t="s">
        <v>0</v>
      </c>
      <c r="E51" s="122"/>
      <c r="F51" s="400">
        <v>50</v>
      </c>
      <c r="G51" s="427" t="s">
        <v>0</v>
      </c>
      <c r="H51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400" t="str">
        <f>IF(Sklop7[[#This Row],[ZAHTEVANA SHEMA KAKOVOSTI]]&lt;&gt;"",Sklop7[[#This Row],[Preračunana masa/volumen/kos na enoto kg]],"")</f>
        <v/>
      </c>
      <c r="J51" s="421"/>
      <c r="K51" s="403"/>
      <c r="L51" s="403"/>
      <c r="M51" s="414"/>
      <c r="N51" s="422"/>
      <c r="O51" s="422"/>
      <c r="P51" s="416"/>
      <c r="Q51" s="406">
        <f>+Sklop7[[#This Row],[cena/enota brez DDV v EUR]]*Sklop7[[#This Row],[Stopnja DDV (%)]]</f>
        <v>0</v>
      </c>
      <c r="R51" s="406">
        <f>+Sklop7[[#This Row],[cena/enota brez DDV v EUR]]+Sklop7[[#This Row],[Davek (EUR)]]</f>
        <v>0</v>
      </c>
      <c r="S51" s="406">
        <f>+Sklop7[[#This Row],[cena/enota brez DDV v EUR]]*Sklop7[[#This Row],[Okvirna količina]]</f>
        <v>0</v>
      </c>
      <c r="T51" s="406">
        <f>+Sklop7[[#This Row],[Končna cena/enoto mere (EUR) z DDV]]*Sklop7[[#This Row],[Okvirna količina]]</f>
        <v>0</v>
      </c>
      <c r="U51" s="310"/>
    </row>
    <row r="52" spans="1:21" s="55" customFormat="1" ht="12">
      <c r="A52" s="77" t="s">
        <v>154</v>
      </c>
      <c r="B52" s="409" t="s">
        <v>781</v>
      </c>
      <c r="C52" s="426" t="s">
        <v>744</v>
      </c>
      <c r="D52" s="75" t="s">
        <v>0</v>
      </c>
      <c r="E52" s="122"/>
      <c r="F52" s="400">
        <v>40</v>
      </c>
      <c r="G52" s="427" t="s">
        <v>0</v>
      </c>
      <c r="H52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2" s="400" t="str">
        <f>IF(Sklop7[[#This Row],[ZAHTEVANA SHEMA KAKOVOSTI]]&lt;&gt;"",Sklop7[[#This Row],[Preračunana masa/volumen/kos na enoto kg]],"")</f>
        <v/>
      </c>
      <c r="J52" s="421"/>
      <c r="K52" s="403"/>
      <c r="L52" s="403"/>
      <c r="M52" s="414"/>
      <c r="N52" s="422"/>
      <c r="O52" s="422"/>
      <c r="P52" s="416"/>
      <c r="Q52" s="406">
        <f>+Sklop7[[#This Row],[cena/enota brez DDV v EUR]]*Sklop7[[#This Row],[Stopnja DDV (%)]]</f>
        <v>0</v>
      </c>
      <c r="R52" s="406">
        <f>+Sklop7[[#This Row],[cena/enota brez DDV v EUR]]+Sklop7[[#This Row],[Davek (EUR)]]</f>
        <v>0</v>
      </c>
      <c r="S52" s="406">
        <f>+Sklop7[[#This Row],[cena/enota brez DDV v EUR]]*Sklop7[[#This Row],[Okvirna količina]]</f>
        <v>0</v>
      </c>
      <c r="T52" s="406">
        <f>+Sklop7[[#This Row],[Končna cena/enoto mere (EUR) z DDV]]*Sklop7[[#This Row],[Okvirna količina]]</f>
        <v>0</v>
      </c>
      <c r="U52" s="310"/>
    </row>
    <row r="53" spans="1:21" s="55" customFormat="1" ht="12">
      <c r="A53" s="77" t="s">
        <v>155</v>
      </c>
      <c r="B53" s="409" t="s">
        <v>782</v>
      </c>
      <c r="C53" s="426" t="s">
        <v>163</v>
      </c>
      <c r="D53" s="75" t="s">
        <v>0</v>
      </c>
      <c r="E53" s="122"/>
      <c r="F53" s="400">
        <v>20</v>
      </c>
      <c r="G53" s="427" t="s">
        <v>0</v>
      </c>
      <c r="H53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400" t="str">
        <f>IF(Sklop7[[#This Row],[ZAHTEVANA SHEMA KAKOVOSTI]]&lt;&gt;"",Sklop7[[#This Row],[Preračunana masa/volumen/kos na enoto kg]],"")</f>
        <v/>
      </c>
      <c r="J53" s="421"/>
      <c r="K53" s="403"/>
      <c r="L53" s="403"/>
      <c r="M53" s="414"/>
      <c r="N53" s="422"/>
      <c r="O53" s="422"/>
      <c r="P53" s="416"/>
      <c r="Q53" s="406">
        <f>+Sklop7[[#This Row],[cena/enota brez DDV v EUR]]*Sklop7[[#This Row],[Stopnja DDV (%)]]</f>
        <v>0</v>
      </c>
      <c r="R53" s="406">
        <f>+Sklop7[[#This Row],[cena/enota brez DDV v EUR]]+Sklop7[[#This Row],[Davek (EUR)]]</f>
        <v>0</v>
      </c>
      <c r="S53" s="406">
        <f>+Sklop7[[#This Row],[cena/enota brez DDV v EUR]]*Sklop7[[#This Row],[Okvirna količina]]</f>
        <v>0</v>
      </c>
      <c r="T53" s="406">
        <f>+Sklop7[[#This Row],[Končna cena/enoto mere (EUR) z DDV]]*Sklop7[[#This Row],[Okvirna količina]]</f>
        <v>0</v>
      </c>
      <c r="U53" s="310"/>
    </row>
    <row r="54" spans="1:21" s="55" customFormat="1" ht="12">
      <c r="A54" s="77" t="s">
        <v>156</v>
      </c>
      <c r="B54" s="409" t="s">
        <v>368</v>
      </c>
      <c r="C54" s="426" t="s">
        <v>78</v>
      </c>
      <c r="D54" s="75" t="s">
        <v>0</v>
      </c>
      <c r="E54" s="122"/>
      <c r="F54" s="400">
        <v>20</v>
      </c>
      <c r="G54" s="427" t="s">
        <v>0</v>
      </c>
      <c r="H54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4" s="400" t="str">
        <f>IF(Sklop7[[#This Row],[ZAHTEVANA SHEMA KAKOVOSTI]]&lt;&gt;"",Sklop7[[#This Row],[Preračunana masa/volumen/kos na enoto kg]],"")</f>
        <v/>
      </c>
      <c r="J54" s="421"/>
      <c r="K54" s="403"/>
      <c r="L54" s="403"/>
      <c r="M54" s="414"/>
      <c r="N54" s="422"/>
      <c r="O54" s="422"/>
      <c r="P54" s="416"/>
      <c r="Q54" s="406">
        <f>+Sklop7[[#This Row],[cena/enota brez DDV v EUR]]*Sklop7[[#This Row],[Stopnja DDV (%)]]</f>
        <v>0</v>
      </c>
      <c r="R54" s="406">
        <f>+Sklop7[[#This Row],[cena/enota brez DDV v EUR]]+Sklop7[[#This Row],[Davek (EUR)]]</f>
        <v>0</v>
      </c>
      <c r="S54" s="406">
        <f>+Sklop7[[#This Row],[cena/enota brez DDV v EUR]]*Sklop7[[#This Row],[Okvirna količina]]</f>
        <v>0</v>
      </c>
      <c r="T54" s="406">
        <f>+Sklop7[[#This Row],[Končna cena/enoto mere (EUR) z DDV]]*Sklop7[[#This Row],[Okvirna količina]]</f>
        <v>0</v>
      </c>
      <c r="U54" s="310"/>
    </row>
    <row r="55" spans="1:21" s="55" customFormat="1" ht="12">
      <c r="A55" s="77" t="s">
        <v>157</v>
      </c>
      <c r="B55" s="409" t="s">
        <v>783</v>
      </c>
      <c r="C55" s="426" t="s">
        <v>163</v>
      </c>
      <c r="D55" s="75" t="s">
        <v>0</v>
      </c>
      <c r="E55" s="122"/>
      <c r="F55" s="400">
        <v>30</v>
      </c>
      <c r="G55" s="427" t="s">
        <v>0</v>
      </c>
      <c r="H55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5" s="400" t="str">
        <f>IF(Sklop7[[#This Row],[ZAHTEVANA SHEMA KAKOVOSTI]]&lt;&gt;"",Sklop7[[#This Row],[Preračunana masa/volumen/kos na enoto kg]],"")</f>
        <v/>
      </c>
      <c r="J55" s="421"/>
      <c r="K55" s="403"/>
      <c r="L55" s="403"/>
      <c r="M55" s="414"/>
      <c r="N55" s="422"/>
      <c r="O55" s="422"/>
      <c r="P55" s="416"/>
      <c r="Q55" s="406">
        <f>+Sklop7[[#This Row],[cena/enota brez DDV v EUR]]*Sklop7[[#This Row],[Stopnja DDV (%)]]</f>
        <v>0</v>
      </c>
      <c r="R55" s="406">
        <f>+Sklop7[[#This Row],[cena/enota brez DDV v EUR]]+Sklop7[[#This Row],[Davek (EUR)]]</f>
        <v>0</v>
      </c>
      <c r="S55" s="406">
        <f>+Sklop7[[#This Row],[cena/enota brez DDV v EUR]]*Sklop7[[#This Row],[Okvirna količina]]</f>
        <v>0</v>
      </c>
      <c r="T55" s="406">
        <f>+Sklop7[[#This Row],[Končna cena/enoto mere (EUR) z DDV]]*Sklop7[[#This Row],[Okvirna količina]]</f>
        <v>0</v>
      </c>
      <c r="U55" s="310"/>
    </row>
    <row r="56" spans="1:21" s="55" customFormat="1" ht="12">
      <c r="A56" s="77" t="s">
        <v>158</v>
      </c>
      <c r="B56" s="409" t="s">
        <v>784</v>
      </c>
      <c r="C56" s="426">
        <v>1</v>
      </c>
      <c r="D56" s="75" t="s">
        <v>0</v>
      </c>
      <c r="E56" s="122"/>
      <c r="F56" s="400">
        <v>1320</v>
      </c>
      <c r="G56" s="427" t="s">
        <v>0</v>
      </c>
      <c r="H56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1320</v>
      </c>
      <c r="I56" s="400" t="str">
        <f>IF(Sklop7[[#This Row],[ZAHTEVANA SHEMA KAKOVOSTI]]&lt;&gt;"",Sklop7[[#This Row],[Preračunana masa/volumen/kos na enoto kg]],"")</f>
        <v/>
      </c>
      <c r="J56" s="421"/>
      <c r="K56" s="403"/>
      <c r="L56" s="403"/>
      <c r="M56" s="414"/>
      <c r="N56" s="422"/>
      <c r="O56" s="422"/>
      <c r="P56" s="416"/>
      <c r="Q56" s="406">
        <f>+Sklop7[[#This Row],[cena/enota brez DDV v EUR]]*Sklop7[[#This Row],[Stopnja DDV (%)]]</f>
        <v>0</v>
      </c>
      <c r="R56" s="406">
        <f>+Sklop7[[#This Row],[cena/enota brez DDV v EUR]]+Sklop7[[#This Row],[Davek (EUR)]]</f>
        <v>0</v>
      </c>
      <c r="S56" s="406">
        <f>+Sklop7[[#This Row],[cena/enota brez DDV v EUR]]*Sklop7[[#This Row],[Okvirna količina]]</f>
        <v>0</v>
      </c>
      <c r="T56" s="406">
        <f>+Sklop7[[#This Row],[Končna cena/enoto mere (EUR) z DDV]]*Sklop7[[#This Row],[Okvirna količina]]</f>
        <v>0</v>
      </c>
      <c r="U56" s="310"/>
    </row>
    <row r="57" spans="1:21" s="55" customFormat="1" ht="12">
      <c r="A57" s="77" t="s">
        <v>171</v>
      </c>
      <c r="B57" s="409" t="s">
        <v>785</v>
      </c>
      <c r="C57" s="426">
        <v>1</v>
      </c>
      <c r="D57" s="75" t="s">
        <v>0</v>
      </c>
      <c r="E57" s="122"/>
      <c r="F57" s="400">
        <v>840</v>
      </c>
      <c r="G57" s="427" t="s">
        <v>0</v>
      </c>
      <c r="H57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57" s="400" t="str">
        <f>IF(Sklop7[[#This Row],[ZAHTEVANA SHEMA KAKOVOSTI]]&lt;&gt;"",Sklop7[[#This Row],[Preračunana masa/volumen/kos na enoto kg]],"")</f>
        <v/>
      </c>
      <c r="J57" s="421"/>
      <c r="K57" s="403"/>
      <c r="L57" s="403"/>
      <c r="M57" s="414"/>
      <c r="N57" s="422"/>
      <c r="O57" s="422"/>
      <c r="P57" s="416"/>
      <c r="Q57" s="406">
        <f>+Sklop7[[#This Row],[cena/enota brez DDV v EUR]]*Sklop7[[#This Row],[Stopnja DDV (%)]]</f>
        <v>0</v>
      </c>
      <c r="R57" s="406">
        <f>+Sklop7[[#This Row],[cena/enota brez DDV v EUR]]+Sklop7[[#This Row],[Davek (EUR)]]</f>
        <v>0</v>
      </c>
      <c r="S57" s="406">
        <f>+Sklop7[[#This Row],[cena/enota brez DDV v EUR]]*Sklop7[[#This Row],[Okvirna količina]]</f>
        <v>0</v>
      </c>
      <c r="T57" s="406">
        <f>+Sklop7[[#This Row],[Končna cena/enoto mere (EUR) z DDV]]*Sklop7[[#This Row],[Okvirna količina]]</f>
        <v>0</v>
      </c>
      <c r="U57" s="310"/>
    </row>
    <row r="58" spans="1:21" s="55" customFormat="1" ht="12">
      <c r="A58" s="77" t="s">
        <v>172</v>
      </c>
      <c r="B58" s="409" t="s">
        <v>786</v>
      </c>
      <c r="C58" s="426">
        <v>1</v>
      </c>
      <c r="D58" s="75" t="s">
        <v>0</v>
      </c>
      <c r="E58" s="122"/>
      <c r="F58" s="400">
        <v>400</v>
      </c>
      <c r="G58" s="427" t="s">
        <v>0</v>
      </c>
      <c r="H58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8" s="400" t="str">
        <f>IF(Sklop7[[#This Row],[ZAHTEVANA SHEMA KAKOVOSTI]]&lt;&gt;"",Sklop7[[#This Row],[Preračunana masa/volumen/kos na enoto kg]],"")</f>
        <v/>
      </c>
      <c r="J58" s="421"/>
      <c r="K58" s="403"/>
      <c r="L58" s="403"/>
      <c r="M58" s="414"/>
      <c r="N58" s="422"/>
      <c r="O58" s="422"/>
      <c r="P58" s="416"/>
      <c r="Q58" s="406">
        <f>+Sklop7[[#This Row],[cena/enota brez DDV v EUR]]*Sklop7[[#This Row],[Stopnja DDV (%)]]</f>
        <v>0</v>
      </c>
      <c r="R58" s="406">
        <f>+Sklop7[[#This Row],[cena/enota brez DDV v EUR]]+Sklop7[[#This Row],[Davek (EUR)]]</f>
        <v>0</v>
      </c>
      <c r="S58" s="406">
        <f>+Sklop7[[#This Row],[cena/enota brez DDV v EUR]]*Sklop7[[#This Row],[Okvirna količina]]</f>
        <v>0</v>
      </c>
      <c r="T58" s="406">
        <f>+Sklop7[[#This Row],[Končna cena/enoto mere (EUR) z DDV]]*Sklop7[[#This Row],[Okvirna količina]]</f>
        <v>0</v>
      </c>
      <c r="U58" s="310"/>
    </row>
    <row r="59" spans="1:21" s="55" customFormat="1" ht="12">
      <c r="A59" s="77" t="s">
        <v>173</v>
      </c>
      <c r="B59" s="409" t="s">
        <v>787</v>
      </c>
      <c r="C59" s="426">
        <v>1</v>
      </c>
      <c r="D59" s="75" t="s">
        <v>0</v>
      </c>
      <c r="E59" s="122"/>
      <c r="F59" s="400">
        <v>400</v>
      </c>
      <c r="G59" s="427" t="s">
        <v>0</v>
      </c>
      <c r="H59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9" s="400" t="str">
        <f>IF(Sklop7[[#This Row],[ZAHTEVANA SHEMA KAKOVOSTI]]&lt;&gt;"",Sklop7[[#This Row],[Preračunana masa/volumen/kos na enoto kg]],"")</f>
        <v/>
      </c>
      <c r="J59" s="421"/>
      <c r="K59" s="403"/>
      <c r="L59" s="403"/>
      <c r="M59" s="414"/>
      <c r="N59" s="422"/>
      <c r="O59" s="422"/>
      <c r="P59" s="416"/>
      <c r="Q59" s="406">
        <f>+Sklop7[[#This Row],[cena/enota brez DDV v EUR]]*Sklop7[[#This Row],[Stopnja DDV (%)]]</f>
        <v>0</v>
      </c>
      <c r="R59" s="406">
        <f>+Sklop7[[#This Row],[cena/enota brez DDV v EUR]]+Sklop7[[#This Row],[Davek (EUR)]]</f>
        <v>0</v>
      </c>
      <c r="S59" s="406">
        <f>+Sklop7[[#This Row],[cena/enota brez DDV v EUR]]*Sklop7[[#This Row],[Okvirna količina]]</f>
        <v>0</v>
      </c>
      <c r="T59" s="406">
        <f>+Sklop7[[#This Row],[Končna cena/enoto mere (EUR) z DDV]]*Sklop7[[#This Row],[Okvirna količina]]</f>
        <v>0</v>
      </c>
      <c r="U59" s="310"/>
    </row>
    <row r="60" spans="1:21" s="55" customFormat="1" ht="12">
      <c r="A60" s="77" t="s">
        <v>174</v>
      </c>
      <c r="B60" s="409" t="s">
        <v>788</v>
      </c>
      <c r="C60" s="426">
        <v>1</v>
      </c>
      <c r="D60" s="75" t="s">
        <v>0</v>
      </c>
      <c r="E60" s="122"/>
      <c r="F60" s="400">
        <v>400</v>
      </c>
      <c r="G60" s="427" t="s">
        <v>0</v>
      </c>
      <c r="H60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0" s="400" t="str">
        <f>IF(Sklop7[[#This Row],[ZAHTEVANA SHEMA KAKOVOSTI]]&lt;&gt;"",Sklop7[[#This Row],[Preračunana masa/volumen/kos na enoto kg]],"")</f>
        <v/>
      </c>
      <c r="J60" s="421"/>
      <c r="K60" s="403"/>
      <c r="L60" s="403"/>
      <c r="M60" s="414"/>
      <c r="N60" s="422"/>
      <c r="O60" s="422"/>
      <c r="P60" s="416"/>
      <c r="Q60" s="406">
        <f>+Sklop7[[#This Row],[cena/enota brez DDV v EUR]]*Sklop7[[#This Row],[Stopnja DDV (%)]]</f>
        <v>0</v>
      </c>
      <c r="R60" s="406">
        <f>+Sklop7[[#This Row],[cena/enota brez DDV v EUR]]+Sklop7[[#This Row],[Davek (EUR)]]</f>
        <v>0</v>
      </c>
      <c r="S60" s="406">
        <f>+Sklop7[[#This Row],[cena/enota brez DDV v EUR]]*Sklop7[[#This Row],[Okvirna količina]]</f>
        <v>0</v>
      </c>
      <c r="T60" s="406">
        <f>+Sklop7[[#This Row],[Končna cena/enoto mere (EUR) z DDV]]*Sklop7[[#This Row],[Okvirna količina]]</f>
        <v>0</v>
      </c>
      <c r="U60" s="310"/>
    </row>
    <row r="61" spans="1:21" s="55" customFormat="1" ht="12">
      <c r="A61" s="77" t="s">
        <v>175</v>
      </c>
      <c r="B61" s="409" t="s">
        <v>789</v>
      </c>
      <c r="C61" s="426">
        <v>1</v>
      </c>
      <c r="D61" s="75" t="s">
        <v>0</v>
      </c>
      <c r="E61" s="122"/>
      <c r="F61" s="400">
        <v>200</v>
      </c>
      <c r="G61" s="427" t="s">
        <v>0</v>
      </c>
      <c r="H61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400" t="str">
        <f>IF(Sklop7[[#This Row],[ZAHTEVANA SHEMA KAKOVOSTI]]&lt;&gt;"",Sklop7[[#This Row],[Preračunana masa/volumen/kos na enoto kg]],"")</f>
        <v/>
      </c>
      <c r="J61" s="421"/>
      <c r="K61" s="403"/>
      <c r="L61" s="403"/>
      <c r="M61" s="414"/>
      <c r="N61" s="422"/>
      <c r="O61" s="422"/>
      <c r="P61" s="416"/>
      <c r="Q61" s="406">
        <f>+Sklop7[[#This Row],[cena/enota brez DDV v EUR]]*Sklop7[[#This Row],[Stopnja DDV (%)]]</f>
        <v>0</v>
      </c>
      <c r="R61" s="406">
        <f>+Sklop7[[#This Row],[cena/enota brez DDV v EUR]]+Sklop7[[#This Row],[Davek (EUR)]]</f>
        <v>0</v>
      </c>
      <c r="S61" s="406">
        <f>+Sklop7[[#This Row],[cena/enota brez DDV v EUR]]*Sklop7[[#This Row],[Okvirna količina]]</f>
        <v>0</v>
      </c>
      <c r="T61" s="406">
        <f>+Sklop7[[#This Row],[Končna cena/enoto mere (EUR) z DDV]]*Sklop7[[#This Row],[Okvirna količina]]</f>
        <v>0</v>
      </c>
      <c r="U61" s="310"/>
    </row>
    <row r="62" spans="1:21" s="55" customFormat="1" ht="12">
      <c r="A62" s="77" t="s">
        <v>176</v>
      </c>
      <c r="B62" s="409" t="s">
        <v>790</v>
      </c>
      <c r="C62" s="426">
        <v>1</v>
      </c>
      <c r="D62" s="75" t="s">
        <v>0</v>
      </c>
      <c r="E62" s="122"/>
      <c r="F62" s="400">
        <v>200</v>
      </c>
      <c r="G62" s="427" t="s">
        <v>0</v>
      </c>
      <c r="H62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2" s="400" t="str">
        <f>IF(Sklop7[[#This Row],[ZAHTEVANA SHEMA KAKOVOSTI]]&lt;&gt;"",Sklop7[[#This Row],[Preračunana masa/volumen/kos na enoto kg]],"")</f>
        <v/>
      </c>
      <c r="J62" s="421"/>
      <c r="K62" s="403"/>
      <c r="L62" s="403"/>
      <c r="M62" s="414"/>
      <c r="N62" s="422"/>
      <c r="O62" s="422"/>
      <c r="P62" s="416"/>
      <c r="Q62" s="406">
        <f>+Sklop7[[#This Row],[cena/enota brez DDV v EUR]]*Sklop7[[#This Row],[Stopnja DDV (%)]]</f>
        <v>0</v>
      </c>
      <c r="R62" s="406">
        <f>+Sklop7[[#This Row],[cena/enota brez DDV v EUR]]+Sklop7[[#This Row],[Davek (EUR)]]</f>
        <v>0</v>
      </c>
      <c r="S62" s="406">
        <f>+Sklop7[[#This Row],[cena/enota brez DDV v EUR]]*Sklop7[[#This Row],[Okvirna količina]]</f>
        <v>0</v>
      </c>
      <c r="T62" s="406">
        <f>+Sklop7[[#This Row],[Končna cena/enoto mere (EUR) z DDV]]*Sklop7[[#This Row],[Okvirna količina]]</f>
        <v>0</v>
      </c>
      <c r="U62" s="310"/>
    </row>
    <row r="63" spans="1:21" s="55" customFormat="1" ht="12">
      <c r="A63" s="77" t="s">
        <v>177</v>
      </c>
      <c r="B63" s="409" t="s">
        <v>791</v>
      </c>
      <c r="C63" s="426" t="s">
        <v>163</v>
      </c>
      <c r="D63" s="75" t="s">
        <v>0</v>
      </c>
      <c r="E63" s="122"/>
      <c r="F63" s="400">
        <v>40</v>
      </c>
      <c r="G63" s="427" t="s">
        <v>0</v>
      </c>
      <c r="H63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3" s="400" t="str">
        <f>IF(Sklop7[[#This Row],[ZAHTEVANA SHEMA KAKOVOSTI]]&lt;&gt;"",Sklop7[[#This Row],[Preračunana masa/volumen/kos na enoto kg]],"")</f>
        <v/>
      </c>
      <c r="J63" s="421"/>
      <c r="K63" s="403"/>
      <c r="L63" s="403"/>
      <c r="M63" s="414"/>
      <c r="N63" s="422"/>
      <c r="O63" s="422"/>
      <c r="P63" s="416"/>
      <c r="Q63" s="406">
        <f>+Sklop7[[#This Row],[cena/enota brez DDV v EUR]]*Sklop7[[#This Row],[Stopnja DDV (%)]]</f>
        <v>0</v>
      </c>
      <c r="R63" s="406">
        <f>+Sklop7[[#This Row],[cena/enota brez DDV v EUR]]+Sklop7[[#This Row],[Davek (EUR)]]</f>
        <v>0</v>
      </c>
      <c r="S63" s="406">
        <f>+Sklop7[[#This Row],[cena/enota brez DDV v EUR]]*Sklop7[[#This Row],[Okvirna količina]]</f>
        <v>0</v>
      </c>
      <c r="T63" s="406">
        <f>+Sklop7[[#This Row],[Končna cena/enoto mere (EUR) z DDV]]*Sklop7[[#This Row],[Okvirna količina]]</f>
        <v>0</v>
      </c>
      <c r="U63" s="310"/>
    </row>
    <row r="64" spans="1:21" s="55" customFormat="1" ht="12">
      <c r="A64" s="77" t="s">
        <v>178</v>
      </c>
      <c r="B64" s="409" t="s">
        <v>792</v>
      </c>
      <c r="C64" s="426" t="s">
        <v>163</v>
      </c>
      <c r="D64" s="75" t="s">
        <v>0</v>
      </c>
      <c r="E64" s="122"/>
      <c r="F64" s="400">
        <v>40</v>
      </c>
      <c r="G64" s="427" t="s">
        <v>0</v>
      </c>
      <c r="H64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4" s="400" t="str">
        <f>IF(Sklop7[[#This Row],[ZAHTEVANA SHEMA KAKOVOSTI]]&lt;&gt;"",Sklop7[[#This Row],[Preračunana masa/volumen/kos na enoto kg]],"")</f>
        <v/>
      </c>
      <c r="J64" s="421"/>
      <c r="K64" s="403"/>
      <c r="L64" s="403"/>
      <c r="M64" s="414"/>
      <c r="N64" s="422"/>
      <c r="O64" s="422"/>
      <c r="P64" s="416"/>
      <c r="Q64" s="406">
        <f>+Sklop7[[#This Row],[cena/enota brez DDV v EUR]]*Sklop7[[#This Row],[Stopnja DDV (%)]]</f>
        <v>0</v>
      </c>
      <c r="R64" s="406">
        <f>+Sklop7[[#This Row],[cena/enota brez DDV v EUR]]+Sklop7[[#This Row],[Davek (EUR)]]</f>
        <v>0</v>
      </c>
      <c r="S64" s="406">
        <f>+Sklop7[[#This Row],[cena/enota brez DDV v EUR]]*Sklop7[[#This Row],[Okvirna količina]]</f>
        <v>0</v>
      </c>
      <c r="T64" s="406">
        <f>+Sklop7[[#This Row],[Končna cena/enoto mere (EUR) z DDV]]*Sklop7[[#This Row],[Okvirna količina]]</f>
        <v>0</v>
      </c>
      <c r="U64" s="310"/>
    </row>
    <row r="65" spans="1:22" s="55" customFormat="1" ht="12">
      <c r="A65" s="77" t="s">
        <v>179</v>
      </c>
      <c r="B65" s="311" t="s">
        <v>793</v>
      </c>
      <c r="C65" s="328" t="s">
        <v>163</v>
      </c>
      <c r="D65" s="75" t="s">
        <v>0</v>
      </c>
      <c r="E65" s="122"/>
      <c r="F65" s="284">
        <v>40</v>
      </c>
      <c r="G65" s="116" t="s">
        <v>0</v>
      </c>
      <c r="H65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5" s="284" t="str">
        <f>IF(Sklop7[[#This Row],[ZAHTEVANA SHEMA KAKOVOSTI]]&lt;&gt;"",Sklop7[[#This Row],[Preračunana masa/volumen/kos na enoto kg]],"")</f>
        <v/>
      </c>
      <c r="J65" s="319"/>
      <c r="K65" s="307"/>
      <c r="L65" s="307"/>
      <c r="M65" s="320"/>
      <c r="N65" s="287"/>
      <c r="O65" s="287"/>
      <c r="P65" s="288"/>
      <c r="Q65" s="289">
        <f>+Sklop7[[#This Row],[cena/enota brez DDV v EUR]]*Sklop7[[#This Row],[Stopnja DDV (%)]]</f>
        <v>0</v>
      </c>
      <c r="R65" s="289">
        <f>+Sklop7[[#This Row],[cena/enota brez DDV v EUR]]+Sklop7[[#This Row],[Davek (EUR)]]</f>
        <v>0</v>
      </c>
      <c r="S65" s="289">
        <f>+Sklop7[[#This Row],[cena/enota brez DDV v EUR]]*Sklop7[[#This Row],[Okvirna količina]]</f>
        <v>0</v>
      </c>
      <c r="T65" s="289">
        <f>+Sklop7[[#This Row],[Končna cena/enoto mere (EUR) z DDV]]*Sklop7[[#This Row],[Okvirna količina]]</f>
        <v>0</v>
      </c>
      <c r="U65" s="310"/>
    </row>
    <row r="66" spans="1:22" s="55" customFormat="1" ht="12">
      <c r="A66" s="77" t="s">
        <v>180</v>
      </c>
      <c r="B66" s="311" t="s">
        <v>794</v>
      </c>
      <c r="C66" s="328" t="s">
        <v>163</v>
      </c>
      <c r="D66" s="75" t="s">
        <v>0</v>
      </c>
      <c r="E66" s="122"/>
      <c r="F66" s="284">
        <v>40</v>
      </c>
      <c r="G66" s="116" t="s">
        <v>0</v>
      </c>
      <c r="H66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6" s="284" t="str">
        <f>IF(Sklop7[[#This Row],[ZAHTEVANA SHEMA KAKOVOSTI]]&lt;&gt;"",Sklop7[[#This Row],[Preračunana masa/volumen/kos na enoto kg]],"")</f>
        <v/>
      </c>
      <c r="J66" s="319"/>
      <c r="K66" s="307"/>
      <c r="L66" s="307"/>
      <c r="M66" s="320"/>
      <c r="N66" s="287"/>
      <c r="O66" s="287"/>
      <c r="P66" s="288"/>
      <c r="Q66" s="289">
        <f>+Sklop7[[#This Row],[cena/enota brez DDV v EUR]]*Sklop7[[#This Row],[Stopnja DDV (%)]]</f>
        <v>0</v>
      </c>
      <c r="R66" s="289">
        <f>+Sklop7[[#This Row],[cena/enota brez DDV v EUR]]+Sklop7[[#This Row],[Davek (EUR)]]</f>
        <v>0</v>
      </c>
      <c r="S66" s="289">
        <f>+Sklop7[[#This Row],[cena/enota brez DDV v EUR]]*Sklop7[[#This Row],[Okvirna količina]]</f>
        <v>0</v>
      </c>
      <c r="T66" s="289">
        <f>+Sklop7[[#This Row],[Končna cena/enoto mere (EUR) z DDV]]*Sklop7[[#This Row],[Okvirna količina]]</f>
        <v>0</v>
      </c>
      <c r="U66" s="310"/>
    </row>
    <row r="67" spans="1:22" s="55" customFormat="1" ht="12">
      <c r="A67" s="77" t="s">
        <v>181</v>
      </c>
      <c r="B67" s="311" t="s">
        <v>795</v>
      </c>
      <c r="C67" s="328" t="s">
        <v>164</v>
      </c>
      <c r="D67" s="75" t="s">
        <v>0</v>
      </c>
      <c r="E67" s="122"/>
      <c r="F67" s="284">
        <v>40</v>
      </c>
      <c r="G67" s="116" t="s">
        <v>0</v>
      </c>
      <c r="H67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7" s="284" t="str">
        <f>IF(Sklop7[[#This Row],[ZAHTEVANA SHEMA KAKOVOSTI]]&lt;&gt;"",Sklop7[[#This Row],[Preračunana masa/volumen/kos na enoto kg]],"")</f>
        <v/>
      </c>
      <c r="J67" s="319"/>
      <c r="K67" s="307"/>
      <c r="L67" s="307"/>
      <c r="M67" s="320"/>
      <c r="N67" s="287"/>
      <c r="O67" s="287"/>
      <c r="P67" s="288"/>
      <c r="Q67" s="289">
        <f>+Sklop7[[#This Row],[cena/enota brez DDV v EUR]]*Sklop7[[#This Row],[Stopnja DDV (%)]]</f>
        <v>0</v>
      </c>
      <c r="R67" s="289">
        <f>+Sklop7[[#This Row],[cena/enota brez DDV v EUR]]+Sklop7[[#This Row],[Davek (EUR)]]</f>
        <v>0</v>
      </c>
      <c r="S67" s="289">
        <f>+Sklop7[[#This Row],[cena/enota brez DDV v EUR]]*Sklop7[[#This Row],[Okvirna količina]]</f>
        <v>0</v>
      </c>
      <c r="T67" s="289">
        <f>+Sklop7[[#This Row],[Končna cena/enoto mere (EUR) z DDV]]*Sklop7[[#This Row],[Okvirna količina]]</f>
        <v>0</v>
      </c>
      <c r="U67" s="310"/>
    </row>
    <row r="68" spans="1:22" s="55" customFormat="1" ht="12">
      <c r="A68" s="77" t="s">
        <v>182</v>
      </c>
      <c r="B68" s="311" t="s">
        <v>796</v>
      </c>
      <c r="C68" s="328" t="s">
        <v>163</v>
      </c>
      <c r="D68" s="75" t="s">
        <v>0</v>
      </c>
      <c r="E68" s="122"/>
      <c r="F68" s="284">
        <v>10</v>
      </c>
      <c r="G68" s="116" t="s">
        <v>0</v>
      </c>
      <c r="H68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284" t="str">
        <f>IF(Sklop7[[#This Row],[ZAHTEVANA SHEMA KAKOVOSTI]]&lt;&gt;"",Sklop7[[#This Row],[Preračunana masa/volumen/kos na enoto kg]],"")</f>
        <v/>
      </c>
      <c r="J68" s="319"/>
      <c r="K68" s="307"/>
      <c r="L68" s="307"/>
      <c r="M68" s="320"/>
      <c r="N68" s="287"/>
      <c r="O68" s="287"/>
      <c r="P68" s="288"/>
      <c r="Q68" s="289">
        <f>+Sklop7[[#This Row],[cena/enota brez DDV v EUR]]*Sklop7[[#This Row],[Stopnja DDV (%)]]</f>
        <v>0</v>
      </c>
      <c r="R68" s="289">
        <f>+Sklop7[[#This Row],[cena/enota brez DDV v EUR]]+Sklop7[[#This Row],[Davek (EUR)]]</f>
        <v>0</v>
      </c>
      <c r="S68" s="289">
        <f>+Sklop7[[#This Row],[cena/enota brez DDV v EUR]]*Sklop7[[#This Row],[Okvirna količina]]</f>
        <v>0</v>
      </c>
      <c r="T68" s="289">
        <f>+Sklop7[[#This Row],[Končna cena/enoto mere (EUR) z DDV]]*Sklop7[[#This Row],[Okvirna količina]]</f>
        <v>0</v>
      </c>
      <c r="U68" s="310"/>
    </row>
    <row r="69" spans="1:22" s="55" customFormat="1" ht="12">
      <c r="A69" s="77" t="s">
        <v>183</v>
      </c>
      <c r="B69" s="311" t="s">
        <v>797</v>
      </c>
      <c r="C69" s="328" t="s">
        <v>746</v>
      </c>
      <c r="D69" s="75" t="s">
        <v>0</v>
      </c>
      <c r="E69" s="122"/>
      <c r="F69" s="284">
        <v>10</v>
      </c>
      <c r="G69" s="116" t="s">
        <v>0</v>
      </c>
      <c r="H69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284" t="str">
        <f>IF(Sklop7[[#This Row],[ZAHTEVANA SHEMA KAKOVOSTI]]&lt;&gt;"",Sklop7[[#This Row],[Preračunana masa/volumen/kos na enoto kg]],"")</f>
        <v/>
      </c>
      <c r="J69" s="319"/>
      <c r="K69" s="307"/>
      <c r="L69" s="307"/>
      <c r="M69" s="320"/>
      <c r="N69" s="287"/>
      <c r="O69" s="287"/>
      <c r="P69" s="288"/>
      <c r="Q69" s="289">
        <f>+Sklop7[[#This Row],[cena/enota brez DDV v EUR]]*Sklop7[[#This Row],[Stopnja DDV (%)]]</f>
        <v>0</v>
      </c>
      <c r="R69" s="289">
        <f>+Sklop7[[#This Row],[cena/enota brez DDV v EUR]]+Sklop7[[#This Row],[Davek (EUR)]]</f>
        <v>0</v>
      </c>
      <c r="S69" s="289">
        <f>+Sklop7[[#This Row],[cena/enota brez DDV v EUR]]*Sklop7[[#This Row],[Okvirna količina]]</f>
        <v>0</v>
      </c>
      <c r="T69" s="289">
        <f>+Sklop7[[#This Row],[Končna cena/enoto mere (EUR) z DDV]]*Sklop7[[#This Row],[Okvirna količina]]</f>
        <v>0</v>
      </c>
      <c r="U69" s="310"/>
    </row>
    <row r="70" spans="1:22" s="55" customFormat="1" ht="12">
      <c r="A70" s="77" t="s">
        <v>184</v>
      </c>
      <c r="B70" s="311" t="s">
        <v>798</v>
      </c>
      <c r="C70" s="328" t="s">
        <v>747</v>
      </c>
      <c r="D70" s="75" t="s">
        <v>0</v>
      </c>
      <c r="E70" s="122"/>
      <c r="F70" s="284">
        <v>20</v>
      </c>
      <c r="G70" s="116" t="s">
        <v>0</v>
      </c>
      <c r="H70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0" s="284" t="str">
        <f>IF(Sklop7[[#This Row],[ZAHTEVANA SHEMA KAKOVOSTI]]&lt;&gt;"",Sklop7[[#This Row],[Preračunana masa/volumen/kos na enoto kg]],"")</f>
        <v/>
      </c>
      <c r="J70" s="319"/>
      <c r="K70" s="307"/>
      <c r="L70" s="307"/>
      <c r="M70" s="320"/>
      <c r="N70" s="287"/>
      <c r="O70" s="287"/>
      <c r="P70" s="288"/>
      <c r="Q70" s="289">
        <f>+Sklop7[[#This Row],[cena/enota brez DDV v EUR]]*Sklop7[[#This Row],[Stopnja DDV (%)]]</f>
        <v>0</v>
      </c>
      <c r="R70" s="289">
        <f>+Sklop7[[#This Row],[cena/enota brez DDV v EUR]]+Sklop7[[#This Row],[Davek (EUR)]]</f>
        <v>0</v>
      </c>
      <c r="S70" s="289">
        <f>+Sklop7[[#This Row],[cena/enota brez DDV v EUR]]*Sklop7[[#This Row],[Okvirna količina]]</f>
        <v>0</v>
      </c>
      <c r="T70" s="289">
        <f>+Sklop7[[#This Row],[Končna cena/enoto mere (EUR) z DDV]]*Sklop7[[#This Row],[Okvirna količina]]</f>
        <v>0</v>
      </c>
      <c r="U70" s="310"/>
    </row>
    <row r="71" spans="1:22" s="55" customFormat="1" ht="12">
      <c r="A71" s="77" t="s">
        <v>185</v>
      </c>
      <c r="B71" s="311" t="s">
        <v>799</v>
      </c>
      <c r="C71" s="328" t="s">
        <v>78</v>
      </c>
      <c r="D71" s="75" t="s">
        <v>0</v>
      </c>
      <c r="E71" s="122"/>
      <c r="F71" s="284">
        <v>20</v>
      </c>
      <c r="G71" s="116" t="s">
        <v>0</v>
      </c>
      <c r="H71" s="2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284" t="str">
        <f>IF(Sklop7[[#This Row],[ZAHTEVANA SHEMA KAKOVOSTI]]&lt;&gt;"",Sklop7[[#This Row],[Preračunana masa/volumen/kos na enoto kg]],"")</f>
        <v/>
      </c>
      <c r="J71" s="319"/>
      <c r="K71" s="307"/>
      <c r="L71" s="307"/>
      <c r="M71" s="320"/>
      <c r="N71" s="287"/>
      <c r="O71" s="287"/>
      <c r="P71" s="288"/>
      <c r="Q71" s="289">
        <f>+Sklop7[[#This Row],[cena/enota brez DDV v EUR]]*Sklop7[[#This Row],[Stopnja DDV (%)]]</f>
        <v>0</v>
      </c>
      <c r="R71" s="289">
        <f>+Sklop7[[#This Row],[cena/enota brez DDV v EUR]]+Sklop7[[#This Row],[Davek (EUR)]]</f>
        <v>0</v>
      </c>
      <c r="S71" s="289">
        <f>+Sklop7[[#This Row],[cena/enota brez DDV v EUR]]*Sklop7[[#This Row],[Okvirna količina]]</f>
        <v>0</v>
      </c>
      <c r="T71" s="289">
        <f>+Sklop7[[#This Row],[Končna cena/enoto mere (EUR) z DDV]]*Sklop7[[#This Row],[Okvirna količina]]</f>
        <v>0</v>
      </c>
      <c r="U71" s="310"/>
    </row>
    <row r="72" spans="1:22" ht="27" customHeight="1">
      <c r="A72" s="292" t="s">
        <v>100</v>
      </c>
      <c r="B72" s="293"/>
      <c r="C72" s="329"/>
      <c r="D72" s="294"/>
      <c r="E72" s="295"/>
      <c r="F72" s="296">
        <f>SUBTOTAL(109,Sklop7[Okvirna količina])</f>
        <v>12280</v>
      </c>
      <c r="G72" s="297"/>
      <c r="H72" s="298">
        <f>SUBTOTAL(109,Sklop7[Preračunana masa/volumen/kos na enoto kg])</f>
        <v>12280</v>
      </c>
      <c r="I72" s="298">
        <f>SUBTOTAL(109,Sklop7[Živila iz shem kakovosti (kg)])</f>
        <v>0</v>
      </c>
      <c r="J72" s="296"/>
      <c r="K72" s="299"/>
      <c r="L72" s="299"/>
      <c r="M72" s="300"/>
      <c r="N72" s="301"/>
      <c r="O72" s="301"/>
      <c r="P72" s="301"/>
      <c r="Q72" s="302"/>
      <c r="R72" s="296"/>
      <c r="S72" s="302">
        <f>SUBTOTAL(109,Sklop7[Vrednost za okvirno količino (EUR) brez DDV])</f>
        <v>0</v>
      </c>
      <c r="T72" s="302">
        <f>SUBTOTAL(109,Sklop7[Vrednost za okvirno količino (EUR) z DDV])</f>
        <v>0</v>
      </c>
      <c r="U72" s="303" t="s">
        <v>144</v>
      </c>
    </row>
    <row r="73" spans="1:22" ht="15">
      <c r="A73" s="6"/>
      <c r="B73" s="4"/>
      <c r="C73" s="330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A74" s="48" t="s">
        <v>96</v>
      </c>
      <c r="B74" s="16"/>
      <c r="C74" s="331"/>
      <c r="D74" s="28"/>
      <c r="E74" s="89"/>
      <c r="Q74" s="48"/>
      <c r="R74" s="48"/>
      <c r="S74" s="48"/>
      <c r="T74" s="48"/>
    </row>
    <row r="75" spans="1:22">
      <c r="A75" s="11" t="s">
        <v>98</v>
      </c>
      <c r="B75" s="16"/>
      <c r="C75" s="331"/>
      <c r="D75" s="28"/>
      <c r="E75" s="89"/>
    </row>
    <row r="76" spans="1:22">
      <c r="A76" s="86" t="s">
        <v>141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97" t="s">
        <v>135</v>
      </c>
      <c r="B77" s="27"/>
      <c r="F77" s="68"/>
      <c r="G77" s="68"/>
      <c r="H77" s="29"/>
      <c r="I77" s="29"/>
      <c r="J77" s="29"/>
      <c r="K77" s="29"/>
      <c r="L77" s="54"/>
      <c r="M77" s="98"/>
      <c r="N77" s="98"/>
      <c r="O77" s="98"/>
      <c r="P77" s="98"/>
      <c r="Q77" s="98"/>
      <c r="R77" s="98"/>
      <c r="S77" s="98"/>
      <c r="T77" s="98"/>
      <c r="U77" s="98"/>
      <c r="V77" s="98"/>
    </row>
    <row r="78" spans="1:22" ht="12.75" customHeight="1">
      <c r="A78" s="597" t="s">
        <v>143</v>
      </c>
      <c r="B78" s="597"/>
      <c r="C78" s="597"/>
      <c r="D78" s="597"/>
      <c r="E78" s="597"/>
      <c r="F78" s="597"/>
      <c r="G78" s="597"/>
      <c r="H78" s="597"/>
      <c r="I78" s="597"/>
      <c r="J78" s="597"/>
      <c r="K78" s="597"/>
      <c r="L78" s="597"/>
      <c r="M78" s="98"/>
      <c r="N78" s="98"/>
      <c r="O78" s="98"/>
      <c r="P78" s="98"/>
      <c r="Q78" s="98"/>
      <c r="R78" s="98"/>
      <c r="S78" s="98"/>
      <c r="T78" s="98"/>
      <c r="U78" s="98"/>
      <c r="V78" s="98"/>
    </row>
    <row r="79" spans="1:22">
      <c r="A79" s="19"/>
      <c r="B79" s="19"/>
      <c r="C79" s="332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>
      <c r="A80" s="86" t="s">
        <v>37</v>
      </c>
      <c r="F80" s="68"/>
      <c r="G80" s="68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330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331"/>
      <c r="D82" s="28"/>
      <c r="E82" s="89"/>
    </row>
    <row r="83" spans="1:22">
      <c r="B83" s="16"/>
      <c r="C83" s="331"/>
      <c r="D83" s="28"/>
      <c r="E83" s="89"/>
    </row>
    <row r="84" spans="1:22">
      <c r="B84" s="16"/>
      <c r="C84" s="331"/>
      <c r="D84" s="28"/>
      <c r="E84" s="89"/>
    </row>
    <row r="85" spans="1:22">
      <c r="B85" s="16"/>
      <c r="C85" s="331"/>
      <c r="D85" s="28"/>
      <c r="E85" s="89"/>
    </row>
    <row r="86" spans="1:22">
      <c r="B86" s="16"/>
      <c r="C86" s="331"/>
      <c r="D86" s="28"/>
      <c r="E86" s="89"/>
    </row>
    <row r="87" spans="1:22">
      <c r="B87" s="16"/>
      <c r="C87" s="331"/>
      <c r="D87" s="28"/>
      <c r="E87" s="89"/>
    </row>
    <row r="88" spans="1:22">
      <c r="B88" s="16"/>
      <c r="C88" s="331"/>
      <c r="D88" s="28"/>
      <c r="E88" s="89"/>
    </row>
    <row r="89" spans="1:22">
      <c r="B89" s="16"/>
      <c r="C89" s="331"/>
      <c r="D89" s="28"/>
      <c r="E89" s="89"/>
    </row>
    <row r="90" spans="1:22">
      <c r="B90" s="16"/>
      <c r="C90" s="331"/>
      <c r="D90" s="28"/>
      <c r="E90" s="89"/>
    </row>
    <row r="91" spans="1:22">
      <c r="B91" s="16"/>
      <c r="C91" s="331"/>
      <c r="D91" s="28"/>
      <c r="E91" s="89"/>
    </row>
    <row r="92" spans="1:22">
      <c r="B92" s="16"/>
      <c r="C92" s="331"/>
      <c r="D92" s="28"/>
      <c r="E92" s="89"/>
    </row>
    <row r="93" spans="1:22">
      <c r="B93" s="16"/>
      <c r="C93" s="331"/>
      <c r="D93" s="28"/>
      <c r="E93" s="89"/>
    </row>
    <row r="94" spans="1:22">
      <c r="B94" s="16"/>
      <c r="C94" s="331"/>
      <c r="D94" s="28"/>
      <c r="E94" s="89"/>
    </row>
    <row r="95" spans="1:22">
      <c r="B95" s="16"/>
      <c r="C95" s="331"/>
      <c r="D95" s="28"/>
      <c r="E95" s="89"/>
    </row>
    <row r="96" spans="1:22" s="18" customFormat="1">
      <c r="A96" s="11"/>
      <c r="B96" s="16"/>
      <c r="C96" s="331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1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1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1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1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1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1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1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1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1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1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1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1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1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1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1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1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1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1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1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1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1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1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1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1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1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1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1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1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1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1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1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1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1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1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1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1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1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1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1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1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1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1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1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1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1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1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1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1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1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1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1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1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1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1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1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1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1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1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1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1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1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1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1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1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1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1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1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1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1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1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1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1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1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1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1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1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1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1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1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1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1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1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1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1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1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1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1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1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1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1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1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1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1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1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1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1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1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1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1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1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1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1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1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1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1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1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1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1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1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1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1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1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1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1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1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1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1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1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1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1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1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1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1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1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1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1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1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1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1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1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1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1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1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1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1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1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1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1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1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1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1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1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1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1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1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1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1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1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1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1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1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1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1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1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1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1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1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1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1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1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1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1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1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1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1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1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1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1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1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1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1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1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1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1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1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1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1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1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1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1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1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1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1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1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1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1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1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31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31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31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31"/>
      <c r="D287" s="28"/>
      <c r="E287" s="89"/>
      <c r="F287" s="90"/>
      <c r="G287" s="9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31"/>
      <c r="D288" s="28"/>
      <c r="E288" s="89"/>
      <c r="F288" s="90"/>
      <c r="G288" s="9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31"/>
      <c r="D289" s="28"/>
      <c r="E289" s="89"/>
      <c r="F289" s="90"/>
      <c r="G289" s="9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331"/>
      <c r="D290" s="28"/>
      <c r="E290" s="89"/>
      <c r="F290" s="90"/>
      <c r="G290" s="9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331"/>
      <c r="D291" s="28"/>
      <c r="E291" s="89"/>
      <c r="F291" s="90"/>
      <c r="G291" s="9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331"/>
      <c r="D292" s="28"/>
      <c r="E292" s="89"/>
      <c r="F292" s="90"/>
      <c r="G292" s="9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331"/>
      <c r="D293" s="28"/>
      <c r="E293" s="89"/>
      <c r="F293" s="90"/>
      <c r="G293" s="9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331"/>
      <c r="D294" s="28"/>
      <c r="E294" s="89"/>
      <c r="F294" s="90"/>
      <c r="G294" s="9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331"/>
      <c r="D295" s="28"/>
      <c r="E295" s="89"/>
      <c r="F295" s="90"/>
      <c r="G295" s="9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331"/>
      <c r="D296" s="28"/>
      <c r="E296" s="89"/>
      <c r="F296" s="90"/>
      <c r="G296" s="9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331"/>
      <c r="D297" s="28"/>
      <c r="E297" s="89"/>
      <c r="F297" s="90"/>
      <c r="G297" s="9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331"/>
      <c r="D298" s="28"/>
      <c r="E298" s="89"/>
      <c r="F298" s="90"/>
      <c r="G298" s="9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331"/>
      <c r="D299" s="28"/>
      <c r="E299" s="89"/>
      <c r="F299" s="90"/>
      <c r="G299" s="9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331"/>
      <c r="D300" s="28"/>
      <c r="E300" s="89"/>
      <c r="F300" s="90"/>
      <c r="G300" s="9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331"/>
      <c r="D301" s="28"/>
      <c r="E301" s="89"/>
      <c r="F301" s="90"/>
      <c r="G301" s="9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331"/>
      <c r="D302" s="28"/>
      <c r="E302" s="89"/>
      <c r="F302" s="90"/>
      <c r="G302" s="9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331"/>
      <c r="D303" s="28"/>
      <c r="E303" s="89"/>
      <c r="F303" s="90"/>
      <c r="G303" s="9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331"/>
      <c r="D304" s="28"/>
      <c r="E304" s="89"/>
      <c r="F304" s="90"/>
      <c r="G304" s="9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79:P79 U79" name="Obseg1_2"/>
    <protectedRange sqref="U77 M77:P77" name="Obseg1_1_2_1"/>
    <protectedRange sqref="J77:L77" name="Obseg1_3_1"/>
    <protectedRange sqref="U78 M78:P78" name="Obseg1_1_1_1_1"/>
    <protectedRange sqref="J78:L78" name="Obseg1_3_1_1_1"/>
  </protectedRanges>
  <mergeCells count="8">
    <mergeCell ref="B13:K13"/>
    <mergeCell ref="A78:L7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5" zoomScaleNormal="100" zoomScaleSheetLayoutView="100" workbookViewId="0">
      <selection activeCell="O25" sqref="O2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5" t="s">
        <v>47</v>
      </c>
    </row>
    <row r="2" spans="1:21" ht="15">
      <c r="B2" s="166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166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20"/>
    </row>
    <row r="5" spans="1:21" ht="15">
      <c r="B5" s="165" t="s">
        <v>51</v>
      </c>
    </row>
    <row r="6" spans="1:21" ht="17.25" customHeight="1">
      <c r="B6" s="167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167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167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168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pred_rekapitulacija'!B21</f>
        <v>ZAMRZNJENI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169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0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3" t="s">
        <v>1</v>
      </c>
      <c r="B16" s="124" t="s">
        <v>369</v>
      </c>
      <c r="C16" s="75" t="s">
        <v>78</v>
      </c>
      <c r="D16" s="75" t="s">
        <v>0</v>
      </c>
      <c r="E16" s="88"/>
      <c r="F16" s="206">
        <v>600</v>
      </c>
      <c r="G16" s="204" t="s">
        <v>0</v>
      </c>
      <c r="H16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78" t="str">
        <f>IF(Sklop8[[#This Row],[ZAHTEVANA SHEMA KAKOVOSTI]]&lt;&gt;"",Sklop8[[#This Row],[Preračunana masa/volumen/kos na enoto kg]],"")</f>
        <v/>
      </c>
      <c r="J16" s="82"/>
      <c r="K16" s="364"/>
      <c r="L16" s="142"/>
      <c r="M16" s="142"/>
      <c r="N16" s="141"/>
      <c r="O16" s="142"/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2"/>
    </row>
    <row r="17" spans="1:21" s="55" customFormat="1" ht="12">
      <c r="A17" s="123" t="s">
        <v>3</v>
      </c>
      <c r="B17" s="207" t="s">
        <v>370</v>
      </c>
      <c r="C17" s="75" t="s">
        <v>78</v>
      </c>
      <c r="D17" s="75" t="s">
        <v>0</v>
      </c>
      <c r="E17" s="88"/>
      <c r="F17" s="208">
        <v>100</v>
      </c>
      <c r="G17" s="204" t="s">
        <v>0</v>
      </c>
      <c r="H17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193" t="str">
        <f>IF(Sklop8[[#This Row],[ZAHTEVANA SHEMA KAKOVOSTI]]&lt;&gt;"",Sklop8[[#This Row],[Preračunana masa/volumen/kos na enoto kg]],"")</f>
        <v/>
      </c>
      <c r="J17" s="194"/>
      <c r="K17" s="365"/>
      <c r="L17" s="142"/>
      <c r="M17" s="142"/>
      <c r="N17" s="366"/>
      <c r="O17" s="142"/>
      <c r="P17" s="198"/>
      <c r="Q17" s="197">
        <f>+Sklop8[[#This Row],[cena/enota brez DDV v EUR]]*Sklop8[[#This Row],[Stopnja DDV (%)]]</f>
        <v>0</v>
      </c>
      <c r="R17" s="197">
        <f>+Sklop8[[#This Row],[cena/enota brez DDV v EUR]]+Sklop8[[#This Row],[Davek (EUR)]]</f>
        <v>0</v>
      </c>
      <c r="S17" s="197">
        <f>+Sklop8[[#This Row],[cena/enota brez DDV v EUR]]*Sklop8[[#This Row],[Okvirna količina]]</f>
        <v>0</v>
      </c>
      <c r="T17" s="197">
        <f>+Sklop8[[#This Row],[Končna cena/enoto mere (EUR) z DDV]]*Sklop8[[#This Row],[Okvirna količina]]</f>
        <v>0</v>
      </c>
      <c r="U17" s="142"/>
    </row>
    <row r="18" spans="1:21" s="55" customFormat="1" ht="12">
      <c r="A18" s="123" t="s">
        <v>4</v>
      </c>
      <c r="B18" s="207" t="s">
        <v>371</v>
      </c>
      <c r="C18" s="75" t="s">
        <v>78</v>
      </c>
      <c r="D18" s="75" t="s">
        <v>0</v>
      </c>
      <c r="E18" s="88"/>
      <c r="F18" s="208">
        <v>100</v>
      </c>
      <c r="G18" s="204" t="s">
        <v>367</v>
      </c>
      <c r="H18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193" t="str">
        <f>IF(Sklop8[[#This Row],[ZAHTEVANA SHEMA KAKOVOSTI]]&lt;&gt;"",Sklop8[[#This Row],[Preračunana masa/volumen/kos na enoto kg]],"")</f>
        <v/>
      </c>
      <c r="J18" s="194"/>
      <c r="K18" s="365"/>
      <c r="L18" s="142"/>
      <c r="M18" s="142"/>
      <c r="N18" s="366"/>
      <c r="O18" s="142"/>
      <c r="P18" s="198"/>
      <c r="Q18" s="197">
        <f>+Sklop8[[#This Row],[cena/enota brez DDV v EUR]]*Sklop8[[#This Row],[Stopnja DDV (%)]]</f>
        <v>0</v>
      </c>
      <c r="R18" s="197">
        <f>+Sklop8[[#This Row],[cena/enota brez DDV v EUR]]+Sklop8[[#This Row],[Davek (EUR)]]</f>
        <v>0</v>
      </c>
      <c r="S18" s="197">
        <f>+Sklop8[[#This Row],[cena/enota brez DDV v EUR]]*Sklop8[[#This Row],[Okvirna količina]]</f>
        <v>0</v>
      </c>
      <c r="T18" s="197">
        <f>+Sklop8[[#This Row],[Končna cena/enoto mere (EUR) z DDV]]*Sklop8[[#This Row],[Okvirna količina]]</f>
        <v>0</v>
      </c>
      <c r="U18" s="142"/>
    </row>
    <row r="19" spans="1:21" s="55" customFormat="1" ht="12">
      <c r="A19" s="123" t="s">
        <v>5</v>
      </c>
      <c r="B19" s="207" t="s">
        <v>818</v>
      </c>
      <c r="C19" s="75">
        <v>1000</v>
      </c>
      <c r="D19" s="75" t="s">
        <v>76</v>
      </c>
      <c r="E19" s="88"/>
      <c r="F19" s="208">
        <v>120</v>
      </c>
      <c r="G19" s="204" t="s">
        <v>0</v>
      </c>
      <c r="H19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9" s="193" t="str">
        <f>IF(Sklop8[[#This Row],[ZAHTEVANA SHEMA KAKOVOSTI]]&lt;&gt;"",Sklop8[[#This Row],[Preračunana masa/volumen/kos na enoto kg]],"")</f>
        <v/>
      </c>
      <c r="J19" s="194"/>
      <c r="K19" s="365"/>
      <c r="L19" s="142"/>
      <c r="M19" s="142"/>
      <c r="N19" s="366"/>
      <c r="O19" s="142"/>
      <c r="P19" s="198"/>
      <c r="Q19" s="197">
        <f>+Sklop8[[#This Row],[cena/enota brez DDV v EUR]]*Sklop8[[#This Row],[Stopnja DDV (%)]]</f>
        <v>0</v>
      </c>
      <c r="R19" s="197">
        <f>+Sklop8[[#This Row],[cena/enota brez DDV v EUR]]+Sklop8[[#This Row],[Davek (EUR)]]</f>
        <v>0</v>
      </c>
      <c r="S19" s="197">
        <f>+Sklop8[[#This Row],[cena/enota brez DDV v EUR]]*Sklop8[[#This Row],[Okvirna količina]]</f>
        <v>0</v>
      </c>
      <c r="T19" s="197">
        <f>+Sklop8[[#This Row],[Končna cena/enoto mere (EUR) z DDV]]*Sklop8[[#This Row],[Okvirna količina]]</f>
        <v>0</v>
      </c>
      <c r="U19" s="142"/>
    </row>
    <row r="20" spans="1:21" s="55" customFormat="1" ht="12">
      <c r="A20" s="123" t="s">
        <v>6</v>
      </c>
      <c r="B20" s="207" t="s">
        <v>817</v>
      </c>
      <c r="C20" s="75" t="s">
        <v>990</v>
      </c>
      <c r="D20" s="75" t="s">
        <v>76</v>
      </c>
      <c r="E20" s="88"/>
      <c r="F20" s="208">
        <v>60</v>
      </c>
      <c r="G20" s="204" t="s">
        <v>0</v>
      </c>
      <c r="H20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0" s="193" t="str">
        <f>IF(Sklop8[[#This Row],[ZAHTEVANA SHEMA KAKOVOSTI]]&lt;&gt;"",Sklop8[[#This Row],[Preračunana masa/volumen/kos na enoto kg]],"")</f>
        <v/>
      </c>
      <c r="J20" s="194"/>
      <c r="K20" s="365"/>
      <c r="L20" s="142"/>
      <c r="M20" s="142"/>
      <c r="N20" s="366"/>
      <c r="O20" s="142"/>
      <c r="P20" s="198"/>
      <c r="Q20" s="197">
        <f>+Sklop8[[#This Row],[cena/enota brez DDV v EUR]]*Sklop8[[#This Row],[Stopnja DDV (%)]]</f>
        <v>0</v>
      </c>
      <c r="R20" s="197">
        <f>+Sklop8[[#This Row],[cena/enota brez DDV v EUR]]+Sklop8[[#This Row],[Davek (EUR)]]</f>
        <v>0</v>
      </c>
      <c r="S20" s="197">
        <f>+Sklop8[[#This Row],[cena/enota brez DDV v EUR]]*Sklop8[[#This Row],[Okvirna količina]]</f>
        <v>0</v>
      </c>
      <c r="T20" s="197">
        <f>+Sklop8[[#This Row],[Končna cena/enoto mere (EUR) z DDV]]*Sklop8[[#This Row],[Okvirna količina]]</f>
        <v>0</v>
      </c>
      <c r="U20" s="142"/>
    </row>
    <row r="21" spans="1:21" s="55" customFormat="1" ht="12">
      <c r="A21" s="123" t="s">
        <v>7</v>
      </c>
      <c r="B21" s="207" t="s">
        <v>816</v>
      </c>
      <c r="C21" s="75" t="s">
        <v>990</v>
      </c>
      <c r="D21" s="75" t="s">
        <v>76</v>
      </c>
      <c r="E21" s="88"/>
      <c r="F21" s="222">
        <v>60</v>
      </c>
      <c r="G21" s="204" t="s">
        <v>0</v>
      </c>
      <c r="H21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193" t="str">
        <f>IF(Sklop8[[#This Row],[ZAHTEVANA SHEMA KAKOVOSTI]]&lt;&gt;"",Sklop8[[#This Row],[Preračunana masa/volumen/kos na enoto kg]],"")</f>
        <v/>
      </c>
      <c r="J21" s="194"/>
      <c r="K21" s="365"/>
      <c r="L21" s="142"/>
      <c r="M21" s="142"/>
      <c r="N21" s="366"/>
      <c r="O21" s="142"/>
      <c r="P21" s="198"/>
      <c r="Q21" s="197">
        <f>+Sklop8[[#This Row],[cena/enota brez DDV v EUR]]*Sklop8[[#This Row],[Stopnja DDV (%)]]</f>
        <v>0</v>
      </c>
      <c r="R21" s="197">
        <f>+Sklop8[[#This Row],[cena/enota brez DDV v EUR]]+Sklop8[[#This Row],[Davek (EUR)]]</f>
        <v>0</v>
      </c>
      <c r="S21" s="197">
        <f>+Sklop8[[#This Row],[cena/enota brez DDV v EUR]]*Sklop8[[#This Row],[Okvirna količina]]</f>
        <v>0</v>
      </c>
      <c r="T21" s="197">
        <f>+Sklop8[[#This Row],[Končna cena/enoto mere (EUR) z DDV]]*Sklop8[[#This Row],[Okvirna količina]]</f>
        <v>0</v>
      </c>
      <c r="U21" s="142"/>
    </row>
    <row r="22" spans="1:21" s="55" customFormat="1" ht="12">
      <c r="A22" s="123" t="s">
        <v>8</v>
      </c>
      <c r="B22" s="207" t="s">
        <v>815</v>
      </c>
      <c r="C22" s="75" t="s">
        <v>990</v>
      </c>
      <c r="D22" s="75" t="s">
        <v>76</v>
      </c>
      <c r="E22" s="203"/>
      <c r="F22" s="222">
        <v>60</v>
      </c>
      <c r="G22" s="204" t="s">
        <v>0</v>
      </c>
      <c r="H22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93" t="str">
        <f>IF(Sklop8[[#This Row],[ZAHTEVANA SHEMA KAKOVOSTI]]&lt;&gt;"",Sklop8[[#This Row],[Preračunana masa/volumen/kos na enoto kg]],"")</f>
        <v/>
      </c>
      <c r="J22" s="194"/>
      <c r="K22" s="365"/>
      <c r="L22" s="142"/>
      <c r="M22" s="142"/>
      <c r="N22" s="366"/>
      <c r="O22" s="142"/>
      <c r="P22" s="198"/>
      <c r="Q22" s="197">
        <f>+Sklop8[[#This Row],[cena/enota brez DDV v EUR]]*Sklop8[[#This Row],[Stopnja DDV (%)]]</f>
        <v>0</v>
      </c>
      <c r="R22" s="197">
        <f>+Sklop8[[#This Row],[cena/enota brez DDV v EUR]]+Sklop8[[#This Row],[Davek (EUR)]]</f>
        <v>0</v>
      </c>
      <c r="S22" s="197">
        <f>+Sklop8[[#This Row],[cena/enota brez DDV v EUR]]*Sklop8[[#This Row],[Okvirna količina]]</f>
        <v>0</v>
      </c>
      <c r="T22" s="197">
        <f>+Sklop8[[#This Row],[Končna cena/enoto mere (EUR) z DDV]]*Sklop8[[#This Row],[Okvirna količina]]</f>
        <v>0</v>
      </c>
      <c r="U22" s="142"/>
    </row>
    <row r="23" spans="1:21" s="55" customFormat="1" ht="12">
      <c r="A23" s="123" t="s">
        <v>9</v>
      </c>
      <c r="B23" s="207" t="s">
        <v>372</v>
      </c>
      <c r="C23" s="75" t="s">
        <v>78</v>
      </c>
      <c r="D23" s="75" t="s">
        <v>0</v>
      </c>
      <c r="E23" s="203"/>
      <c r="F23" s="208">
        <v>140</v>
      </c>
      <c r="G23" s="204" t="s">
        <v>0</v>
      </c>
      <c r="H23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3" s="193" t="str">
        <f>IF(Sklop8[[#This Row],[ZAHTEVANA SHEMA KAKOVOSTI]]&lt;&gt;"",Sklop8[[#This Row],[Preračunana masa/volumen/kos na enoto kg]],"")</f>
        <v/>
      </c>
      <c r="J23" s="194"/>
      <c r="K23" s="365"/>
      <c r="L23" s="142"/>
      <c r="M23" s="142"/>
      <c r="N23" s="366"/>
      <c r="O23" s="142"/>
      <c r="P23" s="198"/>
      <c r="Q23" s="197">
        <f>+Sklop8[[#This Row],[cena/enota brez DDV v EUR]]*Sklop8[[#This Row],[Stopnja DDV (%)]]</f>
        <v>0</v>
      </c>
      <c r="R23" s="197">
        <f>+Sklop8[[#This Row],[cena/enota brez DDV v EUR]]+Sklop8[[#This Row],[Davek (EUR)]]</f>
        <v>0</v>
      </c>
      <c r="S23" s="197">
        <f>+Sklop8[[#This Row],[cena/enota brez DDV v EUR]]*Sklop8[[#This Row],[Okvirna količina]]</f>
        <v>0</v>
      </c>
      <c r="T23" s="197">
        <f>+Sklop8[[#This Row],[Končna cena/enoto mere (EUR) z DDV]]*Sklop8[[#This Row],[Okvirna količina]]</f>
        <v>0</v>
      </c>
      <c r="U23" s="142"/>
    </row>
    <row r="24" spans="1:21" s="55" customFormat="1" ht="12">
      <c r="A24" s="123" t="s">
        <v>10</v>
      </c>
      <c r="B24" s="207" t="s">
        <v>373</v>
      </c>
      <c r="C24" s="75" t="s">
        <v>78</v>
      </c>
      <c r="D24" s="75" t="s">
        <v>0</v>
      </c>
      <c r="E24" s="203"/>
      <c r="F24" s="208">
        <v>140</v>
      </c>
      <c r="G24" s="204" t="s">
        <v>0</v>
      </c>
      <c r="H24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4" s="193" t="str">
        <f>IF(Sklop8[[#This Row],[ZAHTEVANA SHEMA KAKOVOSTI]]&lt;&gt;"",Sklop8[[#This Row],[Preračunana masa/volumen/kos na enoto kg]],"")</f>
        <v/>
      </c>
      <c r="J24" s="194"/>
      <c r="K24" s="365"/>
      <c r="L24" s="142"/>
      <c r="M24" s="142"/>
      <c r="N24" s="366"/>
      <c r="O24" s="142"/>
      <c r="P24" s="198"/>
      <c r="Q24" s="197">
        <f>+Sklop8[[#This Row],[cena/enota brez DDV v EUR]]*Sklop8[[#This Row],[Stopnja DDV (%)]]</f>
        <v>0</v>
      </c>
      <c r="R24" s="197">
        <f>+Sklop8[[#This Row],[cena/enota brez DDV v EUR]]+Sklop8[[#This Row],[Davek (EUR)]]</f>
        <v>0</v>
      </c>
      <c r="S24" s="197">
        <f>+Sklop8[[#This Row],[cena/enota brez DDV v EUR]]*Sklop8[[#This Row],[Okvirna količina]]</f>
        <v>0</v>
      </c>
      <c r="T24" s="197">
        <f>+Sklop8[[#This Row],[Končna cena/enoto mere (EUR) z DDV]]*Sklop8[[#This Row],[Okvirna količina]]</f>
        <v>0</v>
      </c>
      <c r="U24" s="142"/>
    </row>
    <row r="25" spans="1:21" s="55" customFormat="1" ht="12">
      <c r="A25" s="123" t="s">
        <v>11</v>
      </c>
      <c r="B25" s="207" t="s">
        <v>374</v>
      </c>
      <c r="C25" s="75" t="s">
        <v>78</v>
      </c>
      <c r="D25" s="75" t="s">
        <v>0</v>
      </c>
      <c r="E25" s="203"/>
      <c r="F25" s="208">
        <v>140</v>
      </c>
      <c r="G25" s="204" t="s">
        <v>0</v>
      </c>
      <c r="H25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5" s="193" t="str">
        <f>IF(Sklop8[[#This Row],[ZAHTEVANA SHEMA KAKOVOSTI]]&lt;&gt;"",Sklop8[[#This Row],[Preračunana masa/volumen/kos na enoto kg]],"")</f>
        <v/>
      </c>
      <c r="J25" s="194"/>
      <c r="K25" s="365"/>
      <c r="L25" s="142"/>
      <c r="M25" s="142"/>
      <c r="N25" s="366"/>
      <c r="O25" s="142"/>
      <c r="P25" s="198"/>
      <c r="Q25" s="197">
        <f>+Sklop8[[#This Row],[cena/enota brez DDV v EUR]]*Sklop8[[#This Row],[Stopnja DDV (%)]]</f>
        <v>0</v>
      </c>
      <c r="R25" s="197">
        <f>+Sklop8[[#This Row],[cena/enota brez DDV v EUR]]+Sklop8[[#This Row],[Davek (EUR)]]</f>
        <v>0</v>
      </c>
      <c r="S25" s="197">
        <f>+Sklop8[[#This Row],[cena/enota brez DDV v EUR]]*Sklop8[[#This Row],[Okvirna količina]]</f>
        <v>0</v>
      </c>
      <c r="T25" s="197">
        <f>+Sklop8[[#This Row],[Končna cena/enoto mere (EUR) z DDV]]*Sklop8[[#This Row],[Okvirna količina]]</f>
        <v>0</v>
      </c>
      <c r="U25" s="142"/>
    </row>
    <row r="26" spans="1:21" s="55" customFormat="1" ht="12">
      <c r="A26" s="123" t="s">
        <v>12</v>
      </c>
      <c r="B26" s="207" t="s">
        <v>814</v>
      </c>
      <c r="C26" s="75" t="s">
        <v>990</v>
      </c>
      <c r="D26" s="75" t="s">
        <v>76</v>
      </c>
      <c r="E26" s="122"/>
      <c r="F26" s="222">
        <v>140</v>
      </c>
      <c r="G26" s="204" t="s">
        <v>0</v>
      </c>
      <c r="H26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6" s="193" t="str">
        <f>IF(Sklop8[[#This Row],[ZAHTEVANA SHEMA KAKOVOSTI]]&lt;&gt;"",Sklop8[[#This Row],[Preračunana masa/volumen/kos na enoto kg]],"")</f>
        <v/>
      </c>
      <c r="J26" s="194"/>
      <c r="K26" s="365"/>
      <c r="L26" s="142"/>
      <c r="M26" s="142"/>
      <c r="N26" s="366"/>
      <c r="O26" s="142"/>
      <c r="P26" s="198"/>
      <c r="Q26" s="197">
        <f>+Sklop8[[#This Row],[cena/enota brez DDV v EUR]]*Sklop8[[#This Row],[Stopnja DDV (%)]]</f>
        <v>0</v>
      </c>
      <c r="R26" s="197">
        <f>+Sklop8[[#This Row],[cena/enota brez DDV v EUR]]+Sklop8[[#This Row],[Davek (EUR)]]</f>
        <v>0</v>
      </c>
      <c r="S26" s="197">
        <f>+Sklop8[[#This Row],[cena/enota brez DDV v EUR]]*Sklop8[[#This Row],[Okvirna količina]]</f>
        <v>0</v>
      </c>
      <c r="T26" s="197">
        <f>+Sklop8[[#This Row],[Končna cena/enoto mere (EUR) z DDV]]*Sklop8[[#This Row],[Okvirna količina]]</f>
        <v>0</v>
      </c>
      <c r="U26" s="142"/>
    </row>
    <row r="27" spans="1:21" s="55" customFormat="1" ht="12">
      <c r="A27" s="123" t="s">
        <v>13</v>
      </c>
      <c r="B27" s="207" t="s">
        <v>813</v>
      </c>
      <c r="C27" s="75" t="s">
        <v>990</v>
      </c>
      <c r="D27" s="75" t="s">
        <v>76</v>
      </c>
      <c r="E27" s="203"/>
      <c r="F27" s="208">
        <v>140</v>
      </c>
      <c r="G27" s="204" t="s">
        <v>0</v>
      </c>
      <c r="H27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7" s="193" t="str">
        <f>IF(Sklop8[[#This Row],[ZAHTEVANA SHEMA KAKOVOSTI]]&lt;&gt;"",Sklop8[[#This Row],[Preračunana masa/volumen/kos na enoto kg]],"")</f>
        <v/>
      </c>
      <c r="J27" s="194"/>
      <c r="K27" s="365"/>
      <c r="L27" s="142"/>
      <c r="M27" s="142"/>
      <c r="N27" s="366"/>
      <c r="O27" s="142"/>
      <c r="P27" s="198"/>
      <c r="Q27" s="197">
        <f>+Sklop8[[#This Row],[cena/enota brez DDV v EUR]]*Sklop8[[#This Row],[Stopnja DDV (%)]]</f>
        <v>0</v>
      </c>
      <c r="R27" s="197">
        <f>+Sklop8[[#This Row],[cena/enota brez DDV v EUR]]+Sklop8[[#This Row],[Davek (EUR)]]</f>
        <v>0</v>
      </c>
      <c r="S27" s="197">
        <f>+Sklop8[[#This Row],[cena/enota brez DDV v EUR]]*Sklop8[[#This Row],[Okvirna količina]]</f>
        <v>0</v>
      </c>
      <c r="T27" s="197">
        <f>+Sklop8[[#This Row],[Končna cena/enoto mere (EUR) z DDV]]*Sklop8[[#This Row],[Okvirna količina]]</f>
        <v>0</v>
      </c>
      <c r="U27" s="142"/>
    </row>
    <row r="28" spans="1:21" s="55" customFormat="1" ht="12">
      <c r="A28" s="123" t="s">
        <v>14</v>
      </c>
      <c r="B28" s="207" t="s">
        <v>812</v>
      </c>
      <c r="C28" s="75" t="s">
        <v>990</v>
      </c>
      <c r="D28" s="75" t="s">
        <v>76</v>
      </c>
      <c r="E28" s="122"/>
      <c r="F28" s="208">
        <v>140</v>
      </c>
      <c r="G28" s="204" t="s">
        <v>0</v>
      </c>
      <c r="H28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8" s="193" t="str">
        <f>IF(Sklop8[[#This Row],[ZAHTEVANA SHEMA KAKOVOSTI]]&lt;&gt;"",Sklop8[[#This Row],[Preračunana masa/volumen/kos na enoto kg]],"")</f>
        <v/>
      </c>
      <c r="J28" s="194"/>
      <c r="K28" s="365"/>
      <c r="L28" s="142"/>
      <c r="M28" s="142"/>
      <c r="N28" s="366"/>
      <c r="O28" s="142"/>
      <c r="P28" s="198"/>
      <c r="Q28" s="197">
        <f>+Sklop8[[#This Row],[cena/enota brez DDV v EUR]]*Sklop8[[#This Row],[Stopnja DDV (%)]]</f>
        <v>0</v>
      </c>
      <c r="R28" s="197">
        <f>+Sklop8[[#This Row],[cena/enota brez DDV v EUR]]+Sklop8[[#This Row],[Davek (EUR)]]</f>
        <v>0</v>
      </c>
      <c r="S28" s="197">
        <f>+Sklop8[[#This Row],[cena/enota brez DDV v EUR]]*Sklop8[[#This Row],[Okvirna količina]]</f>
        <v>0</v>
      </c>
      <c r="T28" s="197">
        <f>+Sklop8[[#This Row],[Končna cena/enoto mere (EUR) z DDV]]*Sklop8[[#This Row],[Okvirna količina]]</f>
        <v>0</v>
      </c>
      <c r="U28" s="142"/>
    </row>
    <row r="29" spans="1:21" s="55" customFormat="1" ht="12">
      <c r="A29" s="123" t="s">
        <v>15</v>
      </c>
      <c r="B29" s="207" t="s">
        <v>375</v>
      </c>
      <c r="C29" s="75" t="s">
        <v>991</v>
      </c>
      <c r="D29" s="75" t="s">
        <v>76</v>
      </c>
      <c r="E29" s="122"/>
      <c r="F29" s="208">
        <v>20</v>
      </c>
      <c r="G29" s="204" t="s">
        <v>0</v>
      </c>
      <c r="H29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93" t="str">
        <f>IF(Sklop8[[#This Row],[ZAHTEVANA SHEMA KAKOVOSTI]]&lt;&gt;"",Sklop8[[#This Row],[Preračunana masa/volumen/kos na enoto kg]],"")</f>
        <v/>
      </c>
      <c r="J29" s="194"/>
      <c r="K29" s="365"/>
      <c r="L29" s="142"/>
      <c r="M29" s="142"/>
      <c r="N29" s="366"/>
      <c r="O29" s="142"/>
      <c r="P29" s="198"/>
      <c r="Q29" s="197">
        <f>+Sklop8[[#This Row],[cena/enota brez DDV v EUR]]*Sklop8[[#This Row],[Stopnja DDV (%)]]</f>
        <v>0</v>
      </c>
      <c r="R29" s="197">
        <f>+Sklop8[[#This Row],[cena/enota brez DDV v EUR]]+Sklop8[[#This Row],[Davek (EUR)]]</f>
        <v>0</v>
      </c>
      <c r="S29" s="197">
        <f>+Sklop8[[#This Row],[cena/enota brez DDV v EUR]]*Sklop8[[#This Row],[Okvirna količina]]</f>
        <v>0</v>
      </c>
      <c r="T29" s="197">
        <f>+Sklop8[[#This Row],[Končna cena/enoto mere (EUR) z DDV]]*Sklop8[[#This Row],[Okvirna količina]]</f>
        <v>0</v>
      </c>
      <c r="U29" s="142"/>
    </row>
    <row r="30" spans="1:21" s="55" customFormat="1" ht="12">
      <c r="A30" s="123" t="s">
        <v>16</v>
      </c>
      <c r="B30" s="428" t="s">
        <v>376</v>
      </c>
      <c r="C30" s="429" t="s">
        <v>991</v>
      </c>
      <c r="D30" s="75" t="s">
        <v>76</v>
      </c>
      <c r="E30" s="122"/>
      <c r="F30" s="430">
        <v>20</v>
      </c>
      <c r="G30" s="431" t="s">
        <v>0</v>
      </c>
      <c r="H30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400" t="str">
        <f>IF(Sklop8[[#This Row],[ZAHTEVANA SHEMA KAKOVOSTI]]&lt;&gt;"",Sklop8[[#This Row],[Preračunana masa/volumen/kos na enoto kg]],"")</f>
        <v/>
      </c>
      <c r="J30" s="402"/>
      <c r="K30" s="413"/>
      <c r="L30" s="432"/>
      <c r="M30" s="433"/>
      <c r="N30" s="415"/>
      <c r="O30" s="434"/>
      <c r="P30" s="416"/>
      <c r="Q30" s="406">
        <f>+Sklop8[[#This Row],[cena/enota brez DDV v EUR]]*Sklop8[[#This Row],[Stopnja DDV (%)]]</f>
        <v>0</v>
      </c>
      <c r="R30" s="406">
        <f>+Sklop8[[#This Row],[cena/enota brez DDV v EUR]]+Sklop8[[#This Row],[Davek (EUR)]]</f>
        <v>0</v>
      </c>
      <c r="S30" s="406">
        <f>+Sklop8[[#This Row],[cena/enota brez DDV v EUR]]*Sklop8[[#This Row],[Okvirna količina]]</f>
        <v>0</v>
      </c>
      <c r="T30" s="406">
        <f>+Sklop8[[#This Row],[Končna cena/enoto mere (EUR) z DDV]]*Sklop8[[#This Row],[Okvirna količina]]</f>
        <v>0</v>
      </c>
      <c r="U30" s="364"/>
    </row>
    <row r="31" spans="1:21" s="55" customFormat="1" ht="12">
      <c r="A31" s="123" t="s">
        <v>17</v>
      </c>
      <c r="B31" s="428" t="s">
        <v>377</v>
      </c>
      <c r="C31" s="429" t="s">
        <v>991</v>
      </c>
      <c r="D31" s="75" t="s">
        <v>76</v>
      </c>
      <c r="E31" s="122"/>
      <c r="F31" s="430">
        <v>20</v>
      </c>
      <c r="G31" s="431" t="s">
        <v>0</v>
      </c>
      <c r="H31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400" t="str">
        <f>IF(Sklop8[[#This Row],[ZAHTEVANA SHEMA KAKOVOSTI]]&lt;&gt;"",Sklop8[[#This Row],[Preračunana masa/volumen/kos na enoto kg]],"")</f>
        <v/>
      </c>
      <c r="J31" s="402"/>
      <c r="K31" s="413"/>
      <c r="L31" s="432"/>
      <c r="M31" s="433"/>
      <c r="N31" s="415"/>
      <c r="O31" s="434"/>
      <c r="P31" s="416"/>
      <c r="Q31" s="406">
        <f>+Sklop8[[#This Row],[cena/enota brez DDV v EUR]]*Sklop8[[#This Row],[Stopnja DDV (%)]]</f>
        <v>0</v>
      </c>
      <c r="R31" s="406">
        <f>+Sklop8[[#This Row],[cena/enota brez DDV v EUR]]+Sklop8[[#This Row],[Davek (EUR)]]</f>
        <v>0</v>
      </c>
      <c r="S31" s="406">
        <f>+Sklop8[[#This Row],[cena/enota brez DDV v EUR]]*Sklop8[[#This Row],[Okvirna količina]]</f>
        <v>0</v>
      </c>
      <c r="T31" s="406">
        <f>+Sklop8[[#This Row],[Končna cena/enoto mere (EUR) z DDV]]*Sklop8[[#This Row],[Okvirna količina]]</f>
        <v>0</v>
      </c>
      <c r="U31" s="364"/>
    </row>
    <row r="32" spans="1:21" s="55" customFormat="1" ht="12">
      <c r="A32" s="123" t="s">
        <v>18</v>
      </c>
      <c r="B32" s="428" t="s">
        <v>378</v>
      </c>
      <c r="C32" s="429" t="s">
        <v>991</v>
      </c>
      <c r="D32" s="75" t="s">
        <v>76</v>
      </c>
      <c r="E32" s="122"/>
      <c r="F32" s="430">
        <v>20</v>
      </c>
      <c r="G32" s="431" t="s">
        <v>0</v>
      </c>
      <c r="H32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400" t="str">
        <f>IF(Sklop8[[#This Row],[ZAHTEVANA SHEMA KAKOVOSTI]]&lt;&gt;"",Sklop8[[#This Row],[Preračunana masa/volumen/kos na enoto kg]],"")</f>
        <v/>
      </c>
      <c r="J32" s="402"/>
      <c r="K32" s="413"/>
      <c r="L32" s="432"/>
      <c r="M32" s="433"/>
      <c r="N32" s="415"/>
      <c r="O32" s="434"/>
      <c r="P32" s="416"/>
      <c r="Q32" s="406">
        <f>+Sklop8[[#This Row],[cena/enota brez DDV v EUR]]*Sklop8[[#This Row],[Stopnja DDV (%)]]</f>
        <v>0</v>
      </c>
      <c r="R32" s="406">
        <f>+Sklop8[[#This Row],[cena/enota brez DDV v EUR]]+Sklop8[[#This Row],[Davek (EUR)]]</f>
        <v>0</v>
      </c>
      <c r="S32" s="406">
        <f>+Sklop8[[#This Row],[cena/enota brez DDV v EUR]]*Sklop8[[#This Row],[Okvirna količina]]</f>
        <v>0</v>
      </c>
      <c r="T32" s="406">
        <f>+Sklop8[[#This Row],[Končna cena/enoto mere (EUR) z DDV]]*Sklop8[[#This Row],[Okvirna količina]]</f>
        <v>0</v>
      </c>
      <c r="U32" s="364"/>
    </row>
    <row r="33" spans="1:21" s="55" customFormat="1" ht="12">
      <c r="A33" s="123" t="s">
        <v>19</v>
      </c>
      <c r="B33" s="428" t="s">
        <v>811</v>
      </c>
      <c r="C33" s="429" t="s">
        <v>993</v>
      </c>
      <c r="D33" s="75" t="s">
        <v>76</v>
      </c>
      <c r="E33" s="122"/>
      <c r="F33" s="430">
        <v>200</v>
      </c>
      <c r="G33" s="431" t="s">
        <v>0</v>
      </c>
      <c r="H33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400" t="str">
        <f>IF(Sklop8[[#This Row],[ZAHTEVANA SHEMA KAKOVOSTI]]&lt;&gt;"",Sklop8[[#This Row],[Preračunana masa/volumen/kos na enoto kg]],"")</f>
        <v/>
      </c>
      <c r="J33" s="402"/>
      <c r="K33" s="413"/>
      <c r="L33" s="432"/>
      <c r="M33" s="433"/>
      <c r="N33" s="415"/>
      <c r="O33" s="434"/>
      <c r="P33" s="416"/>
      <c r="Q33" s="406">
        <f>+Sklop8[[#This Row],[cena/enota brez DDV v EUR]]*Sklop8[[#This Row],[Stopnja DDV (%)]]</f>
        <v>0</v>
      </c>
      <c r="R33" s="406">
        <f>+Sklop8[[#This Row],[cena/enota brez DDV v EUR]]+Sklop8[[#This Row],[Davek (EUR)]]</f>
        <v>0</v>
      </c>
      <c r="S33" s="406">
        <f>+Sklop8[[#This Row],[cena/enota brez DDV v EUR]]*Sklop8[[#This Row],[Okvirna količina]]</f>
        <v>0</v>
      </c>
      <c r="T33" s="406">
        <f>+Sklop8[[#This Row],[Končna cena/enoto mere (EUR) z DDV]]*Sklop8[[#This Row],[Okvirna količina]]</f>
        <v>0</v>
      </c>
      <c r="U33" s="364"/>
    </row>
    <row r="34" spans="1:21" s="55" customFormat="1" ht="12">
      <c r="A34" s="123" t="s">
        <v>20</v>
      </c>
      <c r="B34" s="428" t="s">
        <v>810</v>
      </c>
      <c r="C34" s="429" t="s">
        <v>994</v>
      </c>
      <c r="D34" s="75" t="s">
        <v>76</v>
      </c>
      <c r="E34" s="122"/>
      <c r="F34" s="430">
        <v>200</v>
      </c>
      <c r="G34" s="431" t="s">
        <v>0</v>
      </c>
      <c r="H34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400" t="str">
        <f>IF(Sklop8[[#This Row],[ZAHTEVANA SHEMA KAKOVOSTI]]&lt;&gt;"",Sklop8[[#This Row],[Preračunana masa/volumen/kos na enoto kg]],"")</f>
        <v/>
      </c>
      <c r="J34" s="402"/>
      <c r="K34" s="413"/>
      <c r="L34" s="432"/>
      <c r="M34" s="433"/>
      <c r="N34" s="415"/>
      <c r="O34" s="434"/>
      <c r="P34" s="416"/>
      <c r="Q34" s="406">
        <f>+Sklop8[[#This Row],[cena/enota brez DDV v EUR]]*Sklop8[[#This Row],[Stopnja DDV (%)]]</f>
        <v>0</v>
      </c>
      <c r="R34" s="406">
        <f>+Sklop8[[#This Row],[cena/enota brez DDV v EUR]]+Sklop8[[#This Row],[Davek (EUR)]]</f>
        <v>0</v>
      </c>
      <c r="S34" s="406">
        <f>+Sklop8[[#This Row],[cena/enota brez DDV v EUR]]*Sklop8[[#This Row],[Okvirna količina]]</f>
        <v>0</v>
      </c>
      <c r="T34" s="406">
        <f>+Sklop8[[#This Row],[Končna cena/enoto mere (EUR) z DDV]]*Sklop8[[#This Row],[Okvirna količina]]</f>
        <v>0</v>
      </c>
      <c r="U34" s="364"/>
    </row>
    <row r="35" spans="1:21" s="55" customFormat="1" ht="12">
      <c r="A35" s="123" t="s">
        <v>21</v>
      </c>
      <c r="B35" s="428" t="s">
        <v>809</v>
      </c>
      <c r="C35" s="429" t="s">
        <v>993</v>
      </c>
      <c r="D35" s="75" t="s">
        <v>76</v>
      </c>
      <c r="E35" s="122"/>
      <c r="F35" s="430">
        <v>200</v>
      </c>
      <c r="G35" s="431" t="s">
        <v>0</v>
      </c>
      <c r="H35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5" s="400" t="str">
        <f>IF(Sklop8[[#This Row],[ZAHTEVANA SHEMA KAKOVOSTI]]&lt;&gt;"",Sklop8[[#This Row],[Preračunana masa/volumen/kos na enoto kg]],"")</f>
        <v/>
      </c>
      <c r="J35" s="402"/>
      <c r="K35" s="413"/>
      <c r="L35" s="432"/>
      <c r="M35" s="433"/>
      <c r="N35" s="415"/>
      <c r="O35" s="434"/>
      <c r="P35" s="416"/>
      <c r="Q35" s="406">
        <f>+Sklop8[[#This Row],[cena/enota brez DDV v EUR]]*Sklop8[[#This Row],[Stopnja DDV (%)]]</f>
        <v>0</v>
      </c>
      <c r="R35" s="406">
        <f>+Sklop8[[#This Row],[cena/enota brez DDV v EUR]]+Sklop8[[#This Row],[Davek (EUR)]]</f>
        <v>0</v>
      </c>
      <c r="S35" s="406">
        <f>+Sklop8[[#This Row],[cena/enota brez DDV v EUR]]*Sklop8[[#This Row],[Okvirna količina]]</f>
        <v>0</v>
      </c>
      <c r="T35" s="406">
        <f>+Sklop8[[#This Row],[Končna cena/enoto mere (EUR) z DDV]]*Sklop8[[#This Row],[Okvirna količina]]</f>
        <v>0</v>
      </c>
      <c r="U35" s="364"/>
    </row>
    <row r="36" spans="1:21" s="55" customFormat="1" ht="12">
      <c r="A36" s="123" t="s">
        <v>22</v>
      </c>
      <c r="B36" s="428" t="s">
        <v>808</v>
      </c>
      <c r="C36" s="429" t="s">
        <v>992</v>
      </c>
      <c r="D36" s="75" t="s">
        <v>76</v>
      </c>
      <c r="E36" s="122"/>
      <c r="F36" s="430">
        <v>80</v>
      </c>
      <c r="G36" s="431" t="s">
        <v>0</v>
      </c>
      <c r="H36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400" t="str">
        <f>IF(Sklop8[[#This Row],[ZAHTEVANA SHEMA KAKOVOSTI]]&lt;&gt;"",Sklop8[[#This Row],[Preračunana masa/volumen/kos na enoto kg]],"")</f>
        <v/>
      </c>
      <c r="J36" s="402"/>
      <c r="K36" s="413"/>
      <c r="L36" s="432"/>
      <c r="M36" s="433"/>
      <c r="N36" s="415"/>
      <c r="O36" s="434"/>
      <c r="P36" s="416"/>
      <c r="Q36" s="406">
        <f>+Sklop8[[#This Row],[cena/enota brez DDV v EUR]]*Sklop8[[#This Row],[Stopnja DDV (%)]]</f>
        <v>0</v>
      </c>
      <c r="R36" s="406">
        <f>+Sklop8[[#This Row],[cena/enota brez DDV v EUR]]+Sklop8[[#This Row],[Davek (EUR)]]</f>
        <v>0</v>
      </c>
      <c r="S36" s="406">
        <f>+Sklop8[[#This Row],[cena/enota brez DDV v EUR]]*Sklop8[[#This Row],[Okvirna količina]]</f>
        <v>0</v>
      </c>
      <c r="T36" s="406">
        <f>+Sklop8[[#This Row],[Končna cena/enoto mere (EUR) z DDV]]*Sklop8[[#This Row],[Okvirna količina]]</f>
        <v>0</v>
      </c>
      <c r="U36" s="364"/>
    </row>
    <row r="37" spans="1:21" s="55" customFormat="1" ht="12">
      <c r="A37" s="123" t="s">
        <v>23</v>
      </c>
      <c r="B37" s="428" t="s">
        <v>807</v>
      </c>
      <c r="C37" s="429" t="s">
        <v>992</v>
      </c>
      <c r="D37" s="75" t="s">
        <v>76</v>
      </c>
      <c r="E37" s="122"/>
      <c r="F37" s="430">
        <v>80</v>
      </c>
      <c r="G37" s="431" t="s">
        <v>0</v>
      </c>
      <c r="H37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7" s="400" t="str">
        <f>IF(Sklop8[[#This Row],[ZAHTEVANA SHEMA KAKOVOSTI]]&lt;&gt;"",Sklop8[[#This Row],[Preračunana masa/volumen/kos na enoto kg]],"")</f>
        <v/>
      </c>
      <c r="J37" s="402"/>
      <c r="K37" s="413"/>
      <c r="L37" s="432"/>
      <c r="M37" s="433"/>
      <c r="N37" s="415"/>
      <c r="O37" s="434"/>
      <c r="P37" s="416"/>
      <c r="Q37" s="406">
        <f>+Sklop8[[#This Row],[cena/enota brez DDV v EUR]]*Sklop8[[#This Row],[Stopnja DDV (%)]]</f>
        <v>0</v>
      </c>
      <c r="R37" s="406">
        <f>+Sklop8[[#This Row],[cena/enota brez DDV v EUR]]+Sklop8[[#This Row],[Davek (EUR)]]</f>
        <v>0</v>
      </c>
      <c r="S37" s="406">
        <f>+Sklop8[[#This Row],[cena/enota brez DDV v EUR]]*Sklop8[[#This Row],[Okvirna količina]]</f>
        <v>0</v>
      </c>
      <c r="T37" s="406">
        <f>+Sklop8[[#This Row],[Končna cena/enoto mere (EUR) z DDV]]*Sklop8[[#This Row],[Okvirna količina]]</f>
        <v>0</v>
      </c>
      <c r="U37" s="364"/>
    </row>
    <row r="38" spans="1:21" s="55" customFormat="1" ht="12">
      <c r="A38" s="123" t="s">
        <v>24</v>
      </c>
      <c r="B38" s="428" t="s">
        <v>806</v>
      </c>
      <c r="C38" s="429" t="s">
        <v>992</v>
      </c>
      <c r="D38" s="75" t="s">
        <v>76</v>
      </c>
      <c r="E38" s="122"/>
      <c r="F38" s="430">
        <v>80</v>
      </c>
      <c r="G38" s="431" t="s">
        <v>0</v>
      </c>
      <c r="H38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8" s="400" t="str">
        <f>IF(Sklop8[[#This Row],[ZAHTEVANA SHEMA KAKOVOSTI]]&lt;&gt;"",Sklop8[[#This Row],[Preračunana masa/volumen/kos na enoto kg]],"")</f>
        <v/>
      </c>
      <c r="J38" s="402"/>
      <c r="K38" s="413"/>
      <c r="L38" s="432"/>
      <c r="M38" s="433"/>
      <c r="N38" s="415"/>
      <c r="O38" s="434"/>
      <c r="P38" s="416"/>
      <c r="Q38" s="406">
        <f>+Sklop8[[#This Row],[cena/enota brez DDV v EUR]]*Sklop8[[#This Row],[Stopnja DDV (%)]]</f>
        <v>0</v>
      </c>
      <c r="R38" s="406">
        <f>+Sklop8[[#This Row],[cena/enota brez DDV v EUR]]+Sklop8[[#This Row],[Davek (EUR)]]</f>
        <v>0</v>
      </c>
      <c r="S38" s="406">
        <f>+Sklop8[[#This Row],[cena/enota brez DDV v EUR]]*Sklop8[[#This Row],[Okvirna količina]]</f>
        <v>0</v>
      </c>
      <c r="T38" s="406">
        <f>+Sklop8[[#This Row],[Končna cena/enoto mere (EUR) z DDV]]*Sklop8[[#This Row],[Okvirna količina]]</f>
        <v>0</v>
      </c>
      <c r="U38" s="364"/>
    </row>
    <row r="39" spans="1:21" s="55" customFormat="1" ht="12">
      <c r="A39" s="123" t="s">
        <v>25</v>
      </c>
      <c r="B39" s="428" t="s">
        <v>379</v>
      </c>
      <c r="C39" s="429" t="s">
        <v>78</v>
      </c>
      <c r="D39" s="75" t="s">
        <v>0</v>
      </c>
      <c r="E39" s="122"/>
      <c r="F39" s="430">
        <v>400</v>
      </c>
      <c r="G39" s="431" t="s">
        <v>0</v>
      </c>
      <c r="H39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400" t="str">
        <f>IF(Sklop8[[#This Row],[ZAHTEVANA SHEMA KAKOVOSTI]]&lt;&gt;"",Sklop8[[#This Row],[Preračunana masa/volumen/kos na enoto kg]],"")</f>
        <v/>
      </c>
      <c r="J39" s="402"/>
      <c r="K39" s="413"/>
      <c r="L39" s="432"/>
      <c r="M39" s="433"/>
      <c r="N39" s="415"/>
      <c r="O39" s="434"/>
      <c r="P39" s="416"/>
      <c r="Q39" s="406">
        <f>+Sklop8[[#This Row],[cena/enota brez DDV v EUR]]*Sklop8[[#This Row],[Stopnja DDV (%)]]</f>
        <v>0</v>
      </c>
      <c r="R39" s="406">
        <f>+Sklop8[[#This Row],[cena/enota brez DDV v EUR]]+Sklop8[[#This Row],[Davek (EUR)]]</f>
        <v>0</v>
      </c>
      <c r="S39" s="406">
        <f>+Sklop8[[#This Row],[cena/enota brez DDV v EUR]]*Sklop8[[#This Row],[Okvirna količina]]</f>
        <v>0</v>
      </c>
      <c r="T39" s="406">
        <f>+Sklop8[[#This Row],[Končna cena/enoto mere (EUR) z DDV]]*Sklop8[[#This Row],[Okvirna količina]]</f>
        <v>0</v>
      </c>
      <c r="U39" s="364"/>
    </row>
    <row r="40" spans="1:21" s="55" customFormat="1" ht="12">
      <c r="A40" s="123" t="s">
        <v>26</v>
      </c>
      <c r="B40" s="428" t="s">
        <v>380</v>
      </c>
      <c r="C40" s="429" t="s">
        <v>78</v>
      </c>
      <c r="D40" s="75" t="s">
        <v>0</v>
      </c>
      <c r="E40" s="122"/>
      <c r="F40" s="430">
        <v>400</v>
      </c>
      <c r="G40" s="431" t="s">
        <v>0</v>
      </c>
      <c r="H40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400" t="str">
        <f>IF(Sklop8[[#This Row],[ZAHTEVANA SHEMA KAKOVOSTI]]&lt;&gt;"",Sklop8[[#This Row],[Preračunana masa/volumen/kos na enoto kg]],"")</f>
        <v/>
      </c>
      <c r="J40" s="402"/>
      <c r="K40" s="413"/>
      <c r="L40" s="432"/>
      <c r="M40" s="433"/>
      <c r="N40" s="415"/>
      <c r="O40" s="434"/>
      <c r="P40" s="416"/>
      <c r="Q40" s="406">
        <f>+Sklop8[[#This Row],[cena/enota brez DDV v EUR]]*Sklop8[[#This Row],[Stopnja DDV (%)]]</f>
        <v>0</v>
      </c>
      <c r="R40" s="406">
        <f>+Sklop8[[#This Row],[cena/enota brez DDV v EUR]]+Sklop8[[#This Row],[Davek (EUR)]]</f>
        <v>0</v>
      </c>
      <c r="S40" s="406">
        <f>+Sklop8[[#This Row],[cena/enota brez DDV v EUR]]*Sklop8[[#This Row],[Okvirna količina]]</f>
        <v>0</v>
      </c>
      <c r="T40" s="406">
        <f>+Sklop8[[#This Row],[Končna cena/enoto mere (EUR) z DDV]]*Sklop8[[#This Row],[Okvirna količina]]</f>
        <v>0</v>
      </c>
      <c r="U40" s="364"/>
    </row>
    <row r="41" spans="1:21" s="55" customFormat="1" ht="12">
      <c r="A41" s="123" t="s">
        <v>27</v>
      </c>
      <c r="B41" s="207" t="s">
        <v>381</v>
      </c>
      <c r="C41" s="429" t="s">
        <v>78</v>
      </c>
      <c r="D41" s="75" t="s">
        <v>0</v>
      </c>
      <c r="E41" s="203"/>
      <c r="F41" s="208">
        <v>400</v>
      </c>
      <c r="G41" s="204" t="s">
        <v>0</v>
      </c>
      <c r="H41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193" t="str">
        <f>IF(Sklop8[[#This Row],[ZAHTEVANA SHEMA KAKOVOSTI]]&lt;&gt;"",Sklop8[[#This Row],[Preračunana masa/volumen/kos na enoto kg]],"")</f>
        <v/>
      </c>
      <c r="J41" s="194"/>
      <c r="K41" s="365"/>
      <c r="L41" s="142"/>
      <c r="M41" s="142"/>
      <c r="N41" s="366"/>
      <c r="O41" s="142"/>
      <c r="P41" s="198"/>
      <c r="Q41" s="197">
        <f>+Sklop8[[#This Row],[cena/enota brez DDV v EUR]]*Sklop8[[#This Row],[Stopnja DDV (%)]]</f>
        <v>0</v>
      </c>
      <c r="R41" s="197">
        <f>+Sklop8[[#This Row],[cena/enota brez DDV v EUR]]+Sklop8[[#This Row],[Davek (EUR)]]</f>
        <v>0</v>
      </c>
      <c r="S41" s="197">
        <f>+Sklop8[[#This Row],[cena/enota brez DDV v EUR]]*Sklop8[[#This Row],[Okvirna količina]]</f>
        <v>0</v>
      </c>
      <c r="T41" s="197">
        <f>+Sklop8[[#This Row],[Končna cena/enoto mere (EUR) z DDV]]*Sklop8[[#This Row],[Okvirna količina]]</f>
        <v>0</v>
      </c>
      <c r="U41" s="142"/>
    </row>
    <row r="42" spans="1:21" s="55" customFormat="1" ht="12">
      <c r="A42" s="123" t="s">
        <v>28</v>
      </c>
      <c r="B42" s="207" t="s">
        <v>382</v>
      </c>
      <c r="C42" s="429" t="s">
        <v>78</v>
      </c>
      <c r="D42" s="75" t="s">
        <v>0</v>
      </c>
      <c r="E42" s="203"/>
      <c r="F42" s="223">
        <v>600</v>
      </c>
      <c r="G42" s="204" t="s">
        <v>0</v>
      </c>
      <c r="H42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2" s="193" t="str">
        <f>IF(Sklop8[[#This Row],[ZAHTEVANA SHEMA KAKOVOSTI]]&lt;&gt;"",Sklop8[[#This Row],[Preračunana masa/volumen/kos na enoto kg]],"")</f>
        <v/>
      </c>
      <c r="J42" s="194"/>
      <c r="K42" s="365"/>
      <c r="L42" s="142"/>
      <c r="M42" s="142"/>
      <c r="N42" s="366"/>
      <c r="O42" s="142"/>
      <c r="P42" s="198"/>
      <c r="Q42" s="197">
        <f>+Sklop8[[#This Row],[cena/enota brez DDV v EUR]]*Sklop8[[#This Row],[Stopnja DDV (%)]]</f>
        <v>0</v>
      </c>
      <c r="R42" s="197">
        <f>+Sklop8[[#This Row],[cena/enota brez DDV v EUR]]+Sklop8[[#This Row],[Davek (EUR)]]</f>
        <v>0</v>
      </c>
      <c r="S42" s="197">
        <f>+Sklop8[[#This Row],[cena/enota brez DDV v EUR]]*Sklop8[[#This Row],[Okvirna količina]]</f>
        <v>0</v>
      </c>
      <c r="T42" s="197">
        <f>+Sklop8[[#This Row],[Končna cena/enoto mere (EUR) z DDV]]*Sklop8[[#This Row],[Okvirna količina]]</f>
        <v>0</v>
      </c>
      <c r="U42" s="142"/>
    </row>
    <row r="43" spans="1:21" s="55" customFormat="1" ht="12">
      <c r="A43" s="123" t="s">
        <v>29</v>
      </c>
      <c r="B43" s="207" t="s">
        <v>805</v>
      </c>
      <c r="C43" s="75" t="s">
        <v>992</v>
      </c>
      <c r="D43" s="75" t="s">
        <v>76</v>
      </c>
      <c r="E43" s="203"/>
      <c r="F43" s="208">
        <v>40</v>
      </c>
      <c r="G43" s="204" t="s">
        <v>0</v>
      </c>
      <c r="H43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3" s="193" t="str">
        <f>IF(Sklop8[[#This Row],[ZAHTEVANA SHEMA KAKOVOSTI]]&lt;&gt;"",Sklop8[[#This Row],[Preračunana masa/volumen/kos na enoto kg]],"")</f>
        <v/>
      </c>
      <c r="J43" s="194"/>
      <c r="K43" s="365"/>
      <c r="L43" s="142"/>
      <c r="M43" s="142"/>
      <c r="N43" s="366"/>
      <c r="O43" s="142"/>
      <c r="P43" s="198"/>
      <c r="Q43" s="197">
        <f>+Sklop8[[#This Row],[cena/enota brez DDV v EUR]]*Sklop8[[#This Row],[Stopnja DDV (%)]]</f>
        <v>0</v>
      </c>
      <c r="R43" s="197">
        <f>+Sklop8[[#This Row],[cena/enota brez DDV v EUR]]+Sklop8[[#This Row],[Davek (EUR)]]</f>
        <v>0</v>
      </c>
      <c r="S43" s="197">
        <f>+Sklop8[[#This Row],[cena/enota brez DDV v EUR]]*Sklop8[[#This Row],[Okvirna količina]]</f>
        <v>0</v>
      </c>
      <c r="T43" s="197">
        <f>+Sklop8[[#This Row],[Končna cena/enoto mere (EUR) z DDV]]*Sklop8[[#This Row],[Okvirna količina]]</f>
        <v>0</v>
      </c>
      <c r="U43" s="142"/>
    </row>
    <row r="44" spans="1:21" s="55" customFormat="1" ht="12">
      <c r="A44" s="123" t="s">
        <v>30</v>
      </c>
      <c r="B44" s="207" t="s">
        <v>804</v>
      </c>
      <c r="C44" s="75" t="s">
        <v>992</v>
      </c>
      <c r="D44" s="75" t="s">
        <v>76</v>
      </c>
      <c r="E44" s="203"/>
      <c r="F44" s="208">
        <v>40</v>
      </c>
      <c r="G44" s="204" t="s">
        <v>0</v>
      </c>
      <c r="H44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4" s="193" t="str">
        <f>IF(Sklop8[[#This Row],[ZAHTEVANA SHEMA KAKOVOSTI]]&lt;&gt;"",Sklop8[[#This Row],[Preračunana masa/volumen/kos na enoto kg]],"")</f>
        <v/>
      </c>
      <c r="J44" s="194"/>
      <c r="K44" s="365"/>
      <c r="L44" s="142"/>
      <c r="M44" s="142"/>
      <c r="N44" s="366"/>
      <c r="O44" s="142"/>
      <c r="P44" s="198"/>
      <c r="Q44" s="197">
        <f>+Sklop8[[#This Row],[cena/enota brez DDV v EUR]]*Sklop8[[#This Row],[Stopnja DDV (%)]]</f>
        <v>0</v>
      </c>
      <c r="R44" s="197">
        <f>+Sklop8[[#This Row],[cena/enota brez DDV v EUR]]+Sklop8[[#This Row],[Davek (EUR)]]</f>
        <v>0</v>
      </c>
      <c r="S44" s="197">
        <f>+Sklop8[[#This Row],[cena/enota brez DDV v EUR]]*Sklop8[[#This Row],[Okvirna količina]]</f>
        <v>0</v>
      </c>
      <c r="T44" s="197">
        <f>+Sklop8[[#This Row],[Končna cena/enoto mere (EUR) z DDV]]*Sklop8[[#This Row],[Okvirna količina]]</f>
        <v>0</v>
      </c>
      <c r="U44" s="142"/>
    </row>
    <row r="45" spans="1:21" s="55" customFormat="1" ht="12">
      <c r="A45" s="123" t="s">
        <v>31</v>
      </c>
      <c r="B45" s="207" t="s">
        <v>803</v>
      </c>
      <c r="C45" s="75" t="s">
        <v>992</v>
      </c>
      <c r="D45" s="75" t="s">
        <v>76</v>
      </c>
      <c r="E45" s="122"/>
      <c r="F45" s="223">
        <v>40</v>
      </c>
      <c r="G45" s="204" t="s">
        <v>0</v>
      </c>
      <c r="H45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193" t="str">
        <f>IF(Sklop8[[#This Row],[ZAHTEVANA SHEMA KAKOVOSTI]]&lt;&gt;"",Sklop8[[#This Row],[Preračunana masa/volumen/kos na enoto kg]],"")</f>
        <v/>
      </c>
      <c r="J45" s="194"/>
      <c r="K45" s="365"/>
      <c r="L45" s="142"/>
      <c r="M45" s="142"/>
      <c r="N45" s="366"/>
      <c r="O45" s="142"/>
      <c r="P45" s="198"/>
      <c r="Q45" s="197">
        <f>+Sklop8[[#This Row],[cena/enota brez DDV v EUR]]*Sklop8[[#This Row],[Stopnja DDV (%)]]</f>
        <v>0</v>
      </c>
      <c r="R45" s="197">
        <f>+Sklop8[[#This Row],[cena/enota brez DDV v EUR]]+Sklop8[[#This Row],[Davek (EUR)]]</f>
        <v>0</v>
      </c>
      <c r="S45" s="197">
        <f>+Sklop8[[#This Row],[cena/enota brez DDV v EUR]]*Sklop8[[#This Row],[Okvirna količina]]</f>
        <v>0</v>
      </c>
      <c r="T45" s="197">
        <f>+Sklop8[[#This Row],[Končna cena/enoto mere (EUR) z DDV]]*Sklop8[[#This Row],[Okvirna količina]]</f>
        <v>0</v>
      </c>
      <c r="U45" s="142"/>
    </row>
    <row r="46" spans="1:21" s="55" customFormat="1" ht="12">
      <c r="A46" s="123" t="s">
        <v>32</v>
      </c>
      <c r="B46" s="207" t="s">
        <v>383</v>
      </c>
      <c r="C46" s="75" t="s">
        <v>78</v>
      </c>
      <c r="D46" s="75" t="s">
        <v>0</v>
      </c>
      <c r="E46" s="203"/>
      <c r="F46" s="208">
        <v>20</v>
      </c>
      <c r="G46" s="204" t="s">
        <v>0</v>
      </c>
      <c r="H46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193" t="str">
        <f>IF(Sklop8[[#This Row],[ZAHTEVANA SHEMA KAKOVOSTI]]&lt;&gt;"",Sklop8[[#This Row],[Preračunana masa/volumen/kos na enoto kg]],"")</f>
        <v/>
      </c>
      <c r="J46" s="194"/>
      <c r="K46" s="365"/>
      <c r="L46" s="142"/>
      <c r="M46" s="142"/>
      <c r="N46" s="366"/>
      <c r="O46" s="142"/>
      <c r="P46" s="198"/>
      <c r="Q46" s="197">
        <f>+Sklop8[[#This Row],[cena/enota brez DDV v EUR]]*Sklop8[[#This Row],[Stopnja DDV (%)]]</f>
        <v>0</v>
      </c>
      <c r="R46" s="197">
        <f>+Sklop8[[#This Row],[cena/enota brez DDV v EUR]]+Sklop8[[#This Row],[Davek (EUR)]]</f>
        <v>0</v>
      </c>
      <c r="S46" s="197">
        <f>+Sklop8[[#This Row],[cena/enota brez DDV v EUR]]*Sklop8[[#This Row],[Okvirna količina]]</f>
        <v>0</v>
      </c>
      <c r="T46" s="197">
        <f>+Sklop8[[#This Row],[Končna cena/enoto mere (EUR) z DDV]]*Sklop8[[#This Row],[Okvirna količina]]</f>
        <v>0</v>
      </c>
      <c r="U46" s="142"/>
    </row>
    <row r="47" spans="1:21" s="55" customFormat="1" ht="12">
      <c r="A47" s="123" t="s">
        <v>33</v>
      </c>
      <c r="B47" s="207" t="s">
        <v>802</v>
      </c>
      <c r="C47" s="75">
        <v>1000</v>
      </c>
      <c r="D47" s="75" t="s">
        <v>76</v>
      </c>
      <c r="E47" s="122"/>
      <c r="F47" s="223">
        <v>100</v>
      </c>
      <c r="G47" s="204" t="s">
        <v>0</v>
      </c>
      <c r="H47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7" s="193" t="str">
        <f>IF(Sklop8[[#This Row],[ZAHTEVANA SHEMA KAKOVOSTI]]&lt;&gt;"",Sklop8[[#This Row],[Preračunana masa/volumen/kos na enoto kg]],"")</f>
        <v/>
      </c>
      <c r="J47" s="194"/>
      <c r="K47" s="365"/>
      <c r="L47" s="142"/>
      <c r="M47" s="142"/>
      <c r="N47" s="366"/>
      <c r="O47" s="142"/>
      <c r="P47" s="198"/>
      <c r="Q47" s="197">
        <f>+Sklop8[[#This Row],[cena/enota brez DDV v EUR]]*Sklop8[[#This Row],[Stopnja DDV (%)]]</f>
        <v>0</v>
      </c>
      <c r="R47" s="197">
        <f>+Sklop8[[#This Row],[cena/enota brez DDV v EUR]]+Sklop8[[#This Row],[Davek (EUR)]]</f>
        <v>0</v>
      </c>
      <c r="S47" s="197">
        <f>+Sklop8[[#This Row],[cena/enota brez DDV v EUR]]*Sklop8[[#This Row],[Okvirna količina]]</f>
        <v>0</v>
      </c>
      <c r="T47" s="197">
        <f>+Sklop8[[#This Row],[Končna cena/enoto mere (EUR) z DDV]]*Sklop8[[#This Row],[Okvirna količina]]</f>
        <v>0</v>
      </c>
      <c r="U47" s="142"/>
    </row>
    <row r="48" spans="1:21" s="55" customFormat="1" ht="12">
      <c r="A48" s="123" t="s">
        <v>34</v>
      </c>
      <c r="B48" s="207" t="s">
        <v>801</v>
      </c>
      <c r="C48" s="75" t="s">
        <v>800</v>
      </c>
      <c r="D48" s="75" t="s">
        <v>76</v>
      </c>
      <c r="E48" s="122"/>
      <c r="F48" s="208">
        <v>20</v>
      </c>
      <c r="G48" s="204" t="s">
        <v>0</v>
      </c>
      <c r="H48" s="1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193" t="str">
        <f>IF(Sklop8[[#This Row],[ZAHTEVANA SHEMA KAKOVOSTI]]&lt;&gt;"",Sklop8[[#This Row],[Preračunana masa/volumen/kos na enoto kg]],"")</f>
        <v/>
      </c>
      <c r="J48" s="194"/>
      <c r="K48" s="365"/>
      <c r="L48" s="142"/>
      <c r="M48" s="142"/>
      <c r="N48" s="366"/>
      <c r="O48" s="142"/>
      <c r="P48" s="198"/>
      <c r="Q48" s="197">
        <f>+Sklop8[[#This Row],[cena/enota brez DDV v EUR]]*Sklop8[[#This Row],[Stopnja DDV (%)]]</f>
        <v>0</v>
      </c>
      <c r="R48" s="197">
        <f>+Sklop8[[#This Row],[cena/enota brez DDV v EUR]]+Sklop8[[#This Row],[Davek (EUR)]]</f>
        <v>0</v>
      </c>
      <c r="S48" s="197">
        <f>+Sklop8[[#This Row],[cena/enota brez DDV v EUR]]*Sklop8[[#This Row],[Okvirna količina]]</f>
        <v>0</v>
      </c>
      <c r="T48" s="197">
        <f>+Sklop8[[#This Row],[Končna cena/enoto mere (EUR) z DDV]]*Sklop8[[#This Row],[Okvirna količina]]</f>
        <v>0</v>
      </c>
      <c r="U48" s="142"/>
    </row>
    <row r="49" spans="1:22">
      <c r="A49" s="292" t="s">
        <v>100</v>
      </c>
      <c r="B49" s="475"/>
      <c r="C49" s="476"/>
      <c r="D49" s="476"/>
      <c r="E49" s="477"/>
      <c r="F49" s="478"/>
      <c r="G49" s="479"/>
      <c r="H49" s="480">
        <f>SUBTOTAL(109,Sklop8[Preračunana masa/volumen/kos na enoto kg])</f>
        <v>4920</v>
      </c>
      <c r="I49" s="480">
        <f>SUBTOTAL(109,Sklop8[Živila iz shem kakovosti (kg)])</f>
        <v>0</v>
      </c>
      <c r="J49" s="478"/>
      <c r="K49" s="481"/>
      <c r="L49" s="481"/>
      <c r="M49" s="482"/>
      <c r="N49" s="483"/>
      <c r="O49" s="483"/>
      <c r="P49" s="483"/>
      <c r="Q49" s="484"/>
      <c r="R49" s="478"/>
      <c r="S49" s="484">
        <f>SUBTOTAL(109,Sklop8[Vrednost za okvirno količino (EUR) brez DDV])</f>
        <v>0</v>
      </c>
      <c r="T49" s="484">
        <f>SUBTOTAL(109,Sklop8[Vrednost za okvirno količino (EUR) z DDV])</f>
        <v>0</v>
      </c>
      <c r="U49" s="485">
        <f>SUBTOTAL(103,Sklop8[Shema kakovosti
(nacionalne, evropske)
])</f>
        <v>0</v>
      </c>
    </row>
    <row r="50" spans="1:22" s="187" customFormat="1">
      <c r="A50" s="175"/>
      <c r="B50" s="176"/>
      <c r="C50" s="177"/>
      <c r="D50" s="177"/>
      <c r="E50" s="178"/>
      <c r="F50" s="179"/>
      <c r="G50" s="180"/>
      <c r="H50" s="181"/>
      <c r="I50" s="181"/>
      <c r="J50" s="179"/>
      <c r="K50" s="182"/>
      <c r="L50" s="182"/>
      <c r="M50" s="183"/>
      <c r="N50" s="184"/>
      <c r="O50" s="184"/>
      <c r="P50" s="184"/>
      <c r="Q50" s="185"/>
      <c r="R50" s="179"/>
      <c r="S50" s="185"/>
      <c r="T50" s="185"/>
      <c r="U50" s="186"/>
    </row>
    <row r="51" spans="1:22">
      <c r="A51" s="48" t="s">
        <v>96</v>
      </c>
      <c r="B51" s="16"/>
      <c r="C51" s="28"/>
      <c r="D51" s="28"/>
      <c r="E51" s="89"/>
      <c r="Q51" s="48"/>
      <c r="R51" s="48"/>
      <c r="S51" s="48"/>
      <c r="T51" s="48"/>
    </row>
    <row r="52" spans="1:22" ht="12.75" customHeight="1">
      <c r="A52" s="11" t="s">
        <v>98</v>
      </c>
      <c r="B52" s="16"/>
      <c r="C52" s="28"/>
      <c r="D52" s="28"/>
      <c r="E52" s="89"/>
      <c r="V52" s="99"/>
    </row>
    <row r="53" spans="1:22" ht="12.75" customHeight="1">
      <c r="A53" s="86" t="s">
        <v>141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99"/>
    </row>
    <row r="54" spans="1:22">
      <c r="A54" s="97" t="s">
        <v>135</v>
      </c>
      <c r="B54" s="27"/>
      <c r="F54" s="68"/>
      <c r="G54" s="68"/>
      <c r="H54" s="29"/>
      <c r="I54" s="29"/>
      <c r="J54" s="29"/>
      <c r="K54" s="29"/>
      <c r="L54" s="54"/>
      <c r="M54" s="99"/>
      <c r="N54" s="99"/>
      <c r="O54" s="99"/>
      <c r="P54" s="99"/>
      <c r="Q54" s="99"/>
      <c r="R54" s="99"/>
      <c r="S54" s="99"/>
      <c r="T54" s="99"/>
      <c r="U54" s="99"/>
    </row>
    <row r="55" spans="1:22" ht="12.75" customHeight="1">
      <c r="A55" s="597" t="s">
        <v>143</v>
      </c>
      <c r="B55" s="597"/>
      <c r="C55" s="597"/>
      <c r="D55" s="597"/>
      <c r="E55" s="597"/>
      <c r="F55" s="597"/>
      <c r="G55" s="597"/>
      <c r="H55" s="597"/>
      <c r="I55" s="597"/>
      <c r="J55" s="597"/>
      <c r="K55" s="597"/>
      <c r="L55" s="597"/>
      <c r="M55" s="54"/>
      <c r="N55" s="29"/>
      <c r="O55" s="29"/>
      <c r="P55" s="29"/>
      <c r="Q55" s="29"/>
      <c r="R55" s="29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54"/>
      <c r="N56" s="29"/>
      <c r="O56" s="29"/>
      <c r="P56" s="29"/>
      <c r="Q56" s="29"/>
      <c r="R56" s="29"/>
    </row>
    <row r="57" spans="1:22">
      <c r="A57" s="86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89"/>
    </row>
    <row r="60" spans="1:22">
      <c r="B60" s="16"/>
      <c r="C60" s="28"/>
      <c r="D60" s="28"/>
      <c r="E60" s="89"/>
    </row>
    <row r="61" spans="1:22">
      <c r="B61" s="16"/>
      <c r="C61" s="28"/>
      <c r="D61" s="28"/>
      <c r="E61" s="89"/>
    </row>
    <row r="62" spans="1:22">
      <c r="B62" s="16"/>
      <c r="C62" s="28"/>
      <c r="D62" s="28"/>
      <c r="E62" s="89"/>
    </row>
    <row r="63" spans="1:22">
      <c r="B63" s="16"/>
      <c r="C63" s="28"/>
      <c r="D63" s="28"/>
      <c r="E63" s="89"/>
    </row>
    <row r="64" spans="1:22">
      <c r="B64" s="16"/>
      <c r="C64" s="28"/>
      <c r="D64" s="28"/>
      <c r="E64" s="89"/>
    </row>
    <row r="65" spans="1:22">
      <c r="B65" s="16"/>
      <c r="C65" s="28"/>
      <c r="D65" s="28"/>
      <c r="E65" s="89"/>
    </row>
    <row r="66" spans="1:22">
      <c r="B66" s="16"/>
      <c r="C66" s="28"/>
      <c r="D66" s="28"/>
      <c r="E66" s="89"/>
    </row>
    <row r="67" spans="1:22">
      <c r="B67" s="16"/>
      <c r="C67" s="28"/>
      <c r="D67" s="28"/>
      <c r="E67" s="89"/>
    </row>
    <row r="68" spans="1:22">
      <c r="B68" s="16"/>
      <c r="C68" s="28"/>
      <c r="D68" s="28"/>
      <c r="E68" s="89"/>
    </row>
    <row r="69" spans="1:22">
      <c r="B69" s="16"/>
      <c r="C69" s="28"/>
      <c r="D69" s="28"/>
      <c r="E69" s="89"/>
    </row>
    <row r="70" spans="1:22">
      <c r="B70" s="16"/>
      <c r="C70" s="28"/>
      <c r="D70" s="28"/>
      <c r="E70" s="89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89"/>
    </row>
    <row r="281" spans="1:22">
      <c r="B281" s="16"/>
      <c r="C281" s="28"/>
      <c r="D281" s="28"/>
      <c r="E281" s="89"/>
    </row>
  </sheetData>
  <sheetProtection insertRows="0" deleteRows="0"/>
  <protectedRanges>
    <protectedRange sqref="U57:U1048576 J57:P1048576 J1:P15 J49:P53 U1:U15 U49:U53 J16:J48 P16:P48 N16:N48" name="Obseg1"/>
    <protectedRange sqref="U54 M54:P54" name="Obseg1_2"/>
    <protectedRange sqref="M55:P56 U55:U56" name="Obseg1_3"/>
    <protectedRange sqref="J54:L54" name="Obseg1_3_1"/>
    <protectedRange sqref="J55:L56" name="Obseg1_3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4"/>
  <sheetViews>
    <sheetView zoomScale="96" zoomScaleNormal="96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pred_rekapitulacija'!B22</f>
        <v>ZAMRZNJENA ZELENJAVA IN ZAMRZNJENE RIBE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9" t="s">
        <v>636</v>
      </c>
      <c r="C16" s="136" t="s">
        <v>819</v>
      </c>
      <c r="D16" s="136" t="s">
        <v>76</v>
      </c>
      <c r="E16" s="161"/>
      <c r="F16" s="209">
        <v>450</v>
      </c>
      <c r="G16" s="201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78" t="str">
        <f>IF(Sklop9[[#This Row],[ZAHTEVANA SHEMA KAKOVOSTI]]&lt;&gt;"",Sklop9[[#This Row],[Preračunana masa/volumen/kos na enoto kg]],"")</f>
        <v/>
      </c>
      <c r="J16" s="126"/>
      <c r="K16" s="121"/>
      <c r="L16" s="121"/>
      <c r="M16" s="121"/>
      <c r="N16" s="115"/>
      <c r="O16" s="121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1"/>
    </row>
    <row r="17" spans="1:21" s="55" customFormat="1" ht="12">
      <c r="A17" s="77" t="s">
        <v>3</v>
      </c>
      <c r="B17" s="311" t="s">
        <v>821</v>
      </c>
      <c r="C17" s="136" t="s">
        <v>819</v>
      </c>
      <c r="D17" s="136" t="s">
        <v>76</v>
      </c>
      <c r="E17" s="122"/>
      <c r="F17" s="284">
        <v>1000</v>
      </c>
      <c r="G17" s="201" t="s">
        <v>0</v>
      </c>
      <c r="H17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7" s="284" t="str">
        <f>IF(Sklop9[[#This Row],[ZAHTEVANA SHEMA KAKOVOSTI]]&lt;&gt;"",Sklop9[[#This Row],[Preračunana masa/volumen/kos na enoto kg]],"")</f>
        <v/>
      </c>
      <c r="J17" s="319"/>
      <c r="K17" s="307"/>
      <c r="L17" s="307"/>
      <c r="M17" s="320"/>
      <c r="N17" s="287"/>
      <c r="O17" s="115"/>
      <c r="P17" s="288"/>
      <c r="Q17" s="289">
        <f>+Sklop9[[#This Row],[cena/enota brez DDV v EUR]]*Sklop9[[#This Row],[Stopnja DDV (%)]]</f>
        <v>0</v>
      </c>
      <c r="R17" s="289">
        <f>+Sklop9[[#This Row],[cena/enota brez DDV v EUR]]+Sklop9[[#This Row],[Davek (EUR)]]</f>
        <v>0</v>
      </c>
      <c r="S17" s="289">
        <f>+Sklop9[[#This Row],[cena/enota brez DDV v EUR]]*Sklop9[[#This Row],[Okvirna količina]]</f>
        <v>0</v>
      </c>
      <c r="T17" s="289">
        <f>+Sklop9[[#This Row],[Končna cena/enoto mere (EUR) z DDV]]*Sklop9[[#This Row],[Okvirna količina]]</f>
        <v>0</v>
      </c>
      <c r="U17" s="121"/>
    </row>
    <row r="18" spans="1:21" s="55" customFormat="1" ht="12">
      <c r="A18" s="77" t="s">
        <v>4</v>
      </c>
      <c r="B18" s="311" t="s">
        <v>822</v>
      </c>
      <c r="C18" s="136" t="s">
        <v>819</v>
      </c>
      <c r="D18" s="136" t="s">
        <v>76</v>
      </c>
      <c r="E18" s="122"/>
      <c r="F18" s="284">
        <v>250</v>
      </c>
      <c r="G18" s="201" t="s">
        <v>0</v>
      </c>
      <c r="H18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284" t="str">
        <f>IF(Sklop9[[#This Row],[ZAHTEVANA SHEMA KAKOVOSTI]]&lt;&gt;"",Sklop9[[#This Row],[Preračunana masa/volumen/kos na enoto kg]],"")</f>
        <v/>
      </c>
      <c r="J18" s="319"/>
      <c r="K18" s="307"/>
      <c r="L18" s="307"/>
      <c r="M18" s="320"/>
      <c r="N18" s="287"/>
      <c r="O18" s="115"/>
      <c r="P18" s="288"/>
      <c r="Q18" s="289">
        <f>+Sklop9[[#This Row],[cena/enota brez DDV v EUR]]*Sklop9[[#This Row],[Stopnja DDV (%)]]</f>
        <v>0</v>
      </c>
      <c r="R18" s="289">
        <f>+Sklop9[[#This Row],[cena/enota brez DDV v EUR]]+Sklop9[[#This Row],[Davek (EUR)]]</f>
        <v>0</v>
      </c>
      <c r="S18" s="289">
        <f>+Sklop9[[#This Row],[cena/enota brez DDV v EUR]]*Sklop9[[#This Row],[Okvirna količina]]</f>
        <v>0</v>
      </c>
      <c r="T18" s="289">
        <f>+Sklop9[[#This Row],[Končna cena/enoto mere (EUR) z DDV]]*Sklop9[[#This Row],[Okvirna količina]]</f>
        <v>0</v>
      </c>
      <c r="U18" s="121"/>
    </row>
    <row r="19" spans="1:21" s="55" customFormat="1" ht="12">
      <c r="A19" s="77" t="s">
        <v>5</v>
      </c>
      <c r="B19" s="311" t="s">
        <v>823</v>
      </c>
      <c r="C19" s="136" t="s">
        <v>820</v>
      </c>
      <c r="D19" s="136" t="s">
        <v>76</v>
      </c>
      <c r="E19" s="122"/>
      <c r="F19" s="284">
        <v>300</v>
      </c>
      <c r="G19" s="201" t="s">
        <v>0</v>
      </c>
      <c r="H19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284" t="str">
        <f>IF(Sklop9[[#This Row],[ZAHTEVANA SHEMA KAKOVOSTI]]&lt;&gt;"",Sklop9[[#This Row],[Preračunana masa/volumen/kos na enoto kg]],"")</f>
        <v/>
      </c>
      <c r="J19" s="319"/>
      <c r="K19" s="307"/>
      <c r="L19" s="307"/>
      <c r="M19" s="320"/>
      <c r="N19" s="287"/>
      <c r="O19" s="115"/>
      <c r="P19" s="288"/>
      <c r="Q19" s="289">
        <f>+Sklop9[[#This Row],[cena/enota brez DDV v EUR]]*Sklop9[[#This Row],[Stopnja DDV (%)]]</f>
        <v>0</v>
      </c>
      <c r="R19" s="289">
        <f>+Sklop9[[#This Row],[cena/enota brez DDV v EUR]]+Sklop9[[#This Row],[Davek (EUR)]]</f>
        <v>0</v>
      </c>
      <c r="S19" s="289">
        <f>+Sklop9[[#This Row],[cena/enota brez DDV v EUR]]*Sklop9[[#This Row],[Okvirna količina]]</f>
        <v>0</v>
      </c>
      <c r="T19" s="289">
        <f>+Sklop9[[#This Row],[Končna cena/enoto mere (EUR) z DDV]]*Sklop9[[#This Row],[Okvirna količina]]</f>
        <v>0</v>
      </c>
      <c r="U19" s="121"/>
    </row>
    <row r="20" spans="1:21" s="55" customFormat="1" ht="12">
      <c r="A20" s="77" t="s">
        <v>6</v>
      </c>
      <c r="B20" s="311" t="s">
        <v>824</v>
      </c>
      <c r="C20" s="136" t="s">
        <v>820</v>
      </c>
      <c r="D20" s="136" t="s">
        <v>76</v>
      </c>
      <c r="E20" s="122"/>
      <c r="F20" s="284">
        <v>100</v>
      </c>
      <c r="G20" s="201" t="s">
        <v>0</v>
      </c>
      <c r="H20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84" t="str">
        <f>IF(Sklop9[[#This Row],[ZAHTEVANA SHEMA KAKOVOSTI]]&lt;&gt;"",Sklop9[[#This Row],[Preračunana masa/volumen/kos na enoto kg]],"")</f>
        <v/>
      </c>
      <c r="J20" s="319"/>
      <c r="K20" s="307"/>
      <c r="L20" s="307"/>
      <c r="M20" s="320"/>
      <c r="N20" s="287"/>
      <c r="O20" s="115"/>
      <c r="P20" s="288"/>
      <c r="Q20" s="289">
        <f>+Sklop9[[#This Row],[cena/enota brez DDV v EUR]]*Sklop9[[#This Row],[Stopnja DDV (%)]]</f>
        <v>0</v>
      </c>
      <c r="R20" s="289">
        <f>+Sklop9[[#This Row],[cena/enota brez DDV v EUR]]+Sklop9[[#This Row],[Davek (EUR)]]</f>
        <v>0</v>
      </c>
      <c r="S20" s="289">
        <f>+Sklop9[[#This Row],[cena/enota brez DDV v EUR]]*Sklop9[[#This Row],[Okvirna količina]]</f>
        <v>0</v>
      </c>
      <c r="T20" s="289">
        <f>+Sklop9[[#This Row],[Končna cena/enoto mere (EUR) z DDV]]*Sklop9[[#This Row],[Okvirna količina]]</f>
        <v>0</v>
      </c>
      <c r="U20" s="121"/>
    </row>
    <row r="21" spans="1:21" s="55" customFormat="1" ht="12">
      <c r="A21" s="77" t="s">
        <v>7</v>
      </c>
      <c r="B21" s="311" t="s">
        <v>825</v>
      </c>
      <c r="C21" s="136" t="s">
        <v>820</v>
      </c>
      <c r="D21" s="136" t="s">
        <v>76</v>
      </c>
      <c r="E21" s="122"/>
      <c r="F21" s="284">
        <v>100</v>
      </c>
      <c r="G21" s="201" t="s">
        <v>0</v>
      </c>
      <c r="H21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84" t="str">
        <f>IF(Sklop9[[#This Row],[ZAHTEVANA SHEMA KAKOVOSTI]]&lt;&gt;"",Sklop9[[#This Row],[Preračunana masa/volumen/kos na enoto kg]],"")</f>
        <v/>
      </c>
      <c r="J21" s="319"/>
      <c r="K21" s="307"/>
      <c r="L21" s="307"/>
      <c r="M21" s="320"/>
      <c r="N21" s="287"/>
      <c r="O21" s="115"/>
      <c r="P21" s="288"/>
      <c r="Q21" s="289">
        <f>+Sklop9[[#This Row],[cena/enota brez DDV v EUR]]*Sklop9[[#This Row],[Stopnja DDV (%)]]</f>
        <v>0</v>
      </c>
      <c r="R21" s="289">
        <f>+Sklop9[[#This Row],[cena/enota brez DDV v EUR]]+Sklop9[[#This Row],[Davek (EUR)]]</f>
        <v>0</v>
      </c>
      <c r="S21" s="289">
        <f>+Sklop9[[#This Row],[cena/enota brez DDV v EUR]]*Sklop9[[#This Row],[Okvirna količina]]</f>
        <v>0</v>
      </c>
      <c r="T21" s="289">
        <f>+Sklop9[[#This Row],[Končna cena/enoto mere (EUR) z DDV]]*Sklop9[[#This Row],[Okvirna količina]]</f>
        <v>0</v>
      </c>
      <c r="U21" s="121"/>
    </row>
    <row r="22" spans="1:21" s="55" customFormat="1" ht="12">
      <c r="A22" s="77" t="s">
        <v>8</v>
      </c>
      <c r="B22" s="311" t="s">
        <v>826</v>
      </c>
      <c r="C22" s="136" t="s">
        <v>820</v>
      </c>
      <c r="D22" s="136" t="s">
        <v>76</v>
      </c>
      <c r="E22" s="122"/>
      <c r="F22" s="284">
        <v>160</v>
      </c>
      <c r="G22" s="201" t="s">
        <v>0</v>
      </c>
      <c r="H22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2" s="284" t="str">
        <f>IF(Sklop9[[#This Row],[ZAHTEVANA SHEMA KAKOVOSTI]]&lt;&gt;"",Sklop9[[#This Row],[Preračunana masa/volumen/kos na enoto kg]],"")</f>
        <v/>
      </c>
      <c r="J22" s="319"/>
      <c r="K22" s="307"/>
      <c r="L22" s="307"/>
      <c r="M22" s="320"/>
      <c r="N22" s="287"/>
      <c r="O22" s="115"/>
      <c r="P22" s="288"/>
      <c r="Q22" s="289">
        <f>+Sklop9[[#This Row],[cena/enota brez DDV v EUR]]*Sklop9[[#This Row],[Stopnja DDV (%)]]</f>
        <v>0</v>
      </c>
      <c r="R22" s="289">
        <f>+Sklop9[[#This Row],[cena/enota brez DDV v EUR]]+Sklop9[[#This Row],[Davek (EUR)]]</f>
        <v>0</v>
      </c>
      <c r="S22" s="289">
        <f>+Sklop9[[#This Row],[cena/enota brez DDV v EUR]]*Sklop9[[#This Row],[Okvirna količina]]</f>
        <v>0</v>
      </c>
      <c r="T22" s="289">
        <f>+Sklop9[[#This Row],[Končna cena/enoto mere (EUR) z DDV]]*Sklop9[[#This Row],[Okvirna količina]]</f>
        <v>0</v>
      </c>
      <c r="U22" s="121"/>
    </row>
    <row r="23" spans="1:21" s="55" customFormat="1" ht="12">
      <c r="A23" s="77" t="s">
        <v>9</v>
      </c>
      <c r="B23" s="311" t="s">
        <v>827</v>
      </c>
      <c r="C23" s="136" t="s">
        <v>820</v>
      </c>
      <c r="D23" s="136" t="s">
        <v>76</v>
      </c>
      <c r="E23" s="122"/>
      <c r="F23" s="284">
        <v>40</v>
      </c>
      <c r="G23" s="201" t="s">
        <v>0</v>
      </c>
      <c r="H23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284" t="str">
        <f>IF(Sklop9[[#This Row],[ZAHTEVANA SHEMA KAKOVOSTI]]&lt;&gt;"",Sklop9[[#This Row],[Preračunana masa/volumen/kos na enoto kg]],"")</f>
        <v/>
      </c>
      <c r="J23" s="319"/>
      <c r="K23" s="307"/>
      <c r="L23" s="307"/>
      <c r="M23" s="320"/>
      <c r="N23" s="287"/>
      <c r="O23" s="115"/>
      <c r="P23" s="288"/>
      <c r="Q23" s="289">
        <f>+Sklop9[[#This Row],[cena/enota brez DDV v EUR]]*Sklop9[[#This Row],[Stopnja DDV (%)]]</f>
        <v>0</v>
      </c>
      <c r="R23" s="289">
        <f>+Sklop9[[#This Row],[cena/enota brez DDV v EUR]]+Sklop9[[#This Row],[Davek (EUR)]]</f>
        <v>0</v>
      </c>
      <c r="S23" s="289">
        <f>+Sklop9[[#This Row],[cena/enota brez DDV v EUR]]*Sklop9[[#This Row],[Okvirna količina]]</f>
        <v>0</v>
      </c>
      <c r="T23" s="289">
        <f>+Sklop9[[#This Row],[Končna cena/enoto mere (EUR) z DDV]]*Sklop9[[#This Row],[Okvirna količina]]</f>
        <v>0</v>
      </c>
      <c r="U23" s="121"/>
    </row>
    <row r="24" spans="1:21" s="55" customFormat="1" ht="12">
      <c r="A24" s="77" t="s">
        <v>10</v>
      </c>
      <c r="B24" s="311" t="s">
        <v>828</v>
      </c>
      <c r="C24" s="136" t="s">
        <v>820</v>
      </c>
      <c r="D24" s="136" t="s">
        <v>76</v>
      </c>
      <c r="E24" s="122"/>
      <c r="F24" s="284">
        <v>500</v>
      </c>
      <c r="G24" s="201" t="s">
        <v>0</v>
      </c>
      <c r="H24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4" s="284" t="str">
        <f>IF(Sklop9[[#This Row],[ZAHTEVANA SHEMA KAKOVOSTI]]&lt;&gt;"",Sklop9[[#This Row],[Preračunana masa/volumen/kos na enoto kg]],"")</f>
        <v/>
      </c>
      <c r="J24" s="319"/>
      <c r="K24" s="307"/>
      <c r="L24" s="307"/>
      <c r="M24" s="320"/>
      <c r="N24" s="287"/>
      <c r="O24" s="115"/>
      <c r="P24" s="288"/>
      <c r="Q24" s="289">
        <f>+Sklop9[[#This Row],[cena/enota brez DDV v EUR]]*Sklop9[[#This Row],[Stopnja DDV (%)]]</f>
        <v>0</v>
      </c>
      <c r="R24" s="289">
        <f>+Sklop9[[#This Row],[cena/enota brez DDV v EUR]]+Sklop9[[#This Row],[Davek (EUR)]]</f>
        <v>0</v>
      </c>
      <c r="S24" s="289">
        <f>+Sklop9[[#This Row],[cena/enota brez DDV v EUR]]*Sklop9[[#This Row],[Okvirna količina]]</f>
        <v>0</v>
      </c>
      <c r="T24" s="289">
        <f>+Sklop9[[#This Row],[Končna cena/enoto mere (EUR) z DDV]]*Sklop9[[#This Row],[Okvirna količina]]</f>
        <v>0</v>
      </c>
      <c r="U24" s="121"/>
    </row>
    <row r="25" spans="1:21" s="55" customFormat="1" ht="12">
      <c r="A25" s="77" t="s">
        <v>11</v>
      </c>
      <c r="B25" s="311" t="s">
        <v>829</v>
      </c>
      <c r="C25" s="136" t="s">
        <v>820</v>
      </c>
      <c r="D25" s="136" t="s">
        <v>76</v>
      </c>
      <c r="E25" s="122"/>
      <c r="F25" s="284">
        <v>100</v>
      </c>
      <c r="G25" s="201" t="s">
        <v>0</v>
      </c>
      <c r="H25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284" t="str">
        <f>IF(Sklop9[[#This Row],[ZAHTEVANA SHEMA KAKOVOSTI]]&lt;&gt;"",Sklop9[[#This Row],[Preračunana masa/volumen/kos na enoto kg]],"")</f>
        <v/>
      </c>
      <c r="J25" s="319"/>
      <c r="K25" s="307"/>
      <c r="L25" s="307"/>
      <c r="M25" s="320"/>
      <c r="N25" s="287"/>
      <c r="O25" s="115"/>
      <c r="P25" s="288"/>
      <c r="Q25" s="289">
        <f>+Sklop9[[#This Row],[cena/enota brez DDV v EUR]]*Sklop9[[#This Row],[Stopnja DDV (%)]]</f>
        <v>0</v>
      </c>
      <c r="R25" s="289">
        <f>+Sklop9[[#This Row],[cena/enota brez DDV v EUR]]+Sklop9[[#This Row],[Davek (EUR)]]</f>
        <v>0</v>
      </c>
      <c r="S25" s="289">
        <f>+Sklop9[[#This Row],[cena/enota brez DDV v EUR]]*Sklop9[[#This Row],[Okvirna količina]]</f>
        <v>0</v>
      </c>
      <c r="T25" s="289">
        <f>+Sklop9[[#This Row],[Končna cena/enoto mere (EUR) z DDV]]*Sklop9[[#This Row],[Okvirna količina]]</f>
        <v>0</v>
      </c>
      <c r="U25" s="121"/>
    </row>
    <row r="26" spans="1:21" s="55" customFormat="1" ht="12">
      <c r="A26" s="77" t="s">
        <v>12</v>
      </c>
      <c r="B26" s="311" t="s">
        <v>830</v>
      </c>
      <c r="C26" s="136" t="s">
        <v>820</v>
      </c>
      <c r="D26" s="136" t="s">
        <v>76</v>
      </c>
      <c r="E26" s="122"/>
      <c r="F26" s="284">
        <v>80</v>
      </c>
      <c r="G26" s="201" t="s">
        <v>0</v>
      </c>
      <c r="H26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284" t="str">
        <f>IF(Sklop9[[#This Row],[ZAHTEVANA SHEMA KAKOVOSTI]]&lt;&gt;"",Sklop9[[#This Row],[Preračunana masa/volumen/kos na enoto kg]],"")</f>
        <v/>
      </c>
      <c r="J26" s="319"/>
      <c r="K26" s="307"/>
      <c r="L26" s="307"/>
      <c r="M26" s="320"/>
      <c r="N26" s="287"/>
      <c r="O26" s="115"/>
      <c r="P26" s="288"/>
      <c r="Q26" s="289">
        <f>+Sklop9[[#This Row],[cena/enota brez DDV v EUR]]*Sklop9[[#This Row],[Stopnja DDV (%)]]</f>
        <v>0</v>
      </c>
      <c r="R26" s="289">
        <f>+Sklop9[[#This Row],[cena/enota brez DDV v EUR]]+Sklop9[[#This Row],[Davek (EUR)]]</f>
        <v>0</v>
      </c>
      <c r="S26" s="289">
        <f>+Sklop9[[#This Row],[cena/enota brez DDV v EUR]]*Sklop9[[#This Row],[Okvirna količina]]</f>
        <v>0</v>
      </c>
      <c r="T26" s="289">
        <f>+Sklop9[[#This Row],[Končna cena/enoto mere (EUR) z DDV]]*Sklop9[[#This Row],[Okvirna količina]]</f>
        <v>0</v>
      </c>
      <c r="U26" s="121"/>
    </row>
    <row r="27" spans="1:21" s="55" customFormat="1" ht="12">
      <c r="A27" s="77" t="s">
        <v>13</v>
      </c>
      <c r="B27" s="311" t="s">
        <v>831</v>
      </c>
      <c r="C27" s="136" t="s">
        <v>820</v>
      </c>
      <c r="D27" s="136" t="s">
        <v>76</v>
      </c>
      <c r="E27" s="122"/>
      <c r="F27" s="284">
        <v>40</v>
      </c>
      <c r="G27" s="201" t="s">
        <v>0</v>
      </c>
      <c r="H27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284" t="str">
        <f>IF(Sklop9[[#This Row],[ZAHTEVANA SHEMA KAKOVOSTI]]&lt;&gt;"",Sklop9[[#This Row],[Preračunana masa/volumen/kos na enoto kg]],"")</f>
        <v/>
      </c>
      <c r="J27" s="319"/>
      <c r="K27" s="307"/>
      <c r="L27" s="307"/>
      <c r="M27" s="320"/>
      <c r="N27" s="287"/>
      <c r="O27" s="115"/>
      <c r="P27" s="288"/>
      <c r="Q27" s="289">
        <f>+Sklop9[[#This Row],[cena/enota brez DDV v EUR]]*Sklop9[[#This Row],[Stopnja DDV (%)]]</f>
        <v>0</v>
      </c>
      <c r="R27" s="289">
        <f>+Sklop9[[#This Row],[cena/enota brez DDV v EUR]]+Sklop9[[#This Row],[Davek (EUR)]]</f>
        <v>0</v>
      </c>
      <c r="S27" s="289">
        <f>+Sklop9[[#This Row],[cena/enota brez DDV v EUR]]*Sklop9[[#This Row],[Okvirna količina]]</f>
        <v>0</v>
      </c>
      <c r="T27" s="289">
        <f>+Sklop9[[#This Row],[Končna cena/enoto mere (EUR) z DDV]]*Sklop9[[#This Row],[Okvirna količina]]</f>
        <v>0</v>
      </c>
      <c r="U27" s="121"/>
    </row>
    <row r="28" spans="1:21" s="55" customFormat="1" ht="12">
      <c r="A28" s="77" t="s">
        <v>14</v>
      </c>
      <c r="B28" s="311" t="s">
        <v>832</v>
      </c>
      <c r="C28" s="136" t="s">
        <v>820</v>
      </c>
      <c r="D28" s="136" t="s">
        <v>76</v>
      </c>
      <c r="E28" s="122"/>
      <c r="F28" s="284">
        <v>60</v>
      </c>
      <c r="G28" s="201" t="s">
        <v>0</v>
      </c>
      <c r="H28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8" s="284" t="str">
        <f>IF(Sklop9[[#This Row],[ZAHTEVANA SHEMA KAKOVOSTI]]&lt;&gt;"",Sklop9[[#This Row],[Preračunana masa/volumen/kos na enoto kg]],"")</f>
        <v/>
      </c>
      <c r="J28" s="319"/>
      <c r="K28" s="307"/>
      <c r="L28" s="307"/>
      <c r="M28" s="320"/>
      <c r="N28" s="287"/>
      <c r="O28" s="115"/>
      <c r="P28" s="288"/>
      <c r="Q28" s="289">
        <f>+Sklop9[[#This Row],[cena/enota brez DDV v EUR]]*Sklop9[[#This Row],[Stopnja DDV (%)]]</f>
        <v>0</v>
      </c>
      <c r="R28" s="289">
        <f>+Sklop9[[#This Row],[cena/enota brez DDV v EUR]]+Sklop9[[#This Row],[Davek (EUR)]]</f>
        <v>0</v>
      </c>
      <c r="S28" s="289">
        <f>+Sklop9[[#This Row],[cena/enota brez DDV v EUR]]*Sklop9[[#This Row],[Okvirna količina]]</f>
        <v>0</v>
      </c>
      <c r="T28" s="289">
        <f>+Sklop9[[#This Row],[Končna cena/enoto mere (EUR) z DDV]]*Sklop9[[#This Row],[Okvirna količina]]</f>
        <v>0</v>
      </c>
      <c r="U28" s="121"/>
    </row>
    <row r="29" spans="1:21" s="55" customFormat="1" ht="12">
      <c r="A29" s="77" t="s">
        <v>15</v>
      </c>
      <c r="B29" s="311" t="s">
        <v>833</v>
      </c>
      <c r="C29" s="136" t="s">
        <v>820</v>
      </c>
      <c r="D29" s="136" t="s">
        <v>76</v>
      </c>
      <c r="E29" s="122"/>
      <c r="F29" s="284">
        <v>100</v>
      </c>
      <c r="G29" s="201" t="s">
        <v>0</v>
      </c>
      <c r="H29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84" t="str">
        <f>IF(Sklop9[[#This Row],[ZAHTEVANA SHEMA KAKOVOSTI]]&lt;&gt;"",Sklop9[[#This Row],[Preračunana masa/volumen/kos na enoto kg]],"")</f>
        <v/>
      </c>
      <c r="J29" s="319"/>
      <c r="K29" s="307"/>
      <c r="L29" s="307"/>
      <c r="M29" s="320"/>
      <c r="N29" s="287"/>
      <c r="O29" s="115"/>
      <c r="P29" s="288"/>
      <c r="Q29" s="289">
        <f>+Sklop9[[#This Row],[cena/enota brez DDV v EUR]]*Sklop9[[#This Row],[Stopnja DDV (%)]]</f>
        <v>0</v>
      </c>
      <c r="R29" s="289">
        <f>+Sklop9[[#This Row],[cena/enota brez DDV v EUR]]+Sklop9[[#This Row],[Davek (EUR)]]</f>
        <v>0</v>
      </c>
      <c r="S29" s="289">
        <f>+Sklop9[[#This Row],[cena/enota brez DDV v EUR]]*Sklop9[[#This Row],[Okvirna količina]]</f>
        <v>0</v>
      </c>
      <c r="T29" s="289">
        <f>+Sklop9[[#This Row],[Končna cena/enoto mere (EUR) z DDV]]*Sklop9[[#This Row],[Okvirna količina]]</f>
        <v>0</v>
      </c>
      <c r="U29" s="121"/>
    </row>
    <row r="30" spans="1:21" s="55" customFormat="1" ht="24">
      <c r="A30" s="77" t="s">
        <v>16</v>
      </c>
      <c r="B30" s="311" t="s">
        <v>834</v>
      </c>
      <c r="C30" s="136" t="s">
        <v>820</v>
      </c>
      <c r="D30" s="136" t="s">
        <v>76</v>
      </c>
      <c r="E30" s="122"/>
      <c r="F30" s="284">
        <v>800</v>
      </c>
      <c r="G30" s="201" t="s">
        <v>0</v>
      </c>
      <c r="H30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284" t="str">
        <f>IF(Sklop9[[#This Row],[ZAHTEVANA SHEMA KAKOVOSTI]]&lt;&gt;"",Sklop9[[#This Row],[Preračunana masa/volumen/kos na enoto kg]],"")</f>
        <v/>
      </c>
      <c r="J30" s="319"/>
      <c r="K30" s="307"/>
      <c r="L30" s="307"/>
      <c r="M30" s="320"/>
      <c r="N30" s="287"/>
      <c r="O30" s="115"/>
      <c r="P30" s="288"/>
      <c r="Q30" s="289">
        <f>+Sklop9[[#This Row],[cena/enota brez DDV v EUR]]*Sklop9[[#This Row],[Stopnja DDV (%)]]</f>
        <v>0</v>
      </c>
      <c r="R30" s="289">
        <f>+Sklop9[[#This Row],[cena/enota brez DDV v EUR]]+Sklop9[[#This Row],[Davek (EUR)]]</f>
        <v>0</v>
      </c>
      <c r="S30" s="289">
        <f>+Sklop9[[#This Row],[cena/enota brez DDV v EUR]]*Sklop9[[#This Row],[Okvirna količina]]</f>
        <v>0</v>
      </c>
      <c r="T30" s="289">
        <f>+Sklop9[[#This Row],[Končna cena/enoto mere (EUR) z DDV]]*Sklop9[[#This Row],[Okvirna količina]]</f>
        <v>0</v>
      </c>
      <c r="U30" s="121"/>
    </row>
    <row r="31" spans="1:21" s="55" customFormat="1" ht="12">
      <c r="A31" s="77" t="s">
        <v>17</v>
      </c>
      <c r="B31" s="311" t="s">
        <v>835</v>
      </c>
      <c r="C31" s="136" t="s">
        <v>820</v>
      </c>
      <c r="D31" s="136" t="s">
        <v>76</v>
      </c>
      <c r="E31" s="122"/>
      <c r="F31" s="284">
        <v>200</v>
      </c>
      <c r="G31" s="201" t="s">
        <v>0</v>
      </c>
      <c r="H31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1" s="284" t="str">
        <f>IF(Sklop9[[#This Row],[ZAHTEVANA SHEMA KAKOVOSTI]]&lt;&gt;"",Sklop9[[#This Row],[Preračunana masa/volumen/kos na enoto kg]],"")</f>
        <v/>
      </c>
      <c r="J31" s="319"/>
      <c r="K31" s="307"/>
      <c r="L31" s="307"/>
      <c r="M31" s="320"/>
      <c r="N31" s="287"/>
      <c r="O31" s="115"/>
      <c r="P31" s="288"/>
      <c r="Q31" s="289">
        <f>+Sklop9[[#This Row],[cena/enota brez DDV v EUR]]*Sklop9[[#This Row],[Stopnja DDV (%)]]</f>
        <v>0</v>
      </c>
      <c r="R31" s="289">
        <f>+Sklop9[[#This Row],[cena/enota brez DDV v EUR]]+Sklop9[[#This Row],[Davek (EUR)]]</f>
        <v>0</v>
      </c>
      <c r="S31" s="289">
        <f>+Sklop9[[#This Row],[cena/enota brez DDV v EUR]]*Sklop9[[#This Row],[Okvirna količina]]</f>
        <v>0</v>
      </c>
      <c r="T31" s="289">
        <f>+Sklop9[[#This Row],[Končna cena/enoto mere (EUR) z DDV]]*Sklop9[[#This Row],[Okvirna količina]]</f>
        <v>0</v>
      </c>
      <c r="U31" s="121"/>
    </row>
    <row r="32" spans="1:21" s="55" customFormat="1" ht="12">
      <c r="A32" s="77" t="s">
        <v>18</v>
      </c>
      <c r="B32" s="409" t="s">
        <v>836</v>
      </c>
      <c r="C32" s="136" t="s">
        <v>820</v>
      </c>
      <c r="D32" s="136" t="s">
        <v>76</v>
      </c>
      <c r="E32" s="122"/>
      <c r="F32" s="400">
        <v>200</v>
      </c>
      <c r="G32" s="201" t="s">
        <v>0</v>
      </c>
      <c r="H32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400" t="str">
        <f>IF(Sklop9[[#This Row],[ZAHTEVANA SHEMA KAKOVOSTI]]&lt;&gt;"",Sklop9[[#This Row],[Preračunana masa/volumen/kos na enoto kg]],"")</f>
        <v/>
      </c>
      <c r="J32" s="421"/>
      <c r="K32" s="403"/>
      <c r="L32" s="403"/>
      <c r="M32" s="414"/>
      <c r="N32" s="422"/>
      <c r="O32" s="115"/>
      <c r="P32" s="416"/>
      <c r="Q32" s="406">
        <f>+Sklop9[[#This Row],[cena/enota brez DDV v EUR]]*Sklop9[[#This Row],[Stopnja DDV (%)]]</f>
        <v>0</v>
      </c>
      <c r="R32" s="406">
        <f>+Sklop9[[#This Row],[cena/enota brez DDV v EUR]]+Sklop9[[#This Row],[Davek (EUR)]]</f>
        <v>0</v>
      </c>
      <c r="S32" s="406">
        <f>+Sklop9[[#This Row],[cena/enota brez DDV v EUR]]*Sklop9[[#This Row],[Okvirna količina]]</f>
        <v>0</v>
      </c>
      <c r="T32" s="406">
        <f>+Sklop9[[#This Row],[Končna cena/enoto mere (EUR) z DDV]]*Sklop9[[#This Row],[Okvirna količina]]</f>
        <v>0</v>
      </c>
      <c r="U32" s="310"/>
    </row>
    <row r="33" spans="1:21" s="55" customFormat="1" ht="12">
      <c r="A33" s="77" t="s">
        <v>19</v>
      </c>
      <c r="B33" s="409" t="s">
        <v>837</v>
      </c>
      <c r="C33" s="397">
        <v>1000</v>
      </c>
      <c r="D33" s="136" t="s">
        <v>76</v>
      </c>
      <c r="E33" s="122"/>
      <c r="F33" s="400">
        <v>100</v>
      </c>
      <c r="G33" s="201" t="s">
        <v>0</v>
      </c>
      <c r="H33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400" t="str">
        <f>IF(Sklop9[[#This Row],[ZAHTEVANA SHEMA KAKOVOSTI]]&lt;&gt;"",Sklop9[[#This Row],[Preračunana masa/volumen/kos na enoto kg]],"")</f>
        <v/>
      </c>
      <c r="J33" s="421"/>
      <c r="K33" s="403"/>
      <c r="L33" s="403"/>
      <c r="M33" s="414"/>
      <c r="N33" s="422"/>
      <c r="O33" s="115"/>
      <c r="P33" s="416"/>
      <c r="Q33" s="406">
        <f>+Sklop9[[#This Row],[cena/enota brez DDV v EUR]]*Sklop9[[#This Row],[Stopnja DDV (%)]]</f>
        <v>0</v>
      </c>
      <c r="R33" s="406">
        <f>+Sklop9[[#This Row],[cena/enota brez DDV v EUR]]+Sklop9[[#This Row],[Davek (EUR)]]</f>
        <v>0</v>
      </c>
      <c r="S33" s="406">
        <f>+Sklop9[[#This Row],[cena/enota brez DDV v EUR]]*Sklop9[[#This Row],[Okvirna količina]]</f>
        <v>0</v>
      </c>
      <c r="T33" s="406">
        <f>+Sklop9[[#This Row],[Končna cena/enoto mere (EUR) z DDV]]*Sklop9[[#This Row],[Okvirna količina]]</f>
        <v>0</v>
      </c>
      <c r="U33" s="310"/>
    </row>
    <row r="34" spans="1:21" s="55" customFormat="1" ht="12">
      <c r="A34" s="77" t="s">
        <v>20</v>
      </c>
      <c r="B34" s="409" t="s">
        <v>384</v>
      </c>
      <c r="C34" s="397" t="s">
        <v>78</v>
      </c>
      <c r="D34" s="136" t="s">
        <v>0</v>
      </c>
      <c r="E34" s="122"/>
      <c r="F34" s="400">
        <v>160</v>
      </c>
      <c r="G34" s="201" t="s">
        <v>0</v>
      </c>
      <c r="H34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4" s="400" t="str">
        <f>IF(Sklop9[[#This Row],[ZAHTEVANA SHEMA KAKOVOSTI]]&lt;&gt;"",Sklop9[[#This Row],[Preračunana masa/volumen/kos na enoto kg]],"")</f>
        <v/>
      </c>
      <c r="J34" s="421"/>
      <c r="K34" s="403"/>
      <c r="L34" s="403"/>
      <c r="M34" s="414"/>
      <c r="N34" s="422"/>
      <c r="O34" s="115"/>
      <c r="P34" s="416"/>
      <c r="Q34" s="406">
        <f>+Sklop9[[#This Row],[cena/enota brez DDV v EUR]]*Sklop9[[#This Row],[Stopnja DDV (%)]]</f>
        <v>0</v>
      </c>
      <c r="R34" s="406">
        <f>+Sklop9[[#This Row],[cena/enota brez DDV v EUR]]+Sklop9[[#This Row],[Davek (EUR)]]</f>
        <v>0</v>
      </c>
      <c r="S34" s="406">
        <f>+Sklop9[[#This Row],[cena/enota brez DDV v EUR]]*Sklop9[[#This Row],[Okvirna količina]]</f>
        <v>0</v>
      </c>
      <c r="T34" s="406">
        <f>+Sklop9[[#This Row],[Končna cena/enoto mere (EUR) z DDV]]*Sklop9[[#This Row],[Okvirna količina]]</f>
        <v>0</v>
      </c>
      <c r="U34" s="310"/>
    </row>
    <row r="35" spans="1:21" s="55" customFormat="1" ht="12">
      <c r="A35" s="77" t="s">
        <v>21</v>
      </c>
      <c r="B35" s="409" t="s">
        <v>385</v>
      </c>
      <c r="C35" s="397" t="s">
        <v>78</v>
      </c>
      <c r="D35" s="136" t="s">
        <v>0</v>
      </c>
      <c r="E35" s="122"/>
      <c r="F35" s="400">
        <v>60</v>
      </c>
      <c r="G35" s="201" t="s">
        <v>0</v>
      </c>
      <c r="H35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400" t="str">
        <f>IF(Sklop9[[#This Row],[ZAHTEVANA SHEMA KAKOVOSTI]]&lt;&gt;"",Sklop9[[#This Row],[Preračunana masa/volumen/kos na enoto kg]],"")</f>
        <v/>
      </c>
      <c r="J35" s="421"/>
      <c r="K35" s="403"/>
      <c r="L35" s="403"/>
      <c r="M35" s="414"/>
      <c r="N35" s="422"/>
      <c r="O35" s="115"/>
      <c r="P35" s="416"/>
      <c r="Q35" s="406">
        <f>+Sklop9[[#This Row],[cena/enota brez DDV v EUR]]*Sklop9[[#This Row],[Stopnja DDV (%)]]</f>
        <v>0</v>
      </c>
      <c r="R35" s="406">
        <f>+Sklop9[[#This Row],[cena/enota brez DDV v EUR]]+Sklop9[[#This Row],[Davek (EUR)]]</f>
        <v>0</v>
      </c>
      <c r="S35" s="406">
        <f>+Sklop9[[#This Row],[cena/enota brez DDV v EUR]]*Sklop9[[#This Row],[Okvirna količina]]</f>
        <v>0</v>
      </c>
      <c r="T35" s="406">
        <f>+Sklop9[[#This Row],[Končna cena/enoto mere (EUR) z DDV]]*Sklop9[[#This Row],[Okvirna količina]]</f>
        <v>0</v>
      </c>
      <c r="U35" s="310"/>
    </row>
    <row r="36" spans="1:21" s="55" customFormat="1" ht="12">
      <c r="A36" s="77" t="s">
        <v>22</v>
      </c>
      <c r="B36" s="409" t="s">
        <v>386</v>
      </c>
      <c r="C36" s="397" t="s">
        <v>78</v>
      </c>
      <c r="D36" s="136" t="s">
        <v>0</v>
      </c>
      <c r="E36" s="122"/>
      <c r="F36" s="400">
        <v>60</v>
      </c>
      <c r="G36" s="201" t="s">
        <v>0</v>
      </c>
      <c r="H36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400" t="str">
        <f>IF(Sklop9[[#This Row],[ZAHTEVANA SHEMA KAKOVOSTI]]&lt;&gt;"",Sklop9[[#This Row],[Preračunana masa/volumen/kos na enoto kg]],"")</f>
        <v/>
      </c>
      <c r="J36" s="421"/>
      <c r="K36" s="403"/>
      <c r="L36" s="403"/>
      <c r="M36" s="414"/>
      <c r="N36" s="422"/>
      <c r="O36" s="115"/>
      <c r="P36" s="416"/>
      <c r="Q36" s="406">
        <f>+Sklop9[[#This Row],[cena/enota brez DDV v EUR]]*Sklop9[[#This Row],[Stopnja DDV (%)]]</f>
        <v>0</v>
      </c>
      <c r="R36" s="406">
        <f>+Sklop9[[#This Row],[cena/enota brez DDV v EUR]]+Sklop9[[#This Row],[Davek (EUR)]]</f>
        <v>0</v>
      </c>
      <c r="S36" s="406">
        <f>+Sklop9[[#This Row],[cena/enota brez DDV v EUR]]*Sklop9[[#This Row],[Okvirna količina]]</f>
        <v>0</v>
      </c>
      <c r="T36" s="406">
        <f>+Sklop9[[#This Row],[Končna cena/enoto mere (EUR) z DDV]]*Sklop9[[#This Row],[Okvirna količina]]</f>
        <v>0</v>
      </c>
      <c r="U36" s="310"/>
    </row>
    <row r="37" spans="1:21" s="55" customFormat="1" ht="12">
      <c r="A37" s="77" t="s">
        <v>23</v>
      </c>
      <c r="B37" s="409" t="s">
        <v>387</v>
      </c>
      <c r="C37" s="397" t="s">
        <v>78</v>
      </c>
      <c r="D37" s="136" t="s">
        <v>0</v>
      </c>
      <c r="E37" s="122"/>
      <c r="F37" s="400">
        <v>60</v>
      </c>
      <c r="G37" s="201" t="s">
        <v>0</v>
      </c>
      <c r="H37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400" t="str">
        <f>IF(Sklop9[[#This Row],[ZAHTEVANA SHEMA KAKOVOSTI]]&lt;&gt;"",Sklop9[[#This Row],[Preračunana masa/volumen/kos na enoto kg]],"")</f>
        <v/>
      </c>
      <c r="J37" s="421"/>
      <c r="K37" s="403"/>
      <c r="L37" s="403"/>
      <c r="M37" s="414"/>
      <c r="N37" s="422"/>
      <c r="O37" s="115"/>
      <c r="P37" s="416"/>
      <c r="Q37" s="406">
        <f>+Sklop9[[#This Row],[cena/enota brez DDV v EUR]]*Sklop9[[#This Row],[Stopnja DDV (%)]]</f>
        <v>0</v>
      </c>
      <c r="R37" s="406">
        <f>+Sklop9[[#This Row],[cena/enota brez DDV v EUR]]+Sklop9[[#This Row],[Davek (EUR)]]</f>
        <v>0</v>
      </c>
      <c r="S37" s="406">
        <f>+Sklop9[[#This Row],[cena/enota brez DDV v EUR]]*Sklop9[[#This Row],[Okvirna količina]]</f>
        <v>0</v>
      </c>
      <c r="T37" s="406">
        <f>+Sklop9[[#This Row],[Končna cena/enoto mere (EUR) z DDV]]*Sklop9[[#This Row],[Okvirna količina]]</f>
        <v>0</v>
      </c>
      <c r="U37" s="310"/>
    </row>
    <row r="38" spans="1:21" s="55" customFormat="1" ht="12">
      <c r="A38" s="77" t="s">
        <v>24</v>
      </c>
      <c r="B38" s="409" t="s">
        <v>388</v>
      </c>
      <c r="C38" s="397" t="s">
        <v>78</v>
      </c>
      <c r="D38" s="136" t="s">
        <v>0</v>
      </c>
      <c r="E38" s="122"/>
      <c r="F38" s="400">
        <v>220</v>
      </c>
      <c r="G38" s="201" t="s">
        <v>0</v>
      </c>
      <c r="H38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38" s="400" t="str">
        <f>IF(Sklop9[[#This Row],[ZAHTEVANA SHEMA KAKOVOSTI]]&lt;&gt;"",Sklop9[[#This Row],[Preračunana masa/volumen/kos na enoto kg]],"")</f>
        <v/>
      </c>
      <c r="J38" s="421"/>
      <c r="K38" s="403"/>
      <c r="L38" s="403"/>
      <c r="M38" s="414"/>
      <c r="N38" s="422"/>
      <c r="O38" s="115"/>
      <c r="P38" s="416"/>
      <c r="Q38" s="406">
        <f>+Sklop9[[#This Row],[cena/enota brez DDV v EUR]]*Sklop9[[#This Row],[Stopnja DDV (%)]]</f>
        <v>0</v>
      </c>
      <c r="R38" s="406">
        <f>+Sklop9[[#This Row],[cena/enota brez DDV v EUR]]+Sklop9[[#This Row],[Davek (EUR)]]</f>
        <v>0</v>
      </c>
      <c r="S38" s="406">
        <f>+Sklop9[[#This Row],[cena/enota brez DDV v EUR]]*Sklop9[[#This Row],[Okvirna količina]]</f>
        <v>0</v>
      </c>
      <c r="T38" s="406">
        <f>+Sklop9[[#This Row],[Končna cena/enoto mere (EUR) z DDV]]*Sklop9[[#This Row],[Okvirna količina]]</f>
        <v>0</v>
      </c>
      <c r="U38" s="310"/>
    </row>
    <row r="39" spans="1:21" s="55" customFormat="1" ht="12">
      <c r="A39" s="77" t="s">
        <v>25</v>
      </c>
      <c r="B39" s="409" t="s">
        <v>389</v>
      </c>
      <c r="C39" s="397" t="s">
        <v>78</v>
      </c>
      <c r="D39" s="136" t="s">
        <v>0</v>
      </c>
      <c r="E39" s="122"/>
      <c r="F39" s="400">
        <v>80</v>
      </c>
      <c r="G39" s="201" t="s">
        <v>0</v>
      </c>
      <c r="H39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9" s="400" t="str">
        <f>IF(Sklop9[[#This Row],[ZAHTEVANA SHEMA KAKOVOSTI]]&lt;&gt;"",Sklop9[[#This Row],[Preračunana masa/volumen/kos na enoto kg]],"")</f>
        <v/>
      </c>
      <c r="J39" s="421"/>
      <c r="K39" s="403"/>
      <c r="L39" s="403"/>
      <c r="M39" s="414"/>
      <c r="N39" s="422"/>
      <c r="O39" s="115"/>
      <c r="P39" s="416"/>
      <c r="Q39" s="406">
        <f>+Sklop9[[#This Row],[cena/enota brez DDV v EUR]]*Sklop9[[#This Row],[Stopnja DDV (%)]]</f>
        <v>0</v>
      </c>
      <c r="R39" s="406">
        <f>+Sklop9[[#This Row],[cena/enota brez DDV v EUR]]+Sklop9[[#This Row],[Davek (EUR)]]</f>
        <v>0</v>
      </c>
      <c r="S39" s="406">
        <f>+Sklop9[[#This Row],[cena/enota brez DDV v EUR]]*Sklop9[[#This Row],[Okvirna količina]]</f>
        <v>0</v>
      </c>
      <c r="T39" s="406">
        <f>+Sklop9[[#This Row],[Končna cena/enoto mere (EUR) z DDV]]*Sklop9[[#This Row],[Okvirna količina]]</f>
        <v>0</v>
      </c>
      <c r="U39" s="310"/>
    </row>
    <row r="40" spans="1:21" s="55" customFormat="1" ht="12">
      <c r="A40" s="77" t="s">
        <v>26</v>
      </c>
      <c r="B40" s="409" t="s">
        <v>838</v>
      </c>
      <c r="C40" s="397">
        <v>1</v>
      </c>
      <c r="D40" s="136" t="s">
        <v>0</v>
      </c>
      <c r="E40" s="122"/>
      <c r="F40" s="400">
        <v>100</v>
      </c>
      <c r="G40" s="201" t="s">
        <v>0</v>
      </c>
      <c r="H40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400" t="str">
        <f>IF(Sklop9[[#This Row],[ZAHTEVANA SHEMA KAKOVOSTI]]&lt;&gt;"",Sklop9[[#This Row],[Preračunana masa/volumen/kos na enoto kg]],"")</f>
        <v/>
      </c>
      <c r="J40" s="421"/>
      <c r="K40" s="403"/>
      <c r="L40" s="403"/>
      <c r="M40" s="414"/>
      <c r="N40" s="422"/>
      <c r="O40" s="115"/>
      <c r="P40" s="416"/>
      <c r="Q40" s="406">
        <f>+Sklop9[[#This Row],[cena/enota brez DDV v EUR]]*Sklop9[[#This Row],[Stopnja DDV (%)]]</f>
        <v>0</v>
      </c>
      <c r="R40" s="406">
        <f>+Sklop9[[#This Row],[cena/enota brez DDV v EUR]]+Sklop9[[#This Row],[Davek (EUR)]]</f>
        <v>0</v>
      </c>
      <c r="S40" s="406">
        <f>+Sklop9[[#This Row],[cena/enota brez DDV v EUR]]*Sklop9[[#This Row],[Okvirna količina]]</f>
        <v>0</v>
      </c>
      <c r="T40" s="406">
        <f>+Sklop9[[#This Row],[Končna cena/enoto mere (EUR) z DDV]]*Sklop9[[#This Row],[Okvirna količina]]</f>
        <v>0</v>
      </c>
      <c r="U40" s="310"/>
    </row>
    <row r="41" spans="1:21" s="55" customFormat="1" ht="12">
      <c r="A41" s="77" t="s">
        <v>27</v>
      </c>
      <c r="B41" s="409" t="s">
        <v>390</v>
      </c>
      <c r="C41" s="397" t="s">
        <v>78</v>
      </c>
      <c r="D41" s="136" t="s">
        <v>0</v>
      </c>
      <c r="E41" s="122"/>
      <c r="F41" s="400">
        <v>300</v>
      </c>
      <c r="G41" s="201" t="s">
        <v>0</v>
      </c>
      <c r="H41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1" s="400" t="str">
        <f>IF(Sklop9[[#This Row],[ZAHTEVANA SHEMA KAKOVOSTI]]&lt;&gt;"",Sklop9[[#This Row],[Preračunana masa/volumen/kos na enoto kg]],"")</f>
        <v/>
      </c>
      <c r="J41" s="421"/>
      <c r="K41" s="403"/>
      <c r="L41" s="403"/>
      <c r="M41" s="414"/>
      <c r="N41" s="422"/>
      <c r="O41" s="115"/>
      <c r="P41" s="416"/>
      <c r="Q41" s="406">
        <f>+Sklop9[[#This Row],[cena/enota brez DDV v EUR]]*Sklop9[[#This Row],[Stopnja DDV (%)]]</f>
        <v>0</v>
      </c>
      <c r="R41" s="406">
        <f>+Sklop9[[#This Row],[cena/enota brez DDV v EUR]]+Sklop9[[#This Row],[Davek (EUR)]]</f>
        <v>0</v>
      </c>
      <c r="S41" s="406">
        <f>+Sklop9[[#This Row],[cena/enota brez DDV v EUR]]*Sklop9[[#This Row],[Okvirna količina]]</f>
        <v>0</v>
      </c>
      <c r="T41" s="406">
        <f>+Sklop9[[#This Row],[Končna cena/enoto mere (EUR) z DDV]]*Sklop9[[#This Row],[Okvirna količina]]</f>
        <v>0</v>
      </c>
      <c r="U41" s="310"/>
    </row>
    <row r="42" spans="1:21" s="55" customFormat="1" ht="12">
      <c r="A42" s="77" t="s">
        <v>28</v>
      </c>
      <c r="B42" s="409" t="s">
        <v>858</v>
      </c>
      <c r="C42" s="397" t="s">
        <v>800</v>
      </c>
      <c r="D42" s="136" t="s">
        <v>76</v>
      </c>
      <c r="E42" s="122"/>
      <c r="F42" s="400">
        <v>100</v>
      </c>
      <c r="G42" s="201" t="s">
        <v>0</v>
      </c>
      <c r="H42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2" s="400" t="str">
        <f>IF(Sklop9[[#This Row],[ZAHTEVANA SHEMA KAKOVOSTI]]&lt;&gt;"",Sklop9[[#This Row],[Preračunana masa/volumen/kos na enoto kg]],"")</f>
        <v/>
      </c>
      <c r="J42" s="421"/>
      <c r="K42" s="403"/>
      <c r="L42" s="403"/>
      <c r="M42" s="414"/>
      <c r="N42" s="422"/>
      <c r="O42" s="115"/>
      <c r="P42" s="416"/>
      <c r="Q42" s="406">
        <f>+Sklop9[[#This Row],[cena/enota brez DDV v EUR]]*Sklop9[[#This Row],[Stopnja DDV (%)]]</f>
        <v>0</v>
      </c>
      <c r="R42" s="406">
        <f>+Sklop9[[#This Row],[cena/enota brez DDV v EUR]]+Sklop9[[#This Row],[Davek (EUR)]]</f>
        <v>0</v>
      </c>
      <c r="S42" s="406">
        <f>+Sklop9[[#This Row],[cena/enota brez DDV v EUR]]*Sklop9[[#This Row],[Okvirna količina]]</f>
        <v>0</v>
      </c>
      <c r="T42" s="406">
        <f>+Sklop9[[#This Row],[Končna cena/enoto mere (EUR) z DDV]]*Sklop9[[#This Row],[Okvirna količina]]</f>
        <v>0</v>
      </c>
      <c r="U42" s="310"/>
    </row>
    <row r="43" spans="1:21" s="55" customFormat="1" ht="12">
      <c r="A43" s="77" t="s">
        <v>29</v>
      </c>
      <c r="B43" s="409" t="s">
        <v>857</v>
      </c>
      <c r="C43" s="397" t="s">
        <v>800</v>
      </c>
      <c r="D43" s="136" t="s">
        <v>76</v>
      </c>
      <c r="E43" s="122"/>
      <c r="F43" s="400">
        <v>100</v>
      </c>
      <c r="G43" s="201" t="s">
        <v>0</v>
      </c>
      <c r="H43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400" t="str">
        <f>IF(Sklop9[[#This Row],[ZAHTEVANA SHEMA KAKOVOSTI]]&lt;&gt;"",Sklop9[[#This Row],[Preračunana masa/volumen/kos na enoto kg]],"")</f>
        <v/>
      </c>
      <c r="J43" s="421"/>
      <c r="K43" s="403"/>
      <c r="L43" s="403"/>
      <c r="M43" s="414"/>
      <c r="N43" s="422"/>
      <c r="O43" s="115"/>
      <c r="P43" s="416"/>
      <c r="Q43" s="406">
        <f>+Sklop9[[#This Row],[cena/enota brez DDV v EUR]]*Sklop9[[#This Row],[Stopnja DDV (%)]]</f>
        <v>0</v>
      </c>
      <c r="R43" s="406">
        <f>+Sklop9[[#This Row],[cena/enota brez DDV v EUR]]+Sklop9[[#This Row],[Davek (EUR)]]</f>
        <v>0</v>
      </c>
      <c r="S43" s="406">
        <f>+Sklop9[[#This Row],[cena/enota brez DDV v EUR]]*Sklop9[[#This Row],[Okvirna količina]]</f>
        <v>0</v>
      </c>
      <c r="T43" s="406">
        <f>+Sklop9[[#This Row],[Končna cena/enoto mere (EUR) z DDV]]*Sklop9[[#This Row],[Okvirna količina]]</f>
        <v>0</v>
      </c>
      <c r="U43" s="310"/>
    </row>
    <row r="44" spans="1:21" s="55" customFormat="1" ht="12">
      <c r="A44" s="77" t="s">
        <v>30</v>
      </c>
      <c r="B44" s="409" t="s">
        <v>856</v>
      </c>
      <c r="C44" s="397" t="s">
        <v>800</v>
      </c>
      <c r="D44" s="136" t="s">
        <v>76</v>
      </c>
      <c r="E44" s="122"/>
      <c r="F44" s="400">
        <v>60</v>
      </c>
      <c r="G44" s="201" t="s">
        <v>0</v>
      </c>
      <c r="H44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4" s="400" t="str">
        <f>IF(Sklop9[[#This Row],[ZAHTEVANA SHEMA KAKOVOSTI]]&lt;&gt;"",Sklop9[[#This Row],[Preračunana masa/volumen/kos na enoto kg]],"")</f>
        <v/>
      </c>
      <c r="J44" s="421"/>
      <c r="K44" s="403"/>
      <c r="L44" s="403"/>
      <c r="M44" s="414"/>
      <c r="N44" s="422"/>
      <c r="O44" s="115"/>
      <c r="P44" s="416"/>
      <c r="Q44" s="406">
        <f>+Sklop9[[#This Row],[cena/enota brez DDV v EUR]]*Sklop9[[#This Row],[Stopnja DDV (%)]]</f>
        <v>0</v>
      </c>
      <c r="R44" s="406">
        <f>+Sklop9[[#This Row],[cena/enota brez DDV v EUR]]+Sklop9[[#This Row],[Davek (EUR)]]</f>
        <v>0</v>
      </c>
      <c r="S44" s="406">
        <f>+Sklop9[[#This Row],[cena/enota brez DDV v EUR]]*Sklop9[[#This Row],[Okvirna količina]]</f>
        <v>0</v>
      </c>
      <c r="T44" s="406">
        <f>+Sklop9[[#This Row],[Končna cena/enoto mere (EUR) z DDV]]*Sklop9[[#This Row],[Okvirna količina]]</f>
        <v>0</v>
      </c>
      <c r="U44" s="310"/>
    </row>
    <row r="45" spans="1:21" s="55" customFormat="1" ht="12">
      <c r="A45" s="77" t="s">
        <v>31</v>
      </c>
      <c r="B45" s="409" t="s">
        <v>855</v>
      </c>
      <c r="C45" s="397" t="s">
        <v>800</v>
      </c>
      <c r="D45" s="136" t="s">
        <v>76</v>
      </c>
      <c r="E45" s="122"/>
      <c r="F45" s="400">
        <v>100</v>
      </c>
      <c r="G45" s="201" t="s">
        <v>0</v>
      </c>
      <c r="H45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400" t="str">
        <f>IF(Sklop9[[#This Row],[ZAHTEVANA SHEMA KAKOVOSTI]]&lt;&gt;"",Sklop9[[#This Row],[Preračunana masa/volumen/kos na enoto kg]],"")</f>
        <v/>
      </c>
      <c r="J45" s="421"/>
      <c r="K45" s="403"/>
      <c r="L45" s="403"/>
      <c r="M45" s="414"/>
      <c r="N45" s="422"/>
      <c r="O45" s="115"/>
      <c r="P45" s="416"/>
      <c r="Q45" s="406">
        <f>+Sklop9[[#This Row],[cena/enota brez DDV v EUR]]*Sklop9[[#This Row],[Stopnja DDV (%)]]</f>
        <v>0</v>
      </c>
      <c r="R45" s="406">
        <f>+Sklop9[[#This Row],[cena/enota brez DDV v EUR]]+Sklop9[[#This Row],[Davek (EUR)]]</f>
        <v>0</v>
      </c>
      <c r="S45" s="406">
        <f>+Sklop9[[#This Row],[cena/enota brez DDV v EUR]]*Sklop9[[#This Row],[Okvirna količina]]</f>
        <v>0</v>
      </c>
      <c r="T45" s="406">
        <f>+Sklop9[[#This Row],[Končna cena/enoto mere (EUR) z DDV]]*Sklop9[[#This Row],[Okvirna količina]]</f>
        <v>0</v>
      </c>
      <c r="U45" s="310"/>
    </row>
    <row r="46" spans="1:21" s="55" customFormat="1" ht="12">
      <c r="A46" s="77" t="s">
        <v>32</v>
      </c>
      <c r="B46" s="409" t="s">
        <v>854</v>
      </c>
      <c r="C46" s="397" t="s">
        <v>800</v>
      </c>
      <c r="D46" s="136" t="s">
        <v>76</v>
      </c>
      <c r="E46" s="122"/>
      <c r="F46" s="400">
        <v>60</v>
      </c>
      <c r="G46" s="201" t="s">
        <v>0</v>
      </c>
      <c r="H46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6" s="400" t="str">
        <f>IF(Sklop9[[#This Row],[ZAHTEVANA SHEMA KAKOVOSTI]]&lt;&gt;"",Sklop9[[#This Row],[Preračunana masa/volumen/kos na enoto kg]],"")</f>
        <v/>
      </c>
      <c r="J46" s="421"/>
      <c r="K46" s="403"/>
      <c r="L46" s="403"/>
      <c r="M46" s="414"/>
      <c r="N46" s="422"/>
      <c r="O46" s="115"/>
      <c r="P46" s="416"/>
      <c r="Q46" s="406">
        <f>+Sklop9[[#This Row],[cena/enota brez DDV v EUR]]*Sklop9[[#This Row],[Stopnja DDV (%)]]</f>
        <v>0</v>
      </c>
      <c r="R46" s="406">
        <f>+Sklop9[[#This Row],[cena/enota brez DDV v EUR]]+Sklop9[[#This Row],[Davek (EUR)]]</f>
        <v>0</v>
      </c>
      <c r="S46" s="406">
        <f>+Sklop9[[#This Row],[cena/enota brez DDV v EUR]]*Sklop9[[#This Row],[Okvirna količina]]</f>
        <v>0</v>
      </c>
      <c r="T46" s="406">
        <f>+Sklop9[[#This Row],[Končna cena/enoto mere (EUR) z DDV]]*Sklop9[[#This Row],[Okvirna količina]]</f>
        <v>0</v>
      </c>
      <c r="U46" s="310"/>
    </row>
    <row r="47" spans="1:21" s="55" customFormat="1" ht="12">
      <c r="A47" s="77" t="s">
        <v>33</v>
      </c>
      <c r="B47" s="409" t="s">
        <v>853</v>
      </c>
      <c r="C47" s="397" t="s">
        <v>800</v>
      </c>
      <c r="D47" s="136" t="s">
        <v>76</v>
      </c>
      <c r="E47" s="122"/>
      <c r="F47" s="400">
        <v>60</v>
      </c>
      <c r="G47" s="201" t="s">
        <v>0</v>
      </c>
      <c r="H47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400" t="str">
        <f>IF(Sklop9[[#This Row],[ZAHTEVANA SHEMA KAKOVOSTI]]&lt;&gt;"",Sklop9[[#This Row],[Preračunana masa/volumen/kos na enoto kg]],"")</f>
        <v/>
      </c>
      <c r="J47" s="421"/>
      <c r="K47" s="403"/>
      <c r="L47" s="403"/>
      <c r="M47" s="414"/>
      <c r="N47" s="422"/>
      <c r="O47" s="115"/>
      <c r="P47" s="416"/>
      <c r="Q47" s="406">
        <f>+Sklop9[[#This Row],[cena/enota brez DDV v EUR]]*Sklop9[[#This Row],[Stopnja DDV (%)]]</f>
        <v>0</v>
      </c>
      <c r="R47" s="406">
        <f>+Sklop9[[#This Row],[cena/enota brez DDV v EUR]]+Sklop9[[#This Row],[Davek (EUR)]]</f>
        <v>0</v>
      </c>
      <c r="S47" s="406">
        <f>+Sklop9[[#This Row],[cena/enota brez DDV v EUR]]*Sklop9[[#This Row],[Okvirna količina]]</f>
        <v>0</v>
      </c>
      <c r="T47" s="406">
        <f>+Sklop9[[#This Row],[Končna cena/enoto mere (EUR) z DDV]]*Sklop9[[#This Row],[Okvirna količina]]</f>
        <v>0</v>
      </c>
      <c r="U47" s="310"/>
    </row>
    <row r="48" spans="1:21" s="55" customFormat="1" ht="12">
      <c r="A48" s="77" t="s">
        <v>34</v>
      </c>
      <c r="B48" s="409" t="s">
        <v>852</v>
      </c>
      <c r="C48" s="397" t="s">
        <v>800</v>
      </c>
      <c r="D48" s="136" t="s">
        <v>76</v>
      </c>
      <c r="E48" s="122"/>
      <c r="F48" s="400">
        <v>60</v>
      </c>
      <c r="G48" s="201" t="s">
        <v>0</v>
      </c>
      <c r="H48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8" s="400" t="str">
        <f>IF(Sklop9[[#This Row],[ZAHTEVANA SHEMA KAKOVOSTI]]&lt;&gt;"",Sklop9[[#This Row],[Preračunana masa/volumen/kos na enoto kg]],"")</f>
        <v/>
      </c>
      <c r="J48" s="421"/>
      <c r="K48" s="403"/>
      <c r="L48" s="403"/>
      <c r="M48" s="414"/>
      <c r="N48" s="422"/>
      <c r="O48" s="115"/>
      <c r="P48" s="416"/>
      <c r="Q48" s="406">
        <f>+Sklop9[[#This Row],[cena/enota brez DDV v EUR]]*Sklop9[[#This Row],[Stopnja DDV (%)]]</f>
        <v>0</v>
      </c>
      <c r="R48" s="406">
        <f>+Sklop9[[#This Row],[cena/enota brez DDV v EUR]]+Sklop9[[#This Row],[Davek (EUR)]]</f>
        <v>0</v>
      </c>
      <c r="S48" s="406">
        <f>+Sklop9[[#This Row],[cena/enota brez DDV v EUR]]*Sklop9[[#This Row],[Okvirna količina]]</f>
        <v>0</v>
      </c>
      <c r="T48" s="406">
        <f>+Sklop9[[#This Row],[Končna cena/enoto mere (EUR) z DDV]]*Sklop9[[#This Row],[Okvirna količina]]</f>
        <v>0</v>
      </c>
      <c r="U48" s="310"/>
    </row>
    <row r="49" spans="1:21" s="55" customFormat="1" ht="12">
      <c r="A49" s="77" t="s">
        <v>151</v>
      </c>
      <c r="B49" s="409" t="s">
        <v>851</v>
      </c>
      <c r="C49" s="397" t="s">
        <v>800</v>
      </c>
      <c r="D49" s="136" t="s">
        <v>76</v>
      </c>
      <c r="E49" s="122"/>
      <c r="F49" s="400">
        <v>60</v>
      </c>
      <c r="G49" s="201" t="s">
        <v>0</v>
      </c>
      <c r="H49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9" s="400" t="str">
        <f>IF(Sklop9[[#This Row],[ZAHTEVANA SHEMA KAKOVOSTI]]&lt;&gt;"",Sklop9[[#This Row],[Preračunana masa/volumen/kos na enoto kg]],"")</f>
        <v/>
      </c>
      <c r="J49" s="421"/>
      <c r="K49" s="403"/>
      <c r="L49" s="403"/>
      <c r="M49" s="414"/>
      <c r="N49" s="422"/>
      <c r="O49" s="115"/>
      <c r="P49" s="416"/>
      <c r="Q49" s="406">
        <f>+Sklop9[[#This Row],[cena/enota brez DDV v EUR]]*Sklop9[[#This Row],[Stopnja DDV (%)]]</f>
        <v>0</v>
      </c>
      <c r="R49" s="406">
        <f>+Sklop9[[#This Row],[cena/enota brez DDV v EUR]]+Sklop9[[#This Row],[Davek (EUR)]]</f>
        <v>0</v>
      </c>
      <c r="S49" s="406">
        <f>+Sklop9[[#This Row],[cena/enota brez DDV v EUR]]*Sklop9[[#This Row],[Okvirna količina]]</f>
        <v>0</v>
      </c>
      <c r="T49" s="406">
        <f>+Sklop9[[#This Row],[Končna cena/enoto mere (EUR) z DDV]]*Sklop9[[#This Row],[Okvirna količina]]</f>
        <v>0</v>
      </c>
      <c r="U49" s="310"/>
    </row>
    <row r="50" spans="1:21" s="55" customFormat="1" ht="12">
      <c r="A50" s="77" t="s">
        <v>152</v>
      </c>
      <c r="B50" s="409" t="s">
        <v>850</v>
      </c>
      <c r="C50" s="397" t="s">
        <v>800</v>
      </c>
      <c r="D50" s="136" t="s">
        <v>76</v>
      </c>
      <c r="E50" s="122"/>
      <c r="F50" s="400">
        <v>60</v>
      </c>
      <c r="G50" s="201" t="s">
        <v>0</v>
      </c>
      <c r="H50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400" t="str">
        <f>IF(Sklop9[[#This Row],[ZAHTEVANA SHEMA KAKOVOSTI]]&lt;&gt;"",Sklop9[[#This Row],[Preračunana masa/volumen/kos na enoto kg]],"")</f>
        <v/>
      </c>
      <c r="J50" s="421"/>
      <c r="K50" s="403"/>
      <c r="L50" s="403"/>
      <c r="M50" s="414"/>
      <c r="N50" s="422"/>
      <c r="O50" s="115"/>
      <c r="P50" s="416"/>
      <c r="Q50" s="406">
        <f>+Sklop9[[#This Row],[cena/enota brez DDV v EUR]]*Sklop9[[#This Row],[Stopnja DDV (%)]]</f>
        <v>0</v>
      </c>
      <c r="R50" s="406">
        <f>+Sklop9[[#This Row],[cena/enota brez DDV v EUR]]+Sklop9[[#This Row],[Davek (EUR)]]</f>
        <v>0</v>
      </c>
      <c r="S50" s="406">
        <f>+Sklop9[[#This Row],[cena/enota brez DDV v EUR]]*Sklop9[[#This Row],[Okvirna količina]]</f>
        <v>0</v>
      </c>
      <c r="T50" s="406">
        <f>+Sklop9[[#This Row],[Končna cena/enoto mere (EUR) z DDV]]*Sklop9[[#This Row],[Okvirna količina]]</f>
        <v>0</v>
      </c>
      <c r="U50" s="310"/>
    </row>
    <row r="51" spans="1:21" s="55" customFormat="1" ht="12">
      <c r="A51" s="77" t="s">
        <v>153</v>
      </c>
      <c r="B51" s="409" t="s">
        <v>849</v>
      </c>
      <c r="C51" s="397" t="s">
        <v>800</v>
      </c>
      <c r="D51" s="136" t="s">
        <v>76</v>
      </c>
      <c r="E51" s="122"/>
      <c r="F51" s="400">
        <v>60</v>
      </c>
      <c r="G51" s="201" t="s">
        <v>0</v>
      </c>
      <c r="H51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1" s="400" t="str">
        <f>IF(Sklop9[[#This Row],[ZAHTEVANA SHEMA KAKOVOSTI]]&lt;&gt;"",Sklop9[[#This Row],[Preračunana masa/volumen/kos na enoto kg]],"")</f>
        <v/>
      </c>
      <c r="J51" s="421"/>
      <c r="K51" s="403"/>
      <c r="L51" s="403"/>
      <c r="M51" s="414"/>
      <c r="N51" s="422"/>
      <c r="O51" s="115"/>
      <c r="P51" s="416"/>
      <c r="Q51" s="406">
        <f>+Sklop9[[#This Row],[cena/enota brez DDV v EUR]]*Sklop9[[#This Row],[Stopnja DDV (%)]]</f>
        <v>0</v>
      </c>
      <c r="R51" s="406">
        <f>+Sklop9[[#This Row],[cena/enota brez DDV v EUR]]+Sklop9[[#This Row],[Davek (EUR)]]</f>
        <v>0</v>
      </c>
      <c r="S51" s="406">
        <f>+Sklop9[[#This Row],[cena/enota brez DDV v EUR]]*Sklop9[[#This Row],[Okvirna količina]]</f>
        <v>0</v>
      </c>
      <c r="T51" s="406">
        <f>+Sklop9[[#This Row],[Končna cena/enoto mere (EUR) z DDV]]*Sklop9[[#This Row],[Okvirna količina]]</f>
        <v>0</v>
      </c>
      <c r="U51" s="310"/>
    </row>
    <row r="52" spans="1:21" s="55" customFormat="1" ht="12">
      <c r="A52" s="77" t="s">
        <v>154</v>
      </c>
      <c r="B52" s="311" t="s">
        <v>848</v>
      </c>
      <c r="C52" s="397" t="s">
        <v>800</v>
      </c>
      <c r="D52" s="136" t="s">
        <v>76</v>
      </c>
      <c r="E52" s="122"/>
      <c r="F52" s="284">
        <v>60</v>
      </c>
      <c r="G52" s="201" t="s">
        <v>0</v>
      </c>
      <c r="H52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2" s="284" t="str">
        <f>IF(Sklop9[[#This Row],[ZAHTEVANA SHEMA KAKOVOSTI]]&lt;&gt;"",Sklop9[[#This Row],[Preračunana masa/volumen/kos na enoto kg]],"")</f>
        <v/>
      </c>
      <c r="J52" s="319"/>
      <c r="K52" s="307"/>
      <c r="L52" s="307"/>
      <c r="M52" s="320"/>
      <c r="N52" s="287"/>
      <c r="O52" s="115"/>
      <c r="P52" s="288"/>
      <c r="Q52" s="289">
        <f>+Sklop9[[#This Row],[cena/enota brez DDV v EUR]]*Sklop9[[#This Row],[Stopnja DDV (%)]]</f>
        <v>0</v>
      </c>
      <c r="R52" s="289">
        <f>+Sklop9[[#This Row],[cena/enota brez DDV v EUR]]+Sklop9[[#This Row],[Davek (EUR)]]</f>
        <v>0</v>
      </c>
      <c r="S52" s="289">
        <f>+Sklop9[[#This Row],[cena/enota brez DDV v EUR]]*Sklop9[[#This Row],[Okvirna količina]]</f>
        <v>0</v>
      </c>
      <c r="T52" s="289">
        <f>+Sklop9[[#This Row],[Končna cena/enoto mere (EUR) z DDV]]*Sklop9[[#This Row],[Okvirna količina]]</f>
        <v>0</v>
      </c>
      <c r="U52" s="121"/>
    </row>
    <row r="53" spans="1:21" s="55" customFormat="1" ht="12">
      <c r="A53" s="77" t="s">
        <v>155</v>
      </c>
      <c r="B53" s="311" t="s">
        <v>847</v>
      </c>
      <c r="C53" s="397" t="s">
        <v>800</v>
      </c>
      <c r="D53" s="136" t="s">
        <v>76</v>
      </c>
      <c r="E53" s="122"/>
      <c r="F53" s="284">
        <v>60</v>
      </c>
      <c r="G53" s="201" t="s">
        <v>0</v>
      </c>
      <c r="H53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3" s="284" t="str">
        <f>IF(Sklop9[[#This Row],[ZAHTEVANA SHEMA KAKOVOSTI]]&lt;&gt;"",Sklop9[[#This Row],[Preračunana masa/volumen/kos na enoto kg]],"")</f>
        <v/>
      </c>
      <c r="J53" s="319"/>
      <c r="K53" s="307"/>
      <c r="L53" s="307"/>
      <c r="M53" s="320"/>
      <c r="N53" s="287"/>
      <c r="O53" s="115"/>
      <c r="P53" s="288"/>
      <c r="Q53" s="289">
        <f>+Sklop9[[#This Row],[cena/enota brez DDV v EUR]]*Sklop9[[#This Row],[Stopnja DDV (%)]]</f>
        <v>0</v>
      </c>
      <c r="R53" s="289">
        <f>+Sklop9[[#This Row],[cena/enota brez DDV v EUR]]+Sklop9[[#This Row],[Davek (EUR)]]</f>
        <v>0</v>
      </c>
      <c r="S53" s="289">
        <f>+Sklop9[[#This Row],[cena/enota brez DDV v EUR]]*Sklop9[[#This Row],[Okvirna količina]]</f>
        <v>0</v>
      </c>
      <c r="T53" s="289">
        <f>+Sklop9[[#This Row],[Končna cena/enoto mere (EUR) z DDV]]*Sklop9[[#This Row],[Okvirna količina]]</f>
        <v>0</v>
      </c>
      <c r="U53" s="121"/>
    </row>
    <row r="54" spans="1:21" s="55" customFormat="1" ht="12">
      <c r="A54" s="77" t="s">
        <v>156</v>
      </c>
      <c r="B54" s="311" t="s">
        <v>846</v>
      </c>
      <c r="C54" s="397" t="s">
        <v>800</v>
      </c>
      <c r="D54" s="136" t="s">
        <v>76</v>
      </c>
      <c r="E54" s="122"/>
      <c r="F54" s="284">
        <v>60</v>
      </c>
      <c r="G54" s="201" t="s">
        <v>0</v>
      </c>
      <c r="H54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4" s="284" t="str">
        <f>IF(Sklop9[[#This Row],[ZAHTEVANA SHEMA KAKOVOSTI]]&lt;&gt;"",Sklop9[[#This Row],[Preračunana masa/volumen/kos na enoto kg]],"")</f>
        <v/>
      </c>
      <c r="J54" s="319"/>
      <c r="K54" s="307"/>
      <c r="L54" s="307"/>
      <c r="M54" s="320"/>
      <c r="N54" s="287"/>
      <c r="O54" s="115"/>
      <c r="P54" s="288"/>
      <c r="Q54" s="289">
        <f>+Sklop9[[#This Row],[cena/enota brez DDV v EUR]]*Sklop9[[#This Row],[Stopnja DDV (%)]]</f>
        <v>0</v>
      </c>
      <c r="R54" s="289">
        <f>+Sklop9[[#This Row],[cena/enota brez DDV v EUR]]+Sklop9[[#This Row],[Davek (EUR)]]</f>
        <v>0</v>
      </c>
      <c r="S54" s="289">
        <f>+Sklop9[[#This Row],[cena/enota brez DDV v EUR]]*Sklop9[[#This Row],[Okvirna količina]]</f>
        <v>0</v>
      </c>
      <c r="T54" s="289">
        <f>+Sklop9[[#This Row],[Končna cena/enoto mere (EUR) z DDV]]*Sklop9[[#This Row],[Okvirna količina]]</f>
        <v>0</v>
      </c>
      <c r="U54" s="121"/>
    </row>
    <row r="55" spans="1:21" s="55" customFormat="1" ht="12">
      <c r="A55" s="77" t="s">
        <v>157</v>
      </c>
      <c r="B55" s="311" t="s">
        <v>845</v>
      </c>
      <c r="C55" s="397" t="s">
        <v>800</v>
      </c>
      <c r="D55" s="136" t="s">
        <v>76</v>
      </c>
      <c r="E55" s="122"/>
      <c r="F55" s="284">
        <v>60</v>
      </c>
      <c r="G55" s="201" t="s">
        <v>0</v>
      </c>
      <c r="H55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5" s="284" t="str">
        <f>IF(Sklop9[[#This Row],[ZAHTEVANA SHEMA KAKOVOSTI]]&lt;&gt;"",Sklop9[[#This Row],[Preračunana masa/volumen/kos na enoto kg]],"")</f>
        <v/>
      </c>
      <c r="J55" s="319"/>
      <c r="K55" s="307"/>
      <c r="L55" s="307"/>
      <c r="M55" s="320"/>
      <c r="N55" s="287"/>
      <c r="O55" s="115"/>
      <c r="P55" s="288"/>
      <c r="Q55" s="289">
        <f>+Sklop9[[#This Row],[cena/enota brez DDV v EUR]]*Sklop9[[#This Row],[Stopnja DDV (%)]]</f>
        <v>0</v>
      </c>
      <c r="R55" s="289">
        <f>+Sklop9[[#This Row],[cena/enota brez DDV v EUR]]+Sklop9[[#This Row],[Davek (EUR)]]</f>
        <v>0</v>
      </c>
      <c r="S55" s="289">
        <f>+Sklop9[[#This Row],[cena/enota brez DDV v EUR]]*Sklop9[[#This Row],[Okvirna količina]]</f>
        <v>0</v>
      </c>
      <c r="T55" s="289">
        <f>+Sklop9[[#This Row],[Končna cena/enoto mere (EUR) z DDV]]*Sklop9[[#This Row],[Okvirna količina]]</f>
        <v>0</v>
      </c>
      <c r="U55" s="121"/>
    </row>
    <row r="56" spans="1:21" s="55" customFormat="1" ht="12">
      <c r="A56" s="77" t="s">
        <v>158</v>
      </c>
      <c r="B56" s="311" t="s">
        <v>844</v>
      </c>
      <c r="C56" s="397" t="s">
        <v>800</v>
      </c>
      <c r="D56" s="136" t="s">
        <v>76</v>
      </c>
      <c r="E56" s="122"/>
      <c r="F56" s="284">
        <v>60</v>
      </c>
      <c r="G56" s="201" t="s">
        <v>0</v>
      </c>
      <c r="H56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284" t="str">
        <f>IF(Sklop9[[#This Row],[ZAHTEVANA SHEMA KAKOVOSTI]]&lt;&gt;"",Sklop9[[#This Row],[Preračunana masa/volumen/kos na enoto kg]],"")</f>
        <v/>
      </c>
      <c r="J56" s="319"/>
      <c r="K56" s="307"/>
      <c r="L56" s="307"/>
      <c r="M56" s="320"/>
      <c r="N56" s="287"/>
      <c r="O56" s="115"/>
      <c r="P56" s="288"/>
      <c r="Q56" s="289">
        <f>+Sklop9[[#This Row],[cena/enota brez DDV v EUR]]*Sklop9[[#This Row],[Stopnja DDV (%)]]</f>
        <v>0</v>
      </c>
      <c r="R56" s="289">
        <f>+Sklop9[[#This Row],[cena/enota brez DDV v EUR]]+Sklop9[[#This Row],[Davek (EUR)]]</f>
        <v>0</v>
      </c>
      <c r="S56" s="289">
        <f>+Sklop9[[#This Row],[cena/enota brez DDV v EUR]]*Sklop9[[#This Row],[Okvirna količina]]</f>
        <v>0</v>
      </c>
      <c r="T56" s="289">
        <f>+Sklop9[[#This Row],[Končna cena/enoto mere (EUR) z DDV]]*Sklop9[[#This Row],[Okvirna količina]]</f>
        <v>0</v>
      </c>
      <c r="U56" s="121"/>
    </row>
    <row r="57" spans="1:21" s="55" customFormat="1" ht="12">
      <c r="A57" s="77" t="s">
        <v>171</v>
      </c>
      <c r="B57" s="311" t="s">
        <v>843</v>
      </c>
      <c r="C57" s="397" t="s">
        <v>800</v>
      </c>
      <c r="D57" s="136" t="s">
        <v>76</v>
      </c>
      <c r="E57" s="122"/>
      <c r="F57" s="284">
        <v>60</v>
      </c>
      <c r="G57" s="201" t="s">
        <v>0</v>
      </c>
      <c r="H57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7" s="284" t="str">
        <f>IF(Sklop9[[#This Row],[ZAHTEVANA SHEMA KAKOVOSTI]]&lt;&gt;"",Sklop9[[#This Row],[Preračunana masa/volumen/kos na enoto kg]],"")</f>
        <v/>
      </c>
      <c r="J57" s="319"/>
      <c r="K57" s="307"/>
      <c r="L57" s="307"/>
      <c r="M57" s="320"/>
      <c r="N57" s="287"/>
      <c r="O57" s="115"/>
      <c r="P57" s="288"/>
      <c r="Q57" s="289">
        <f>+Sklop9[[#This Row],[cena/enota brez DDV v EUR]]*Sklop9[[#This Row],[Stopnja DDV (%)]]</f>
        <v>0</v>
      </c>
      <c r="R57" s="289">
        <f>+Sklop9[[#This Row],[cena/enota brez DDV v EUR]]+Sklop9[[#This Row],[Davek (EUR)]]</f>
        <v>0</v>
      </c>
      <c r="S57" s="289">
        <f>+Sklop9[[#This Row],[cena/enota brez DDV v EUR]]*Sklop9[[#This Row],[Okvirna količina]]</f>
        <v>0</v>
      </c>
      <c r="T57" s="289">
        <f>+Sklop9[[#This Row],[Končna cena/enoto mere (EUR) z DDV]]*Sklop9[[#This Row],[Okvirna količina]]</f>
        <v>0</v>
      </c>
      <c r="U57" s="121"/>
    </row>
    <row r="58" spans="1:21" s="55" customFormat="1" ht="12">
      <c r="A58" s="77" t="s">
        <v>172</v>
      </c>
      <c r="B58" s="311" t="s">
        <v>842</v>
      </c>
      <c r="C58" s="397" t="s">
        <v>800</v>
      </c>
      <c r="D58" s="136" t="s">
        <v>76</v>
      </c>
      <c r="E58" s="122"/>
      <c r="F58" s="284">
        <v>60</v>
      </c>
      <c r="G58" s="201" t="s">
        <v>0</v>
      </c>
      <c r="H58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284" t="str">
        <f>IF(Sklop9[[#This Row],[ZAHTEVANA SHEMA KAKOVOSTI]]&lt;&gt;"",Sklop9[[#This Row],[Preračunana masa/volumen/kos na enoto kg]],"")</f>
        <v/>
      </c>
      <c r="J58" s="319"/>
      <c r="K58" s="307"/>
      <c r="L58" s="307"/>
      <c r="M58" s="320"/>
      <c r="N58" s="287"/>
      <c r="O58" s="115"/>
      <c r="P58" s="288"/>
      <c r="Q58" s="289">
        <f>+Sklop9[[#This Row],[cena/enota brez DDV v EUR]]*Sklop9[[#This Row],[Stopnja DDV (%)]]</f>
        <v>0</v>
      </c>
      <c r="R58" s="289">
        <f>+Sklop9[[#This Row],[cena/enota brez DDV v EUR]]+Sklop9[[#This Row],[Davek (EUR)]]</f>
        <v>0</v>
      </c>
      <c r="S58" s="289">
        <f>+Sklop9[[#This Row],[cena/enota brez DDV v EUR]]*Sklop9[[#This Row],[Okvirna količina]]</f>
        <v>0</v>
      </c>
      <c r="T58" s="289">
        <f>+Sklop9[[#This Row],[Končna cena/enoto mere (EUR) z DDV]]*Sklop9[[#This Row],[Okvirna količina]]</f>
        <v>0</v>
      </c>
      <c r="U58" s="121"/>
    </row>
    <row r="59" spans="1:21" s="55" customFormat="1" ht="12">
      <c r="A59" s="77" t="s">
        <v>173</v>
      </c>
      <c r="B59" s="311" t="s">
        <v>841</v>
      </c>
      <c r="C59" s="397" t="s">
        <v>800</v>
      </c>
      <c r="D59" s="136" t="s">
        <v>76</v>
      </c>
      <c r="E59" s="122"/>
      <c r="F59" s="284">
        <v>60</v>
      </c>
      <c r="G59" s="201" t="s">
        <v>0</v>
      </c>
      <c r="H59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9" s="284" t="str">
        <f>IF(Sklop9[[#This Row],[ZAHTEVANA SHEMA KAKOVOSTI]]&lt;&gt;"",Sklop9[[#This Row],[Preračunana masa/volumen/kos na enoto kg]],"")</f>
        <v/>
      </c>
      <c r="J59" s="319"/>
      <c r="K59" s="307"/>
      <c r="L59" s="307"/>
      <c r="M59" s="320"/>
      <c r="N59" s="287"/>
      <c r="O59" s="115"/>
      <c r="P59" s="288"/>
      <c r="Q59" s="289">
        <f>+Sklop9[[#This Row],[cena/enota brez DDV v EUR]]*Sklop9[[#This Row],[Stopnja DDV (%)]]</f>
        <v>0</v>
      </c>
      <c r="R59" s="289">
        <f>+Sklop9[[#This Row],[cena/enota brez DDV v EUR]]+Sklop9[[#This Row],[Davek (EUR)]]</f>
        <v>0</v>
      </c>
      <c r="S59" s="289">
        <f>+Sklop9[[#This Row],[cena/enota brez DDV v EUR]]*Sklop9[[#This Row],[Okvirna količina]]</f>
        <v>0</v>
      </c>
      <c r="T59" s="289">
        <f>+Sklop9[[#This Row],[Končna cena/enoto mere (EUR) z DDV]]*Sklop9[[#This Row],[Okvirna količina]]</f>
        <v>0</v>
      </c>
      <c r="U59" s="121"/>
    </row>
    <row r="60" spans="1:21" s="55" customFormat="1" ht="12">
      <c r="A60" s="77" t="s">
        <v>174</v>
      </c>
      <c r="B60" s="311" t="s">
        <v>840</v>
      </c>
      <c r="C60" s="397" t="s">
        <v>800</v>
      </c>
      <c r="D60" s="136" t="s">
        <v>76</v>
      </c>
      <c r="E60" s="122"/>
      <c r="F60" s="284">
        <v>60</v>
      </c>
      <c r="G60" s="201" t="s">
        <v>0</v>
      </c>
      <c r="H60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0" s="284" t="str">
        <f>IF(Sklop9[[#This Row],[ZAHTEVANA SHEMA KAKOVOSTI]]&lt;&gt;"",Sklop9[[#This Row],[Preračunana masa/volumen/kos na enoto kg]],"")</f>
        <v/>
      </c>
      <c r="J60" s="319"/>
      <c r="K60" s="307"/>
      <c r="L60" s="307"/>
      <c r="M60" s="320"/>
      <c r="N60" s="287"/>
      <c r="O60" s="115"/>
      <c r="P60" s="288"/>
      <c r="Q60" s="289">
        <f>+Sklop9[[#This Row],[cena/enota brez DDV v EUR]]*Sklop9[[#This Row],[Stopnja DDV (%)]]</f>
        <v>0</v>
      </c>
      <c r="R60" s="289">
        <f>+Sklop9[[#This Row],[cena/enota brez DDV v EUR]]+Sklop9[[#This Row],[Davek (EUR)]]</f>
        <v>0</v>
      </c>
      <c r="S60" s="289">
        <f>+Sklop9[[#This Row],[cena/enota brez DDV v EUR]]*Sklop9[[#This Row],[Okvirna količina]]</f>
        <v>0</v>
      </c>
      <c r="T60" s="289">
        <f>+Sklop9[[#This Row],[Končna cena/enoto mere (EUR) z DDV]]*Sklop9[[#This Row],[Okvirna količina]]</f>
        <v>0</v>
      </c>
      <c r="U60" s="121"/>
    </row>
    <row r="61" spans="1:21" s="55" customFormat="1" ht="12">
      <c r="A61" s="77" t="s">
        <v>175</v>
      </c>
      <c r="B61" s="311" t="s">
        <v>839</v>
      </c>
      <c r="C61" s="397" t="s">
        <v>800</v>
      </c>
      <c r="D61" s="136" t="s">
        <v>76</v>
      </c>
      <c r="E61" s="122"/>
      <c r="F61" s="284">
        <v>60</v>
      </c>
      <c r="G61" s="201" t="s">
        <v>0</v>
      </c>
      <c r="H61" s="2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1" s="284" t="str">
        <f>IF(Sklop9[[#This Row],[ZAHTEVANA SHEMA KAKOVOSTI]]&lt;&gt;"",Sklop9[[#This Row],[Preračunana masa/volumen/kos na enoto kg]],"")</f>
        <v/>
      </c>
      <c r="J61" s="319"/>
      <c r="K61" s="307"/>
      <c r="L61" s="307"/>
      <c r="M61" s="320"/>
      <c r="N61" s="287"/>
      <c r="O61" s="115"/>
      <c r="P61" s="288"/>
      <c r="Q61" s="289">
        <f>+Sklop9[[#This Row],[cena/enota brez DDV v EUR]]*Sklop9[[#This Row],[Stopnja DDV (%)]]</f>
        <v>0</v>
      </c>
      <c r="R61" s="289">
        <f>+Sklop9[[#This Row],[cena/enota brez DDV v EUR]]+Sklop9[[#This Row],[Davek (EUR)]]</f>
        <v>0</v>
      </c>
      <c r="S61" s="289">
        <f>+Sklop9[[#This Row],[cena/enota brez DDV v EUR]]*Sklop9[[#This Row],[Okvirna količina]]</f>
        <v>0</v>
      </c>
      <c r="T61" s="289">
        <f>+Sklop9[[#This Row],[Končna cena/enoto mere (EUR) z DDV]]*Sklop9[[#This Row],[Okvirna količina]]</f>
        <v>0</v>
      </c>
      <c r="U61" s="121"/>
    </row>
    <row r="62" spans="1:21" ht="27" customHeight="1">
      <c r="A62" s="292" t="s">
        <v>100</v>
      </c>
      <c r="B62" s="475"/>
      <c r="C62" s="476"/>
      <c r="D62" s="476"/>
      <c r="E62" s="477"/>
      <c r="F62" s="478"/>
      <c r="G62" s="479"/>
      <c r="H62" s="480">
        <f>SUBTOTAL(109,Sklop9[Preračunana masa/volumen/kos na enoto kg])</f>
        <v>6940</v>
      </c>
      <c r="I62" s="480">
        <f>SUBTOTAL(109,Sklop9[Živila iz shem kakovosti (kg)])</f>
        <v>0</v>
      </c>
      <c r="J62" s="478"/>
      <c r="K62" s="481"/>
      <c r="L62" s="481"/>
      <c r="M62" s="482"/>
      <c r="N62" s="483"/>
      <c r="O62" s="483"/>
      <c r="P62" s="483"/>
      <c r="Q62" s="484"/>
      <c r="R62" s="478"/>
      <c r="S62" s="484">
        <f>SUBTOTAL(109,Sklop9[Vrednost za okvirno količino (EUR) brez DDV])</f>
        <v>0</v>
      </c>
      <c r="T62" s="484">
        <f>SUBTOTAL(109,Sklop9[Vrednost za okvirno količino (EUR) z DDV])</f>
        <v>0</v>
      </c>
      <c r="U62" s="485">
        <f>SUBTOTAL(103,Sklop9[Shema kakovosti
(nacionalne, evropske)
])</f>
        <v>0</v>
      </c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8" t="s">
        <v>96</v>
      </c>
      <c r="B64" s="16"/>
      <c r="C64" s="28"/>
      <c r="D64" s="28"/>
      <c r="E64" s="89"/>
      <c r="Q64" s="48"/>
      <c r="R64" s="48"/>
      <c r="S64" s="48"/>
      <c r="T64" s="48"/>
    </row>
    <row r="65" spans="1:22">
      <c r="A65" s="11" t="s">
        <v>98</v>
      </c>
      <c r="B65" s="16"/>
      <c r="C65" s="28"/>
      <c r="D65" s="28"/>
      <c r="E65" s="89"/>
    </row>
    <row r="66" spans="1:22">
      <c r="A66" s="86" t="s">
        <v>141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 ht="12.75" customHeight="1">
      <c r="A67" s="97" t="s">
        <v>135</v>
      </c>
      <c r="B67" s="27"/>
      <c r="F67" s="68"/>
      <c r="G67" s="68"/>
      <c r="H67" s="29"/>
      <c r="I67" s="29"/>
      <c r="J67" s="29"/>
      <c r="K67" s="29"/>
      <c r="L67" s="54"/>
      <c r="M67" s="98"/>
      <c r="N67" s="98"/>
      <c r="O67" s="98"/>
      <c r="P67" s="98"/>
      <c r="Q67" s="98"/>
      <c r="R67" s="98"/>
      <c r="S67" s="98"/>
      <c r="T67" s="98"/>
      <c r="U67" s="98"/>
      <c r="V67" s="98"/>
    </row>
    <row r="68" spans="1:22" ht="12.75" customHeight="1">
      <c r="A68" s="597" t="s">
        <v>143</v>
      </c>
      <c r="B68" s="597"/>
      <c r="C68" s="597"/>
      <c r="D68" s="597"/>
      <c r="E68" s="597"/>
      <c r="F68" s="597"/>
      <c r="G68" s="597"/>
      <c r="H68" s="597"/>
      <c r="I68" s="597"/>
      <c r="J68" s="597"/>
      <c r="K68" s="597"/>
      <c r="L68" s="597"/>
      <c r="M68" s="98"/>
      <c r="N68" s="98"/>
      <c r="O68" s="98"/>
      <c r="P68" s="98"/>
      <c r="Q68" s="98"/>
      <c r="R68" s="98"/>
      <c r="S68" s="98"/>
      <c r="T68" s="98"/>
      <c r="U68" s="98"/>
      <c r="V68" s="98"/>
    </row>
    <row r="69" spans="1:22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98"/>
      <c r="N69" s="98"/>
      <c r="O69" s="98"/>
      <c r="P69" s="98"/>
      <c r="Q69" s="98"/>
      <c r="R69" s="98"/>
      <c r="S69" s="98"/>
      <c r="T69" s="98"/>
      <c r="U69" s="98"/>
      <c r="V69" s="98"/>
    </row>
    <row r="70" spans="1:22">
      <c r="A70" s="86" t="s">
        <v>37</v>
      </c>
      <c r="F70" s="68"/>
      <c r="G70" s="68" t="s">
        <v>38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39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89"/>
    </row>
    <row r="73" spans="1:22">
      <c r="B73" s="16"/>
      <c r="C73" s="28"/>
      <c r="D73" s="28"/>
      <c r="E73" s="89"/>
    </row>
    <row r="74" spans="1:22">
      <c r="B74" s="16"/>
      <c r="C74" s="28"/>
      <c r="D74" s="28"/>
      <c r="E74" s="89"/>
    </row>
    <row r="75" spans="1:22">
      <c r="B75" s="16"/>
      <c r="C75" s="28"/>
      <c r="D75" s="28"/>
      <c r="E75" s="89"/>
    </row>
    <row r="76" spans="1:22">
      <c r="B76" s="16"/>
      <c r="C76" s="28"/>
      <c r="D76" s="28"/>
      <c r="E76" s="89"/>
    </row>
    <row r="77" spans="1:22">
      <c r="B77" s="16"/>
      <c r="C77" s="28"/>
      <c r="D77" s="28"/>
      <c r="E77" s="89"/>
    </row>
    <row r="78" spans="1:22">
      <c r="B78" s="16"/>
      <c r="C78" s="28"/>
      <c r="D78" s="28"/>
      <c r="E78" s="89"/>
    </row>
    <row r="79" spans="1:22">
      <c r="B79" s="16"/>
      <c r="C79" s="28"/>
      <c r="D79" s="28"/>
      <c r="E79" s="89"/>
    </row>
    <row r="80" spans="1:22">
      <c r="B80" s="16"/>
      <c r="C80" s="28"/>
      <c r="D80" s="28"/>
      <c r="E80" s="89"/>
    </row>
    <row r="81" spans="1:22">
      <c r="B81" s="16"/>
      <c r="C81" s="28"/>
      <c r="D81" s="28"/>
      <c r="E81" s="89"/>
    </row>
    <row r="82" spans="1:22">
      <c r="B82" s="16"/>
      <c r="C82" s="28"/>
      <c r="D82" s="28"/>
      <c r="E82" s="89"/>
    </row>
    <row r="83" spans="1:22">
      <c r="B83" s="16"/>
      <c r="C83" s="28"/>
      <c r="D83" s="28"/>
      <c r="E83" s="89"/>
    </row>
    <row r="84" spans="1:22">
      <c r="B84" s="16"/>
      <c r="C84" s="28"/>
      <c r="D84" s="28"/>
      <c r="E84" s="89"/>
    </row>
    <row r="85" spans="1:22">
      <c r="B85" s="16"/>
      <c r="C85" s="28"/>
      <c r="D85" s="28"/>
      <c r="E85" s="89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9"/>
      <c r="F287" s="90"/>
      <c r="G287" s="9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9"/>
      <c r="F288" s="90"/>
      <c r="G288" s="9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9"/>
      <c r="F289" s="90"/>
      <c r="G289" s="9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9"/>
      <c r="F290" s="90"/>
      <c r="G290" s="9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9"/>
      <c r="F291" s="90"/>
      <c r="G291" s="9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9"/>
      <c r="F292" s="90"/>
      <c r="G292" s="9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9"/>
      <c r="F293" s="90"/>
      <c r="G293" s="9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9"/>
      <c r="F294" s="90"/>
      <c r="G294" s="9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J70:P1048576 U70:U1048576 U1:U66 J1:P66" name="Obseg1"/>
    <protectedRange sqref="U67:U69 M67:P69" name="Obseg1_1_1_1_1"/>
    <protectedRange sqref="J67:L67" name="Obseg1_3_1_2"/>
    <protectedRange sqref="J68:L69" name="Obseg1_3_1_1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6"/>
  <sheetViews>
    <sheetView topLeftCell="A16" zoomScale="110" zoomScaleNormal="110" zoomScaleSheetLayoutView="100" workbookViewId="0">
      <selection activeCell="C36" sqref="C36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pred_rekapitulacija'!B23</f>
        <v>BREZALKOHOLNE PIJAČE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27" t="s">
        <v>859</v>
      </c>
      <c r="C16" s="75">
        <v>1</v>
      </c>
      <c r="D16" s="262" t="s">
        <v>40</v>
      </c>
      <c r="E16" s="88"/>
      <c r="F16" s="119">
        <v>180</v>
      </c>
      <c r="G16" s="92" t="s">
        <v>364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6" s="78" t="str">
        <f>IF(Sklop10[[#This Row],[ZAHTEVANA SHEMA KAKOVOSTI]]&lt;&gt;"",Sklop10[[#This Row],[Preračunana masa/volumen/kos na enoto kg]],"")</f>
        <v/>
      </c>
      <c r="J16" s="82"/>
      <c r="K16" s="114"/>
      <c r="L16" s="114"/>
      <c r="M16" s="114"/>
      <c r="N16" s="115"/>
      <c r="O16" s="115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15"/>
    </row>
    <row r="17" spans="1:21" s="55" customFormat="1" ht="24">
      <c r="A17" s="77" t="s">
        <v>3</v>
      </c>
      <c r="B17" s="200" t="s">
        <v>860</v>
      </c>
      <c r="C17" s="75">
        <v>1</v>
      </c>
      <c r="D17" s="262" t="s">
        <v>40</v>
      </c>
      <c r="E17" s="203"/>
      <c r="F17" s="210">
        <v>180</v>
      </c>
      <c r="G17" s="205" t="s">
        <v>364</v>
      </c>
      <c r="H17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7" s="193" t="str">
        <f>IF(Sklop10[[#This Row],[ZAHTEVANA SHEMA KAKOVOSTI]]&lt;&gt;"",Sklop10[[#This Row],[Preračunana masa/volumen/kos na enoto kg]],"")</f>
        <v/>
      </c>
      <c r="J17" s="194"/>
      <c r="K17" s="199"/>
      <c r="L17" s="199"/>
      <c r="M17" s="195"/>
      <c r="N17" s="196"/>
      <c r="O17" s="196"/>
      <c r="P17" s="198"/>
      <c r="Q17" s="197">
        <f>+Sklop10[[#This Row],[cena/enota brez DDV v EUR]]*Sklop10[[#This Row],[Stopnja DDV (%)]]</f>
        <v>0</v>
      </c>
      <c r="R17" s="197">
        <f>+Sklop10[[#This Row],[cena/enota brez DDV v EUR]]+Sklop10[[#This Row],[Davek (EUR)]]</f>
        <v>0</v>
      </c>
      <c r="S17" s="197">
        <f>+Sklop10[[#This Row],[cena/enota brez DDV v EUR]]*Sklop10[[#This Row],[Okvirna količina]]</f>
        <v>0</v>
      </c>
      <c r="T17" s="197">
        <f>+Sklop10[[#This Row],[Končna cena/enoto mere (EUR) z DDV]]*Sklop10[[#This Row],[Okvirna količina]]</f>
        <v>0</v>
      </c>
      <c r="U17" s="211"/>
    </row>
    <row r="18" spans="1:21" s="55" customFormat="1" ht="24">
      <c r="A18" s="77" t="s">
        <v>4</v>
      </c>
      <c r="B18" s="253" t="s">
        <v>861</v>
      </c>
      <c r="C18" s="75">
        <v>1</v>
      </c>
      <c r="D18" s="262" t="s">
        <v>40</v>
      </c>
      <c r="E18" s="259"/>
      <c r="F18" s="260">
        <v>180</v>
      </c>
      <c r="G18" s="213" t="s">
        <v>364</v>
      </c>
      <c r="H18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8" s="249" t="str">
        <f>IF(Sklop10[[#This Row],[ZAHTEVANA SHEMA KAKOVOSTI]]&lt;&gt;"",Sklop10[[#This Row],[Preračunana masa/volumen/kos na enoto kg]],"")</f>
        <v/>
      </c>
      <c r="J18" s="250"/>
      <c r="K18" s="251"/>
      <c r="L18" s="251"/>
      <c r="M18" s="255"/>
      <c r="N18" s="256"/>
      <c r="O18" s="256"/>
      <c r="P18" s="257"/>
      <c r="Q18" s="252">
        <f>+Sklop10[[#This Row],[cena/enota brez DDV v EUR]]*Sklop10[[#This Row],[Stopnja DDV (%)]]</f>
        <v>0</v>
      </c>
      <c r="R18" s="252">
        <f>+Sklop10[[#This Row],[cena/enota brez DDV v EUR]]+Sklop10[[#This Row],[Davek (EUR)]]</f>
        <v>0</v>
      </c>
      <c r="S18" s="252">
        <f>+Sklop10[[#This Row],[cena/enota brez DDV v EUR]]*Sklop10[[#This Row],[Okvirna količina]]</f>
        <v>0</v>
      </c>
      <c r="T18" s="252">
        <f>+Sklop10[[#This Row],[Končna cena/enoto mere (EUR) z DDV]]*Sklop10[[#This Row],[Okvirna količina]]</f>
        <v>0</v>
      </c>
      <c r="U18" s="261"/>
    </row>
    <row r="19" spans="1:21" s="55" customFormat="1" ht="24">
      <c r="A19" s="77" t="s">
        <v>5</v>
      </c>
      <c r="B19" s="253" t="s">
        <v>862</v>
      </c>
      <c r="C19" s="75">
        <v>1</v>
      </c>
      <c r="D19" s="262" t="s">
        <v>40</v>
      </c>
      <c r="E19" s="259"/>
      <c r="F19" s="260">
        <v>180</v>
      </c>
      <c r="G19" s="213" t="s">
        <v>364</v>
      </c>
      <c r="H19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9" s="249" t="str">
        <f>IF(Sklop10[[#This Row],[ZAHTEVANA SHEMA KAKOVOSTI]]&lt;&gt;"",Sklop10[[#This Row],[Preračunana masa/volumen/kos na enoto kg]],"")</f>
        <v/>
      </c>
      <c r="J19" s="250"/>
      <c r="K19" s="251"/>
      <c r="L19" s="251"/>
      <c r="M19" s="255"/>
      <c r="N19" s="256"/>
      <c r="O19" s="256"/>
      <c r="P19" s="257"/>
      <c r="Q19" s="252">
        <f>+Sklop10[[#This Row],[cena/enota brez DDV v EUR]]*Sklop10[[#This Row],[Stopnja DDV (%)]]</f>
        <v>0</v>
      </c>
      <c r="R19" s="252">
        <f>+Sklop10[[#This Row],[cena/enota brez DDV v EUR]]+Sklop10[[#This Row],[Davek (EUR)]]</f>
        <v>0</v>
      </c>
      <c r="S19" s="252">
        <f>+Sklop10[[#This Row],[cena/enota brez DDV v EUR]]*Sklop10[[#This Row],[Okvirna količina]]</f>
        <v>0</v>
      </c>
      <c r="T19" s="252">
        <f>+Sklop10[[#This Row],[Končna cena/enoto mere (EUR) z DDV]]*Sklop10[[#This Row],[Okvirna količina]]</f>
        <v>0</v>
      </c>
      <c r="U19" s="261"/>
    </row>
    <row r="20" spans="1:21" s="55" customFormat="1" ht="24">
      <c r="A20" s="77" t="s">
        <v>6</v>
      </c>
      <c r="B20" s="253" t="s">
        <v>863</v>
      </c>
      <c r="C20" s="75">
        <v>1</v>
      </c>
      <c r="D20" s="262" t="s">
        <v>40</v>
      </c>
      <c r="E20" s="259"/>
      <c r="F20" s="260">
        <v>200</v>
      </c>
      <c r="G20" s="213" t="s">
        <v>364</v>
      </c>
      <c r="H20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249" t="str">
        <f>IF(Sklop10[[#This Row],[ZAHTEVANA SHEMA KAKOVOSTI]]&lt;&gt;"",Sklop10[[#This Row],[Preračunana masa/volumen/kos na enoto kg]],"")</f>
        <v/>
      </c>
      <c r="J20" s="250"/>
      <c r="K20" s="251"/>
      <c r="L20" s="251"/>
      <c r="M20" s="255"/>
      <c r="N20" s="256"/>
      <c r="O20" s="256"/>
      <c r="P20" s="257"/>
      <c r="Q20" s="252">
        <f>+Sklop10[[#This Row],[cena/enota brez DDV v EUR]]*Sklop10[[#This Row],[Stopnja DDV (%)]]</f>
        <v>0</v>
      </c>
      <c r="R20" s="252">
        <f>+Sklop10[[#This Row],[cena/enota brez DDV v EUR]]+Sklop10[[#This Row],[Davek (EUR)]]</f>
        <v>0</v>
      </c>
      <c r="S20" s="252">
        <f>+Sklop10[[#This Row],[cena/enota brez DDV v EUR]]*Sklop10[[#This Row],[Okvirna količina]]</f>
        <v>0</v>
      </c>
      <c r="T20" s="252">
        <f>+Sklop10[[#This Row],[Končna cena/enoto mere (EUR) z DDV]]*Sklop10[[#This Row],[Okvirna količina]]</f>
        <v>0</v>
      </c>
      <c r="U20" s="261"/>
    </row>
    <row r="21" spans="1:21" s="55" customFormat="1" ht="24">
      <c r="A21" s="77" t="s">
        <v>7</v>
      </c>
      <c r="B21" s="253" t="s">
        <v>864</v>
      </c>
      <c r="C21" s="75">
        <v>1</v>
      </c>
      <c r="D21" s="262" t="s">
        <v>40</v>
      </c>
      <c r="E21" s="259"/>
      <c r="F21" s="260">
        <v>200</v>
      </c>
      <c r="G21" s="213" t="s">
        <v>364</v>
      </c>
      <c r="H21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249" t="str">
        <f>IF(Sklop10[[#This Row],[ZAHTEVANA SHEMA KAKOVOSTI]]&lt;&gt;"",Sklop10[[#This Row],[Preračunana masa/volumen/kos na enoto kg]],"")</f>
        <v/>
      </c>
      <c r="J21" s="250"/>
      <c r="K21" s="251"/>
      <c r="L21" s="251"/>
      <c r="M21" s="255"/>
      <c r="N21" s="256"/>
      <c r="O21" s="256"/>
      <c r="P21" s="257"/>
      <c r="Q21" s="252">
        <f>+Sklop10[[#This Row],[cena/enota brez DDV v EUR]]*Sklop10[[#This Row],[Stopnja DDV (%)]]</f>
        <v>0</v>
      </c>
      <c r="R21" s="252">
        <f>+Sklop10[[#This Row],[cena/enota brez DDV v EUR]]+Sklop10[[#This Row],[Davek (EUR)]]</f>
        <v>0</v>
      </c>
      <c r="S21" s="252">
        <f>+Sklop10[[#This Row],[cena/enota brez DDV v EUR]]*Sklop10[[#This Row],[Okvirna količina]]</f>
        <v>0</v>
      </c>
      <c r="T21" s="252">
        <f>+Sklop10[[#This Row],[Končna cena/enoto mere (EUR) z DDV]]*Sklop10[[#This Row],[Okvirna količina]]</f>
        <v>0</v>
      </c>
      <c r="U21" s="261"/>
    </row>
    <row r="22" spans="1:21" s="55" customFormat="1" ht="24">
      <c r="A22" s="77" t="s">
        <v>8</v>
      </c>
      <c r="B22" s="253" t="s">
        <v>865</v>
      </c>
      <c r="C22" s="75">
        <v>1</v>
      </c>
      <c r="D22" s="262" t="s">
        <v>40</v>
      </c>
      <c r="E22" s="259"/>
      <c r="F22" s="260">
        <v>200</v>
      </c>
      <c r="G22" s="213" t="s">
        <v>364</v>
      </c>
      <c r="H22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249" t="str">
        <f>IF(Sklop10[[#This Row],[ZAHTEVANA SHEMA KAKOVOSTI]]&lt;&gt;"",Sklop10[[#This Row],[Preračunana masa/volumen/kos na enoto kg]],"")</f>
        <v/>
      </c>
      <c r="J22" s="250"/>
      <c r="K22" s="251"/>
      <c r="L22" s="251"/>
      <c r="M22" s="255"/>
      <c r="N22" s="256"/>
      <c r="O22" s="256"/>
      <c r="P22" s="257"/>
      <c r="Q22" s="252">
        <f>+Sklop10[[#This Row],[cena/enota brez DDV v EUR]]*Sklop10[[#This Row],[Stopnja DDV (%)]]</f>
        <v>0</v>
      </c>
      <c r="R22" s="252">
        <f>+Sklop10[[#This Row],[cena/enota brez DDV v EUR]]+Sklop10[[#This Row],[Davek (EUR)]]</f>
        <v>0</v>
      </c>
      <c r="S22" s="252">
        <f>+Sklop10[[#This Row],[cena/enota brez DDV v EUR]]*Sklop10[[#This Row],[Okvirna količina]]</f>
        <v>0</v>
      </c>
      <c r="T22" s="252">
        <f>+Sklop10[[#This Row],[Končna cena/enoto mere (EUR) z DDV]]*Sklop10[[#This Row],[Okvirna količina]]</f>
        <v>0</v>
      </c>
      <c r="U22" s="261"/>
    </row>
    <row r="23" spans="1:21" s="55" customFormat="1" ht="24">
      <c r="A23" s="77" t="s">
        <v>9</v>
      </c>
      <c r="B23" s="253" t="s">
        <v>866</v>
      </c>
      <c r="C23" s="75">
        <v>1</v>
      </c>
      <c r="D23" s="262" t="s">
        <v>40</v>
      </c>
      <c r="E23" s="259"/>
      <c r="F23" s="260">
        <v>200</v>
      </c>
      <c r="G23" s="213" t="s">
        <v>364</v>
      </c>
      <c r="H23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249" t="str">
        <f>IF(Sklop10[[#This Row],[ZAHTEVANA SHEMA KAKOVOSTI]]&lt;&gt;"",Sklop10[[#This Row],[Preračunana masa/volumen/kos na enoto kg]],"")</f>
        <v/>
      </c>
      <c r="J23" s="250"/>
      <c r="K23" s="251"/>
      <c r="L23" s="251"/>
      <c r="M23" s="255"/>
      <c r="N23" s="256"/>
      <c r="O23" s="256"/>
      <c r="P23" s="257"/>
      <c r="Q23" s="252">
        <f>+Sklop10[[#This Row],[cena/enota brez DDV v EUR]]*Sklop10[[#This Row],[Stopnja DDV (%)]]</f>
        <v>0</v>
      </c>
      <c r="R23" s="252">
        <f>+Sklop10[[#This Row],[cena/enota brez DDV v EUR]]+Sklop10[[#This Row],[Davek (EUR)]]</f>
        <v>0</v>
      </c>
      <c r="S23" s="252">
        <f>+Sklop10[[#This Row],[cena/enota brez DDV v EUR]]*Sklop10[[#This Row],[Okvirna količina]]</f>
        <v>0</v>
      </c>
      <c r="T23" s="252">
        <f>+Sklop10[[#This Row],[Končna cena/enoto mere (EUR) z DDV]]*Sklop10[[#This Row],[Okvirna količina]]</f>
        <v>0</v>
      </c>
      <c r="U23" s="261"/>
    </row>
    <row r="24" spans="1:21" s="55" customFormat="1" ht="24">
      <c r="A24" s="77" t="s">
        <v>10</v>
      </c>
      <c r="B24" s="253" t="s">
        <v>984</v>
      </c>
      <c r="C24" s="75" t="s">
        <v>164</v>
      </c>
      <c r="D24" s="262" t="s">
        <v>40</v>
      </c>
      <c r="E24" s="259"/>
      <c r="F24" s="260">
        <v>200</v>
      </c>
      <c r="G24" s="213" t="s">
        <v>364</v>
      </c>
      <c r="H24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249" t="str">
        <f>IF(Sklop10[[#This Row],[ZAHTEVANA SHEMA KAKOVOSTI]]&lt;&gt;"",Sklop10[[#This Row],[Preračunana masa/volumen/kos na enoto kg]],"")</f>
        <v/>
      </c>
      <c r="J24" s="250"/>
      <c r="K24" s="251"/>
      <c r="L24" s="251"/>
      <c r="M24" s="255"/>
      <c r="N24" s="256"/>
      <c r="O24" s="256"/>
      <c r="P24" s="257"/>
      <c r="Q24" s="252">
        <f>+Sklop10[[#This Row],[cena/enota brez DDV v EUR]]*Sklop10[[#This Row],[Stopnja DDV (%)]]</f>
        <v>0</v>
      </c>
      <c r="R24" s="252">
        <f>+Sklop10[[#This Row],[cena/enota brez DDV v EUR]]+Sklop10[[#This Row],[Davek (EUR)]]</f>
        <v>0</v>
      </c>
      <c r="S24" s="252">
        <f>+Sklop10[[#This Row],[cena/enota brez DDV v EUR]]*Sklop10[[#This Row],[Okvirna količina]]</f>
        <v>0</v>
      </c>
      <c r="T24" s="252">
        <f>+Sklop10[[#This Row],[Končna cena/enoto mere (EUR) z DDV]]*Sklop10[[#This Row],[Okvirna količina]]</f>
        <v>0</v>
      </c>
      <c r="U24" s="261"/>
    </row>
    <row r="25" spans="1:21" s="55" customFormat="1" ht="24">
      <c r="A25" s="77" t="s">
        <v>11</v>
      </c>
      <c r="B25" s="253" t="s">
        <v>985</v>
      </c>
      <c r="C25" s="75" t="s">
        <v>164</v>
      </c>
      <c r="D25" s="262" t="s">
        <v>40</v>
      </c>
      <c r="E25" s="259"/>
      <c r="F25" s="260">
        <v>200</v>
      </c>
      <c r="G25" s="213" t="s">
        <v>364</v>
      </c>
      <c r="H25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249" t="str">
        <f>IF(Sklop10[[#This Row],[ZAHTEVANA SHEMA KAKOVOSTI]]&lt;&gt;"",Sklop10[[#This Row],[Preračunana masa/volumen/kos na enoto kg]],"")</f>
        <v/>
      </c>
      <c r="J25" s="250"/>
      <c r="K25" s="251"/>
      <c r="L25" s="251"/>
      <c r="M25" s="255"/>
      <c r="N25" s="256"/>
      <c r="O25" s="256"/>
      <c r="P25" s="257"/>
      <c r="Q25" s="252">
        <f>+Sklop10[[#This Row],[cena/enota brez DDV v EUR]]*Sklop10[[#This Row],[Stopnja DDV (%)]]</f>
        <v>0</v>
      </c>
      <c r="R25" s="252">
        <f>+Sklop10[[#This Row],[cena/enota brez DDV v EUR]]+Sklop10[[#This Row],[Davek (EUR)]]</f>
        <v>0</v>
      </c>
      <c r="S25" s="252">
        <f>+Sklop10[[#This Row],[cena/enota brez DDV v EUR]]*Sklop10[[#This Row],[Okvirna količina]]</f>
        <v>0</v>
      </c>
      <c r="T25" s="252">
        <f>+Sklop10[[#This Row],[Končna cena/enoto mere (EUR) z DDV]]*Sklop10[[#This Row],[Okvirna količina]]</f>
        <v>0</v>
      </c>
      <c r="U25" s="261"/>
    </row>
    <row r="26" spans="1:21" s="55" customFormat="1" ht="12">
      <c r="A26" s="77" t="s">
        <v>12</v>
      </c>
      <c r="B26" s="253" t="s">
        <v>868</v>
      </c>
      <c r="C26" s="75" t="s">
        <v>867</v>
      </c>
      <c r="D26" s="262" t="s">
        <v>40</v>
      </c>
      <c r="E26" s="259"/>
      <c r="F26" s="260">
        <v>200</v>
      </c>
      <c r="G26" s="213" t="s">
        <v>364</v>
      </c>
      <c r="H26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249" t="str">
        <f>IF(Sklop10[[#This Row],[ZAHTEVANA SHEMA KAKOVOSTI]]&lt;&gt;"",Sklop10[[#This Row],[Preračunana masa/volumen/kos na enoto kg]],"")</f>
        <v/>
      </c>
      <c r="J26" s="250"/>
      <c r="K26" s="251"/>
      <c r="L26" s="251"/>
      <c r="M26" s="255"/>
      <c r="N26" s="256"/>
      <c r="O26" s="256"/>
      <c r="P26" s="257"/>
      <c r="Q26" s="252">
        <f>+Sklop10[[#This Row],[cena/enota brez DDV v EUR]]*Sklop10[[#This Row],[Stopnja DDV (%)]]</f>
        <v>0</v>
      </c>
      <c r="R26" s="252">
        <f>+Sklop10[[#This Row],[cena/enota brez DDV v EUR]]+Sklop10[[#This Row],[Davek (EUR)]]</f>
        <v>0</v>
      </c>
      <c r="S26" s="252">
        <f>+Sklop10[[#This Row],[cena/enota brez DDV v EUR]]*Sklop10[[#This Row],[Okvirna količina]]</f>
        <v>0</v>
      </c>
      <c r="T26" s="252">
        <f>+Sklop10[[#This Row],[Končna cena/enoto mere (EUR) z DDV]]*Sklop10[[#This Row],[Okvirna količina]]</f>
        <v>0</v>
      </c>
      <c r="U26" s="261"/>
    </row>
    <row r="27" spans="1:21" s="55" customFormat="1" ht="12">
      <c r="A27" s="77" t="s">
        <v>13</v>
      </c>
      <c r="B27" s="253" t="s">
        <v>869</v>
      </c>
      <c r="C27" s="75" t="s">
        <v>867</v>
      </c>
      <c r="D27" s="262" t="s">
        <v>40</v>
      </c>
      <c r="E27" s="259"/>
      <c r="F27" s="260">
        <v>200</v>
      </c>
      <c r="G27" s="213" t="s">
        <v>364</v>
      </c>
      <c r="H27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249" t="str">
        <f>IF(Sklop10[[#This Row],[ZAHTEVANA SHEMA KAKOVOSTI]]&lt;&gt;"",Sklop10[[#This Row],[Preračunana masa/volumen/kos na enoto kg]],"")</f>
        <v/>
      </c>
      <c r="J27" s="250"/>
      <c r="K27" s="251"/>
      <c r="L27" s="251"/>
      <c r="M27" s="255"/>
      <c r="N27" s="256"/>
      <c r="O27" s="256"/>
      <c r="P27" s="257"/>
      <c r="Q27" s="252">
        <f>+Sklop10[[#This Row],[cena/enota brez DDV v EUR]]*Sklop10[[#This Row],[Stopnja DDV (%)]]</f>
        <v>0</v>
      </c>
      <c r="R27" s="252">
        <f>+Sklop10[[#This Row],[cena/enota brez DDV v EUR]]+Sklop10[[#This Row],[Davek (EUR)]]</f>
        <v>0</v>
      </c>
      <c r="S27" s="252">
        <f>+Sklop10[[#This Row],[cena/enota brez DDV v EUR]]*Sklop10[[#This Row],[Okvirna količina]]</f>
        <v>0</v>
      </c>
      <c r="T27" s="252">
        <f>+Sklop10[[#This Row],[Končna cena/enoto mere (EUR) z DDV]]*Sklop10[[#This Row],[Okvirna količina]]</f>
        <v>0</v>
      </c>
      <c r="U27" s="261"/>
    </row>
    <row r="28" spans="1:21" s="55" customFormat="1" ht="12">
      <c r="A28" s="77" t="s">
        <v>14</v>
      </c>
      <c r="B28" s="253" t="s">
        <v>870</v>
      </c>
      <c r="C28" s="75" t="s">
        <v>867</v>
      </c>
      <c r="D28" s="262" t="s">
        <v>40</v>
      </c>
      <c r="E28" s="259"/>
      <c r="F28" s="260">
        <v>200</v>
      </c>
      <c r="G28" s="213" t="s">
        <v>364</v>
      </c>
      <c r="H28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249" t="str">
        <f>IF(Sklop10[[#This Row],[ZAHTEVANA SHEMA KAKOVOSTI]]&lt;&gt;"",Sklop10[[#This Row],[Preračunana masa/volumen/kos na enoto kg]],"")</f>
        <v/>
      </c>
      <c r="J28" s="250"/>
      <c r="K28" s="251"/>
      <c r="L28" s="251"/>
      <c r="M28" s="255"/>
      <c r="N28" s="256"/>
      <c r="O28" s="256"/>
      <c r="P28" s="257"/>
      <c r="Q28" s="252">
        <f>+Sklop10[[#This Row],[cena/enota brez DDV v EUR]]*Sklop10[[#This Row],[Stopnja DDV (%)]]</f>
        <v>0</v>
      </c>
      <c r="R28" s="252">
        <f>+Sklop10[[#This Row],[cena/enota brez DDV v EUR]]+Sklop10[[#This Row],[Davek (EUR)]]</f>
        <v>0</v>
      </c>
      <c r="S28" s="252">
        <f>+Sklop10[[#This Row],[cena/enota brez DDV v EUR]]*Sklop10[[#This Row],[Okvirna količina]]</f>
        <v>0</v>
      </c>
      <c r="T28" s="252">
        <f>+Sklop10[[#This Row],[Končna cena/enoto mere (EUR) z DDV]]*Sklop10[[#This Row],[Okvirna količina]]</f>
        <v>0</v>
      </c>
      <c r="U28" s="261"/>
    </row>
    <row r="29" spans="1:21" s="55" customFormat="1" ht="12">
      <c r="A29" s="77" t="s">
        <v>15</v>
      </c>
      <c r="B29" s="253" t="s">
        <v>871</v>
      </c>
      <c r="C29" s="75" t="s">
        <v>867</v>
      </c>
      <c r="D29" s="262" t="s">
        <v>40</v>
      </c>
      <c r="E29" s="259"/>
      <c r="F29" s="260">
        <v>200</v>
      </c>
      <c r="G29" s="213" t="s">
        <v>364</v>
      </c>
      <c r="H29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249" t="str">
        <f>IF(Sklop10[[#This Row],[ZAHTEVANA SHEMA KAKOVOSTI]]&lt;&gt;"",Sklop10[[#This Row],[Preračunana masa/volumen/kos na enoto kg]],"")</f>
        <v/>
      </c>
      <c r="J29" s="250"/>
      <c r="K29" s="251"/>
      <c r="L29" s="251"/>
      <c r="M29" s="255"/>
      <c r="N29" s="256"/>
      <c r="O29" s="256"/>
      <c r="P29" s="257"/>
      <c r="Q29" s="252">
        <f>+Sklop10[[#This Row],[cena/enota brez DDV v EUR]]*Sklop10[[#This Row],[Stopnja DDV (%)]]</f>
        <v>0</v>
      </c>
      <c r="R29" s="252">
        <f>+Sklop10[[#This Row],[cena/enota brez DDV v EUR]]+Sklop10[[#This Row],[Davek (EUR)]]</f>
        <v>0</v>
      </c>
      <c r="S29" s="252">
        <f>+Sklop10[[#This Row],[cena/enota brez DDV v EUR]]*Sklop10[[#This Row],[Okvirna količina]]</f>
        <v>0</v>
      </c>
      <c r="T29" s="252">
        <f>+Sklop10[[#This Row],[Končna cena/enoto mere (EUR) z DDV]]*Sklop10[[#This Row],[Okvirna količina]]</f>
        <v>0</v>
      </c>
      <c r="U29" s="261"/>
    </row>
    <row r="30" spans="1:21" s="55" customFormat="1" ht="12">
      <c r="A30" s="77" t="s">
        <v>16</v>
      </c>
      <c r="B30" s="253" t="s">
        <v>872</v>
      </c>
      <c r="C30" s="75" t="s">
        <v>867</v>
      </c>
      <c r="D30" s="262" t="s">
        <v>40</v>
      </c>
      <c r="E30" s="259"/>
      <c r="F30" s="260">
        <v>200</v>
      </c>
      <c r="G30" s="213" t="s">
        <v>364</v>
      </c>
      <c r="H30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49" t="str">
        <f>IF(Sklop10[[#This Row],[ZAHTEVANA SHEMA KAKOVOSTI]]&lt;&gt;"",Sklop10[[#This Row],[Preračunana masa/volumen/kos na enoto kg]],"")</f>
        <v/>
      </c>
      <c r="J30" s="250"/>
      <c r="K30" s="251"/>
      <c r="L30" s="251"/>
      <c r="M30" s="255"/>
      <c r="N30" s="256"/>
      <c r="O30" s="256"/>
      <c r="P30" s="257"/>
      <c r="Q30" s="252">
        <f>+Sklop10[[#This Row],[cena/enota brez DDV v EUR]]*Sklop10[[#This Row],[Stopnja DDV (%)]]</f>
        <v>0</v>
      </c>
      <c r="R30" s="252">
        <f>+Sklop10[[#This Row],[cena/enota brez DDV v EUR]]+Sklop10[[#This Row],[Davek (EUR)]]</f>
        <v>0</v>
      </c>
      <c r="S30" s="252">
        <f>+Sklop10[[#This Row],[cena/enota brez DDV v EUR]]*Sklop10[[#This Row],[Okvirna količina]]</f>
        <v>0</v>
      </c>
      <c r="T30" s="252">
        <f>+Sklop10[[#This Row],[Končna cena/enoto mere (EUR) z DDV]]*Sklop10[[#This Row],[Okvirna količina]]</f>
        <v>0</v>
      </c>
      <c r="U30" s="261"/>
    </row>
    <row r="31" spans="1:21" s="55" customFormat="1" ht="12">
      <c r="A31" s="77" t="s">
        <v>17</v>
      </c>
      <c r="B31" s="253" t="s">
        <v>873</v>
      </c>
      <c r="C31" s="75" t="s">
        <v>867</v>
      </c>
      <c r="D31" s="262" t="s">
        <v>40</v>
      </c>
      <c r="E31" s="259"/>
      <c r="F31" s="260">
        <v>200</v>
      </c>
      <c r="G31" s="213" t="s">
        <v>364</v>
      </c>
      <c r="H31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1" s="249" t="str">
        <f>IF(Sklop10[[#This Row],[ZAHTEVANA SHEMA KAKOVOSTI]]&lt;&gt;"",Sklop10[[#This Row],[Preračunana masa/volumen/kos na enoto kg]],"")</f>
        <v/>
      </c>
      <c r="J31" s="250"/>
      <c r="K31" s="251"/>
      <c r="L31" s="251"/>
      <c r="M31" s="255"/>
      <c r="N31" s="256"/>
      <c r="O31" s="256"/>
      <c r="P31" s="257"/>
      <c r="Q31" s="252">
        <f>+Sklop10[[#This Row],[cena/enota brez DDV v EUR]]*Sklop10[[#This Row],[Stopnja DDV (%)]]</f>
        <v>0</v>
      </c>
      <c r="R31" s="252">
        <f>+Sklop10[[#This Row],[cena/enota brez DDV v EUR]]+Sklop10[[#This Row],[Davek (EUR)]]</f>
        <v>0</v>
      </c>
      <c r="S31" s="252">
        <f>+Sklop10[[#This Row],[cena/enota brez DDV v EUR]]*Sklop10[[#This Row],[Okvirna količina]]</f>
        <v>0</v>
      </c>
      <c r="T31" s="252">
        <f>+Sklop10[[#This Row],[Končna cena/enoto mere (EUR) z DDV]]*Sklop10[[#This Row],[Okvirna količina]]</f>
        <v>0</v>
      </c>
      <c r="U31" s="261"/>
    </row>
    <row r="32" spans="1:21" s="55" customFormat="1" ht="24">
      <c r="A32" s="77" t="s">
        <v>18</v>
      </c>
      <c r="B32" s="253" t="s">
        <v>874</v>
      </c>
      <c r="C32" s="75">
        <v>1</v>
      </c>
      <c r="D32" s="262" t="s">
        <v>40</v>
      </c>
      <c r="E32" s="259"/>
      <c r="F32" s="260">
        <v>100</v>
      </c>
      <c r="G32" s="213" t="s">
        <v>364</v>
      </c>
      <c r="H32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249" t="str">
        <f>IF(Sklop10[[#This Row],[ZAHTEVANA SHEMA KAKOVOSTI]]&lt;&gt;"",Sklop10[[#This Row],[Preračunana masa/volumen/kos na enoto kg]],"")</f>
        <v/>
      </c>
      <c r="J32" s="250"/>
      <c r="K32" s="251"/>
      <c r="L32" s="251"/>
      <c r="M32" s="255"/>
      <c r="N32" s="256"/>
      <c r="O32" s="256"/>
      <c r="P32" s="257"/>
      <c r="Q32" s="252">
        <f>+Sklop10[[#This Row],[cena/enota brez DDV v EUR]]*Sklop10[[#This Row],[Stopnja DDV (%)]]</f>
        <v>0</v>
      </c>
      <c r="R32" s="252">
        <f>+Sklop10[[#This Row],[cena/enota brez DDV v EUR]]+Sklop10[[#This Row],[Davek (EUR)]]</f>
        <v>0</v>
      </c>
      <c r="S32" s="252">
        <f>+Sklop10[[#This Row],[cena/enota brez DDV v EUR]]*Sklop10[[#This Row],[Okvirna količina]]</f>
        <v>0</v>
      </c>
      <c r="T32" s="252">
        <f>+Sklop10[[#This Row],[Končna cena/enoto mere (EUR) z DDV]]*Sklop10[[#This Row],[Okvirna količina]]</f>
        <v>0</v>
      </c>
      <c r="U32" s="261"/>
    </row>
    <row r="33" spans="1:22" s="55" customFormat="1" ht="24">
      <c r="A33" s="77" t="s">
        <v>19</v>
      </c>
      <c r="B33" s="253" t="s">
        <v>875</v>
      </c>
      <c r="C33" s="248">
        <v>1</v>
      </c>
      <c r="D33" s="262" t="s">
        <v>40</v>
      </c>
      <c r="E33" s="259"/>
      <c r="F33" s="260">
        <v>100</v>
      </c>
      <c r="G33" s="213" t="s">
        <v>364</v>
      </c>
      <c r="H33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249" t="str">
        <f>IF(Sklop10[[#This Row],[ZAHTEVANA SHEMA KAKOVOSTI]]&lt;&gt;"",Sklop10[[#This Row],[Preračunana masa/volumen/kos na enoto kg]],"")</f>
        <v/>
      </c>
      <c r="J33" s="250"/>
      <c r="K33" s="251"/>
      <c r="L33" s="251"/>
      <c r="M33" s="255"/>
      <c r="N33" s="256"/>
      <c r="O33" s="256"/>
      <c r="P33" s="257"/>
      <c r="Q33" s="252">
        <f>+Sklop10[[#This Row],[cena/enota brez DDV v EUR]]*Sklop10[[#This Row],[Stopnja DDV (%)]]</f>
        <v>0</v>
      </c>
      <c r="R33" s="252">
        <f>+Sklop10[[#This Row],[cena/enota brez DDV v EUR]]+Sklop10[[#This Row],[Davek (EUR)]]</f>
        <v>0</v>
      </c>
      <c r="S33" s="252">
        <f>+Sklop10[[#This Row],[cena/enota brez DDV v EUR]]*Sklop10[[#This Row],[Okvirna količina]]</f>
        <v>0</v>
      </c>
      <c r="T33" s="252">
        <f>+Sklop10[[#This Row],[Končna cena/enoto mere (EUR) z DDV]]*Sklop10[[#This Row],[Okvirna količina]]</f>
        <v>0</v>
      </c>
      <c r="U33" s="261"/>
    </row>
    <row r="34" spans="1:22" s="55" customFormat="1" ht="24">
      <c r="A34" s="77" t="s">
        <v>20</v>
      </c>
      <c r="B34" s="253" t="s">
        <v>876</v>
      </c>
      <c r="C34" s="248">
        <v>1</v>
      </c>
      <c r="D34" s="262" t="s">
        <v>40</v>
      </c>
      <c r="E34" s="259"/>
      <c r="F34" s="260">
        <v>100</v>
      </c>
      <c r="G34" s="213" t="s">
        <v>364</v>
      </c>
      <c r="H34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4" s="249" t="str">
        <f>IF(Sklop10[[#This Row],[ZAHTEVANA SHEMA KAKOVOSTI]]&lt;&gt;"",Sklop10[[#This Row],[Preračunana masa/volumen/kos na enoto kg]],"")</f>
        <v/>
      </c>
      <c r="J34" s="250"/>
      <c r="K34" s="251"/>
      <c r="L34" s="251"/>
      <c r="M34" s="255"/>
      <c r="N34" s="256"/>
      <c r="O34" s="256"/>
      <c r="P34" s="257"/>
      <c r="Q34" s="252">
        <f>+Sklop10[[#This Row],[cena/enota brez DDV v EUR]]*Sklop10[[#This Row],[Stopnja DDV (%)]]</f>
        <v>0</v>
      </c>
      <c r="R34" s="252">
        <f>+Sklop10[[#This Row],[cena/enota brez DDV v EUR]]+Sklop10[[#This Row],[Davek (EUR)]]</f>
        <v>0</v>
      </c>
      <c r="S34" s="252">
        <f>+Sklop10[[#This Row],[cena/enota brez DDV v EUR]]*Sklop10[[#This Row],[Okvirna količina]]</f>
        <v>0</v>
      </c>
      <c r="T34" s="252">
        <f>+Sklop10[[#This Row],[Končna cena/enoto mere (EUR) z DDV]]*Sklop10[[#This Row],[Okvirna količina]]</f>
        <v>0</v>
      </c>
      <c r="U34" s="261"/>
    </row>
    <row r="35" spans="1:22" s="55" customFormat="1" ht="12">
      <c r="A35" s="77" t="s">
        <v>21</v>
      </c>
      <c r="B35" s="253" t="s">
        <v>877</v>
      </c>
      <c r="C35" s="248" t="s">
        <v>165</v>
      </c>
      <c r="D35" s="262" t="s">
        <v>40</v>
      </c>
      <c r="E35" s="259"/>
      <c r="F35" s="260">
        <v>1000</v>
      </c>
      <c r="G35" s="213" t="s">
        <v>364</v>
      </c>
      <c r="H35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5" s="249" t="str">
        <f>IF(Sklop10[[#This Row],[ZAHTEVANA SHEMA KAKOVOSTI]]&lt;&gt;"",Sklop10[[#This Row],[Preračunana masa/volumen/kos na enoto kg]],"")</f>
        <v/>
      </c>
      <c r="J35" s="250"/>
      <c r="K35" s="251"/>
      <c r="L35" s="251"/>
      <c r="M35" s="255"/>
      <c r="N35" s="256"/>
      <c r="O35" s="256"/>
      <c r="P35" s="257"/>
      <c r="Q35" s="252">
        <f>+Sklop10[[#This Row],[cena/enota brez DDV v EUR]]*Sklop10[[#This Row],[Stopnja DDV (%)]]</f>
        <v>0</v>
      </c>
      <c r="R35" s="252">
        <f>+Sklop10[[#This Row],[cena/enota brez DDV v EUR]]+Sklop10[[#This Row],[Davek (EUR)]]</f>
        <v>0</v>
      </c>
      <c r="S35" s="252">
        <f>+Sklop10[[#This Row],[cena/enota brez DDV v EUR]]*Sklop10[[#This Row],[Okvirna količina]]</f>
        <v>0</v>
      </c>
      <c r="T35" s="252">
        <f>+Sklop10[[#This Row],[Končna cena/enoto mere (EUR) z DDV]]*Sklop10[[#This Row],[Okvirna količina]]</f>
        <v>0</v>
      </c>
      <c r="U35" s="261"/>
    </row>
    <row r="36" spans="1:22" s="55" customFormat="1" ht="24">
      <c r="A36" s="77" t="s">
        <v>22</v>
      </c>
      <c r="B36" s="547" t="s">
        <v>878</v>
      </c>
      <c r="C36" s="548" t="s">
        <v>1030</v>
      </c>
      <c r="D36" s="262"/>
      <c r="E36" s="259"/>
      <c r="F36" s="260"/>
      <c r="G36" s="213"/>
      <c r="H36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6" s="249" t="str">
        <f>IF(Sklop10[[#This Row],[ZAHTEVANA SHEMA KAKOVOSTI]]&lt;&gt;"",Sklop10[[#This Row],[Preračunana masa/volumen/kos na enoto kg]],"")</f>
        <v/>
      </c>
      <c r="J36" s="250"/>
      <c r="K36" s="251"/>
      <c r="L36" s="251"/>
      <c r="M36" s="255"/>
      <c r="N36" s="256"/>
      <c r="O36" s="256"/>
      <c r="P36" s="257"/>
      <c r="Q36" s="252">
        <f>+Sklop10[[#This Row],[cena/enota brez DDV v EUR]]*Sklop10[[#This Row],[Stopnja DDV (%)]]</f>
        <v>0</v>
      </c>
      <c r="R36" s="252">
        <f>+Sklop10[[#This Row],[cena/enota brez DDV v EUR]]+Sklop10[[#This Row],[Davek (EUR)]]</f>
        <v>0</v>
      </c>
      <c r="S36" s="252">
        <f>+Sklop10[[#This Row],[cena/enota brez DDV v EUR]]*Sklop10[[#This Row],[Okvirna količina]]</f>
        <v>0</v>
      </c>
      <c r="T36" s="252">
        <f>+Sklop10[[#This Row],[Končna cena/enoto mere (EUR) z DDV]]*Sklop10[[#This Row],[Okvirna količina]]</f>
        <v>0</v>
      </c>
      <c r="U36" s="261"/>
    </row>
    <row r="37" spans="1:22" s="55" customFormat="1" ht="12">
      <c r="A37" s="77" t="s">
        <v>23</v>
      </c>
      <c r="B37" s="253" t="s">
        <v>879</v>
      </c>
      <c r="C37" s="248" t="s">
        <v>165</v>
      </c>
      <c r="D37" s="262" t="s">
        <v>40</v>
      </c>
      <c r="E37" s="259"/>
      <c r="F37" s="260">
        <v>200</v>
      </c>
      <c r="G37" s="213" t="s">
        <v>364</v>
      </c>
      <c r="H37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249" t="str">
        <f>IF(Sklop10[[#This Row],[ZAHTEVANA SHEMA KAKOVOSTI]]&lt;&gt;"",Sklop10[[#This Row],[Preračunana masa/volumen/kos na enoto kg]],"")</f>
        <v/>
      </c>
      <c r="J37" s="250"/>
      <c r="K37" s="251"/>
      <c r="L37" s="251"/>
      <c r="M37" s="255"/>
      <c r="N37" s="256"/>
      <c r="O37" s="256"/>
      <c r="P37" s="257"/>
      <c r="Q37" s="252">
        <f>+Sklop10[[#This Row],[cena/enota brez DDV v EUR]]*Sklop10[[#This Row],[Stopnja DDV (%)]]</f>
        <v>0</v>
      </c>
      <c r="R37" s="252">
        <f>+Sklop10[[#This Row],[cena/enota brez DDV v EUR]]+Sklop10[[#This Row],[Davek (EUR)]]</f>
        <v>0</v>
      </c>
      <c r="S37" s="252">
        <f>+Sklop10[[#This Row],[cena/enota brez DDV v EUR]]*Sklop10[[#This Row],[Okvirna količina]]</f>
        <v>0</v>
      </c>
      <c r="T37" s="252">
        <f>+Sklop10[[#This Row],[Končna cena/enoto mere (EUR) z DDV]]*Sklop10[[#This Row],[Okvirna količina]]</f>
        <v>0</v>
      </c>
      <c r="U37" s="261"/>
    </row>
    <row r="38" spans="1:22" s="55" customFormat="1" ht="24">
      <c r="A38" s="77" t="s">
        <v>24</v>
      </c>
      <c r="B38" s="253" t="s">
        <v>882</v>
      </c>
      <c r="C38" s="248" t="s">
        <v>880</v>
      </c>
      <c r="D38" s="262" t="s">
        <v>40</v>
      </c>
      <c r="E38" s="259"/>
      <c r="F38" s="260">
        <v>100</v>
      </c>
      <c r="G38" s="213" t="s">
        <v>364</v>
      </c>
      <c r="H38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249" t="str">
        <f>IF(Sklop10[[#This Row],[ZAHTEVANA SHEMA KAKOVOSTI]]&lt;&gt;"",Sklop10[[#This Row],[Preračunana masa/volumen/kos na enoto kg]],"")</f>
        <v/>
      </c>
      <c r="J38" s="250"/>
      <c r="K38" s="251"/>
      <c r="L38" s="251"/>
      <c r="M38" s="255"/>
      <c r="N38" s="256"/>
      <c r="O38" s="256"/>
      <c r="P38" s="257"/>
      <c r="Q38" s="252">
        <f>+Sklop10[[#This Row],[cena/enota brez DDV v EUR]]*Sklop10[[#This Row],[Stopnja DDV (%)]]</f>
        <v>0</v>
      </c>
      <c r="R38" s="252">
        <f>+Sklop10[[#This Row],[cena/enota brez DDV v EUR]]+Sklop10[[#This Row],[Davek (EUR)]]</f>
        <v>0</v>
      </c>
      <c r="S38" s="252">
        <f>+Sklop10[[#This Row],[cena/enota brez DDV v EUR]]*Sklop10[[#This Row],[Okvirna količina]]</f>
        <v>0</v>
      </c>
      <c r="T38" s="252">
        <f>+Sklop10[[#This Row],[Končna cena/enoto mere (EUR) z DDV]]*Sklop10[[#This Row],[Okvirna količina]]</f>
        <v>0</v>
      </c>
      <c r="U38" s="261"/>
    </row>
    <row r="39" spans="1:22" s="55" customFormat="1" ht="24">
      <c r="A39" s="77" t="s">
        <v>25</v>
      </c>
      <c r="B39" s="253" t="s">
        <v>882</v>
      </c>
      <c r="C39" s="248" t="s">
        <v>881</v>
      </c>
      <c r="D39" s="262" t="s">
        <v>40</v>
      </c>
      <c r="E39" s="259"/>
      <c r="F39" s="260">
        <v>2000</v>
      </c>
      <c r="G39" s="213" t="s">
        <v>364</v>
      </c>
      <c r="H39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9" s="249" t="str">
        <f>IF(Sklop10[[#This Row],[ZAHTEVANA SHEMA KAKOVOSTI]]&lt;&gt;"",Sklop10[[#This Row],[Preračunana masa/volumen/kos na enoto kg]],"")</f>
        <v/>
      </c>
      <c r="J39" s="250"/>
      <c r="K39" s="251"/>
      <c r="L39" s="251"/>
      <c r="M39" s="255"/>
      <c r="N39" s="256"/>
      <c r="O39" s="256"/>
      <c r="P39" s="257"/>
      <c r="Q39" s="252">
        <f>+Sklop10[[#This Row],[cena/enota brez DDV v EUR]]*Sklop10[[#This Row],[Stopnja DDV (%)]]</f>
        <v>0</v>
      </c>
      <c r="R39" s="252">
        <f>+Sklop10[[#This Row],[cena/enota brez DDV v EUR]]+Sklop10[[#This Row],[Davek (EUR)]]</f>
        <v>0</v>
      </c>
      <c r="S39" s="252">
        <f>+Sklop10[[#This Row],[cena/enota brez DDV v EUR]]*Sklop10[[#This Row],[Okvirna količina]]</f>
        <v>0</v>
      </c>
      <c r="T39" s="252">
        <f>+Sklop10[[#This Row],[Končna cena/enoto mere (EUR) z DDV]]*Sklop10[[#This Row],[Okvirna količina]]</f>
        <v>0</v>
      </c>
      <c r="U39" s="261"/>
    </row>
    <row r="40" spans="1:22" s="55" customFormat="1" ht="36">
      <c r="A40" s="77" t="s">
        <v>26</v>
      </c>
      <c r="B40" s="253" t="s">
        <v>883</v>
      </c>
      <c r="C40" s="248">
        <v>1</v>
      </c>
      <c r="D40" s="262" t="s">
        <v>40</v>
      </c>
      <c r="E40" s="259"/>
      <c r="F40" s="260">
        <v>1200</v>
      </c>
      <c r="G40" s="213" t="s">
        <v>364</v>
      </c>
      <c r="H40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40" s="249" t="str">
        <f>IF(Sklop10[[#This Row],[ZAHTEVANA SHEMA KAKOVOSTI]]&lt;&gt;"",Sklop10[[#This Row],[Preračunana masa/volumen/kos na enoto kg]],"")</f>
        <v/>
      </c>
      <c r="J40" s="250"/>
      <c r="K40" s="251"/>
      <c r="L40" s="251"/>
      <c r="M40" s="255"/>
      <c r="N40" s="256"/>
      <c r="O40" s="256"/>
      <c r="P40" s="257"/>
      <c r="Q40" s="252">
        <f>+Sklop10[[#This Row],[cena/enota brez DDV v EUR]]*Sklop10[[#This Row],[Stopnja DDV (%)]]</f>
        <v>0</v>
      </c>
      <c r="R40" s="252">
        <f>+Sklop10[[#This Row],[cena/enota brez DDV v EUR]]+Sklop10[[#This Row],[Davek (EUR)]]</f>
        <v>0</v>
      </c>
      <c r="S40" s="252">
        <f>+Sklop10[[#This Row],[cena/enota brez DDV v EUR]]*Sklop10[[#This Row],[Okvirna količina]]</f>
        <v>0</v>
      </c>
      <c r="T40" s="252">
        <f>+Sklop10[[#This Row],[Končna cena/enoto mere (EUR) z DDV]]*Sklop10[[#This Row],[Okvirna količina]]</f>
        <v>0</v>
      </c>
      <c r="U40" s="261"/>
    </row>
    <row r="41" spans="1:22" s="55" customFormat="1" ht="36">
      <c r="A41" s="77" t="s">
        <v>27</v>
      </c>
      <c r="B41" s="253" t="s">
        <v>884</v>
      </c>
      <c r="C41" s="248" t="s">
        <v>880</v>
      </c>
      <c r="D41" s="262" t="s">
        <v>40</v>
      </c>
      <c r="E41" s="259"/>
      <c r="F41" s="260">
        <v>20</v>
      </c>
      <c r="G41" s="213" t="s">
        <v>364</v>
      </c>
      <c r="H41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1" s="249" t="str">
        <f>IF(Sklop10[[#This Row],[ZAHTEVANA SHEMA KAKOVOSTI]]&lt;&gt;"",Sklop10[[#This Row],[Preračunana masa/volumen/kos na enoto kg]],"")</f>
        <v/>
      </c>
      <c r="J41" s="250"/>
      <c r="K41" s="251"/>
      <c r="L41" s="251"/>
      <c r="M41" s="255"/>
      <c r="N41" s="256"/>
      <c r="O41" s="256"/>
      <c r="P41" s="257"/>
      <c r="Q41" s="252">
        <f>+Sklop10[[#This Row],[cena/enota brez DDV v EUR]]*Sklop10[[#This Row],[Stopnja DDV (%)]]</f>
        <v>0</v>
      </c>
      <c r="R41" s="252">
        <f>+Sklop10[[#This Row],[cena/enota brez DDV v EUR]]+Sklop10[[#This Row],[Davek (EUR)]]</f>
        <v>0</v>
      </c>
      <c r="S41" s="252">
        <f>+Sklop10[[#This Row],[cena/enota brez DDV v EUR]]*Sklop10[[#This Row],[Okvirna količina]]</f>
        <v>0</v>
      </c>
      <c r="T41" s="252">
        <f>+Sklop10[[#This Row],[Končna cena/enoto mere (EUR) z DDV]]*Sklop10[[#This Row],[Okvirna količina]]</f>
        <v>0</v>
      </c>
      <c r="U41" s="261"/>
    </row>
    <row r="42" spans="1:22" s="55" customFormat="1" ht="12">
      <c r="A42" s="77" t="s">
        <v>28</v>
      </c>
      <c r="B42" s="253" t="s">
        <v>885</v>
      </c>
      <c r="C42" s="248" t="s">
        <v>880</v>
      </c>
      <c r="D42" s="262" t="s">
        <v>40</v>
      </c>
      <c r="E42" s="259"/>
      <c r="F42" s="260">
        <v>600</v>
      </c>
      <c r="G42" s="213" t="s">
        <v>364</v>
      </c>
      <c r="H42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2" s="249" t="str">
        <f>IF(Sklop10[[#This Row],[ZAHTEVANA SHEMA KAKOVOSTI]]&lt;&gt;"",Sklop10[[#This Row],[Preračunana masa/volumen/kos na enoto kg]],"")</f>
        <v/>
      </c>
      <c r="J42" s="250"/>
      <c r="K42" s="251"/>
      <c r="L42" s="251"/>
      <c r="M42" s="255"/>
      <c r="N42" s="256"/>
      <c r="O42" s="256"/>
      <c r="P42" s="257"/>
      <c r="Q42" s="252">
        <f>+Sklop10[[#This Row],[cena/enota brez DDV v EUR]]*Sklop10[[#This Row],[Stopnja DDV (%)]]</f>
        <v>0</v>
      </c>
      <c r="R42" s="252">
        <f>+Sklop10[[#This Row],[cena/enota brez DDV v EUR]]+Sklop10[[#This Row],[Davek (EUR)]]</f>
        <v>0</v>
      </c>
      <c r="S42" s="252">
        <f>+Sklop10[[#This Row],[cena/enota brez DDV v EUR]]*Sklop10[[#This Row],[Okvirna količina]]</f>
        <v>0</v>
      </c>
      <c r="T42" s="252">
        <f>+Sklop10[[#This Row],[Končna cena/enoto mere (EUR) z DDV]]*Sklop10[[#This Row],[Okvirna količina]]</f>
        <v>0</v>
      </c>
      <c r="U42" s="261"/>
    </row>
    <row r="43" spans="1:22" s="55" customFormat="1" ht="12">
      <c r="A43" s="77" t="s">
        <v>29</v>
      </c>
      <c r="B43" s="253" t="s">
        <v>886</v>
      </c>
      <c r="C43" s="248" t="s">
        <v>880</v>
      </c>
      <c r="D43" s="262" t="s">
        <v>40</v>
      </c>
      <c r="E43" s="259"/>
      <c r="F43" s="260">
        <v>300</v>
      </c>
      <c r="G43" s="213" t="s">
        <v>364</v>
      </c>
      <c r="H43" s="1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3" s="249" t="str">
        <f>IF(Sklop10[[#This Row],[ZAHTEVANA SHEMA KAKOVOSTI]]&lt;&gt;"",Sklop10[[#This Row],[Preračunana masa/volumen/kos na enoto kg]],"")</f>
        <v/>
      </c>
      <c r="J43" s="250"/>
      <c r="K43" s="251"/>
      <c r="L43" s="251"/>
      <c r="M43" s="255"/>
      <c r="N43" s="256"/>
      <c r="O43" s="256"/>
      <c r="P43" s="257"/>
      <c r="Q43" s="252">
        <f>+Sklop10[[#This Row],[cena/enota brez DDV v EUR]]*Sklop10[[#This Row],[Stopnja DDV (%)]]</f>
        <v>0</v>
      </c>
      <c r="R43" s="252">
        <f>+Sklop10[[#This Row],[cena/enota brez DDV v EUR]]+Sklop10[[#This Row],[Davek (EUR)]]</f>
        <v>0</v>
      </c>
      <c r="S43" s="252">
        <f>+Sklop10[[#This Row],[cena/enota brez DDV v EUR]]*Sklop10[[#This Row],[Okvirna količina]]</f>
        <v>0</v>
      </c>
      <c r="T43" s="252">
        <f>+Sklop10[[#This Row],[Končna cena/enoto mere (EUR) z DDV]]*Sklop10[[#This Row],[Okvirna količina]]</f>
        <v>0</v>
      </c>
      <c r="U43" s="261"/>
    </row>
    <row r="44" spans="1:22">
      <c r="A44" s="292" t="s">
        <v>100</v>
      </c>
      <c r="B44" s="475"/>
      <c r="C44" s="476"/>
      <c r="D44" s="476"/>
      <c r="E44" s="477"/>
      <c r="F44" s="478"/>
      <c r="G44" s="479"/>
      <c r="H44" s="480">
        <f>SUBTOTAL(109,Sklop10[Preračunana masa/volumen/kos na enoto kg])</f>
        <v>8840</v>
      </c>
      <c r="I44" s="480">
        <f>SUBTOTAL(109,Sklop10[Živila iz shem kakovosti (kg)])</f>
        <v>0</v>
      </c>
      <c r="J44" s="478"/>
      <c r="K44" s="481"/>
      <c r="L44" s="481"/>
      <c r="M44" s="482"/>
      <c r="N44" s="483"/>
      <c r="O44" s="483"/>
      <c r="P44" s="483"/>
      <c r="Q44" s="484"/>
      <c r="R44" s="478"/>
      <c r="S44" s="484">
        <f>SUBTOTAL(109,Sklop10[Vrednost za okvirno količino (EUR) brez DDV])</f>
        <v>0</v>
      </c>
      <c r="T44" s="484">
        <f>SUBTOTAL(109,Sklop10[Vrednost za okvirno količino (EUR) z DDV])</f>
        <v>0</v>
      </c>
      <c r="U44" s="485" t="s">
        <v>144</v>
      </c>
      <c r="V44" s="94"/>
    </row>
    <row r="45" spans="1:22" s="187" customFormat="1">
      <c r="A45" s="175"/>
      <c r="B45" s="176"/>
      <c r="C45" s="177"/>
      <c r="D45" s="177"/>
      <c r="E45" s="178"/>
      <c r="F45" s="179"/>
      <c r="G45" s="180"/>
      <c r="H45" s="181"/>
      <c r="I45" s="181"/>
      <c r="J45" s="179"/>
      <c r="K45" s="182"/>
      <c r="L45" s="182"/>
      <c r="M45" s="183"/>
      <c r="N45" s="184"/>
      <c r="O45" s="184"/>
      <c r="P45" s="184"/>
      <c r="Q45" s="185"/>
      <c r="R45" s="179"/>
      <c r="S45" s="185"/>
      <c r="T45" s="185"/>
      <c r="U45" s="186"/>
      <c r="V45" s="191"/>
    </row>
    <row r="46" spans="1:22">
      <c r="A46" s="48" t="s">
        <v>96</v>
      </c>
      <c r="B46" s="16"/>
      <c r="C46" s="28"/>
      <c r="D46" s="28"/>
      <c r="E46" s="89"/>
      <c r="Q46" s="48"/>
      <c r="R46" s="48"/>
      <c r="S46" s="48"/>
      <c r="T46" s="48"/>
    </row>
    <row r="47" spans="1:22">
      <c r="A47" s="11" t="s">
        <v>98</v>
      </c>
      <c r="B47" s="16"/>
      <c r="C47" s="28"/>
      <c r="D47" s="28"/>
      <c r="E47" s="89"/>
    </row>
    <row r="48" spans="1:22">
      <c r="A48" s="86" t="s">
        <v>141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 ht="12.75" customHeight="1">
      <c r="A49" s="97" t="s">
        <v>135</v>
      </c>
      <c r="B49" s="27"/>
      <c r="F49" s="68"/>
      <c r="G49" s="68"/>
      <c r="H49" s="29"/>
      <c r="I49" s="29"/>
      <c r="J49" s="29"/>
      <c r="K49" s="29"/>
      <c r="L49" s="54"/>
      <c r="M49" s="98"/>
      <c r="N49" s="98"/>
      <c r="O49" s="98"/>
      <c r="P49" s="98"/>
      <c r="Q49" s="98"/>
      <c r="R49" s="98"/>
      <c r="S49" s="98"/>
      <c r="T49" s="98"/>
      <c r="U49" s="98"/>
      <c r="V49" s="98"/>
    </row>
    <row r="50" spans="1:22" ht="12.75" customHeight="1">
      <c r="A50" s="597" t="s">
        <v>143</v>
      </c>
      <c r="B50" s="597"/>
      <c r="C50" s="597"/>
      <c r="D50" s="597"/>
      <c r="E50" s="597"/>
      <c r="F50" s="597"/>
      <c r="G50" s="597"/>
      <c r="H50" s="597"/>
      <c r="I50" s="597"/>
      <c r="J50" s="597"/>
      <c r="K50" s="597"/>
      <c r="L50" s="597"/>
      <c r="M50" s="98"/>
      <c r="N50" s="98"/>
      <c r="O50" s="98"/>
      <c r="P50" s="98"/>
      <c r="Q50" s="98"/>
      <c r="R50" s="98"/>
      <c r="S50" s="98"/>
      <c r="T50" s="98"/>
      <c r="U50" s="98"/>
      <c r="V50" s="98"/>
    </row>
    <row r="51" spans="1:22" ht="12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98"/>
      <c r="N51" s="98"/>
      <c r="O51" s="98"/>
      <c r="P51" s="98"/>
      <c r="Q51" s="98"/>
      <c r="R51" s="98"/>
      <c r="S51" s="98"/>
      <c r="T51" s="98"/>
      <c r="U51" s="98"/>
      <c r="V51" s="98"/>
    </row>
    <row r="52" spans="1:22">
      <c r="A52" s="86" t="s">
        <v>37</v>
      </c>
      <c r="F52" s="68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89"/>
    </row>
    <row r="55" spans="1:22">
      <c r="B55" s="16"/>
      <c r="C55" s="28"/>
      <c r="D55" s="28"/>
      <c r="E55" s="89"/>
    </row>
    <row r="56" spans="1:22">
      <c r="B56" s="16"/>
      <c r="C56" s="28"/>
      <c r="D56" s="28"/>
      <c r="E56" s="89"/>
    </row>
    <row r="57" spans="1:22">
      <c r="B57" s="16"/>
      <c r="C57" s="28"/>
      <c r="D57" s="28"/>
      <c r="E57" s="89"/>
    </row>
    <row r="58" spans="1:22">
      <c r="B58" s="16"/>
      <c r="C58" s="28"/>
      <c r="D58" s="28"/>
      <c r="E58" s="89"/>
    </row>
    <row r="59" spans="1:22">
      <c r="B59" s="16"/>
      <c r="C59" s="28"/>
      <c r="D59" s="28"/>
      <c r="E59" s="89"/>
    </row>
    <row r="60" spans="1:22">
      <c r="B60" s="16"/>
      <c r="C60" s="28"/>
      <c r="D60" s="28"/>
      <c r="E60" s="89"/>
    </row>
    <row r="61" spans="1:22">
      <c r="B61" s="16"/>
      <c r="C61" s="28"/>
      <c r="D61" s="28"/>
      <c r="E61" s="89"/>
    </row>
    <row r="62" spans="1:22">
      <c r="B62" s="16"/>
      <c r="C62" s="28"/>
      <c r="D62" s="28"/>
      <c r="E62" s="89"/>
    </row>
    <row r="63" spans="1:22">
      <c r="B63" s="16"/>
      <c r="C63" s="28"/>
      <c r="D63" s="28"/>
      <c r="E63" s="89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89"/>
    </row>
    <row r="274" spans="2:5">
      <c r="B274" s="16"/>
      <c r="C274" s="28"/>
      <c r="D274" s="28"/>
      <c r="E274" s="89"/>
    </row>
    <row r="275" spans="2:5">
      <c r="B275" s="16"/>
      <c r="C275" s="28"/>
      <c r="D275" s="28"/>
      <c r="E275" s="89"/>
    </row>
    <row r="276" spans="2:5">
      <c r="B276" s="16"/>
      <c r="C276" s="28"/>
      <c r="D276" s="28"/>
      <c r="E276" s="89"/>
    </row>
  </sheetData>
  <sheetProtection insertRows="0" deleteRows="0"/>
  <protectedRanges>
    <protectedRange sqref="J52:P1048576 U52:U1048576 J1:P48 U1:U48" name="Obseg1"/>
    <protectedRange sqref="U49 M49:P49" name="Obseg1_1_2_1_1"/>
    <protectedRange sqref="J49:L49" name="Obseg1_3_1_2"/>
    <protectedRange sqref="U50:U51 M50:P51" name="Obseg1_1_1_1_1_2"/>
    <protectedRange sqref="J50:L51" name="Obseg1_3_1_1_2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9"/>
  <sheetViews>
    <sheetView zoomScaleNormal="10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3" t="s">
        <v>47</v>
      </c>
    </row>
    <row r="2" spans="1:21" ht="15">
      <c r="B2" s="264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264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265"/>
    </row>
    <row r="5" spans="1:21" ht="15">
      <c r="B5" s="263" t="s">
        <v>51</v>
      </c>
    </row>
    <row r="6" spans="1:21" ht="17.25" customHeight="1">
      <c r="B6" s="266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266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266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267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268" t="str">
        <f>+'Ponudbeni pred_rekapitulacija'!A24</f>
        <v>11.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pred_rekapitulacija'!B24</f>
        <v>SADJE, SVEŽE IN SUHO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18" t="s">
        <v>1</v>
      </c>
      <c r="B16" s="390" t="s">
        <v>391</v>
      </c>
      <c r="C16" s="75" t="s">
        <v>78</v>
      </c>
      <c r="D16" s="157" t="s">
        <v>0</v>
      </c>
      <c r="E16" s="88"/>
      <c r="F16" s="119">
        <v>1400</v>
      </c>
      <c r="G16" s="92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16" s="78" t="str">
        <f>IF(Sklop11[[#This Row],[ZAHTEVANA SHEMA KAKOVOSTI]]&lt;&gt;"",Sklop11[[#This Row],[Preračunana masa/volumen/kos na enoto kg]],"")</f>
        <v/>
      </c>
      <c r="J16" s="82"/>
      <c r="K16" s="120" t="s">
        <v>78</v>
      </c>
      <c r="L16" s="120" t="s">
        <v>78</v>
      </c>
      <c r="M16" s="120" t="s">
        <v>78</v>
      </c>
      <c r="N16" s="115"/>
      <c r="O16" s="120" t="s">
        <v>78</v>
      </c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0" t="s">
        <v>78</v>
      </c>
    </row>
    <row r="17" spans="1:21" s="55" customFormat="1" ht="24">
      <c r="A17" s="318" t="s">
        <v>3</v>
      </c>
      <c r="B17" s="455" t="s">
        <v>392</v>
      </c>
      <c r="C17" s="75" t="s">
        <v>78</v>
      </c>
      <c r="D17" s="157" t="s">
        <v>0</v>
      </c>
      <c r="E17" s="122"/>
      <c r="F17" s="212">
        <v>1400</v>
      </c>
      <c r="G17" s="92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17" s="153" t="str">
        <f>IF(Sklop11[[#This Row],[ZAHTEVANA SHEMA KAKOVOSTI]]&lt;&gt;"",Sklop11[[#This Row],[Preračunana masa/volumen/kos na enoto kg]],"")</f>
        <v/>
      </c>
      <c r="J17" s="164"/>
      <c r="K17" s="120" t="s">
        <v>78</v>
      </c>
      <c r="L17" s="120" t="s">
        <v>78</v>
      </c>
      <c r="M17" s="120" t="s">
        <v>78</v>
      </c>
      <c r="N17" s="115"/>
      <c r="O17" s="120" t="s">
        <v>78</v>
      </c>
      <c r="P17" s="154"/>
      <c r="Q17" s="155">
        <f>+Sklop11[[#This Row],[cena/enota brez DDV v EUR]]*Sklop11[[#This Row],[Stopnja DDV (%)]]</f>
        <v>0</v>
      </c>
      <c r="R17" s="155">
        <f>+Sklop11[[#This Row],[cena/enota brez DDV v EUR]]+Sklop11[[#This Row],[Davek (EUR)]]</f>
        <v>0</v>
      </c>
      <c r="S17" s="155">
        <f>+Sklop11[[#This Row],[cena/enota brez DDV v EUR]]*Sklop11[[#This Row],[Okvirna količina]]</f>
        <v>0</v>
      </c>
      <c r="T17" s="155">
        <f>+Sklop11[[#This Row],[Končna cena/enoto mere (EUR) z DDV]]*Sklop11[[#This Row],[Okvirna količina]]</f>
        <v>0</v>
      </c>
      <c r="U17" s="120" t="s">
        <v>78</v>
      </c>
    </row>
    <row r="18" spans="1:21" s="55" customFormat="1" ht="24">
      <c r="A18" s="318" t="s">
        <v>4</v>
      </c>
      <c r="B18" s="455" t="s">
        <v>393</v>
      </c>
      <c r="C18" s="75" t="s">
        <v>78</v>
      </c>
      <c r="D18" s="157" t="s">
        <v>0</v>
      </c>
      <c r="E18" s="122"/>
      <c r="F18" s="212">
        <v>1400</v>
      </c>
      <c r="G18" s="92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18" s="153" t="str">
        <f>IF(Sklop11[[#This Row],[ZAHTEVANA SHEMA KAKOVOSTI]]&lt;&gt;"",Sklop11[[#This Row],[Preračunana masa/volumen/kos na enoto kg]],"")</f>
        <v/>
      </c>
      <c r="J18" s="164"/>
      <c r="K18" s="120" t="s">
        <v>78</v>
      </c>
      <c r="L18" s="120" t="s">
        <v>78</v>
      </c>
      <c r="M18" s="120" t="s">
        <v>78</v>
      </c>
      <c r="N18" s="115"/>
      <c r="O18" s="120" t="s">
        <v>78</v>
      </c>
      <c r="P18" s="154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55">
        <f>+Sklop11[[#This Row],[Končna cena/enoto mere (EUR) z DDV]]*Sklop11[[#This Row],[Okvirna količina]]</f>
        <v>0</v>
      </c>
      <c r="U18" s="120" t="s">
        <v>78</v>
      </c>
    </row>
    <row r="19" spans="1:21" s="55" customFormat="1" ht="12">
      <c r="A19" s="318" t="s">
        <v>5</v>
      </c>
      <c r="B19" s="455" t="s">
        <v>394</v>
      </c>
      <c r="C19" s="75" t="s">
        <v>78</v>
      </c>
      <c r="D19" s="157" t="s">
        <v>0</v>
      </c>
      <c r="E19" s="122"/>
      <c r="F19" s="212">
        <v>9600</v>
      </c>
      <c r="G19" s="92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9600</v>
      </c>
      <c r="I19" s="153" t="str">
        <f>IF(Sklop11[[#This Row],[ZAHTEVANA SHEMA KAKOVOSTI]]&lt;&gt;"",Sklop11[[#This Row],[Preračunana masa/volumen/kos na enoto kg]],"")</f>
        <v/>
      </c>
      <c r="J19" s="164"/>
      <c r="K19" s="120" t="s">
        <v>78</v>
      </c>
      <c r="L19" s="120" t="s">
        <v>78</v>
      </c>
      <c r="M19" s="120" t="s">
        <v>78</v>
      </c>
      <c r="N19" s="115"/>
      <c r="O19" s="120" t="s">
        <v>78</v>
      </c>
      <c r="P19" s="154"/>
      <c r="Q19" s="155">
        <f>+Sklop11[[#This Row],[cena/enota brez DDV v EUR]]*Sklop11[[#This Row],[Stopnja DDV (%)]]</f>
        <v>0</v>
      </c>
      <c r="R19" s="155">
        <f>+Sklop11[[#This Row],[cena/enota brez DDV v EUR]]+Sklop11[[#This Row],[Davek (EUR)]]</f>
        <v>0</v>
      </c>
      <c r="S19" s="155">
        <f>+Sklop11[[#This Row],[cena/enota brez DDV v EUR]]*Sklop11[[#This Row],[Okvirna količina]]</f>
        <v>0</v>
      </c>
      <c r="T19" s="155">
        <f>+Sklop11[[#This Row],[Končna cena/enoto mere (EUR) z DDV]]*Sklop11[[#This Row],[Okvirna količina]]</f>
        <v>0</v>
      </c>
      <c r="U19" s="120" t="s">
        <v>78</v>
      </c>
    </row>
    <row r="20" spans="1:21" s="55" customFormat="1" ht="24">
      <c r="A20" s="318" t="s">
        <v>6</v>
      </c>
      <c r="B20" s="455" t="s">
        <v>395</v>
      </c>
      <c r="C20" s="75" t="s">
        <v>78</v>
      </c>
      <c r="D20" s="157" t="s">
        <v>0</v>
      </c>
      <c r="E20" s="122"/>
      <c r="F20" s="212">
        <v>300</v>
      </c>
      <c r="G20" s="92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153" t="str">
        <f>IF(Sklop11[[#This Row],[ZAHTEVANA SHEMA KAKOVOSTI]]&lt;&gt;"",Sklop11[[#This Row],[Preračunana masa/volumen/kos na enoto kg]],"")</f>
        <v/>
      </c>
      <c r="J20" s="164"/>
      <c r="K20" s="120" t="s">
        <v>78</v>
      </c>
      <c r="L20" s="120" t="s">
        <v>78</v>
      </c>
      <c r="M20" s="120" t="s">
        <v>78</v>
      </c>
      <c r="N20" s="115"/>
      <c r="O20" s="120" t="s">
        <v>78</v>
      </c>
      <c r="P20" s="154"/>
      <c r="Q20" s="155">
        <f>+Sklop11[[#This Row],[cena/enota brez DDV v EUR]]*Sklop11[[#This Row],[Stopnja DDV (%)]]</f>
        <v>0</v>
      </c>
      <c r="R20" s="155">
        <f>+Sklop11[[#This Row],[cena/enota brez DDV v EUR]]+Sklop11[[#This Row],[Davek (EUR)]]</f>
        <v>0</v>
      </c>
      <c r="S20" s="155">
        <f>+Sklop11[[#This Row],[cena/enota brez DDV v EUR]]*Sklop11[[#This Row],[Okvirna količina]]</f>
        <v>0</v>
      </c>
      <c r="T20" s="155">
        <f>+Sklop11[[#This Row],[Končna cena/enoto mere (EUR) z DDV]]*Sklop11[[#This Row],[Okvirna količina]]</f>
        <v>0</v>
      </c>
      <c r="U20" s="120" t="s">
        <v>78</v>
      </c>
    </row>
    <row r="21" spans="1:21" s="55" customFormat="1" ht="24">
      <c r="A21" s="318" t="s">
        <v>7</v>
      </c>
      <c r="B21" s="455" t="s">
        <v>396</v>
      </c>
      <c r="C21" s="75" t="s">
        <v>78</v>
      </c>
      <c r="D21" s="157" t="s">
        <v>0</v>
      </c>
      <c r="E21" s="122"/>
      <c r="F21" s="212">
        <v>1000</v>
      </c>
      <c r="G21" s="92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1" s="153" t="str">
        <f>IF(Sklop11[[#This Row],[ZAHTEVANA SHEMA KAKOVOSTI]]&lt;&gt;"",Sklop11[[#This Row],[Preračunana masa/volumen/kos na enoto kg]],"")</f>
        <v/>
      </c>
      <c r="J21" s="164"/>
      <c r="K21" s="120" t="s">
        <v>78</v>
      </c>
      <c r="L21" s="120" t="s">
        <v>78</v>
      </c>
      <c r="M21" s="120" t="s">
        <v>78</v>
      </c>
      <c r="N21" s="115"/>
      <c r="O21" s="120" t="s">
        <v>78</v>
      </c>
      <c r="P21" s="154"/>
      <c r="Q21" s="155">
        <f>+Sklop11[[#This Row],[cena/enota brez DDV v EUR]]*Sklop11[[#This Row],[Stopnja DDV (%)]]</f>
        <v>0</v>
      </c>
      <c r="R21" s="155">
        <f>+Sklop11[[#This Row],[cena/enota brez DDV v EUR]]+Sklop11[[#This Row],[Davek (EUR)]]</f>
        <v>0</v>
      </c>
      <c r="S21" s="155">
        <f>+Sklop11[[#This Row],[cena/enota brez DDV v EUR]]*Sklop11[[#This Row],[Okvirna količina]]</f>
        <v>0</v>
      </c>
      <c r="T21" s="155">
        <f>+Sklop11[[#This Row],[Končna cena/enoto mere (EUR) z DDV]]*Sklop11[[#This Row],[Okvirna količina]]</f>
        <v>0</v>
      </c>
      <c r="U21" s="120" t="s">
        <v>78</v>
      </c>
    </row>
    <row r="22" spans="1:21" s="55" customFormat="1" ht="24">
      <c r="A22" s="318" t="s">
        <v>8</v>
      </c>
      <c r="B22" s="455" t="s">
        <v>397</v>
      </c>
      <c r="C22" s="75" t="s">
        <v>78</v>
      </c>
      <c r="D22" s="157" t="s">
        <v>0</v>
      </c>
      <c r="E22" s="122"/>
      <c r="F22" s="212">
        <v>2000</v>
      </c>
      <c r="G22" s="92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2" s="153" t="str">
        <f>IF(Sklop11[[#This Row],[ZAHTEVANA SHEMA KAKOVOSTI]]&lt;&gt;"",Sklop11[[#This Row],[Preračunana masa/volumen/kos na enoto kg]],"")</f>
        <v/>
      </c>
      <c r="J22" s="164"/>
      <c r="K22" s="120" t="s">
        <v>78</v>
      </c>
      <c r="L22" s="120" t="s">
        <v>78</v>
      </c>
      <c r="M22" s="120" t="s">
        <v>78</v>
      </c>
      <c r="N22" s="115"/>
      <c r="O22" s="120" t="s">
        <v>78</v>
      </c>
      <c r="P22" s="154"/>
      <c r="Q22" s="155">
        <f>+Sklop11[[#This Row],[cena/enota brez DDV v EUR]]*Sklop11[[#This Row],[Stopnja DDV (%)]]</f>
        <v>0</v>
      </c>
      <c r="R22" s="155">
        <f>+Sklop11[[#This Row],[cena/enota brez DDV v EUR]]+Sklop11[[#This Row],[Davek (EUR)]]</f>
        <v>0</v>
      </c>
      <c r="S22" s="155">
        <f>+Sklop11[[#This Row],[cena/enota brez DDV v EUR]]*Sklop11[[#This Row],[Okvirna količina]]</f>
        <v>0</v>
      </c>
      <c r="T22" s="155">
        <f>+Sklop11[[#This Row],[Končna cena/enoto mere (EUR) z DDV]]*Sklop11[[#This Row],[Okvirna količina]]</f>
        <v>0</v>
      </c>
      <c r="U22" s="120" t="s">
        <v>78</v>
      </c>
    </row>
    <row r="23" spans="1:21" s="55" customFormat="1" ht="24">
      <c r="A23" s="318" t="s">
        <v>9</v>
      </c>
      <c r="B23" s="455" t="s">
        <v>398</v>
      </c>
      <c r="C23" s="75" t="s">
        <v>78</v>
      </c>
      <c r="D23" s="157" t="s">
        <v>0</v>
      </c>
      <c r="E23" s="122"/>
      <c r="F23" s="212">
        <v>800</v>
      </c>
      <c r="G23" s="92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3" s="153" t="str">
        <f>IF(Sklop11[[#This Row],[ZAHTEVANA SHEMA KAKOVOSTI]]&lt;&gt;"",Sklop11[[#This Row],[Preračunana masa/volumen/kos na enoto kg]],"")</f>
        <v/>
      </c>
      <c r="J23" s="164"/>
      <c r="K23" s="120" t="s">
        <v>78</v>
      </c>
      <c r="L23" s="120" t="s">
        <v>78</v>
      </c>
      <c r="M23" s="120" t="s">
        <v>78</v>
      </c>
      <c r="N23" s="115"/>
      <c r="O23" s="120" t="s">
        <v>78</v>
      </c>
      <c r="P23" s="154"/>
      <c r="Q23" s="155">
        <f>+Sklop11[[#This Row],[cena/enota brez DDV v EUR]]*Sklop11[[#This Row],[Stopnja DDV (%)]]</f>
        <v>0</v>
      </c>
      <c r="R23" s="155">
        <f>+Sklop11[[#This Row],[cena/enota brez DDV v EUR]]+Sklop11[[#This Row],[Davek (EUR)]]</f>
        <v>0</v>
      </c>
      <c r="S23" s="155">
        <f>+Sklop11[[#This Row],[cena/enota brez DDV v EUR]]*Sklop11[[#This Row],[Okvirna količina]]</f>
        <v>0</v>
      </c>
      <c r="T23" s="155">
        <f>+Sklop11[[#This Row],[Končna cena/enoto mere (EUR) z DDV]]*Sklop11[[#This Row],[Okvirna količina]]</f>
        <v>0</v>
      </c>
      <c r="U23" s="120" t="s">
        <v>78</v>
      </c>
    </row>
    <row r="24" spans="1:21" s="55" customFormat="1" ht="24">
      <c r="A24" s="318" t="s">
        <v>10</v>
      </c>
      <c r="B24" s="455" t="s">
        <v>399</v>
      </c>
      <c r="C24" s="75" t="s">
        <v>78</v>
      </c>
      <c r="D24" s="157" t="s">
        <v>0</v>
      </c>
      <c r="E24" s="122"/>
      <c r="F24" s="212">
        <v>400</v>
      </c>
      <c r="G24" s="92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153" t="str">
        <f>IF(Sklop11[[#This Row],[ZAHTEVANA SHEMA KAKOVOSTI]]&lt;&gt;"",Sklop11[[#This Row],[Preračunana masa/volumen/kos na enoto kg]],"")</f>
        <v/>
      </c>
      <c r="J24" s="164"/>
      <c r="K24" s="120" t="s">
        <v>78</v>
      </c>
      <c r="L24" s="120" t="s">
        <v>78</v>
      </c>
      <c r="M24" s="120" t="s">
        <v>78</v>
      </c>
      <c r="N24" s="115"/>
      <c r="O24" s="120" t="s">
        <v>78</v>
      </c>
      <c r="P24" s="154"/>
      <c r="Q24" s="155">
        <f>+Sklop11[[#This Row],[cena/enota brez DDV v EUR]]*Sklop11[[#This Row],[Stopnja DDV (%)]]</f>
        <v>0</v>
      </c>
      <c r="R24" s="155">
        <f>+Sklop11[[#This Row],[cena/enota brez DDV v EUR]]+Sklop11[[#This Row],[Davek (EUR)]]</f>
        <v>0</v>
      </c>
      <c r="S24" s="155">
        <f>+Sklop11[[#This Row],[cena/enota brez DDV v EUR]]*Sklop11[[#This Row],[Okvirna količina]]</f>
        <v>0</v>
      </c>
      <c r="T24" s="155">
        <f>+Sklop11[[#This Row],[Končna cena/enoto mere (EUR) z DDV]]*Sklop11[[#This Row],[Okvirna količina]]</f>
        <v>0</v>
      </c>
      <c r="U24" s="120" t="s">
        <v>78</v>
      </c>
    </row>
    <row r="25" spans="1:21" s="55" customFormat="1" ht="24">
      <c r="A25" s="318" t="s">
        <v>11</v>
      </c>
      <c r="B25" s="455" t="s">
        <v>400</v>
      </c>
      <c r="C25" s="75" t="s">
        <v>78</v>
      </c>
      <c r="D25" s="157" t="s">
        <v>0</v>
      </c>
      <c r="E25" s="122"/>
      <c r="F25" s="212">
        <v>400</v>
      </c>
      <c r="G25" s="92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153" t="str">
        <f>IF(Sklop11[[#This Row],[ZAHTEVANA SHEMA KAKOVOSTI]]&lt;&gt;"",Sklop11[[#This Row],[Preračunana masa/volumen/kos na enoto kg]],"")</f>
        <v/>
      </c>
      <c r="J25" s="164"/>
      <c r="K25" s="120" t="s">
        <v>78</v>
      </c>
      <c r="L25" s="120" t="s">
        <v>78</v>
      </c>
      <c r="M25" s="120" t="s">
        <v>78</v>
      </c>
      <c r="N25" s="115"/>
      <c r="O25" s="120" t="s">
        <v>78</v>
      </c>
      <c r="P25" s="154"/>
      <c r="Q25" s="155">
        <f>+Sklop11[[#This Row],[cena/enota brez DDV v EUR]]*Sklop11[[#This Row],[Stopnja DDV (%)]]</f>
        <v>0</v>
      </c>
      <c r="R25" s="155">
        <f>+Sklop11[[#This Row],[cena/enota brez DDV v EUR]]+Sklop11[[#This Row],[Davek (EUR)]]</f>
        <v>0</v>
      </c>
      <c r="S25" s="155">
        <f>+Sklop11[[#This Row],[cena/enota brez DDV v EUR]]*Sklop11[[#This Row],[Okvirna količina]]</f>
        <v>0</v>
      </c>
      <c r="T25" s="155">
        <f>+Sklop11[[#This Row],[Končna cena/enoto mere (EUR) z DDV]]*Sklop11[[#This Row],[Okvirna količina]]</f>
        <v>0</v>
      </c>
      <c r="U25" s="120" t="s">
        <v>78</v>
      </c>
    </row>
    <row r="26" spans="1:21" s="55" customFormat="1" ht="24">
      <c r="A26" s="318" t="s">
        <v>12</v>
      </c>
      <c r="B26" s="455" t="s">
        <v>401</v>
      </c>
      <c r="C26" s="75" t="s">
        <v>78</v>
      </c>
      <c r="D26" s="157" t="s">
        <v>0</v>
      </c>
      <c r="E26" s="122"/>
      <c r="F26" s="212">
        <v>2000</v>
      </c>
      <c r="G26" s="92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6" s="153" t="str">
        <f>IF(Sklop11[[#This Row],[ZAHTEVANA SHEMA KAKOVOSTI]]&lt;&gt;"",Sklop11[[#This Row],[Preračunana masa/volumen/kos na enoto kg]],"")</f>
        <v/>
      </c>
      <c r="J26" s="164"/>
      <c r="K26" s="120" t="s">
        <v>78</v>
      </c>
      <c r="L26" s="120" t="s">
        <v>78</v>
      </c>
      <c r="M26" s="120" t="s">
        <v>78</v>
      </c>
      <c r="N26" s="115"/>
      <c r="O26" s="120" t="s">
        <v>78</v>
      </c>
      <c r="P26" s="154"/>
      <c r="Q26" s="155">
        <f>+Sklop11[[#This Row],[cena/enota brez DDV v EUR]]*Sklop11[[#This Row],[Stopnja DDV (%)]]</f>
        <v>0</v>
      </c>
      <c r="R26" s="155">
        <f>+Sklop11[[#This Row],[cena/enota brez DDV v EUR]]+Sklop11[[#This Row],[Davek (EUR)]]</f>
        <v>0</v>
      </c>
      <c r="S26" s="155">
        <f>+Sklop11[[#This Row],[cena/enota brez DDV v EUR]]*Sklop11[[#This Row],[Okvirna količina]]</f>
        <v>0</v>
      </c>
      <c r="T26" s="155">
        <f>+Sklop11[[#This Row],[Končna cena/enoto mere (EUR) z DDV]]*Sklop11[[#This Row],[Okvirna količina]]</f>
        <v>0</v>
      </c>
      <c r="U26" s="120" t="s">
        <v>78</v>
      </c>
    </row>
    <row r="27" spans="1:21" s="55" customFormat="1" ht="24">
      <c r="A27" s="318" t="s">
        <v>13</v>
      </c>
      <c r="B27" s="455" t="s">
        <v>402</v>
      </c>
      <c r="C27" s="75" t="s">
        <v>78</v>
      </c>
      <c r="D27" s="157" t="s">
        <v>0</v>
      </c>
      <c r="E27" s="122"/>
      <c r="F27" s="212">
        <v>200</v>
      </c>
      <c r="G27" s="92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153" t="str">
        <f>IF(Sklop11[[#This Row],[ZAHTEVANA SHEMA KAKOVOSTI]]&lt;&gt;"",Sklop11[[#This Row],[Preračunana masa/volumen/kos na enoto kg]],"")</f>
        <v/>
      </c>
      <c r="J27" s="164"/>
      <c r="K27" s="120" t="s">
        <v>78</v>
      </c>
      <c r="L27" s="120" t="s">
        <v>78</v>
      </c>
      <c r="M27" s="120" t="s">
        <v>78</v>
      </c>
      <c r="N27" s="115"/>
      <c r="O27" s="120" t="s">
        <v>78</v>
      </c>
      <c r="P27" s="154"/>
      <c r="Q27" s="155">
        <f>+Sklop11[[#This Row],[cena/enota brez DDV v EUR]]*Sklop11[[#This Row],[Stopnja DDV (%)]]</f>
        <v>0</v>
      </c>
      <c r="R27" s="155">
        <f>+Sklop11[[#This Row],[cena/enota brez DDV v EUR]]+Sklop11[[#This Row],[Davek (EUR)]]</f>
        <v>0</v>
      </c>
      <c r="S27" s="155">
        <f>+Sklop11[[#This Row],[cena/enota brez DDV v EUR]]*Sklop11[[#This Row],[Okvirna količina]]</f>
        <v>0</v>
      </c>
      <c r="T27" s="155">
        <f>+Sklop11[[#This Row],[Končna cena/enoto mere (EUR) z DDV]]*Sklop11[[#This Row],[Okvirna količina]]</f>
        <v>0</v>
      </c>
      <c r="U27" s="120" t="s">
        <v>78</v>
      </c>
    </row>
    <row r="28" spans="1:21" s="55" customFormat="1" ht="12">
      <c r="A28" s="318" t="s">
        <v>14</v>
      </c>
      <c r="B28" s="455" t="s">
        <v>403</v>
      </c>
      <c r="C28" s="75" t="s">
        <v>78</v>
      </c>
      <c r="D28" s="157" t="s">
        <v>0</v>
      </c>
      <c r="E28" s="122"/>
      <c r="F28" s="212">
        <v>600</v>
      </c>
      <c r="G28" s="92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153" t="str">
        <f>IF(Sklop11[[#This Row],[ZAHTEVANA SHEMA KAKOVOSTI]]&lt;&gt;"",Sklop11[[#This Row],[Preračunana masa/volumen/kos na enoto kg]],"")</f>
        <v/>
      </c>
      <c r="J28" s="164"/>
      <c r="K28" s="120" t="s">
        <v>78</v>
      </c>
      <c r="L28" s="120" t="s">
        <v>78</v>
      </c>
      <c r="M28" s="120" t="s">
        <v>78</v>
      </c>
      <c r="N28" s="115"/>
      <c r="O28" s="120" t="s">
        <v>78</v>
      </c>
      <c r="P28" s="154"/>
      <c r="Q28" s="155">
        <f>+Sklop11[[#This Row],[cena/enota brez DDV v EUR]]*Sklop11[[#This Row],[Stopnja DDV (%)]]</f>
        <v>0</v>
      </c>
      <c r="R28" s="155">
        <f>+Sklop11[[#This Row],[cena/enota brez DDV v EUR]]+Sklop11[[#This Row],[Davek (EUR)]]</f>
        <v>0</v>
      </c>
      <c r="S28" s="155">
        <f>+Sklop11[[#This Row],[cena/enota brez DDV v EUR]]*Sklop11[[#This Row],[Okvirna količina]]</f>
        <v>0</v>
      </c>
      <c r="T28" s="155">
        <f>+Sklop11[[#This Row],[Končna cena/enoto mere (EUR) z DDV]]*Sklop11[[#This Row],[Okvirna količina]]</f>
        <v>0</v>
      </c>
      <c r="U28" s="120" t="s">
        <v>78</v>
      </c>
    </row>
    <row r="29" spans="1:21" s="55" customFormat="1" ht="12">
      <c r="A29" s="318" t="s">
        <v>15</v>
      </c>
      <c r="B29" s="253" t="s">
        <v>404</v>
      </c>
      <c r="C29" s="75" t="s">
        <v>78</v>
      </c>
      <c r="D29" s="157" t="s">
        <v>0</v>
      </c>
      <c r="E29" s="391"/>
      <c r="F29" s="392">
        <v>400</v>
      </c>
      <c r="G29" s="92" t="s">
        <v>0</v>
      </c>
      <c r="H29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340" t="str">
        <f>IF(Sklop11[[#This Row],[ZAHTEVANA SHEMA KAKOVOSTI]]&lt;&gt;"",Sklop11[[#This Row],[Preračunana masa/volumen/kos na enoto kg]],"")</f>
        <v/>
      </c>
      <c r="J29" s="341"/>
      <c r="K29" s="120" t="s">
        <v>78</v>
      </c>
      <c r="L29" s="120" t="s">
        <v>78</v>
      </c>
      <c r="M29" s="120" t="s">
        <v>78</v>
      </c>
      <c r="N29" s="115"/>
      <c r="O29" s="120" t="s">
        <v>78</v>
      </c>
      <c r="P29" s="154"/>
      <c r="Q29" s="155">
        <f>+Sklop11[[#This Row],[cena/enota brez DDV v EUR]]*Sklop11[[#This Row],[Stopnja DDV (%)]]</f>
        <v>0</v>
      </c>
      <c r="R29" s="155">
        <f>+Sklop11[[#This Row],[cena/enota brez DDV v EUR]]+Sklop11[[#This Row],[Davek (EUR)]]</f>
        <v>0</v>
      </c>
      <c r="S29" s="155">
        <f>+Sklop11[[#This Row],[cena/enota brez DDV v EUR]]*Sklop11[[#This Row],[Okvirna količina]]</f>
        <v>0</v>
      </c>
      <c r="T29" s="155">
        <f>+Sklop11[[#This Row],[Končna cena/enoto mere (EUR) z DDV]]*Sklop11[[#This Row],[Okvirna količina]]</f>
        <v>0</v>
      </c>
      <c r="U29" s="120" t="s">
        <v>78</v>
      </c>
    </row>
    <row r="30" spans="1:21" s="55" customFormat="1" ht="12">
      <c r="A30" s="318" t="s">
        <v>16</v>
      </c>
      <c r="B30" s="390" t="s">
        <v>405</v>
      </c>
      <c r="C30" s="75" t="s">
        <v>78</v>
      </c>
      <c r="D30" s="157" t="s">
        <v>0</v>
      </c>
      <c r="E30" s="122"/>
      <c r="F30" s="212">
        <v>100</v>
      </c>
      <c r="G30" s="92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153" t="str">
        <f>IF(Sklop11[[#This Row],[ZAHTEVANA SHEMA KAKOVOSTI]]&lt;&gt;"",Sklop11[[#This Row],[Preračunana masa/volumen/kos na enoto kg]],"")</f>
        <v/>
      </c>
      <c r="J30" s="164"/>
      <c r="K30" s="120" t="s">
        <v>78</v>
      </c>
      <c r="L30" s="120" t="s">
        <v>78</v>
      </c>
      <c r="M30" s="120" t="s">
        <v>78</v>
      </c>
      <c r="N30" s="115"/>
      <c r="O30" s="120" t="s">
        <v>78</v>
      </c>
      <c r="P30" s="154"/>
      <c r="Q30" s="155">
        <f>+Sklop11[[#This Row],[cena/enota brez DDV v EUR]]*Sklop11[[#This Row],[Stopnja DDV (%)]]</f>
        <v>0</v>
      </c>
      <c r="R30" s="155">
        <f>+Sklop11[[#This Row],[cena/enota brez DDV v EUR]]+Sklop11[[#This Row],[Davek (EUR)]]</f>
        <v>0</v>
      </c>
      <c r="S30" s="155">
        <f>+Sklop11[[#This Row],[cena/enota brez DDV v EUR]]*Sklop11[[#This Row],[Okvirna količina]]</f>
        <v>0</v>
      </c>
      <c r="T30" s="155">
        <f>+Sklop11[[#This Row],[Končna cena/enoto mere (EUR) z DDV]]*Sklop11[[#This Row],[Okvirna količina]]</f>
        <v>0</v>
      </c>
      <c r="U30" s="120" t="s">
        <v>78</v>
      </c>
    </row>
    <row r="31" spans="1:21" s="55" customFormat="1" ht="12">
      <c r="A31" s="318" t="s">
        <v>17</v>
      </c>
      <c r="B31" s="455" t="s">
        <v>406</v>
      </c>
      <c r="C31" s="75" t="s">
        <v>78</v>
      </c>
      <c r="D31" s="157" t="s">
        <v>0</v>
      </c>
      <c r="E31" s="122"/>
      <c r="F31" s="212">
        <v>4000</v>
      </c>
      <c r="G31" s="92" t="s">
        <v>0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31" s="153" t="str">
        <f>IF(Sklop11[[#This Row],[ZAHTEVANA SHEMA KAKOVOSTI]]&lt;&gt;"",Sklop11[[#This Row],[Preračunana masa/volumen/kos na enoto kg]],"")</f>
        <v/>
      </c>
      <c r="J31" s="164"/>
      <c r="K31" s="120" t="s">
        <v>78</v>
      </c>
      <c r="L31" s="120" t="s">
        <v>78</v>
      </c>
      <c r="M31" s="120" t="s">
        <v>78</v>
      </c>
      <c r="N31" s="115"/>
      <c r="O31" s="120" t="s">
        <v>78</v>
      </c>
      <c r="P31" s="154"/>
      <c r="Q31" s="155">
        <f>+Sklop11[[#This Row],[cena/enota brez DDV v EUR]]*Sklop11[[#This Row],[Stopnja DDV (%)]]</f>
        <v>0</v>
      </c>
      <c r="R31" s="155">
        <f>+Sklop11[[#This Row],[cena/enota brez DDV v EUR]]+Sklop11[[#This Row],[Davek (EUR)]]</f>
        <v>0</v>
      </c>
      <c r="S31" s="155">
        <f>+Sklop11[[#This Row],[cena/enota brez DDV v EUR]]*Sklop11[[#This Row],[Okvirna količina]]</f>
        <v>0</v>
      </c>
      <c r="T31" s="155">
        <f>+Sklop11[[#This Row],[Končna cena/enoto mere (EUR) z DDV]]*Sklop11[[#This Row],[Okvirna količina]]</f>
        <v>0</v>
      </c>
      <c r="U31" s="120" t="s">
        <v>78</v>
      </c>
    </row>
    <row r="32" spans="1:21" s="55" customFormat="1" ht="12">
      <c r="A32" s="318" t="s">
        <v>18</v>
      </c>
      <c r="B32" s="455" t="s">
        <v>407</v>
      </c>
      <c r="C32" s="75" t="s">
        <v>78</v>
      </c>
      <c r="D32" s="157" t="s">
        <v>0</v>
      </c>
      <c r="E32" s="122"/>
      <c r="F32" s="212">
        <v>200</v>
      </c>
      <c r="G32" s="92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153" t="str">
        <f>IF(Sklop11[[#This Row],[ZAHTEVANA SHEMA KAKOVOSTI]]&lt;&gt;"",Sklop11[[#This Row],[Preračunana masa/volumen/kos na enoto kg]],"")</f>
        <v/>
      </c>
      <c r="J32" s="164"/>
      <c r="K32" s="120" t="s">
        <v>78</v>
      </c>
      <c r="L32" s="120" t="s">
        <v>78</v>
      </c>
      <c r="M32" s="120" t="s">
        <v>78</v>
      </c>
      <c r="N32" s="115"/>
      <c r="O32" s="120" t="s">
        <v>78</v>
      </c>
      <c r="P32" s="154"/>
      <c r="Q32" s="155">
        <f>+Sklop11[[#This Row],[cena/enota brez DDV v EUR]]*Sklop11[[#This Row],[Stopnja DDV (%)]]</f>
        <v>0</v>
      </c>
      <c r="R32" s="155">
        <f>+Sklop11[[#This Row],[cena/enota brez DDV v EUR]]+Sklop11[[#This Row],[Davek (EUR)]]</f>
        <v>0</v>
      </c>
      <c r="S32" s="155">
        <f>+Sklop11[[#This Row],[cena/enota brez DDV v EUR]]*Sklop11[[#This Row],[Okvirna količina]]</f>
        <v>0</v>
      </c>
      <c r="T32" s="155">
        <f>+Sklop11[[#This Row],[Končna cena/enoto mere (EUR) z DDV]]*Sklop11[[#This Row],[Okvirna količina]]</f>
        <v>0</v>
      </c>
      <c r="U32" s="120" t="s">
        <v>78</v>
      </c>
    </row>
    <row r="33" spans="1:21" s="55" customFormat="1" ht="12">
      <c r="A33" s="318" t="s">
        <v>19</v>
      </c>
      <c r="B33" s="455" t="s">
        <v>408</v>
      </c>
      <c r="C33" s="75" t="s">
        <v>78</v>
      </c>
      <c r="D33" s="157" t="s">
        <v>0</v>
      </c>
      <c r="E33" s="122"/>
      <c r="F33" s="212">
        <v>400</v>
      </c>
      <c r="G33" s="92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3" s="153" t="str">
        <f>IF(Sklop11[[#This Row],[ZAHTEVANA SHEMA KAKOVOSTI]]&lt;&gt;"",Sklop11[[#This Row],[Preračunana masa/volumen/kos na enoto kg]],"")</f>
        <v/>
      </c>
      <c r="J33" s="164"/>
      <c r="K33" s="120" t="s">
        <v>78</v>
      </c>
      <c r="L33" s="120" t="s">
        <v>78</v>
      </c>
      <c r="M33" s="120" t="s">
        <v>78</v>
      </c>
      <c r="N33" s="115"/>
      <c r="O33" s="120" t="s">
        <v>78</v>
      </c>
      <c r="P33" s="154"/>
      <c r="Q33" s="155">
        <f>+Sklop11[[#This Row],[cena/enota brez DDV v EUR]]*Sklop11[[#This Row],[Stopnja DDV (%)]]</f>
        <v>0</v>
      </c>
      <c r="R33" s="155">
        <f>+Sklop11[[#This Row],[cena/enota brez DDV v EUR]]+Sklop11[[#This Row],[Davek (EUR)]]</f>
        <v>0</v>
      </c>
      <c r="S33" s="155">
        <f>+Sklop11[[#This Row],[cena/enota brez DDV v EUR]]*Sklop11[[#This Row],[Okvirna količina]]</f>
        <v>0</v>
      </c>
      <c r="T33" s="155">
        <f>+Sklop11[[#This Row],[Končna cena/enoto mere (EUR) z DDV]]*Sklop11[[#This Row],[Okvirna količina]]</f>
        <v>0</v>
      </c>
      <c r="U33" s="120" t="s">
        <v>78</v>
      </c>
    </row>
    <row r="34" spans="1:21" s="55" customFormat="1" ht="12">
      <c r="A34" s="318" t="s">
        <v>20</v>
      </c>
      <c r="B34" s="455" t="s">
        <v>887</v>
      </c>
      <c r="C34" s="75" t="s">
        <v>744</v>
      </c>
      <c r="D34" s="157" t="s">
        <v>0</v>
      </c>
      <c r="E34" s="122"/>
      <c r="F34" s="212">
        <v>40</v>
      </c>
      <c r="G34" s="92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153" t="str">
        <f>IF(Sklop11[[#This Row],[ZAHTEVANA SHEMA KAKOVOSTI]]&lt;&gt;"",Sklop11[[#This Row],[Preračunana masa/volumen/kos na enoto kg]],"")</f>
        <v/>
      </c>
      <c r="J34" s="164"/>
      <c r="K34" s="120" t="s">
        <v>78</v>
      </c>
      <c r="L34" s="120" t="s">
        <v>78</v>
      </c>
      <c r="M34" s="120" t="s">
        <v>78</v>
      </c>
      <c r="N34" s="115"/>
      <c r="O34" s="120" t="s">
        <v>78</v>
      </c>
      <c r="P34" s="154"/>
      <c r="Q34" s="155">
        <f>+Sklop11[[#This Row],[cena/enota brez DDV v EUR]]*Sklop11[[#This Row],[Stopnja DDV (%)]]</f>
        <v>0</v>
      </c>
      <c r="R34" s="155">
        <f>+Sklop11[[#This Row],[cena/enota brez DDV v EUR]]+Sklop11[[#This Row],[Davek (EUR)]]</f>
        <v>0</v>
      </c>
      <c r="S34" s="155">
        <f>+Sklop11[[#This Row],[cena/enota brez DDV v EUR]]*Sklop11[[#This Row],[Okvirna količina]]</f>
        <v>0</v>
      </c>
      <c r="T34" s="155">
        <f>+Sklop11[[#This Row],[Končna cena/enoto mere (EUR) z DDV]]*Sklop11[[#This Row],[Okvirna količina]]</f>
        <v>0</v>
      </c>
      <c r="U34" s="120" t="s">
        <v>78</v>
      </c>
    </row>
    <row r="35" spans="1:21" s="55" customFormat="1" ht="12">
      <c r="A35" s="318" t="s">
        <v>21</v>
      </c>
      <c r="B35" s="455" t="s">
        <v>888</v>
      </c>
      <c r="C35" s="75" t="s">
        <v>744</v>
      </c>
      <c r="D35" s="157" t="s">
        <v>0</v>
      </c>
      <c r="E35" s="122"/>
      <c r="F35" s="212">
        <v>20</v>
      </c>
      <c r="G35" s="92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153" t="str">
        <f>IF(Sklop11[[#This Row],[ZAHTEVANA SHEMA KAKOVOSTI]]&lt;&gt;"",Sklop11[[#This Row],[Preračunana masa/volumen/kos na enoto kg]],"")</f>
        <v/>
      </c>
      <c r="J35" s="164"/>
      <c r="K35" s="120" t="s">
        <v>78</v>
      </c>
      <c r="L35" s="120" t="s">
        <v>78</v>
      </c>
      <c r="M35" s="120" t="s">
        <v>78</v>
      </c>
      <c r="N35" s="115"/>
      <c r="O35" s="120" t="s">
        <v>78</v>
      </c>
      <c r="P35" s="154"/>
      <c r="Q35" s="155">
        <f>+Sklop11[[#This Row],[cena/enota brez DDV v EUR]]*Sklop11[[#This Row],[Stopnja DDV (%)]]</f>
        <v>0</v>
      </c>
      <c r="R35" s="155">
        <f>+Sklop11[[#This Row],[cena/enota brez DDV v EUR]]+Sklop11[[#This Row],[Davek (EUR)]]</f>
        <v>0</v>
      </c>
      <c r="S35" s="155">
        <f>+Sklop11[[#This Row],[cena/enota brez DDV v EUR]]*Sklop11[[#This Row],[Okvirna količina]]</f>
        <v>0</v>
      </c>
      <c r="T35" s="155">
        <f>+Sklop11[[#This Row],[Končna cena/enoto mere (EUR) z DDV]]*Sklop11[[#This Row],[Okvirna količina]]</f>
        <v>0</v>
      </c>
      <c r="U35" s="120" t="s">
        <v>78</v>
      </c>
    </row>
    <row r="36" spans="1:21" s="55" customFormat="1" ht="14.25" customHeight="1">
      <c r="A36" s="318" t="s">
        <v>22</v>
      </c>
      <c r="B36" s="455" t="s">
        <v>889</v>
      </c>
      <c r="C36" s="75" t="s">
        <v>744</v>
      </c>
      <c r="D36" s="157" t="s">
        <v>0</v>
      </c>
      <c r="E36" s="122"/>
      <c r="F36" s="212">
        <v>120</v>
      </c>
      <c r="G36" s="92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6" s="153" t="str">
        <f>IF(Sklop11[[#This Row],[ZAHTEVANA SHEMA KAKOVOSTI]]&lt;&gt;"",Sklop11[[#This Row],[Preračunana masa/volumen/kos na enoto kg]],"")</f>
        <v/>
      </c>
      <c r="J36" s="164"/>
      <c r="K36" s="120" t="s">
        <v>78</v>
      </c>
      <c r="L36" s="120" t="s">
        <v>78</v>
      </c>
      <c r="M36" s="120" t="s">
        <v>78</v>
      </c>
      <c r="N36" s="115"/>
      <c r="O36" s="120" t="s">
        <v>78</v>
      </c>
      <c r="P36" s="154"/>
      <c r="Q36" s="155">
        <f>+Sklop11[[#This Row],[cena/enota brez DDV v EUR]]*Sklop11[[#This Row],[Stopnja DDV (%)]]</f>
        <v>0</v>
      </c>
      <c r="R36" s="155">
        <f>+Sklop11[[#This Row],[cena/enota brez DDV v EUR]]+Sklop11[[#This Row],[Davek (EUR)]]</f>
        <v>0</v>
      </c>
      <c r="S36" s="155">
        <f>+Sklop11[[#This Row],[cena/enota brez DDV v EUR]]*Sklop11[[#This Row],[Okvirna količina]]</f>
        <v>0</v>
      </c>
      <c r="T36" s="155">
        <f>+Sklop11[[#This Row],[Končna cena/enoto mere (EUR) z DDV]]*Sklop11[[#This Row],[Okvirna količina]]</f>
        <v>0</v>
      </c>
      <c r="U36" s="120" t="s">
        <v>78</v>
      </c>
    </row>
    <row r="37" spans="1:21" s="55" customFormat="1" ht="12">
      <c r="A37" s="318" t="s">
        <v>23</v>
      </c>
      <c r="B37" s="455" t="s">
        <v>890</v>
      </c>
      <c r="C37" s="75" t="s">
        <v>880</v>
      </c>
      <c r="D37" s="157" t="s">
        <v>0</v>
      </c>
      <c r="E37" s="122"/>
      <c r="F37" s="212">
        <v>120</v>
      </c>
      <c r="G37" s="92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7" s="153" t="str">
        <f>IF(Sklop11[[#This Row],[ZAHTEVANA SHEMA KAKOVOSTI]]&lt;&gt;"",Sklop11[[#This Row],[Preračunana masa/volumen/kos na enoto kg]],"")</f>
        <v/>
      </c>
      <c r="J37" s="164"/>
      <c r="K37" s="120" t="s">
        <v>78</v>
      </c>
      <c r="L37" s="120" t="s">
        <v>78</v>
      </c>
      <c r="M37" s="120" t="s">
        <v>78</v>
      </c>
      <c r="N37" s="115"/>
      <c r="O37" s="120" t="s">
        <v>78</v>
      </c>
      <c r="P37" s="154"/>
      <c r="Q37" s="155">
        <f>+Sklop11[[#This Row],[cena/enota brez DDV v EUR]]*Sklop11[[#This Row],[Stopnja DDV (%)]]</f>
        <v>0</v>
      </c>
      <c r="R37" s="155">
        <f>+Sklop11[[#This Row],[cena/enota brez DDV v EUR]]+Sklop11[[#This Row],[Davek (EUR)]]</f>
        <v>0</v>
      </c>
      <c r="S37" s="155">
        <f>+Sklop11[[#This Row],[cena/enota brez DDV v EUR]]*Sklop11[[#This Row],[Okvirna količina]]</f>
        <v>0</v>
      </c>
      <c r="T37" s="155">
        <f>+Sklop11[[#This Row],[Končna cena/enoto mere (EUR) z DDV]]*Sklop11[[#This Row],[Okvirna količina]]</f>
        <v>0</v>
      </c>
      <c r="U37" s="120" t="s">
        <v>78</v>
      </c>
    </row>
    <row r="38" spans="1:21" s="55" customFormat="1" ht="12">
      <c r="A38" s="318" t="s">
        <v>24</v>
      </c>
      <c r="B38" s="455" t="s">
        <v>891</v>
      </c>
      <c r="C38" s="75" t="s">
        <v>163</v>
      </c>
      <c r="D38" s="157" t="s">
        <v>0</v>
      </c>
      <c r="E38" s="122"/>
      <c r="F38" s="212">
        <v>600</v>
      </c>
      <c r="G38" s="92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8" s="153" t="str">
        <f>IF(Sklop11[[#This Row],[ZAHTEVANA SHEMA KAKOVOSTI]]&lt;&gt;"",Sklop11[[#This Row],[Preračunana masa/volumen/kos na enoto kg]],"")</f>
        <v/>
      </c>
      <c r="J38" s="164"/>
      <c r="K38" s="120" t="s">
        <v>78</v>
      </c>
      <c r="L38" s="120" t="s">
        <v>78</v>
      </c>
      <c r="M38" s="120" t="s">
        <v>78</v>
      </c>
      <c r="N38" s="115"/>
      <c r="O38" s="120" t="s">
        <v>78</v>
      </c>
      <c r="P38" s="154"/>
      <c r="Q38" s="155">
        <f>+Sklop11[[#This Row],[cena/enota brez DDV v EUR]]*Sklop11[[#This Row],[Stopnja DDV (%)]]</f>
        <v>0</v>
      </c>
      <c r="R38" s="155">
        <f>+Sklop11[[#This Row],[cena/enota brez DDV v EUR]]+Sklop11[[#This Row],[Davek (EUR)]]</f>
        <v>0</v>
      </c>
      <c r="S38" s="155">
        <f>+Sklop11[[#This Row],[cena/enota brez DDV v EUR]]*Sklop11[[#This Row],[Okvirna količina]]</f>
        <v>0</v>
      </c>
      <c r="T38" s="155">
        <f>+Sklop11[[#This Row],[Končna cena/enoto mere (EUR) z DDV]]*Sklop11[[#This Row],[Okvirna količina]]</f>
        <v>0</v>
      </c>
      <c r="U38" s="120" t="s">
        <v>78</v>
      </c>
    </row>
    <row r="39" spans="1:21" s="55" customFormat="1" ht="12">
      <c r="A39" s="318" t="s">
        <v>25</v>
      </c>
      <c r="B39" s="455" t="s">
        <v>892</v>
      </c>
      <c r="C39" s="75" t="s">
        <v>744</v>
      </c>
      <c r="D39" s="157" t="s">
        <v>0</v>
      </c>
      <c r="E39" s="122"/>
      <c r="F39" s="212">
        <v>20</v>
      </c>
      <c r="G39" s="92" t="s">
        <v>0</v>
      </c>
      <c r="H3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53" t="str">
        <f>IF(Sklop11[[#This Row],[ZAHTEVANA SHEMA KAKOVOSTI]]&lt;&gt;"",Sklop11[[#This Row],[Preračunana masa/volumen/kos na enoto kg]],"")</f>
        <v/>
      </c>
      <c r="J39" s="164"/>
      <c r="K39" s="120" t="s">
        <v>78</v>
      </c>
      <c r="L39" s="120" t="s">
        <v>78</v>
      </c>
      <c r="M39" s="120" t="s">
        <v>78</v>
      </c>
      <c r="N39" s="115"/>
      <c r="O39" s="120" t="s">
        <v>78</v>
      </c>
      <c r="P39" s="154"/>
      <c r="Q39" s="155">
        <f>+Sklop11[[#This Row],[cena/enota brez DDV v EUR]]*Sklop11[[#This Row],[Stopnja DDV (%)]]</f>
        <v>0</v>
      </c>
      <c r="R39" s="155">
        <f>+Sklop11[[#This Row],[cena/enota brez DDV v EUR]]+Sklop11[[#This Row],[Davek (EUR)]]</f>
        <v>0</v>
      </c>
      <c r="S39" s="155">
        <f>+Sklop11[[#This Row],[cena/enota brez DDV v EUR]]*Sklop11[[#This Row],[Okvirna količina]]</f>
        <v>0</v>
      </c>
      <c r="T39" s="155">
        <f>+Sklop11[[#This Row],[Končna cena/enoto mere (EUR) z DDV]]*Sklop11[[#This Row],[Okvirna količina]]</f>
        <v>0</v>
      </c>
      <c r="U39" s="120" t="s">
        <v>78</v>
      </c>
    </row>
    <row r="40" spans="1:21" s="55" customFormat="1" ht="12">
      <c r="A40" s="318" t="s">
        <v>26</v>
      </c>
      <c r="B40" s="455" t="s">
        <v>893</v>
      </c>
      <c r="C40" s="75" t="s">
        <v>744</v>
      </c>
      <c r="D40" s="157" t="s">
        <v>0</v>
      </c>
      <c r="E40" s="122"/>
      <c r="F40" s="212">
        <v>20</v>
      </c>
      <c r="G40" s="92" t="s">
        <v>0</v>
      </c>
      <c r="H4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53" t="str">
        <f>IF(Sklop11[[#This Row],[ZAHTEVANA SHEMA KAKOVOSTI]]&lt;&gt;"",Sklop11[[#This Row],[Preračunana masa/volumen/kos na enoto kg]],"")</f>
        <v/>
      </c>
      <c r="J40" s="164"/>
      <c r="K40" s="120" t="s">
        <v>78</v>
      </c>
      <c r="L40" s="120" t="s">
        <v>78</v>
      </c>
      <c r="M40" s="120" t="s">
        <v>78</v>
      </c>
      <c r="N40" s="115"/>
      <c r="O40" s="120" t="s">
        <v>78</v>
      </c>
      <c r="P40" s="154"/>
      <c r="Q40" s="155">
        <f>+Sklop11[[#This Row],[cena/enota brez DDV v EUR]]*Sklop11[[#This Row],[Stopnja DDV (%)]]</f>
        <v>0</v>
      </c>
      <c r="R40" s="155">
        <f>+Sklop11[[#This Row],[cena/enota brez DDV v EUR]]+Sklop11[[#This Row],[Davek (EUR)]]</f>
        <v>0</v>
      </c>
      <c r="S40" s="155">
        <f>+Sklop11[[#This Row],[cena/enota brez DDV v EUR]]*Sklop11[[#This Row],[Okvirna količina]]</f>
        <v>0</v>
      </c>
      <c r="T40" s="155">
        <f>+Sklop11[[#This Row],[Končna cena/enoto mere (EUR) z DDV]]*Sklop11[[#This Row],[Okvirna količina]]</f>
        <v>0</v>
      </c>
      <c r="U40" s="120" t="s">
        <v>78</v>
      </c>
    </row>
    <row r="41" spans="1:21" s="55" customFormat="1" ht="12">
      <c r="A41" s="318" t="s">
        <v>27</v>
      </c>
      <c r="B41" s="455" t="s">
        <v>894</v>
      </c>
      <c r="C41" s="75" t="s">
        <v>744</v>
      </c>
      <c r="D41" s="157" t="s">
        <v>0</v>
      </c>
      <c r="E41" s="122"/>
      <c r="F41" s="212">
        <v>20</v>
      </c>
      <c r="G41" s="92" t="s">
        <v>0</v>
      </c>
      <c r="H4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153" t="str">
        <f>IF(Sklop11[[#This Row],[ZAHTEVANA SHEMA KAKOVOSTI]]&lt;&gt;"",Sklop11[[#This Row],[Preračunana masa/volumen/kos na enoto kg]],"")</f>
        <v/>
      </c>
      <c r="J41" s="164"/>
      <c r="K41" s="120" t="s">
        <v>78</v>
      </c>
      <c r="L41" s="120" t="s">
        <v>78</v>
      </c>
      <c r="M41" s="120" t="s">
        <v>78</v>
      </c>
      <c r="N41" s="115"/>
      <c r="O41" s="120" t="s">
        <v>78</v>
      </c>
      <c r="P41" s="154"/>
      <c r="Q41" s="155">
        <f>+Sklop11[[#This Row],[cena/enota brez DDV v EUR]]*Sklop11[[#This Row],[Stopnja DDV (%)]]</f>
        <v>0</v>
      </c>
      <c r="R41" s="155">
        <f>+Sklop11[[#This Row],[cena/enota brez DDV v EUR]]+Sklop11[[#This Row],[Davek (EUR)]]</f>
        <v>0</v>
      </c>
      <c r="S41" s="155">
        <f>+Sklop11[[#This Row],[cena/enota brez DDV v EUR]]*Sklop11[[#This Row],[Okvirna količina]]</f>
        <v>0</v>
      </c>
      <c r="T41" s="155">
        <f>+Sklop11[[#This Row],[Končna cena/enoto mere (EUR) z DDV]]*Sklop11[[#This Row],[Okvirna količina]]</f>
        <v>0</v>
      </c>
      <c r="U41" s="120" t="s">
        <v>78</v>
      </c>
    </row>
    <row r="42" spans="1:21" s="55" customFormat="1" ht="12">
      <c r="A42" s="318" t="s">
        <v>28</v>
      </c>
      <c r="B42" s="455" t="s">
        <v>895</v>
      </c>
      <c r="C42" s="75" t="s">
        <v>744</v>
      </c>
      <c r="D42" s="157" t="s">
        <v>0</v>
      </c>
      <c r="E42" s="122"/>
      <c r="F42" s="212">
        <v>20</v>
      </c>
      <c r="G42" s="92" t="s">
        <v>0</v>
      </c>
      <c r="H4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53" t="str">
        <f>IF(Sklop11[[#This Row],[ZAHTEVANA SHEMA KAKOVOSTI]]&lt;&gt;"",Sklop11[[#This Row],[Preračunana masa/volumen/kos na enoto kg]],"")</f>
        <v/>
      </c>
      <c r="J42" s="164"/>
      <c r="K42" s="120" t="s">
        <v>78</v>
      </c>
      <c r="L42" s="120" t="s">
        <v>78</v>
      </c>
      <c r="M42" s="120" t="s">
        <v>78</v>
      </c>
      <c r="N42" s="115"/>
      <c r="O42" s="120" t="s">
        <v>78</v>
      </c>
      <c r="P42" s="154"/>
      <c r="Q42" s="155">
        <f>+Sklop11[[#This Row],[cena/enota brez DDV v EUR]]*Sklop11[[#This Row],[Stopnja DDV (%)]]</f>
        <v>0</v>
      </c>
      <c r="R42" s="155">
        <f>+Sklop11[[#This Row],[cena/enota brez DDV v EUR]]+Sklop11[[#This Row],[Davek (EUR)]]</f>
        <v>0</v>
      </c>
      <c r="S42" s="155">
        <f>+Sklop11[[#This Row],[cena/enota brez DDV v EUR]]*Sklop11[[#This Row],[Okvirna količina]]</f>
        <v>0</v>
      </c>
      <c r="T42" s="155">
        <f>+Sklop11[[#This Row],[Končna cena/enoto mere (EUR) z DDV]]*Sklop11[[#This Row],[Okvirna količina]]</f>
        <v>0</v>
      </c>
      <c r="U42" s="120" t="s">
        <v>78</v>
      </c>
    </row>
    <row r="43" spans="1:21" s="55" customFormat="1" ht="24">
      <c r="A43" s="318" t="s">
        <v>29</v>
      </c>
      <c r="B43" s="455" t="s">
        <v>409</v>
      </c>
      <c r="C43" s="75" t="s">
        <v>78</v>
      </c>
      <c r="D43" s="157" t="s">
        <v>0</v>
      </c>
      <c r="E43" s="122"/>
      <c r="F43" s="212">
        <v>2000</v>
      </c>
      <c r="G43" s="92" t="s">
        <v>0</v>
      </c>
      <c r="H4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43" s="153" t="str">
        <f>IF(Sklop11[[#This Row],[ZAHTEVANA SHEMA KAKOVOSTI]]&lt;&gt;"",Sklop11[[#This Row],[Preračunana masa/volumen/kos na enoto kg]],"")</f>
        <v/>
      </c>
      <c r="J43" s="164"/>
      <c r="K43" s="120" t="s">
        <v>78</v>
      </c>
      <c r="L43" s="120" t="s">
        <v>78</v>
      </c>
      <c r="M43" s="120" t="s">
        <v>78</v>
      </c>
      <c r="N43" s="115"/>
      <c r="O43" s="120" t="s">
        <v>78</v>
      </c>
      <c r="P43" s="154"/>
      <c r="Q43" s="155">
        <f>+Sklop11[[#This Row],[cena/enota brez DDV v EUR]]*Sklop11[[#This Row],[Stopnja DDV (%)]]</f>
        <v>0</v>
      </c>
      <c r="R43" s="155">
        <f>+Sklop11[[#This Row],[cena/enota brez DDV v EUR]]+Sklop11[[#This Row],[Davek (EUR)]]</f>
        <v>0</v>
      </c>
      <c r="S43" s="155">
        <f>+Sklop11[[#This Row],[cena/enota brez DDV v EUR]]*Sklop11[[#This Row],[Okvirna količina]]</f>
        <v>0</v>
      </c>
      <c r="T43" s="155">
        <f>+Sklop11[[#This Row],[Končna cena/enoto mere (EUR) z DDV]]*Sklop11[[#This Row],[Okvirna količina]]</f>
        <v>0</v>
      </c>
      <c r="U43" s="120" t="s">
        <v>78</v>
      </c>
    </row>
    <row r="44" spans="1:21" s="55" customFormat="1" ht="12">
      <c r="A44" s="318" t="s">
        <v>30</v>
      </c>
      <c r="B44" s="455" t="s">
        <v>410</v>
      </c>
      <c r="C44" s="75" t="s">
        <v>78</v>
      </c>
      <c r="D44" s="157" t="s">
        <v>0</v>
      </c>
      <c r="E44" s="122"/>
      <c r="F44" s="212">
        <v>200</v>
      </c>
      <c r="G44" s="92" t="s">
        <v>0</v>
      </c>
      <c r="H4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4" s="153" t="str">
        <f>IF(Sklop11[[#This Row],[ZAHTEVANA SHEMA KAKOVOSTI]]&lt;&gt;"",Sklop11[[#This Row],[Preračunana masa/volumen/kos na enoto kg]],"")</f>
        <v/>
      </c>
      <c r="J44" s="164"/>
      <c r="K44" s="120" t="s">
        <v>78</v>
      </c>
      <c r="L44" s="120" t="s">
        <v>78</v>
      </c>
      <c r="M44" s="120" t="s">
        <v>78</v>
      </c>
      <c r="N44" s="115"/>
      <c r="O44" s="120" t="s">
        <v>78</v>
      </c>
      <c r="P44" s="154"/>
      <c r="Q44" s="155">
        <f>+Sklop11[[#This Row],[cena/enota brez DDV v EUR]]*Sklop11[[#This Row],[Stopnja DDV (%)]]</f>
        <v>0</v>
      </c>
      <c r="R44" s="155">
        <f>+Sklop11[[#This Row],[cena/enota brez DDV v EUR]]+Sklop11[[#This Row],[Davek (EUR)]]</f>
        <v>0</v>
      </c>
      <c r="S44" s="155">
        <f>+Sklop11[[#This Row],[cena/enota brez DDV v EUR]]*Sklop11[[#This Row],[Okvirna količina]]</f>
        <v>0</v>
      </c>
      <c r="T44" s="155">
        <f>+Sklop11[[#This Row],[Končna cena/enoto mere (EUR) z DDV]]*Sklop11[[#This Row],[Okvirna količina]]</f>
        <v>0</v>
      </c>
      <c r="U44" s="120" t="s">
        <v>78</v>
      </c>
    </row>
    <row r="45" spans="1:21" s="55" customFormat="1" ht="12">
      <c r="A45" s="318" t="s">
        <v>31</v>
      </c>
      <c r="B45" s="390" t="s">
        <v>411</v>
      </c>
      <c r="C45" s="75" t="s">
        <v>78</v>
      </c>
      <c r="D45" s="157" t="s">
        <v>0</v>
      </c>
      <c r="E45" s="122"/>
      <c r="F45" s="212">
        <v>2000</v>
      </c>
      <c r="G45" s="92" t="s">
        <v>0</v>
      </c>
      <c r="H4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45" s="153" t="str">
        <f>IF(Sklop11[[#This Row],[ZAHTEVANA SHEMA KAKOVOSTI]]&lt;&gt;"",Sklop11[[#This Row],[Preračunana masa/volumen/kos na enoto kg]],"")</f>
        <v/>
      </c>
      <c r="J45" s="164"/>
      <c r="K45" s="120" t="s">
        <v>78</v>
      </c>
      <c r="L45" s="120" t="s">
        <v>78</v>
      </c>
      <c r="M45" s="120" t="s">
        <v>78</v>
      </c>
      <c r="N45" s="115"/>
      <c r="O45" s="120" t="s">
        <v>78</v>
      </c>
      <c r="P45" s="154"/>
      <c r="Q45" s="155">
        <f>+Sklop11[[#This Row],[cena/enota brez DDV v EUR]]*Sklop11[[#This Row],[Stopnja DDV (%)]]</f>
        <v>0</v>
      </c>
      <c r="R45" s="155">
        <f>+Sklop11[[#This Row],[cena/enota brez DDV v EUR]]+Sklop11[[#This Row],[Davek (EUR)]]</f>
        <v>0</v>
      </c>
      <c r="S45" s="155">
        <f>+Sklop11[[#This Row],[cena/enota brez DDV v EUR]]*Sklop11[[#This Row],[Okvirna količina]]</f>
        <v>0</v>
      </c>
      <c r="T45" s="155">
        <f>+Sklop11[[#This Row],[Končna cena/enoto mere (EUR) z DDV]]*Sklop11[[#This Row],[Okvirna količina]]</f>
        <v>0</v>
      </c>
      <c r="U45" s="120" t="s">
        <v>78</v>
      </c>
    </row>
    <row r="46" spans="1:21" s="55" customFormat="1" ht="12">
      <c r="A46" s="318" t="s">
        <v>32</v>
      </c>
      <c r="B46" s="455" t="s">
        <v>412</v>
      </c>
      <c r="C46" s="75" t="s">
        <v>78</v>
      </c>
      <c r="D46" s="157" t="s">
        <v>0</v>
      </c>
      <c r="E46" s="122"/>
      <c r="F46" s="212">
        <v>400</v>
      </c>
      <c r="G46" s="92" t="s">
        <v>0</v>
      </c>
      <c r="H4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6" s="153" t="str">
        <f>IF(Sklop11[[#This Row],[ZAHTEVANA SHEMA KAKOVOSTI]]&lt;&gt;"",Sklop11[[#This Row],[Preračunana masa/volumen/kos na enoto kg]],"")</f>
        <v/>
      </c>
      <c r="J46" s="164"/>
      <c r="K46" s="120" t="s">
        <v>78</v>
      </c>
      <c r="L46" s="120" t="s">
        <v>78</v>
      </c>
      <c r="M46" s="120" t="s">
        <v>78</v>
      </c>
      <c r="N46" s="115"/>
      <c r="O46" s="120" t="s">
        <v>78</v>
      </c>
      <c r="P46" s="154"/>
      <c r="Q46" s="155">
        <f>+Sklop11[[#This Row],[cena/enota brez DDV v EUR]]*Sklop11[[#This Row],[Stopnja DDV (%)]]</f>
        <v>0</v>
      </c>
      <c r="R46" s="155">
        <f>+Sklop11[[#This Row],[cena/enota brez DDV v EUR]]+Sklop11[[#This Row],[Davek (EUR)]]</f>
        <v>0</v>
      </c>
      <c r="S46" s="155">
        <f>+Sklop11[[#This Row],[cena/enota brez DDV v EUR]]*Sklop11[[#This Row],[Okvirna količina]]</f>
        <v>0</v>
      </c>
      <c r="T46" s="155">
        <f>+Sklop11[[#This Row],[Končna cena/enoto mere (EUR) z DDV]]*Sklop11[[#This Row],[Okvirna količina]]</f>
        <v>0</v>
      </c>
      <c r="U46" s="120" t="s">
        <v>78</v>
      </c>
    </row>
    <row r="47" spans="1:21" s="55" customFormat="1" ht="12">
      <c r="A47" s="318" t="s">
        <v>33</v>
      </c>
      <c r="B47" s="455" t="s">
        <v>413</v>
      </c>
      <c r="C47" s="75" t="s">
        <v>78</v>
      </c>
      <c r="D47" s="157" t="s">
        <v>0</v>
      </c>
      <c r="E47" s="122"/>
      <c r="F47" s="212">
        <v>400</v>
      </c>
      <c r="G47" s="92" t="s">
        <v>0</v>
      </c>
      <c r="H4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7" s="153" t="str">
        <f>IF(Sklop11[[#This Row],[ZAHTEVANA SHEMA KAKOVOSTI]]&lt;&gt;"",Sklop11[[#This Row],[Preračunana masa/volumen/kos na enoto kg]],"")</f>
        <v/>
      </c>
      <c r="J47" s="164"/>
      <c r="K47" s="120" t="s">
        <v>78</v>
      </c>
      <c r="L47" s="120" t="s">
        <v>78</v>
      </c>
      <c r="M47" s="120" t="s">
        <v>78</v>
      </c>
      <c r="N47" s="115"/>
      <c r="O47" s="120" t="s">
        <v>78</v>
      </c>
      <c r="P47" s="154"/>
      <c r="Q47" s="155">
        <f>+Sklop11[[#This Row],[cena/enota brez DDV v EUR]]*Sklop11[[#This Row],[Stopnja DDV (%)]]</f>
        <v>0</v>
      </c>
      <c r="R47" s="155">
        <f>+Sklop11[[#This Row],[cena/enota brez DDV v EUR]]+Sklop11[[#This Row],[Davek (EUR)]]</f>
        <v>0</v>
      </c>
      <c r="S47" s="155">
        <f>+Sklop11[[#This Row],[cena/enota brez DDV v EUR]]*Sklop11[[#This Row],[Okvirna količina]]</f>
        <v>0</v>
      </c>
      <c r="T47" s="155">
        <f>+Sklop11[[#This Row],[Končna cena/enoto mere (EUR) z DDV]]*Sklop11[[#This Row],[Okvirna količina]]</f>
        <v>0</v>
      </c>
      <c r="U47" s="120" t="s">
        <v>78</v>
      </c>
    </row>
    <row r="48" spans="1:21" s="55" customFormat="1" ht="12">
      <c r="A48" s="318" t="s">
        <v>34</v>
      </c>
      <c r="B48" s="455" t="s">
        <v>414</v>
      </c>
      <c r="C48" s="75" t="s">
        <v>78</v>
      </c>
      <c r="D48" s="157" t="s">
        <v>0</v>
      </c>
      <c r="E48" s="122"/>
      <c r="F48" s="212">
        <v>200</v>
      </c>
      <c r="G48" s="92" t="s">
        <v>367</v>
      </c>
      <c r="H4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153" t="str">
        <f>IF(Sklop11[[#This Row],[ZAHTEVANA SHEMA KAKOVOSTI]]&lt;&gt;"",Sklop11[[#This Row],[Preračunana masa/volumen/kos na enoto kg]],"")</f>
        <v/>
      </c>
      <c r="J48" s="164"/>
      <c r="K48" s="120" t="s">
        <v>78</v>
      </c>
      <c r="L48" s="120" t="s">
        <v>78</v>
      </c>
      <c r="M48" s="120" t="s">
        <v>78</v>
      </c>
      <c r="N48" s="115"/>
      <c r="O48" s="120" t="s">
        <v>78</v>
      </c>
      <c r="P48" s="154"/>
      <c r="Q48" s="155">
        <f>+Sklop11[[#This Row],[cena/enota brez DDV v EUR]]*Sklop11[[#This Row],[Stopnja DDV (%)]]</f>
        <v>0</v>
      </c>
      <c r="R48" s="155">
        <f>+Sklop11[[#This Row],[cena/enota brez DDV v EUR]]+Sklop11[[#This Row],[Davek (EUR)]]</f>
        <v>0</v>
      </c>
      <c r="S48" s="155">
        <f>+Sklop11[[#This Row],[cena/enota brez DDV v EUR]]*Sklop11[[#This Row],[Okvirna količina]]</f>
        <v>0</v>
      </c>
      <c r="T48" s="155">
        <f>+Sklop11[[#This Row],[Končna cena/enoto mere (EUR) z DDV]]*Sklop11[[#This Row],[Okvirna količina]]</f>
        <v>0</v>
      </c>
      <c r="U48" s="120" t="s">
        <v>78</v>
      </c>
    </row>
    <row r="49" spans="1:22" s="55" customFormat="1" ht="12">
      <c r="A49" s="318" t="s">
        <v>151</v>
      </c>
      <c r="B49" s="455" t="s">
        <v>415</v>
      </c>
      <c r="C49" s="75" t="s">
        <v>78</v>
      </c>
      <c r="D49" s="157" t="s">
        <v>0</v>
      </c>
      <c r="E49" s="122"/>
      <c r="F49" s="212">
        <v>100</v>
      </c>
      <c r="G49" s="92" t="s">
        <v>0</v>
      </c>
      <c r="H4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9" s="153" t="str">
        <f>IF(Sklop11[[#This Row],[ZAHTEVANA SHEMA KAKOVOSTI]]&lt;&gt;"",Sklop11[[#This Row],[Preračunana masa/volumen/kos na enoto kg]],"")</f>
        <v/>
      </c>
      <c r="J49" s="164"/>
      <c r="K49" s="120" t="s">
        <v>78</v>
      </c>
      <c r="L49" s="120" t="s">
        <v>78</v>
      </c>
      <c r="M49" s="120" t="s">
        <v>78</v>
      </c>
      <c r="N49" s="115"/>
      <c r="O49" s="120" t="s">
        <v>78</v>
      </c>
      <c r="P49" s="154"/>
      <c r="Q49" s="155">
        <f>+Sklop11[[#This Row],[cena/enota brez DDV v EUR]]*Sklop11[[#This Row],[Stopnja DDV (%)]]</f>
        <v>0</v>
      </c>
      <c r="R49" s="155">
        <f>+Sklop11[[#This Row],[cena/enota brez DDV v EUR]]+Sklop11[[#This Row],[Davek (EUR)]]</f>
        <v>0</v>
      </c>
      <c r="S49" s="155">
        <f>+Sklop11[[#This Row],[cena/enota brez DDV v EUR]]*Sklop11[[#This Row],[Okvirna količina]]</f>
        <v>0</v>
      </c>
      <c r="T49" s="155">
        <f>+Sklop11[[#This Row],[Končna cena/enoto mere (EUR) z DDV]]*Sklop11[[#This Row],[Okvirna količina]]</f>
        <v>0</v>
      </c>
      <c r="U49" s="120" t="s">
        <v>78</v>
      </c>
    </row>
    <row r="50" spans="1:22" s="55" customFormat="1" ht="12">
      <c r="A50" s="318" t="s">
        <v>152</v>
      </c>
      <c r="B50" s="455" t="s">
        <v>416</v>
      </c>
      <c r="C50" s="75" t="s">
        <v>78</v>
      </c>
      <c r="D50" s="157" t="s">
        <v>0</v>
      </c>
      <c r="E50" s="122"/>
      <c r="F50" s="212">
        <v>100</v>
      </c>
      <c r="G50" s="92" t="s">
        <v>0</v>
      </c>
      <c r="H5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153" t="str">
        <f>IF(Sklop11[[#This Row],[ZAHTEVANA SHEMA KAKOVOSTI]]&lt;&gt;"",Sklop11[[#This Row],[Preračunana masa/volumen/kos na enoto kg]],"")</f>
        <v/>
      </c>
      <c r="J50" s="164"/>
      <c r="K50" s="120" t="s">
        <v>78</v>
      </c>
      <c r="L50" s="120" t="s">
        <v>78</v>
      </c>
      <c r="M50" s="120" t="s">
        <v>78</v>
      </c>
      <c r="N50" s="115"/>
      <c r="O50" s="120" t="s">
        <v>78</v>
      </c>
      <c r="P50" s="154"/>
      <c r="Q50" s="155">
        <f>+Sklop11[[#This Row],[cena/enota brez DDV v EUR]]*Sklop11[[#This Row],[Stopnja DDV (%)]]</f>
        <v>0</v>
      </c>
      <c r="R50" s="155">
        <f>+Sklop11[[#This Row],[cena/enota brez DDV v EUR]]+Sklop11[[#This Row],[Davek (EUR)]]</f>
        <v>0</v>
      </c>
      <c r="S50" s="155">
        <f>+Sklop11[[#This Row],[cena/enota brez DDV v EUR]]*Sklop11[[#This Row],[Okvirna količina]]</f>
        <v>0</v>
      </c>
      <c r="T50" s="155">
        <f>+Sklop11[[#This Row],[Končna cena/enoto mere (EUR) z DDV]]*Sklop11[[#This Row],[Okvirna količina]]</f>
        <v>0</v>
      </c>
      <c r="U50" s="120" t="s">
        <v>78</v>
      </c>
    </row>
    <row r="51" spans="1:22" s="55" customFormat="1" ht="12">
      <c r="A51" s="318" t="s">
        <v>153</v>
      </c>
      <c r="B51" s="455" t="s">
        <v>417</v>
      </c>
      <c r="C51" s="75" t="s">
        <v>78</v>
      </c>
      <c r="D51" s="157" t="s">
        <v>0</v>
      </c>
      <c r="E51" s="122"/>
      <c r="F51" s="212">
        <v>100</v>
      </c>
      <c r="G51" s="92" t="s">
        <v>0</v>
      </c>
      <c r="H5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153" t="str">
        <f>IF(Sklop11[[#This Row],[ZAHTEVANA SHEMA KAKOVOSTI]]&lt;&gt;"",Sklop11[[#This Row],[Preračunana masa/volumen/kos na enoto kg]],"")</f>
        <v/>
      </c>
      <c r="J51" s="164"/>
      <c r="K51" s="120" t="s">
        <v>78</v>
      </c>
      <c r="L51" s="120" t="s">
        <v>78</v>
      </c>
      <c r="M51" s="120" t="s">
        <v>78</v>
      </c>
      <c r="N51" s="115"/>
      <c r="O51" s="120" t="s">
        <v>78</v>
      </c>
      <c r="P51" s="154"/>
      <c r="Q51" s="155">
        <f>+Sklop11[[#This Row],[cena/enota brez DDV v EUR]]*Sklop11[[#This Row],[Stopnja DDV (%)]]</f>
        <v>0</v>
      </c>
      <c r="R51" s="155">
        <f>+Sklop11[[#This Row],[cena/enota brez DDV v EUR]]+Sklop11[[#This Row],[Davek (EUR)]]</f>
        <v>0</v>
      </c>
      <c r="S51" s="155">
        <f>+Sklop11[[#This Row],[cena/enota brez DDV v EUR]]*Sklop11[[#This Row],[Okvirna količina]]</f>
        <v>0</v>
      </c>
      <c r="T51" s="155">
        <f>+Sklop11[[#This Row],[Končna cena/enoto mere (EUR) z DDV]]*Sklop11[[#This Row],[Okvirna količina]]</f>
        <v>0</v>
      </c>
      <c r="U51" s="120" t="s">
        <v>78</v>
      </c>
    </row>
    <row r="52" spans="1:22" s="55" customFormat="1" ht="24">
      <c r="A52" s="318" t="s">
        <v>154</v>
      </c>
      <c r="B52" s="455" t="s">
        <v>418</v>
      </c>
      <c r="C52" s="75" t="s">
        <v>78</v>
      </c>
      <c r="D52" s="157" t="s">
        <v>0</v>
      </c>
      <c r="E52" s="122"/>
      <c r="F52" s="212">
        <v>100</v>
      </c>
      <c r="G52" s="92" t="s">
        <v>0</v>
      </c>
      <c r="H5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153" t="str">
        <f>IF(Sklop11[[#This Row],[ZAHTEVANA SHEMA KAKOVOSTI]]&lt;&gt;"",Sklop11[[#This Row],[Preračunana masa/volumen/kos na enoto kg]],"")</f>
        <v/>
      </c>
      <c r="J52" s="164"/>
      <c r="K52" s="120" t="s">
        <v>78</v>
      </c>
      <c r="L52" s="120" t="s">
        <v>78</v>
      </c>
      <c r="M52" s="120" t="s">
        <v>78</v>
      </c>
      <c r="N52" s="115"/>
      <c r="O52" s="120" t="s">
        <v>78</v>
      </c>
      <c r="P52" s="154"/>
      <c r="Q52" s="155">
        <f>+Sklop11[[#This Row],[cena/enota brez DDV v EUR]]*Sklop11[[#This Row],[Stopnja DDV (%)]]</f>
        <v>0</v>
      </c>
      <c r="R52" s="155">
        <f>+Sklop11[[#This Row],[cena/enota brez DDV v EUR]]+Sklop11[[#This Row],[Davek (EUR)]]</f>
        <v>0</v>
      </c>
      <c r="S52" s="155">
        <f>+Sklop11[[#This Row],[cena/enota brez DDV v EUR]]*Sklop11[[#This Row],[Okvirna količina]]</f>
        <v>0</v>
      </c>
      <c r="T52" s="155">
        <f>+Sklop11[[#This Row],[Končna cena/enoto mere (EUR) z DDV]]*Sklop11[[#This Row],[Okvirna količina]]</f>
        <v>0</v>
      </c>
      <c r="U52" s="120" t="s">
        <v>78</v>
      </c>
    </row>
    <row r="53" spans="1:22" s="55" customFormat="1" ht="12">
      <c r="A53" s="318" t="s">
        <v>155</v>
      </c>
      <c r="B53" s="455" t="s">
        <v>419</v>
      </c>
      <c r="C53" s="75" t="s">
        <v>78</v>
      </c>
      <c r="D53" s="157" t="s">
        <v>0</v>
      </c>
      <c r="E53" s="122"/>
      <c r="F53" s="212">
        <v>400</v>
      </c>
      <c r="G53" s="92" t="s">
        <v>0</v>
      </c>
      <c r="H5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3" s="153" t="str">
        <f>IF(Sklop11[[#This Row],[ZAHTEVANA SHEMA KAKOVOSTI]]&lt;&gt;"",Sklop11[[#This Row],[Preračunana masa/volumen/kos na enoto kg]],"")</f>
        <v/>
      </c>
      <c r="J53" s="164"/>
      <c r="K53" s="120" t="s">
        <v>78</v>
      </c>
      <c r="L53" s="120" t="s">
        <v>78</v>
      </c>
      <c r="M53" s="120" t="s">
        <v>78</v>
      </c>
      <c r="N53" s="115"/>
      <c r="O53" s="120" t="s">
        <v>78</v>
      </c>
      <c r="P53" s="154"/>
      <c r="Q53" s="155">
        <f>+Sklop11[[#This Row],[cena/enota brez DDV v EUR]]*Sklop11[[#This Row],[Stopnja DDV (%)]]</f>
        <v>0</v>
      </c>
      <c r="R53" s="155">
        <f>+Sklop11[[#This Row],[cena/enota brez DDV v EUR]]+Sklop11[[#This Row],[Davek (EUR)]]</f>
        <v>0</v>
      </c>
      <c r="S53" s="155">
        <f>+Sklop11[[#This Row],[cena/enota brez DDV v EUR]]*Sklop11[[#This Row],[Okvirna količina]]</f>
        <v>0</v>
      </c>
      <c r="T53" s="155">
        <f>+Sklop11[[#This Row],[Končna cena/enoto mere (EUR) z DDV]]*Sklop11[[#This Row],[Okvirna količina]]</f>
        <v>0</v>
      </c>
      <c r="U53" s="120" t="s">
        <v>78</v>
      </c>
    </row>
    <row r="54" spans="1:22" s="55" customFormat="1" ht="12">
      <c r="A54" s="318" t="s">
        <v>156</v>
      </c>
      <c r="B54" s="455" t="s">
        <v>420</v>
      </c>
      <c r="C54" s="75" t="s">
        <v>78</v>
      </c>
      <c r="D54" s="157" t="s">
        <v>0</v>
      </c>
      <c r="E54" s="122"/>
      <c r="F54" s="212">
        <v>100</v>
      </c>
      <c r="G54" s="92" t="s">
        <v>0</v>
      </c>
      <c r="H5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153" t="str">
        <f>IF(Sklop11[[#This Row],[ZAHTEVANA SHEMA KAKOVOSTI]]&lt;&gt;"",Sklop11[[#This Row],[Preračunana masa/volumen/kos na enoto kg]],"")</f>
        <v/>
      </c>
      <c r="J54" s="164"/>
      <c r="K54" s="120" t="s">
        <v>78</v>
      </c>
      <c r="L54" s="120" t="s">
        <v>78</v>
      </c>
      <c r="M54" s="120" t="s">
        <v>78</v>
      </c>
      <c r="N54" s="115"/>
      <c r="O54" s="120" t="s">
        <v>78</v>
      </c>
      <c r="P54" s="154"/>
      <c r="Q54" s="155">
        <f>+Sklop11[[#This Row],[cena/enota brez DDV v EUR]]*Sklop11[[#This Row],[Stopnja DDV (%)]]</f>
        <v>0</v>
      </c>
      <c r="R54" s="155">
        <f>+Sklop11[[#This Row],[cena/enota brez DDV v EUR]]+Sklop11[[#This Row],[Davek (EUR)]]</f>
        <v>0</v>
      </c>
      <c r="S54" s="155">
        <f>+Sklop11[[#This Row],[cena/enota brez DDV v EUR]]*Sklop11[[#This Row],[Okvirna količina]]</f>
        <v>0</v>
      </c>
      <c r="T54" s="155">
        <f>+Sklop11[[#This Row],[Končna cena/enoto mere (EUR) z DDV]]*Sklop11[[#This Row],[Okvirna količina]]</f>
        <v>0</v>
      </c>
      <c r="U54" s="120" t="s">
        <v>78</v>
      </c>
    </row>
    <row r="55" spans="1:22" s="55" customFormat="1" ht="16.5" customHeight="1">
      <c r="A55" s="318" t="s">
        <v>157</v>
      </c>
      <c r="B55" s="455" t="s">
        <v>421</v>
      </c>
      <c r="C55" s="75" t="s">
        <v>78</v>
      </c>
      <c r="D55" s="157" t="s">
        <v>0</v>
      </c>
      <c r="E55" s="122"/>
      <c r="F55" s="212">
        <v>40</v>
      </c>
      <c r="G55" s="92" t="s">
        <v>0</v>
      </c>
      <c r="H5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5" s="153" t="str">
        <f>IF(Sklop11[[#This Row],[ZAHTEVANA SHEMA KAKOVOSTI]]&lt;&gt;"",Sklop11[[#This Row],[Preračunana masa/volumen/kos na enoto kg]],"")</f>
        <v/>
      </c>
      <c r="J55" s="164"/>
      <c r="K55" s="120" t="s">
        <v>78</v>
      </c>
      <c r="L55" s="120" t="s">
        <v>78</v>
      </c>
      <c r="M55" s="120" t="s">
        <v>78</v>
      </c>
      <c r="N55" s="115"/>
      <c r="O55" s="120" t="s">
        <v>78</v>
      </c>
      <c r="P55" s="154"/>
      <c r="Q55" s="155">
        <f>+Sklop11[[#This Row],[cena/enota brez DDV v EUR]]*Sklop11[[#This Row],[Stopnja DDV (%)]]</f>
        <v>0</v>
      </c>
      <c r="R55" s="155">
        <f>+Sklop11[[#This Row],[cena/enota brez DDV v EUR]]+Sklop11[[#This Row],[Davek (EUR)]]</f>
        <v>0</v>
      </c>
      <c r="S55" s="155">
        <f>+Sklop11[[#This Row],[cena/enota brez DDV v EUR]]*Sklop11[[#This Row],[Okvirna količina]]</f>
        <v>0</v>
      </c>
      <c r="T55" s="155">
        <f>+Sklop11[[#This Row],[Končna cena/enoto mere (EUR) z DDV]]*Sklop11[[#This Row],[Okvirna količina]]</f>
        <v>0</v>
      </c>
      <c r="U55" s="120" t="s">
        <v>78</v>
      </c>
    </row>
    <row r="56" spans="1:22">
      <c r="A56" s="292" t="s">
        <v>100</v>
      </c>
      <c r="B56" s="475"/>
      <c r="C56" s="476"/>
      <c r="D56" s="476"/>
      <c r="E56" s="477"/>
      <c r="F56" s="478"/>
      <c r="G56" s="479"/>
      <c r="H56" s="480">
        <f>SUBTOTAL(109,Sklop11[Preračunana masa/volumen/kos na enoto kg])</f>
        <v>33720</v>
      </c>
      <c r="I56" s="480">
        <f>SUBTOTAL(109,Sklop11[Živila iz shem kakovosti (kg)])</f>
        <v>0</v>
      </c>
      <c r="J56" s="478"/>
      <c r="K56" s="481"/>
      <c r="L56" s="481"/>
      <c r="M56" s="482"/>
      <c r="N56" s="483"/>
      <c r="O56" s="483"/>
      <c r="P56" s="483"/>
      <c r="Q56" s="484"/>
      <c r="R56" s="478"/>
      <c r="S56" s="484">
        <f>SUBTOTAL(109,Sklop11[Vrednost za okvirno količino (EUR) brez DDV])</f>
        <v>0</v>
      </c>
      <c r="T56" s="484">
        <f>SUBTOTAL(109,Sklop11[Vrednost za okvirno količino (EUR) z DDV])</f>
        <v>0</v>
      </c>
      <c r="U56" s="485"/>
    </row>
    <row r="57" spans="1:22" s="187" customFormat="1">
      <c r="A57" s="175"/>
      <c r="B57" s="176"/>
      <c r="C57" s="177"/>
      <c r="D57" s="177"/>
      <c r="E57" s="178"/>
      <c r="F57" s="179"/>
      <c r="G57" s="180"/>
      <c r="H57" s="181"/>
      <c r="I57" s="181"/>
      <c r="J57" s="179"/>
      <c r="K57" s="182"/>
      <c r="L57" s="182"/>
      <c r="M57" s="183"/>
      <c r="N57" s="184"/>
      <c r="O57" s="184"/>
      <c r="P57" s="184"/>
      <c r="Q57" s="185"/>
      <c r="R57" s="179"/>
      <c r="S57" s="185"/>
      <c r="T57" s="185"/>
      <c r="U57" s="186"/>
    </row>
    <row r="58" spans="1:22">
      <c r="A58" s="48" t="s">
        <v>96</v>
      </c>
      <c r="B58" s="16"/>
      <c r="C58" s="28"/>
      <c r="D58" s="28"/>
      <c r="E58" s="89"/>
      <c r="Q58" s="48"/>
      <c r="R58" s="48"/>
      <c r="S58" s="48"/>
      <c r="T58" s="48"/>
      <c r="V58" s="94"/>
    </row>
    <row r="59" spans="1:22" ht="12.75" customHeight="1">
      <c r="A59" s="11" t="s">
        <v>98</v>
      </c>
      <c r="B59" s="16"/>
      <c r="C59" s="28"/>
      <c r="D59" s="28"/>
      <c r="E59" s="89"/>
      <c r="V59" s="98"/>
    </row>
    <row r="60" spans="1:22" ht="12.75" customHeight="1">
      <c r="A60" s="86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  <c r="V60" s="98"/>
    </row>
    <row r="61" spans="1:22" ht="12.75" customHeight="1">
      <c r="A61" s="97" t="s">
        <v>135</v>
      </c>
      <c r="B61" s="94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8"/>
    </row>
    <row r="62" spans="1:22">
      <c r="B62" s="27"/>
      <c r="F62" s="68"/>
      <c r="G62" s="68"/>
      <c r="H62" s="29"/>
      <c r="I62" s="29"/>
      <c r="J62" s="29"/>
      <c r="K62" s="29"/>
      <c r="L62" s="54"/>
      <c r="M62" s="98"/>
      <c r="N62" s="98"/>
      <c r="O62" s="98"/>
      <c r="P62" s="98"/>
      <c r="Q62" s="98"/>
      <c r="R62" s="98"/>
      <c r="S62" s="98"/>
      <c r="T62" s="98"/>
      <c r="U62" s="98"/>
    </row>
    <row r="63" spans="1:22">
      <c r="A63" s="597"/>
      <c r="B63" s="597"/>
      <c r="C63" s="597"/>
      <c r="D63" s="597"/>
      <c r="E63" s="597"/>
      <c r="F63" s="597"/>
      <c r="G63" s="597"/>
      <c r="H63" s="597"/>
      <c r="I63" s="597"/>
      <c r="J63" s="597"/>
      <c r="K63" s="597"/>
      <c r="L63" s="597"/>
      <c r="M63" s="98"/>
      <c r="N63" s="98"/>
      <c r="O63" s="98"/>
      <c r="P63" s="98"/>
      <c r="Q63" s="98"/>
      <c r="R63" s="98"/>
      <c r="S63" s="98"/>
      <c r="T63" s="98"/>
      <c r="U63" s="98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98"/>
      <c r="N64" s="98"/>
      <c r="O64" s="98"/>
      <c r="P64" s="98"/>
      <c r="Q64" s="98"/>
      <c r="R64" s="98"/>
      <c r="S64" s="98"/>
      <c r="T64" s="98"/>
      <c r="U64" s="98"/>
    </row>
    <row r="65" spans="1:22">
      <c r="A65" s="86" t="s">
        <v>37</v>
      </c>
      <c r="F65" s="68"/>
      <c r="G65" s="68" t="s">
        <v>38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39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89"/>
    </row>
    <row r="68" spans="1:22">
      <c r="B68" s="16"/>
      <c r="C68" s="28"/>
      <c r="D68" s="28"/>
      <c r="E68" s="89"/>
    </row>
    <row r="69" spans="1:22">
      <c r="B69" s="16"/>
      <c r="C69" s="28"/>
      <c r="D69" s="28"/>
      <c r="E69" s="89"/>
    </row>
    <row r="70" spans="1:22">
      <c r="B70" s="16"/>
      <c r="C70" s="28"/>
      <c r="D70" s="28"/>
      <c r="E70" s="89"/>
    </row>
    <row r="71" spans="1:22">
      <c r="B71" s="16"/>
      <c r="C71" s="28"/>
      <c r="D71" s="28"/>
      <c r="E71" s="89"/>
    </row>
    <row r="72" spans="1:22">
      <c r="B72" s="16"/>
      <c r="C72" s="28"/>
      <c r="D72" s="28"/>
      <c r="E72" s="89"/>
    </row>
    <row r="73" spans="1:22">
      <c r="B73" s="16"/>
      <c r="C73" s="28"/>
      <c r="D73" s="28"/>
      <c r="E73" s="89"/>
    </row>
    <row r="74" spans="1:22">
      <c r="B74" s="16"/>
      <c r="C74" s="28"/>
      <c r="D74" s="28"/>
      <c r="E74" s="89"/>
    </row>
    <row r="75" spans="1:22">
      <c r="B75" s="16"/>
      <c r="C75" s="28"/>
      <c r="D75" s="28"/>
      <c r="E75" s="89"/>
    </row>
    <row r="76" spans="1:22">
      <c r="B76" s="16"/>
      <c r="C76" s="28"/>
      <c r="D76" s="28"/>
      <c r="E76" s="89"/>
    </row>
    <row r="77" spans="1:22">
      <c r="B77" s="16"/>
      <c r="C77" s="28"/>
      <c r="D77" s="28"/>
      <c r="E77" s="89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89"/>
    </row>
    <row r="288" spans="1:22">
      <c r="B288" s="16"/>
      <c r="C288" s="28"/>
      <c r="D288" s="28"/>
      <c r="E288" s="89"/>
    </row>
    <row r="289" spans="2:5">
      <c r="B289" s="16"/>
      <c r="C289" s="28"/>
      <c r="D289" s="28"/>
      <c r="E289" s="89"/>
    </row>
  </sheetData>
  <sheetProtection insertRows="0" deleteRows="0"/>
  <protectedRanges>
    <protectedRange sqref="J65:P1048576 U65:U1048576 U1:U61 J1:P61" name="Obseg1"/>
    <protectedRange sqref="U62 M62:P62" name="Obseg1_1_2_1"/>
    <protectedRange sqref="J62:L62" name="Obseg1_3_1"/>
    <protectedRange sqref="U63:U64 M63:P64" name="Obseg1_1_1_1_1"/>
    <protectedRange sqref="J63:L64" name="Obseg1_3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2"/>
  <sheetViews>
    <sheetView topLeftCell="A22" zoomScaleNormal="100" zoomScaleSheetLayoutView="100" workbookViewId="0">
      <selection activeCell="B12" sqref="B12:K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pred_rekapitulacija'!B25</f>
        <v>ZELENJAVA, SVEŽA, KISANA IN SUHA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31" t="s">
        <v>995</v>
      </c>
      <c r="C16" s="142" t="s">
        <v>78</v>
      </c>
      <c r="D16" s="75" t="s">
        <v>0</v>
      </c>
      <c r="E16" s="122"/>
      <c r="F16" s="381">
        <v>4500</v>
      </c>
      <c r="G16" s="125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4500</v>
      </c>
      <c r="I16" s="78" t="str">
        <f>IF(Sklop12[[#This Row],[ZAHTEVANA SHEMA KAKOVOSTI]]&lt;&gt;"",Sklop12[[#This Row],[Preračunana masa/volumen/kos na enoto kg]],"")</f>
        <v/>
      </c>
      <c r="J16" s="126"/>
      <c r="K16" s="120" t="s">
        <v>78</v>
      </c>
      <c r="L16" s="120" t="s">
        <v>78</v>
      </c>
      <c r="M16" s="120" t="s">
        <v>78</v>
      </c>
      <c r="N16" s="115"/>
      <c r="O16" s="120" t="s">
        <v>78</v>
      </c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71" t="s">
        <v>78</v>
      </c>
    </row>
    <row r="17" spans="1:21" s="55" customFormat="1" ht="24">
      <c r="A17" s="77" t="s">
        <v>3</v>
      </c>
      <c r="B17" s="435" t="s">
        <v>422</v>
      </c>
      <c r="C17" s="142" t="s">
        <v>78</v>
      </c>
      <c r="D17" s="75" t="s">
        <v>0</v>
      </c>
      <c r="E17" s="122"/>
      <c r="F17" s="400">
        <v>400</v>
      </c>
      <c r="G17" s="410" t="s">
        <v>0</v>
      </c>
      <c r="H1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7" s="400" t="str">
        <f>IF(Sklop12[[#This Row],[ZAHTEVANA SHEMA KAKOVOSTI]]&lt;&gt;"",Sklop12[[#This Row],[Preračunana masa/volumen/kos na enoto kg]],"")</f>
        <v/>
      </c>
      <c r="J17" s="421"/>
      <c r="K17" s="120" t="s">
        <v>78</v>
      </c>
      <c r="L17" s="120" t="s">
        <v>78</v>
      </c>
      <c r="M17" s="120" t="s">
        <v>78</v>
      </c>
      <c r="N17" s="115"/>
      <c r="O17" s="120" t="s">
        <v>78</v>
      </c>
      <c r="P17" s="416"/>
      <c r="Q17" s="406">
        <f>+Sklop12[[#This Row],[cena/enota brez DDV v EUR]]*Sklop12[[#This Row],[Stopnja DDV (%)]]</f>
        <v>0</v>
      </c>
      <c r="R17" s="406">
        <f>+Sklop12[[#This Row],[cena/enota brez DDV v EUR]]+Sklop12[[#This Row],[Davek (EUR)]]</f>
        <v>0</v>
      </c>
      <c r="S17" s="406">
        <f>+Sklop12[[#This Row],[cena/enota brez DDV v EUR]]*Sklop12[[#This Row],[Okvirna količina]]</f>
        <v>0</v>
      </c>
      <c r="T17" s="406">
        <f>+Sklop12[[#This Row],[Končna cena/enoto mere (EUR) z DDV]]*Sklop12[[#This Row],[Okvirna količina]]</f>
        <v>0</v>
      </c>
      <c r="U17" s="171" t="s">
        <v>78</v>
      </c>
    </row>
    <row r="18" spans="1:21" s="55" customFormat="1" ht="24">
      <c r="A18" s="77" t="s">
        <v>4</v>
      </c>
      <c r="B18" s="435" t="s">
        <v>423</v>
      </c>
      <c r="C18" s="142" t="s">
        <v>78</v>
      </c>
      <c r="D18" s="75" t="s">
        <v>0</v>
      </c>
      <c r="E18" s="122"/>
      <c r="F18" s="400">
        <v>340</v>
      </c>
      <c r="G18" s="410" t="s">
        <v>0</v>
      </c>
      <c r="H1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340</v>
      </c>
      <c r="I18" s="400" t="str">
        <f>IF(Sklop12[[#This Row],[ZAHTEVANA SHEMA KAKOVOSTI]]&lt;&gt;"",Sklop12[[#This Row],[Preračunana masa/volumen/kos na enoto kg]],"")</f>
        <v/>
      </c>
      <c r="J18" s="421"/>
      <c r="K18" s="120" t="s">
        <v>78</v>
      </c>
      <c r="L18" s="120" t="s">
        <v>78</v>
      </c>
      <c r="M18" s="120" t="s">
        <v>78</v>
      </c>
      <c r="N18" s="115"/>
      <c r="O18" s="120" t="s">
        <v>78</v>
      </c>
      <c r="P18" s="416"/>
      <c r="Q18" s="406">
        <f>+Sklop12[[#This Row],[cena/enota brez DDV v EUR]]*Sklop12[[#This Row],[Stopnja DDV (%)]]</f>
        <v>0</v>
      </c>
      <c r="R18" s="406">
        <f>+Sklop12[[#This Row],[cena/enota brez DDV v EUR]]+Sklop12[[#This Row],[Davek (EUR)]]</f>
        <v>0</v>
      </c>
      <c r="S18" s="406">
        <f>+Sklop12[[#This Row],[cena/enota brez DDV v EUR]]*Sklop12[[#This Row],[Okvirna količina]]</f>
        <v>0</v>
      </c>
      <c r="T18" s="406">
        <f>+Sklop12[[#This Row],[Končna cena/enoto mere (EUR) z DDV]]*Sklop12[[#This Row],[Okvirna količina]]</f>
        <v>0</v>
      </c>
      <c r="U18" s="171" t="s">
        <v>78</v>
      </c>
    </row>
    <row r="19" spans="1:21" s="55" customFormat="1" ht="24">
      <c r="A19" s="77" t="s">
        <v>5</v>
      </c>
      <c r="B19" s="435" t="s">
        <v>996</v>
      </c>
      <c r="C19" s="142" t="s">
        <v>78</v>
      </c>
      <c r="D19" s="75" t="s">
        <v>0</v>
      </c>
      <c r="E19" s="122"/>
      <c r="F19" s="400">
        <v>3600</v>
      </c>
      <c r="G19" s="410" t="s">
        <v>0</v>
      </c>
      <c r="H1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3600</v>
      </c>
      <c r="I19" s="400" t="str">
        <f>IF(Sklop12[[#This Row],[ZAHTEVANA SHEMA KAKOVOSTI]]&lt;&gt;"",Sklop12[[#This Row],[Preračunana masa/volumen/kos na enoto kg]],"")</f>
        <v/>
      </c>
      <c r="J19" s="421"/>
      <c r="K19" s="120" t="s">
        <v>78</v>
      </c>
      <c r="L19" s="120" t="s">
        <v>78</v>
      </c>
      <c r="M19" s="120" t="s">
        <v>78</v>
      </c>
      <c r="N19" s="115"/>
      <c r="O19" s="120" t="s">
        <v>78</v>
      </c>
      <c r="P19" s="416"/>
      <c r="Q19" s="406">
        <f>+Sklop12[[#This Row],[cena/enota brez DDV v EUR]]*Sklop12[[#This Row],[Stopnja DDV (%)]]</f>
        <v>0</v>
      </c>
      <c r="R19" s="406">
        <f>+Sklop12[[#This Row],[cena/enota brez DDV v EUR]]+Sklop12[[#This Row],[Davek (EUR)]]</f>
        <v>0</v>
      </c>
      <c r="S19" s="406">
        <f>+Sklop12[[#This Row],[cena/enota brez DDV v EUR]]*Sklop12[[#This Row],[Okvirna količina]]</f>
        <v>0</v>
      </c>
      <c r="T19" s="406">
        <f>+Sklop12[[#This Row],[Končna cena/enoto mere (EUR) z DDV]]*Sklop12[[#This Row],[Okvirna količina]]</f>
        <v>0</v>
      </c>
      <c r="U19" s="171" t="s">
        <v>78</v>
      </c>
    </row>
    <row r="20" spans="1:21" s="55" customFormat="1" ht="24">
      <c r="A20" s="77" t="s">
        <v>6</v>
      </c>
      <c r="B20" s="435" t="s">
        <v>424</v>
      </c>
      <c r="C20" s="142" t="s">
        <v>78</v>
      </c>
      <c r="D20" s="75" t="s">
        <v>0</v>
      </c>
      <c r="E20" s="122"/>
      <c r="F20" s="400">
        <v>200</v>
      </c>
      <c r="G20" s="410" t="s">
        <v>0</v>
      </c>
      <c r="H20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400" t="str">
        <f>IF(Sklop12[[#This Row],[ZAHTEVANA SHEMA KAKOVOSTI]]&lt;&gt;"",Sklop12[[#This Row],[Preračunana masa/volumen/kos na enoto kg]],"")</f>
        <v/>
      </c>
      <c r="J20" s="421"/>
      <c r="K20" s="120" t="s">
        <v>78</v>
      </c>
      <c r="L20" s="120" t="s">
        <v>78</v>
      </c>
      <c r="M20" s="120" t="s">
        <v>78</v>
      </c>
      <c r="N20" s="115"/>
      <c r="O20" s="120" t="s">
        <v>78</v>
      </c>
      <c r="P20" s="416"/>
      <c r="Q20" s="406">
        <f>+Sklop12[[#This Row],[cena/enota brez DDV v EUR]]*Sklop12[[#This Row],[Stopnja DDV (%)]]</f>
        <v>0</v>
      </c>
      <c r="R20" s="406">
        <f>+Sklop12[[#This Row],[cena/enota brez DDV v EUR]]+Sklop12[[#This Row],[Davek (EUR)]]</f>
        <v>0</v>
      </c>
      <c r="S20" s="406">
        <f>+Sklop12[[#This Row],[cena/enota brez DDV v EUR]]*Sklop12[[#This Row],[Okvirna količina]]</f>
        <v>0</v>
      </c>
      <c r="T20" s="406">
        <f>+Sklop12[[#This Row],[Končna cena/enoto mere (EUR) z DDV]]*Sklop12[[#This Row],[Okvirna količina]]</f>
        <v>0</v>
      </c>
      <c r="U20" s="171" t="s">
        <v>78</v>
      </c>
    </row>
    <row r="21" spans="1:21" s="55" customFormat="1" ht="24">
      <c r="A21" s="77" t="s">
        <v>7</v>
      </c>
      <c r="B21" s="435" t="s">
        <v>425</v>
      </c>
      <c r="C21" s="142" t="s">
        <v>78</v>
      </c>
      <c r="D21" s="75" t="s">
        <v>0</v>
      </c>
      <c r="E21" s="122"/>
      <c r="F21" s="400">
        <v>60</v>
      </c>
      <c r="G21" s="410" t="s">
        <v>0</v>
      </c>
      <c r="H21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400" t="str">
        <f>IF(Sklop12[[#This Row],[ZAHTEVANA SHEMA KAKOVOSTI]]&lt;&gt;"",Sklop12[[#This Row],[Preračunana masa/volumen/kos na enoto kg]],"")</f>
        <v/>
      </c>
      <c r="J21" s="421"/>
      <c r="K21" s="120" t="s">
        <v>78</v>
      </c>
      <c r="L21" s="120" t="s">
        <v>78</v>
      </c>
      <c r="M21" s="120" t="s">
        <v>78</v>
      </c>
      <c r="N21" s="115"/>
      <c r="O21" s="120" t="s">
        <v>78</v>
      </c>
      <c r="P21" s="416"/>
      <c r="Q21" s="406">
        <f>+Sklop12[[#This Row],[cena/enota brez DDV v EUR]]*Sklop12[[#This Row],[Stopnja DDV (%)]]</f>
        <v>0</v>
      </c>
      <c r="R21" s="406">
        <f>+Sklop12[[#This Row],[cena/enota brez DDV v EUR]]+Sklop12[[#This Row],[Davek (EUR)]]</f>
        <v>0</v>
      </c>
      <c r="S21" s="406">
        <f>+Sklop12[[#This Row],[cena/enota brez DDV v EUR]]*Sklop12[[#This Row],[Okvirna količina]]</f>
        <v>0</v>
      </c>
      <c r="T21" s="406">
        <f>+Sklop12[[#This Row],[Končna cena/enoto mere (EUR) z DDV]]*Sklop12[[#This Row],[Okvirna količina]]</f>
        <v>0</v>
      </c>
      <c r="U21" s="171" t="s">
        <v>78</v>
      </c>
    </row>
    <row r="22" spans="1:21" s="55" customFormat="1" ht="24">
      <c r="A22" s="77" t="s">
        <v>8</v>
      </c>
      <c r="B22" s="435" t="s">
        <v>426</v>
      </c>
      <c r="C22" s="142" t="s">
        <v>78</v>
      </c>
      <c r="D22" s="75" t="s">
        <v>0</v>
      </c>
      <c r="E22" s="122"/>
      <c r="F22" s="400">
        <v>100</v>
      </c>
      <c r="G22" s="410" t="s">
        <v>0</v>
      </c>
      <c r="H22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400" t="str">
        <f>IF(Sklop12[[#This Row],[ZAHTEVANA SHEMA KAKOVOSTI]]&lt;&gt;"",Sklop12[[#This Row],[Preračunana masa/volumen/kos na enoto kg]],"")</f>
        <v/>
      </c>
      <c r="J22" s="421"/>
      <c r="K22" s="120" t="s">
        <v>78</v>
      </c>
      <c r="L22" s="120" t="s">
        <v>78</v>
      </c>
      <c r="M22" s="120" t="s">
        <v>78</v>
      </c>
      <c r="N22" s="115"/>
      <c r="O22" s="120" t="s">
        <v>78</v>
      </c>
      <c r="P22" s="416"/>
      <c r="Q22" s="406">
        <f>+Sklop12[[#This Row],[cena/enota brez DDV v EUR]]*Sklop12[[#This Row],[Stopnja DDV (%)]]</f>
        <v>0</v>
      </c>
      <c r="R22" s="406">
        <f>+Sklop12[[#This Row],[cena/enota brez DDV v EUR]]+Sklop12[[#This Row],[Davek (EUR)]]</f>
        <v>0</v>
      </c>
      <c r="S22" s="406">
        <f>+Sklop12[[#This Row],[cena/enota brez DDV v EUR]]*Sklop12[[#This Row],[Okvirna količina]]</f>
        <v>0</v>
      </c>
      <c r="T22" s="406">
        <f>+Sklop12[[#This Row],[Končna cena/enoto mere (EUR) z DDV]]*Sklop12[[#This Row],[Okvirna količina]]</f>
        <v>0</v>
      </c>
      <c r="U22" s="171" t="s">
        <v>78</v>
      </c>
    </row>
    <row r="23" spans="1:21" s="55" customFormat="1" ht="24">
      <c r="A23" s="77" t="s">
        <v>9</v>
      </c>
      <c r="B23" s="435" t="s">
        <v>427</v>
      </c>
      <c r="C23" s="142" t="s">
        <v>78</v>
      </c>
      <c r="D23" s="75" t="s">
        <v>0</v>
      </c>
      <c r="E23" s="122"/>
      <c r="F23" s="400">
        <v>1500</v>
      </c>
      <c r="G23" s="410" t="s">
        <v>0</v>
      </c>
      <c r="H23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3" s="400" t="str">
        <f>IF(Sklop12[[#This Row],[ZAHTEVANA SHEMA KAKOVOSTI]]&lt;&gt;"",Sklop12[[#This Row],[Preračunana masa/volumen/kos na enoto kg]],"")</f>
        <v/>
      </c>
      <c r="J23" s="421"/>
      <c r="K23" s="120" t="s">
        <v>78</v>
      </c>
      <c r="L23" s="120" t="s">
        <v>78</v>
      </c>
      <c r="M23" s="120" t="s">
        <v>78</v>
      </c>
      <c r="N23" s="115"/>
      <c r="O23" s="120" t="s">
        <v>78</v>
      </c>
      <c r="P23" s="416"/>
      <c r="Q23" s="406">
        <f>+Sklop12[[#This Row],[cena/enota brez DDV v EUR]]*Sklop12[[#This Row],[Stopnja DDV (%)]]</f>
        <v>0</v>
      </c>
      <c r="R23" s="406">
        <f>+Sklop12[[#This Row],[cena/enota brez DDV v EUR]]+Sklop12[[#This Row],[Davek (EUR)]]</f>
        <v>0</v>
      </c>
      <c r="S23" s="406">
        <f>+Sklop12[[#This Row],[cena/enota brez DDV v EUR]]*Sklop12[[#This Row],[Okvirna količina]]</f>
        <v>0</v>
      </c>
      <c r="T23" s="406">
        <f>+Sklop12[[#This Row],[Končna cena/enoto mere (EUR) z DDV]]*Sklop12[[#This Row],[Okvirna količina]]</f>
        <v>0</v>
      </c>
      <c r="U23" s="171" t="s">
        <v>78</v>
      </c>
    </row>
    <row r="24" spans="1:21" s="55" customFormat="1" ht="12">
      <c r="A24" s="77" t="s">
        <v>10</v>
      </c>
      <c r="B24" s="435" t="s">
        <v>428</v>
      </c>
      <c r="C24" s="142" t="s">
        <v>78</v>
      </c>
      <c r="D24" s="75" t="s">
        <v>0</v>
      </c>
      <c r="E24" s="122"/>
      <c r="F24" s="400">
        <v>600</v>
      </c>
      <c r="G24" s="410" t="s">
        <v>0</v>
      </c>
      <c r="H2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4" s="400" t="str">
        <f>IF(Sklop12[[#This Row],[ZAHTEVANA SHEMA KAKOVOSTI]]&lt;&gt;"",Sklop12[[#This Row],[Preračunana masa/volumen/kos na enoto kg]],"")</f>
        <v/>
      </c>
      <c r="J24" s="421"/>
      <c r="K24" s="120" t="s">
        <v>78</v>
      </c>
      <c r="L24" s="120" t="s">
        <v>78</v>
      </c>
      <c r="M24" s="120" t="s">
        <v>78</v>
      </c>
      <c r="N24" s="115"/>
      <c r="O24" s="120" t="s">
        <v>78</v>
      </c>
      <c r="P24" s="416"/>
      <c r="Q24" s="406">
        <f>+Sklop12[[#This Row],[cena/enota brez DDV v EUR]]*Sklop12[[#This Row],[Stopnja DDV (%)]]</f>
        <v>0</v>
      </c>
      <c r="R24" s="406">
        <f>+Sklop12[[#This Row],[cena/enota brez DDV v EUR]]+Sklop12[[#This Row],[Davek (EUR)]]</f>
        <v>0</v>
      </c>
      <c r="S24" s="406">
        <f>+Sklop12[[#This Row],[cena/enota brez DDV v EUR]]*Sklop12[[#This Row],[Okvirna količina]]</f>
        <v>0</v>
      </c>
      <c r="T24" s="406">
        <f>+Sklop12[[#This Row],[Končna cena/enoto mere (EUR) z DDV]]*Sklop12[[#This Row],[Okvirna količina]]</f>
        <v>0</v>
      </c>
      <c r="U24" s="171" t="s">
        <v>78</v>
      </c>
    </row>
    <row r="25" spans="1:21" s="55" customFormat="1" ht="24">
      <c r="A25" s="77" t="s">
        <v>11</v>
      </c>
      <c r="B25" s="435" t="s">
        <v>429</v>
      </c>
      <c r="C25" s="142" t="s">
        <v>78</v>
      </c>
      <c r="D25" s="75" t="s">
        <v>0</v>
      </c>
      <c r="E25" s="122"/>
      <c r="F25" s="400">
        <v>500</v>
      </c>
      <c r="G25" s="410" t="s">
        <v>0</v>
      </c>
      <c r="H2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5" s="400" t="str">
        <f>IF(Sklop12[[#This Row],[ZAHTEVANA SHEMA KAKOVOSTI]]&lt;&gt;"",Sklop12[[#This Row],[Preračunana masa/volumen/kos na enoto kg]],"")</f>
        <v/>
      </c>
      <c r="J25" s="421"/>
      <c r="K25" s="120" t="s">
        <v>78</v>
      </c>
      <c r="L25" s="120" t="s">
        <v>78</v>
      </c>
      <c r="M25" s="120" t="s">
        <v>78</v>
      </c>
      <c r="N25" s="115"/>
      <c r="O25" s="120" t="s">
        <v>78</v>
      </c>
      <c r="P25" s="416"/>
      <c r="Q25" s="406">
        <f>+Sklop12[[#This Row],[cena/enota brez DDV v EUR]]*Sklop12[[#This Row],[Stopnja DDV (%)]]</f>
        <v>0</v>
      </c>
      <c r="R25" s="406">
        <f>+Sklop12[[#This Row],[cena/enota brez DDV v EUR]]+Sklop12[[#This Row],[Davek (EUR)]]</f>
        <v>0</v>
      </c>
      <c r="S25" s="406">
        <f>+Sklop12[[#This Row],[cena/enota brez DDV v EUR]]*Sklop12[[#This Row],[Okvirna količina]]</f>
        <v>0</v>
      </c>
      <c r="T25" s="406">
        <f>+Sklop12[[#This Row],[Končna cena/enoto mere (EUR) z DDV]]*Sklop12[[#This Row],[Okvirna količina]]</f>
        <v>0</v>
      </c>
      <c r="U25" s="171" t="s">
        <v>78</v>
      </c>
    </row>
    <row r="26" spans="1:21" s="55" customFormat="1" ht="24">
      <c r="A26" s="77" t="s">
        <v>12</v>
      </c>
      <c r="B26" s="435" t="s">
        <v>430</v>
      </c>
      <c r="C26" s="142" t="s">
        <v>78</v>
      </c>
      <c r="D26" s="75" t="s">
        <v>0</v>
      </c>
      <c r="E26" s="122"/>
      <c r="F26" s="400">
        <v>400</v>
      </c>
      <c r="G26" s="410" t="s">
        <v>0</v>
      </c>
      <c r="H26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400" t="str">
        <f>IF(Sklop12[[#This Row],[ZAHTEVANA SHEMA KAKOVOSTI]]&lt;&gt;"",Sklop12[[#This Row],[Preračunana masa/volumen/kos na enoto kg]],"")</f>
        <v/>
      </c>
      <c r="J26" s="421"/>
      <c r="K26" s="120" t="s">
        <v>78</v>
      </c>
      <c r="L26" s="120" t="s">
        <v>78</v>
      </c>
      <c r="M26" s="120" t="s">
        <v>78</v>
      </c>
      <c r="N26" s="115"/>
      <c r="O26" s="120" t="s">
        <v>78</v>
      </c>
      <c r="P26" s="416"/>
      <c r="Q26" s="406">
        <f>+Sklop12[[#This Row],[cena/enota brez DDV v EUR]]*Sklop12[[#This Row],[Stopnja DDV (%)]]</f>
        <v>0</v>
      </c>
      <c r="R26" s="406">
        <f>+Sklop12[[#This Row],[cena/enota brez DDV v EUR]]+Sklop12[[#This Row],[Davek (EUR)]]</f>
        <v>0</v>
      </c>
      <c r="S26" s="406">
        <f>+Sklop12[[#This Row],[cena/enota brez DDV v EUR]]*Sklop12[[#This Row],[Okvirna količina]]</f>
        <v>0</v>
      </c>
      <c r="T26" s="406">
        <f>+Sklop12[[#This Row],[Končna cena/enoto mere (EUR) z DDV]]*Sklop12[[#This Row],[Okvirna količina]]</f>
        <v>0</v>
      </c>
      <c r="U26" s="171" t="s">
        <v>78</v>
      </c>
    </row>
    <row r="27" spans="1:21" s="55" customFormat="1" ht="24">
      <c r="A27" s="77" t="s">
        <v>13</v>
      </c>
      <c r="B27" s="435" t="s">
        <v>431</v>
      </c>
      <c r="C27" s="142" t="s">
        <v>78</v>
      </c>
      <c r="D27" s="75" t="s">
        <v>0</v>
      </c>
      <c r="E27" s="122"/>
      <c r="F27" s="400">
        <v>1200</v>
      </c>
      <c r="G27" s="410" t="s">
        <v>0</v>
      </c>
      <c r="H2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7" s="400" t="str">
        <f>IF(Sklop12[[#This Row],[ZAHTEVANA SHEMA KAKOVOSTI]]&lt;&gt;"",Sklop12[[#This Row],[Preračunana masa/volumen/kos na enoto kg]],"")</f>
        <v/>
      </c>
      <c r="J27" s="421"/>
      <c r="K27" s="120" t="s">
        <v>78</v>
      </c>
      <c r="L27" s="120" t="s">
        <v>78</v>
      </c>
      <c r="M27" s="120" t="s">
        <v>78</v>
      </c>
      <c r="N27" s="115"/>
      <c r="O27" s="120" t="s">
        <v>78</v>
      </c>
      <c r="P27" s="416"/>
      <c r="Q27" s="406">
        <f>+Sklop12[[#This Row],[cena/enota brez DDV v EUR]]*Sklop12[[#This Row],[Stopnja DDV (%)]]</f>
        <v>0</v>
      </c>
      <c r="R27" s="406">
        <f>+Sklop12[[#This Row],[cena/enota brez DDV v EUR]]+Sklop12[[#This Row],[Davek (EUR)]]</f>
        <v>0</v>
      </c>
      <c r="S27" s="406">
        <f>+Sklop12[[#This Row],[cena/enota brez DDV v EUR]]*Sklop12[[#This Row],[Okvirna količina]]</f>
        <v>0</v>
      </c>
      <c r="T27" s="406">
        <f>+Sklop12[[#This Row],[Končna cena/enoto mere (EUR) z DDV]]*Sklop12[[#This Row],[Okvirna količina]]</f>
        <v>0</v>
      </c>
      <c r="U27" s="171" t="s">
        <v>78</v>
      </c>
    </row>
    <row r="28" spans="1:21" s="55" customFormat="1" ht="12">
      <c r="A28" s="77" t="s">
        <v>14</v>
      </c>
      <c r="B28" s="435" t="s">
        <v>432</v>
      </c>
      <c r="C28" s="142" t="s">
        <v>78</v>
      </c>
      <c r="D28" s="75" t="s">
        <v>0</v>
      </c>
      <c r="E28" s="122"/>
      <c r="F28" s="400">
        <v>900</v>
      </c>
      <c r="G28" s="410" t="s">
        <v>0</v>
      </c>
      <c r="H2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8" s="400" t="str">
        <f>IF(Sklop12[[#This Row],[ZAHTEVANA SHEMA KAKOVOSTI]]&lt;&gt;"",Sklop12[[#This Row],[Preračunana masa/volumen/kos na enoto kg]],"")</f>
        <v/>
      </c>
      <c r="J28" s="421"/>
      <c r="K28" s="120" t="s">
        <v>78</v>
      </c>
      <c r="L28" s="120" t="s">
        <v>78</v>
      </c>
      <c r="M28" s="120" t="s">
        <v>78</v>
      </c>
      <c r="N28" s="115"/>
      <c r="O28" s="120" t="s">
        <v>78</v>
      </c>
      <c r="P28" s="416"/>
      <c r="Q28" s="406">
        <f>+Sklop12[[#This Row],[cena/enota brez DDV v EUR]]*Sklop12[[#This Row],[Stopnja DDV (%)]]</f>
        <v>0</v>
      </c>
      <c r="R28" s="406">
        <f>+Sklop12[[#This Row],[cena/enota brez DDV v EUR]]+Sklop12[[#This Row],[Davek (EUR)]]</f>
        <v>0</v>
      </c>
      <c r="S28" s="406">
        <f>+Sklop12[[#This Row],[cena/enota brez DDV v EUR]]*Sklop12[[#This Row],[Okvirna količina]]</f>
        <v>0</v>
      </c>
      <c r="T28" s="406">
        <f>+Sklop12[[#This Row],[Končna cena/enoto mere (EUR) z DDV]]*Sklop12[[#This Row],[Okvirna količina]]</f>
        <v>0</v>
      </c>
      <c r="U28" s="171" t="s">
        <v>78</v>
      </c>
    </row>
    <row r="29" spans="1:21" s="55" customFormat="1" ht="24">
      <c r="A29" s="77" t="s">
        <v>15</v>
      </c>
      <c r="B29" s="435" t="s">
        <v>433</v>
      </c>
      <c r="C29" s="142" t="s">
        <v>78</v>
      </c>
      <c r="D29" s="75" t="s">
        <v>0</v>
      </c>
      <c r="E29" s="122"/>
      <c r="F29" s="400">
        <v>1600</v>
      </c>
      <c r="G29" s="410" t="s">
        <v>0</v>
      </c>
      <c r="H2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9" s="400" t="str">
        <f>IF(Sklop12[[#This Row],[ZAHTEVANA SHEMA KAKOVOSTI]]&lt;&gt;"",Sklop12[[#This Row],[Preračunana masa/volumen/kos na enoto kg]],"")</f>
        <v/>
      </c>
      <c r="J29" s="421"/>
      <c r="K29" s="120" t="s">
        <v>78</v>
      </c>
      <c r="L29" s="120" t="s">
        <v>78</v>
      </c>
      <c r="M29" s="120" t="s">
        <v>78</v>
      </c>
      <c r="N29" s="115"/>
      <c r="O29" s="120" t="s">
        <v>78</v>
      </c>
      <c r="P29" s="416"/>
      <c r="Q29" s="406">
        <f>+Sklop12[[#This Row],[cena/enota brez DDV v EUR]]*Sklop12[[#This Row],[Stopnja DDV (%)]]</f>
        <v>0</v>
      </c>
      <c r="R29" s="406">
        <f>+Sklop12[[#This Row],[cena/enota brez DDV v EUR]]+Sklop12[[#This Row],[Davek (EUR)]]</f>
        <v>0</v>
      </c>
      <c r="S29" s="406">
        <f>+Sklop12[[#This Row],[cena/enota brez DDV v EUR]]*Sklop12[[#This Row],[Okvirna količina]]</f>
        <v>0</v>
      </c>
      <c r="T29" s="406">
        <f>+Sklop12[[#This Row],[Končna cena/enoto mere (EUR) z DDV]]*Sklop12[[#This Row],[Okvirna količina]]</f>
        <v>0</v>
      </c>
      <c r="U29" s="171" t="s">
        <v>78</v>
      </c>
    </row>
    <row r="30" spans="1:21" s="55" customFormat="1" ht="24">
      <c r="A30" s="77" t="s">
        <v>16</v>
      </c>
      <c r="B30" s="435" t="s">
        <v>434</v>
      </c>
      <c r="C30" s="142" t="s">
        <v>78</v>
      </c>
      <c r="D30" s="75" t="s">
        <v>0</v>
      </c>
      <c r="E30" s="122"/>
      <c r="F30" s="400">
        <v>100</v>
      </c>
      <c r="G30" s="410" t="s">
        <v>0</v>
      </c>
      <c r="H30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400" t="str">
        <f>IF(Sklop12[[#This Row],[ZAHTEVANA SHEMA KAKOVOSTI]]&lt;&gt;"",Sklop12[[#This Row],[Preračunana masa/volumen/kos na enoto kg]],"")</f>
        <v/>
      </c>
      <c r="J30" s="421"/>
      <c r="K30" s="120" t="s">
        <v>78</v>
      </c>
      <c r="L30" s="120" t="s">
        <v>78</v>
      </c>
      <c r="M30" s="120" t="s">
        <v>78</v>
      </c>
      <c r="N30" s="115"/>
      <c r="O30" s="120" t="s">
        <v>78</v>
      </c>
      <c r="P30" s="416"/>
      <c r="Q30" s="406">
        <f>+Sklop12[[#This Row],[cena/enota brez DDV v EUR]]*Sklop12[[#This Row],[Stopnja DDV (%)]]</f>
        <v>0</v>
      </c>
      <c r="R30" s="406">
        <f>+Sklop12[[#This Row],[cena/enota brez DDV v EUR]]+Sklop12[[#This Row],[Davek (EUR)]]</f>
        <v>0</v>
      </c>
      <c r="S30" s="406">
        <f>+Sklop12[[#This Row],[cena/enota brez DDV v EUR]]*Sklop12[[#This Row],[Okvirna količina]]</f>
        <v>0</v>
      </c>
      <c r="T30" s="406">
        <f>+Sklop12[[#This Row],[Končna cena/enoto mere (EUR) z DDV]]*Sklop12[[#This Row],[Okvirna količina]]</f>
        <v>0</v>
      </c>
      <c r="U30" s="171" t="s">
        <v>78</v>
      </c>
    </row>
    <row r="31" spans="1:21" s="55" customFormat="1" ht="24">
      <c r="A31" s="77" t="s">
        <v>17</v>
      </c>
      <c r="B31" s="435" t="s">
        <v>435</v>
      </c>
      <c r="C31" s="142" t="s">
        <v>78</v>
      </c>
      <c r="D31" s="75" t="s">
        <v>0</v>
      </c>
      <c r="E31" s="122"/>
      <c r="F31" s="400">
        <v>600</v>
      </c>
      <c r="G31" s="410" t="s">
        <v>0</v>
      </c>
      <c r="H31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400" t="str">
        <f>IF(Sklop12[[#This Row],[ZAHTEVANA SHEMA KAKOVOSTI]]&lt;&gt;"",Sklop12[[#This Row],[Preračunana masa/volumen/kos na enoto kg]],"")</f>
        <v/>
      </c>
      <c r="J31" s="421"/>
      <c r="K31" s="120" t="s">
        <v>78</v>
      </c>
      <c r="L31" s="120" t="s">
        <v>78</v>
      </c>
      <c r="M31" s="120" t="s">
        <v>78</v>
      </c>
      <c r="N31" s="115"/>
      <c r="O31" s="120" t="s">
        <v>78</v>
      </c>
      <c r="P31" s="416"/>
      <c r="Q31" s="406">
        <f>+Sklop12[[#This Row],[cena/enota brez DDV v EUR]]*Sklop12[[#This Row],[Stopnja DDV (%)]]</f>
        <v>0</v>
      </c>
      <c r="R31" s="406">
        <f>+Sklop12[[#This Row],[cena/enota brez DDV v EUR]]+Sklop12[[#This Row],[Davek (EUR)]]</f>
        <v>0</v>
      </c>
      <c r="S31" s="406">
        <f>+Sklop12[[#This Row],[cena/enota brez DDV v EUR]]*Sklop12[[#This Row],[Okvirna količina]]</f>
        <v>0</v>
      </c>
      <c r="T31" s="406">
        <f>+Sklop12[[#This Row],[Končna cena/enoto mere (EUR) z DDV]]*Sklop12[[#This Row],[Okvirna količina]]</f>
        <v>0</v>
      </c>
      <c r="U31" s="171" t="s">
        <v>78</v>
      </c>
    </row>
    <row r="32" spans="1:21" s="55" customFormat="1" ht="24">
      <c r="A32" s="77" t="s">
        <v>18</v>
      </c>
      <c r="B32" s="435" t="s">
        <v>436</v>
      </c>
      <c r="C32" s="142" t="s">
        <v>78</v>
      </c>
      <c r="D32" s="75" t="s">
        <v>0</v>
      </c>
      <c r="E32" s="122"/>
      <c r="F32" s="400">
        <v>500</v>
      </c>
      <c r="G32" s="410" t="s">
        <v>0</v>
      </c>
      <c r="H32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2" s="400" t="str">
        <f>IF(Sklop12[[#This Row],[ZAHTEVANA SHEMA KAKOVOSTI]]&lt;&gt;"",Sklop12[[#This Row],[Preračunana masa/volumen/kos na enoto kg]],"")</f>
        <v/>
      </c>
      <c r="J32" s="421"/>
      <c r="K32" s="120" t="s">
        <v>78</v>
      </c>
      <c r="L32" s="120" t="s">
        <v>78</v>
      </c>
      <c r="M32" s="120" t="s">
        <v>78</v>
      </c>
      <c r="N32" s="115"/>
      <c r="O32" s="120" t="s">
        <v>78</v>
      </c>
      <c r="P32" s="416"/>
      <c r="Q32" s="406">
        <f>+Sklop12[[#This Row],[cena/enota brez DDV v EUR]]*Sklop12[[#This Row],[Stopnja DDV (%)]]</f>
        <v>0</v>
      </c>
      <c r="R32" s="406">
        <f>+Sklop12[[#This Row],[cena/enota brez DDV v EUR]]+Sklop12[[#This Row],[Davek (EUR)]]</f>
        <v>0</v>
      </c>
      <c r="S32" s="406">
        <f>+Sklop12[[#This Row],[cena/enota brez DDV v EUR]]*Sklop12[[#This Row],[Okvirna količina]]</f>
        <v>0</v>
      </c>
      <c r="T32" s="406">
        <f>+Sklop12[[#This Row],[Končna cena/enoto mere (EUR) z DDV]]*Sklop12[[#This Row],[Okvirna količina]]</f>
        <v>0</v>
      </c>
      <c r="U32" s="171" t="s">
        <v>78</v>
      </c>
    </row>
    <row r="33" spans="1:21" s="55" customFormat="1" ht="12">
      <c r="A33" s="77" t="s">
        <v>19</v>
      </c>
      <c r="B33" s="435" t="s">
        <v>437</v>
      </c>
      <c r="C33" s="142" t="s">
        <v>78</v>
      </c>
      <c r="D33" s="75" t="s">
        <v>0</v>
      </c>
      <c r="E33" s="122"/>
      <c r="F33" s="400">
        <v>490</v>
      </c>
      <c r="G33" s="410" t="s">
        <v>0</v>
      </c>
      <c r="H33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490</v>
      </c>
      <c r="I33" s="400" t="str">
        <f>IF(Sklop12[[#This Row],[ZAHTEVANA SHEMA KAKOVOSTI]]&lt;&gt;"",Sklop12[[#This Row],[Preračunana masa/volumen/kos na enoto kg]],"")</f>
        <v/>
      </c>
      <c r="J33" s="421"/>
      <c r="K33" s="120" t="s">
        <v>78</v>
      </c>
      <c r="L33" s="120" t="s">
        <v>78</v>
      </c>
      <c r="M33" s="120" t="s">
        <v>78</v>
      </c>
      <c r="N33" s="115"/>
      <c r="O33" s="120" t="s">
        <v>78</v>
      </c>
      <c r="P33" s="416"/>
      <c r="Q33" s="406">
        <f>+Sklop12[[#This Row],[cena/enota brez DDV v EUR]]*Sklop12[[#This Row],[Stopnja DDV (%)]]</f>
        <v>0</v>
      </c>
      <c r="R33" s="406">
        <f>+Sklop12[[#This Row],[cena/enota brez DDV v EUR]]+Sklop12[[#This Row],[Davek (EUR)]]</f>
        <v>0</v>
      </c>
      <c r="S33" s="406">
        <f>+Sklop12[[#This Row],[cena/enota brez DDV v EUR]]*Sklop12[[#This Row],[Okvirna količina]]</f>
        <v>0</v>
      </c>
      <c r="T33" s="406">
        <f>+Sklop12[[#This Row],[Končna cena/enoto mere (EUR) z DDV]]*Sklop12[[#This Row],[Okvirna količina]]</f>
        <v>0</v>
      </c>
      <c r="U33" s="171" t="s">
        <v>78</v>
      </c>
    </row>
    <row r="34" spans="1:21" s="55" customFormat="1" ht="12">
      <c r="A34" s="77" t="s">
        <v>20</v>
      </c>
      <c r="B34" s="435" t="s">
        <v>438</v>
      </c>
      <c r="C34" s="142" t="s">
        <v>78</v>
      </c>
      <c r="D34" s="75" t="s">
        <v>0</v>
      </c>
      <c r="E34" s="122"/>
      <c r="F34" s="400">
        <v>80</v>
      </c>
      <c r="G34" s="410" t="s">
        <v>0</v>
      </c>
      <c r="H3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4" s="400" t="str">
        <f>IF(Sklop12[[#This Row],[ZAHTEVANA SHEMA KAKOVOSTI]]&lt;&gt;"",Sklop12[[#This Row],[Preračunana masa/volumen/kos na enoto kg]],"")</f>
        <v/>
      </c>
      <c r="J34" s="421"/>
      <c r="K34" s="120" t="s">
        <v>78</v>
      </c>
      <c r="L34" s="120" t="s">
        <v>78</v>
      </c>
      <c r="M34" s="120" t="s">
        <v>78</v>
      </c>
      <c r="N34" s="115"/>
      <c r="O34" s="120" t="s">
        <v>78</v>
      </c>
      <c r="P34" s="416"/>
      <c r="Q34" s="406">
        <f>+Sklop12[[#This Row],[cena/enota brez DDV v EUR]]*Sklop12[[#This Row],[Stopnja DDV (%)]]</f>
        <v>0</v>
      </c>
      <c r="R34" s="406">
        <f>+Sklop12[[#This Row],[cena/enota brez DDV v EUR]]+Sklop12[[#This Row],[Davek (EUR)]]</f>
        <v>0</v>
      </c>
      <c r="S34" s="406">
        <f>+Sklop12[[#This Row],[cena/enota brez DDV v EUR]]*Sklop12[[#This Row],[Okvirna količina]]</f>
        <v>0</v>
      </c>
      <c r="T34" s="406">
        <f>+Sklop12[[#This Row],[Končna cena/enoto mere (EUR) z DDV]]*Sklop12[[#This Row],[Okvirna količina]]</f>
        <v>0</v>
      </c>
      <c r="U34" s="171" t="s">
        <v>78</v>
      </c>
    </row>
    <row r="35" spans="1:21" s="55" customFormat="1" ht="24">
      <c r="A35" s="77" t="s">
        <v>21</v>
      </c>
      <c r="B35" s="435" t="s">
        <v>439</v>
      </c>
      <c r="C35" s="142" t="s">
        <v>78</v>
      </c>
      <c r="D35" s="75" t="s">
        <v>0</v>
      </c>
      <c r="E35" s="122"/>
      <c r="F35" s="400">
        <v>560</v>
      </c>
      <c r="G35" s="410" t="s">
        <v>0</v>
      </c>
      <c r="H3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35" s="400" t="str">
        <f>IF(Sklop12[[#This Row],[ZAHTEVANA SHEMA KAKOVOSTI]]&lt;&gt;"",Sklop12[[#This Row],[Preračunana masa/volumen/kos na enoto kg]],"")</f>
        <v/>
      </c>
      <c r="J35" s="421"/>
      <c r="K35" s="120" t="s">
        <v>78</v>
      </c>
      <c r="L35" s="120" t="s">
        <v>78</v>
      </c>
      <c r="M35" s="120" t="s">
        <v>78</v>
      </c>
      <c r="N35" s="115"/>
      <c r="O35" s="120" t="s">
        <v>78</v>
      </c>
      <c r="P35" s="416"/>
      <c r="Q35" s="406">
        <f>+Sklop12[[#This Row],[cena/enota brez DDV v EUR]]*Sklop12[[#This Row],[Stopnja DDV (%)]]</f>
        <v>0</v>
      </c>
      <c r="R35" s="406">
        <f>+Sklop12[[#This Row],[cena/enota brez DDV v EUR]]+Sklop12[[#This Row],[Davek (EUR)]]</f>
        <v>0</v>
      </c>
      <c r="S35" s="406">
        <f>+Sklop12[[#This Row],[cena/enota brez DDV v EUR]]*Sklop12[[#This Row],[Okvirna količina]]</f>
        <v>0</v>
      </c>
      <c r="T35" s="406">
        <f>+Sklop12[[#This Row],[Končna cena/enoto mere (EUR) z DDV]]*Sklop12[[#This Row],[Okvirna količina]]</f>
        <v>0</v>
      </c>
      <c r="U35" s="171" t="s">
        <v>78</v>
      </c>
    </row>
    <row r="36" spans="1:21" s="55" customFormat="1" ht="12">
      <c r="A36" s="77" t="s">
        <v>22</v>
      </c>
      <c r="B36" s="435" t="s">
        <v>440</v>
      </c>
      <c r="C36" s="142" t="s">
        <v>78</v>
      </c>
      <c r="D36" s="75" t="s">
        <v>0</v>
      </c>
      <c r="E36" s="122"/>
      <c r="F36" s="400">
        <v>1000</v>
      </c>
      <c r="G36" s="410" t="s">
        <v>0</v>
      </c>
      <c r="H36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6" s="400" t="str">
        <f>IF(Sklop12[[#This Row],[ZAHTEVANA SHEMA KAKOVOSTI]]&lt;&gt;"",Sklop12[[#This Row],[Preračunana masa/volumen/kos na enoto kg]],"")</f>
        <v/>
      </c>
      <c r="J36" s="421"/>
      <c r="K36" s="120" t="s">
        <v>78</v>
      </c>
      <c r="L36" s="120" t="s">
        <v>78</v>
      </c>
      <c r="M36" s="120" t="s">
        <v>78</v>
      </c>
      <c r="N36" s="115"/>
      <c r="O36" s="120" t="s">
        <v>78</v>
      </c>
      <c r="P36" s="416"/>
      <c r="Q36" s="406">
        <f>+Sklop12[[#This Row],[cena/enota brez DDV v EUR]]*Sklop12[[#This Row],[Stopnja DDV (%)]]</f>
        <v>0</v>
      </c>
      <c r="R36" s="406">
        <f>+Sklop12[[#This Row],[cena/enota brez DDV v EUR]]+Sklop12[[#This Row],[Davek (EUR)]]</f>
        <v>0</v>
      </c>
      <c r="S36" s="406">
        <f>+Sklop12[[#This Row],[cena/enota brez DDV v EUR]]*Sklop12[[#This Row],[Okvirna količina]]</f>
        <v>0</v>
      </c>
      <c r="T36" s="406">
        <f>+Sklop12[[#This Row],[Končna cena/enoto mere (EUR) z DDV]]*Sklop12[[#This Row],[Okvirna količina]]</f>
        <v>0</v>
      </c>
      <c r="U36" s="171" t="s">
        <v>78</v>
      </c>
    </row>
    <row r="37" spans="1:21" s="55" customFormat="1" ht="12">
      <c r="A37" s="77" t="s">
        <v>23</v>
      </c>
      <c r="B37" s="435" t="s">
        <v>441</v>
      </c>
      <c r="C37" s="142" t="s">
        <v>78</v>
      </c>
      <c r="D37" s="75" t="s">
        <v>0</v>
      </c>
      <c r="E37" s="122"/>
      <c r="F37" s="400">
        <v>400</v>
      </c>
      <c r="G37" s="410" t="s">
        <v>0</v>
      </c>
      <c r="H3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400" t="str">
        <f>IF(Sklop12[[#This Row],[ZAHTEVANA SHEMA KAKOVOSTI]]&lt;&gt;"",Sklop12[[#This Row],[Preračunana masa/volumen/kos na enoto kg]],"")</f>
        <v/>
      </c>
      <c r="J37" s="421"/>
      <c r="K37" s="120" t="s">
        <v>78</v>
      </c>
      <c r="L37" s="120" t="s">
        <v>78</v>
      </c>
      <c r="M37" s="120" t="s">
        <v>78</v>
      </c>
      <c r="N37" s="115"/>
      <c r="O37" s="120" t="s">
        <v>78</v>
      </c>
      <c r="P37" s="416"/>
      <c r="Q37" s="406">
        <f>+Sklop12[[#This Row],[cena/enota brez DDV v EUR]]*Sklop12[[#This Row],[Stopnja DDV (%)]]</f>
        <v>0</v>
      </c>
      <c r="R37" s="406">
        <f>+Sklop12[[#This Row],[cena/enota brez DDV v EUR]]+Sklop12[[#This Row],[Davek (EUR)]]</f>
        <v>0</v>
      </c>
      <c r="S37" s="406">
        <f>+Sklop12[[#This Row],[cena/enota brez DDV v EUR]]*Sklop12[[#This Row],[Okvirna količina]]</f>
        <v>0</v>
      </c>
      <c r="T37" s="406">
        <f>+Sklop12[[#This Row],[Končna cena/enoto mere (EUR) z DDV]]*Sklop12[[#This Row],[Okvirna količina]]</f>
        <v>0</v>
      </c>
      <c r="U37" s="171" t="s">
        <v>78</v>
      </c>
    </row>
    <row r="38" spans="1:21" s="55" customFormat="1" ht="24">
      <c r="A38" s="77" t="s">
        <v>24</v>
      </c>
      <c r="B38" s="435" t="s">
        <v>442</v>
      </c>
      <c r="C38" s="142" t="s">
        <v>78</v>
      </c>
      <c r="D38" s="75" t="s">
        <v>0</v>
      </c>
      <c r="E38" s="122"/>
      <c r="F38" s="400">
        <v>600</v>
      </c>
      <c r="G38" s="410" t="s">
        <v>0</v>
      </c>
      <c r="H3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400" t="str">
        <f>IF(Sklop12[[#This Row],[ZAHTEVANA SHEMA KAKOVOSTI]]&lt;&gt;"",Sklop12[[#This Row],[Preračunana masa/volumen/kos na enoto kg]],"")</f>
        <v/>
      </c>
      <c r="J38" s="421"/>
      <c r="K38" s="120" t="s">
        <v>78</v>
      </c>
      <c r="L38" s="120" t="s">
        <v>78</v>
      </c>
      <c r="M38" s="120" t="s">
        <v>78</v>
      </c>
      <c r="N38" s="115"/>
      <c r="O38" s="120" t="s">
        <v>78</v>
      </c>
      <c r="P38" s="416"/>
      <c r="Q38" s="406">
        <f>+Sklop12[[#This Row],[cena/enota brez DDV v EUR]]*Sklop12[[#This Row],[Stopnja DDV (%)]]</f>
        <v>0</v>
      </c>
      <c r="R38" s="406">
        <f>+Sklop12[[#This Row],[cena/enota brez DDV v EUR]]+Sklop12[[#This Row],[Davek (EUR)]]</f>
        <v>0</v>
      </c>
      <c r="S38" s="406">
        <f>+Sklop12[[#This Row],[cena/enota brez DDV v EUR]]*Sklop12[[#This Row],[Okvirna količina]]</f>
        <v>0</v>
      </c>
      <c r="T38" s="406">
        <f>+Sklop12[[#This Row],[Končna cena/enoto mere (EUR) z DDV]]*Sklop12[[#This Row],[Okvirna količina]]</f>
        <v>0</v>
      </c>
      <c r="U38" s="171" t="s">
        <v>78</v>
      </c>
    </row>
    <row r="39" spans="1:21" s="55" customFormat="1" ht="24">
      <c r="A39" s="77" t="s">
        <v>25</v>
      </c>
      <c r="B39" s="435" t="s">
        <v>443</v>
      </c>
      <c r="C39" s="142" t="s">
        <v>78</v>
      </c>
      <c r="D39" s="75" t="s">
        <v>0</v>
      </c>
      <c r="E39" s="122"/>
      <c r="F39" s="400">
        <v>400</v>
      </c>
      <c r="G39" s="410" t="s">
        <v>0</v>
      </c>
      <c r="H3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9" s="400" t="str">
        <f>IF(Sklop12[[#This Row],[ZAHTEVANA SHEMA KAKOVOSTI]]&lt;&gt;"",Sklop12[[#This Row],[Preračunana masa/volumen/kos na enoto kg]],"")</f>
        <v/>
      </c>
      <c r="J39" s="421"/>
      <c r="K39" s="120" t="s">
        <v>78</v>
      </c>
      <c r="L39" s="120" t="s">
        <v>78</v>
      </c>
      <c r="M39" s="120" t="s">
        <v>78</v>
      </c>
      <c r="N39" s="115"/>
      <c r="O39" s="120" t="s">
        <v>78</v>
      </c>
      <c r="P39" s="416"/>
      <c r="Q39" s="406">
        <f>+Sklop12[[#This Row],[cena/enota brez DDV v EUR]]*Sklop12[[#This Row],[Stopnja DDV (%)]]</f>
        <v>0</v>
      </c>
      <c r="R39" s="406">
        <f>+Sklop12[[#This Row],[cena/enota brez DDV v EUR]]+Sklop12[[#This Row],[Davek (EUR)]]</f>
        <v>0</v>
      </c>
      <c r="S39" s="406">
        <f>+Sklop12[[#This Row],[cena/enota brez DDV v EUR]]*Sklop12[[#This Row],[Okvirna količina]]</f>
        <v>0</v>
      </c>
      <c r="T39" s="406">
        <f>+Sklop12[[#This Row],[Končna cena/enoto mere (EUR) z DDV]]*Sklop12[[#This Row],[Okvirna količina]]</f>
        <v>0</v>
      </c>
      <c r="U39" s="171" t="s">
        <v>78</v>
      </c>
    </row>
    <row r="40" spans="1:21" s="55" customFormat="1" ht="24">
      <c r="A40" s="77" t="s">
        <v>26</v>
      </c>
      <c r="B40" s="435" t="s">
        <v>444</v>
      </c>
      <c r="C40" s="142" t="s">
        <v>78</v>
      </c>
      <c r="D40" s="75" t="s">
        <v>0</v>
      </c>
      <c r="E40" s="122"/>
      <c r="F40" s="400">
        <v>740</v>
      </c>
      <c r="G40" s="410" t="s">
        <v>0</v>
      </c>
      <c r="H40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740</v>
      </c>
      <c r="I40" s="400" t="str">
        <f>IF(Sklop12[[#This Row],[ZAHTEVANA SHEMA KAKOVOSTI]]&lt;&gt;"",Sklop12[[#This Row],[Preračunana masa/volumen/kos na enoto kg]],"")</f>
        <v/>
      </c>
      <c r="J40" s="421"/>
      <c r="K40" s="120" t="s">
        <v>78</v>
      </c>
      <c r="L40" s="120" t="s">
        <v>78</v>
      </c>
      <c r="M40" s="120" t="s">
        <v>78</v>
      </c>
      <c r="N40" s="115"/>
      <c r="O40" s="120" t="s">
        <v>78</v>
      </c>
      <c r="P40" s="416"/>
      <c r="Q40" s="406">
        <f>+Sklop12[[#This Row],[cena/enota brez DDV v EUR]]*Sklop12[[#This Row],[Stopnja DDV (%)]]</f>
        <v>0</v>
      </c>
      <c r="R40" s="406">
        <f>+Sklop12[[#This Row],[cena/enota brez DDV v EUR]]+Sklop12[[#This Row],[Davek (EUR)]]</f>
        <v>0</v>
      </c>
      <c r="S40" s="406">
        <f>+Sklop12[[#This Row],[cena/enota brez DDV v EUR]]*Sklop12[[#This Row],[Okvirna količina]]</f>
        <v>0</v>
      </c>
      <c r="T40" s="406">
        <f>+Sklop12[[#This Row],[Končna cena/enoto mere (EUR) z DDV]]*Sklop12[[#This Row],[Okvirna količina]]</f>
        <v>0</v>
      </c>
      <c r="U40" s="171" t="s">
        <v>78</v>
      </c>
    </row>
    <row r="41" spans="1:21" s="55" customFormat="1" ht="24">
      <c r="A41" s="521" t="s">
        <v>27</v>
      </c>
      <c r="B41" s="524" t="s">
        <v>445</v>
      </c>
      <c r="C41" s="525" t="s">
        <v>1030</v>
      </c>
      <c r="D41" s="75"/>
      <c r="E41" s="122"/>
      <c r="F41" s="400"/>
      <c r="G41" s="410"/>
      <c r="H41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41" s="400" t="str">
        <f>IF(Sklop12[[#This Row],[ZAHTEVANA SHEMA KAKOVOSTI]]&lt;&gt;"",Sklop12[[#This Row],[Preračunana masa/volumen/kos na enoto kg]],"")</f>
        <v/>
      </c>
      <c r="J41" s="421"/>
      <c r="K41" s="120" t="s">
        <v>78</v>
      </c>
      <c r="L41" s="120" t="s">
        <v>78</v>
      </c>
      <c r="M41" s="120" t="s">
        <v>78</v>
      </c>
      <c r="N41" s="115"/>
      <c r="O41" s="120" t="s">
        <v>78</v>
      </c>
      <c r="P41" s="416"/>
      <c r="Q41" s="406">
        <f>+Sklop12[[#This Row],[cena/enota brez DDV v EUR]]*Sklop12[[#This Row],[Stopnja DDV (%)]]</f>
        <v>0</v>
      </c>
      <c r="R41" s="406">
        <f>+Sklop12[[#This Row],[cena/enota brez DDV v EUR]]+Sklop12[[#This Row],[Davek (EUR)]]</f>
        <v>0</v>
      </c>
      <c r="S41" s="406">
        <f>+Sklop12[[#This Row],[cena/enota brez DDV v EUR]]*Sklop12[[#This Row],[Okvirna količina]]</f>
        <v>0</v>
      </c>
      <c r="T41" s="406">
        <f>+Sklop12[[#This Row],[Končna cena/enoto mere (EUR) z DDV]]*Sklop12[[#This Row],[Okvirna količina]]</f>
        <v>0</v>
      </c>
      <c r="U41" s="171" t="s">
        <v>78</v>
      </c>
    </row>
    <row r="42" spans="1:21" s="55" customFormat="1" ht="24">
      <c r="A42" s="77" t="s">
        <v>28</v>
      </c>
      <c r="B42" s="435" t="s">
        <v>446</v>
      </c>
      <c r="C42" s="142" t="s">
        <v>78</v>
      </c>
      <c r="D42" s="75" t="s">
        <v>0</v>
      </c>
      <c r="E42" s="122"/>
      <c r="F42" s="400">
        <v>200</v>
      </c>
      <c r="G42" s="410" t="s">
        <v>0</v>
      </c>
      <c r="H42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2" s="400" t="str">
        <f>IF(Sklop12[[#This Row],[ZAHTEVANA SHEMA KAKOVOSTI]]&lt;&gt;"",Sklop12[[#This Row],[Preračunana masa/volumen/kos na enoto kg]],"")</f>
        <v/>
      </c>
      <c r="J42" s="421"/>
      <c r="K42" s="120" t="s">
        <v>78</v>
      </c>
      <c r="L42" s="120" t="s">
        <v>78</v>
      </c>
      <c r="M42" s="120" t="s">
        <v>78</v>
      </c>
      <c r="N42" s="115"/>
      <c r="O42" s="120" t="s">
        <v>78</v>
      </c>
      <c r="P42" s="416"/>
      <c r="Q42" s="406">
        <f>+Sklop12[[#This Row],[cena/enota brez DDV v EUR]]*Sklop12[[#This Row],[Stopnja DDV (%)]]</f>
        <v>0</v>
      </c>
      <c r="R42" s="406">
        <f>+Sklop12[[#This Row],[cena/enota brez DDV v EUR]]+Sklop12[[#This Row],[Davek (EUR)]]</f>
        <v>0</v>
      </c>
      <c r="S42" s="406">
        <f>+Sklop12[[#This Row],[cena/enota brez DDV v EUR]]*Sklop12[[#This Row],[Okvirna količina]]</f>
        <v>0</v>
      </c>
      <c r="T42" s="406">
        <f>+Sklop12[[#This Row],[Končna cena/enoto mere (EUR) z DDV]]*Sklop12[[#This Row],[Okvirna količina]]</f>
        <v>0</v>
      </c>
      <c r="U42" s="171" t="s">
        <v>78</v>
      </c>
    </row>
    <row r="43" spans="1:21" s="55" customFormat="1" ht="24">
      <c r="A43" s="77" t="s">
        <v>29</v>
      </c>
      <c r="B43" s="435" t="s">
        <v>447</v>
      </c>
      <c r="C43" s="142" t="s">
        <v>78</v>
      </c>
      <c r="D43" s="75" t="s">
        <v>0</v>
      </c>
      <c r="E43" s="122"/>
      <c r="F43" s="400">
        <v>200</v>
      </c>
      <c r="G43" s="410" t="s">
        <v>0</v>
      </c>
      <c r="H43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3" s="400" t="str">
        <f>IF(Sklop12[[#This Row],[ZAHTEVANA SHEMA KAKOVOSTI]]&lt;&gt;"",Sklop12[[#This Row],[Preračunana masa/volumen/kos na enoto kg]],"")</f>
        <v/>
      </c>
      <c r="J43" s="421"/>
      <c r="K43" s="120" t="s">
        <v>78</v>
      </c>
      <c r="L43" s="120" t="s">
        <v>78</v>
      </c>
      <c r="M43" s="120" t="s">
        <v>78</v>
      </c>
      <c r="N43" s="115"/>
      <c r="O43" s="120" t="s">
        <v>78</v>
      </c>
      <c r="P43" s="416"/>
      <c r="Q43" s="406">
        <f>+Sklop12[[#This Row],[cena/enota brez DDV v EUR]]*Sklop12[[#This Row],[Stopnja DDV (%)]]</f>
        <v>0</v>
      </c>
      <c r="R43" s="406">
        <f>+Sklop12[[#This Row],[cena/enota brez DDV v EUR]]+Sklop12[[#This Row],[Davek (EUR)]]</f>
        <v>0</v>
      </c>
      <c r="S43" s="406">
        <f>+Sklop12[[#This Row],[cena/enota brez DDV v EUR]]*Sklop12[[#This Row],[Okvirna količina]]</f>
        <v>0</v>
      </c>
      <c r="T43" s="406">
        <f>+Sklop12[[#This Row],[Končna cena/enoto mere (EUR) z DDV]]*Sklop12[[#This Row],[Okvirna količina]]</f>
        <v>0</v>
      </c>
      <c r="U43" s="171" t="s">
        <v>78</v>
      </c>
    </row>
    <row r="44" spans="1:21" s="55" customFormat="1" ht="24">
      <c r="A44" s="77" t="s">
        <v>30</v>
      </c>
      <c r="B44" s="435" t="s">
        <v>448</v>
      </c>
      <c r="C44" s="142" t="s">
        <v>78</v>
      </c>
      <c r="D44" s="75" t="s">
        <v>0</v>
      </c>
      <c r="E44" s="122"/>
      <c r="F44" s="400">
        <v>400</v>
      </c>
      <c r="G44" s="410" t="s">
        <v>0</v>
      </c>
      <c r="H4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4" s="400" t="str">
        <f>IF(Sklop12[[#This Row],[ZAHTEVANA SHEMA KAKOVOSTI]]&lt;&gt;"",Sklop12[[#This Row],[Preračunana masa/volumen/kos na enoto kg]],"")</f>
        <v/>
      </c>
      <c r="J44" s="421"/>
      <c r="K44" s="120" t="s">
        <v>78</v>
      </c>
      <c r="L44" s="120" t="s">
        <v>78</v>
      </c>
      <c r="M44" s="120" t="s">
        <v>78</v>
      </c>
      <c r="N44" s="115"/>
      <c r="O44" s="120" t="s">
        <v>78</v>
      </c>
      <c r="P44" s="416"/>
      <c r="Q44" s="406">
        <f>+Sklop12[[#This Row],[cena/enota brez DDV v EUR]]*Sklop12[[#This Row],[Stopnja DDV (%)]]</f>
        <v>0</v>
      </c>
      <c r="R44" s="406">
        <f>+Sklop12[[#This Row],[cena/enota brez DDV v EUR]]+Sklop12[[#This Row],[Davek (EUR)]]</f>
        <v>0</v>
      </c>
      <c r="S44" s="406">
        <f>+Sklop12[[#This Row],[cena/enota brez DDV v EUR]]*Sklop12[[#This Row],[Okvirna količina]]</f>
        <v>0</v>
      </c>
      <c r="T44" s="406">
        <f>+Sklop12[[#This Row],[Končna cena/enoto mere (EUR) z DDV]]*Sklop12[[#This Row],[Okvirna količina]]</f>
        <v>0</v>
      </c>
      <c r="U44" s="171" t="s">
        <v>78</v>
      </c>
    </row>
    <row r="45" spans="1:21" s="55" customFormat="1" ht="24">
      <c r="A45" s="77" t="s">
        <v>31</v>
      </c>
      <c r="B45" s="435" t="s">
        <v>449</v>
      </c>
      <c r="C45" s="142" t="s">
        <v>78</v>
      </c>
      <c r="D45" s="75" t="s">
        <v>0</v>
      </c>
      <c r="E45" s="122"/>
      <c r="F45" s="400">
        <v>200</v>
      </c>
      <c r="G45" s="410" t="s">
        <v>0</v>
      </c>
      <c r="H4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5" s="400" t="str">
        <f>IF(Sklop12[[#This Row],[ZAHTEVANA SHEMA KAKOVOSTI]]&lt;&gt;"",Sklop12[[#This Row],[Preračunana masa/volumen/kos na enoto kg]],"")</f>
        <v/>
      </c>
      <c r="J45" s="421"/>
      <c r="K45" s="120" t="s">
        <v>78</v>
      </c>
      <c r="L45" s="120" t="s">
        <v>78</v>
      </c>
      <c r="M45" s="120" t="s">
        <v>78</v>
      </c>
      <c r="N45" s="115"/>
      <c r="O45" s="120" t="s">
        <v>78</v>
      </c>
      <c r="P45" s="416"/>
      <c r="Q45" s="406">
        <f>+Sklop12[[#This Row],[cena/enota brez DDV v EUR]]*Sklop12[[#This Row],[Stopnja DDV (%)]]</f>
        <v>0</v>
      </c>
      <c r="R45" s="406">
        <f>+Sklop12[[#This Row],[cena/enota brez DDV v EUR]]+Sklop12[[#This Row],[Davek (EUR)]]</f>
        <v>0</v>
      </c>
      <c r="S45" s="406">
        <f>+Sklop12[[#This Row],[cena/enota brez DDV v EUR]]*Sklop12[[#This Row],[Okvirna količina]]</f>
        <v>0</v>
      </c>
      <c r="T45" s="406">
        <f>+Sklop12[[#This Row],[Končna cena/enoto mere (EUR) z DDV]]*Sklop12[[#This Row],[Okvirna količina]]</f>
        <v>0</v>
      </c>
      <c r="U45" s="171" t="s">
        <v>78</v>
      </c>
    </row>
    <row r="46" spans="1:21" s="55" customFormat="1" ht="24">
      <c r="A46" s="77" t="s">
        <v>32</v>
      </c>
      <c r="B46" s="435" t="s">
        <v>450</v>
      </c>
      <c r="C46" s="142" t="s">
        <v>78</v>
      </c>
      <c r="D46" s="75" t="s">
        <v>0</v>
      </c>
      <c r="E46" s="122"/>
      <c r="F46" s="400">
        <v>20</v>
      </c>
      <c r="G46" s="410" t="s">
        <v>0</v>
      </c>
      <c r="H46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6" s="400" t="str">
        <f>IF(Sklop12[[#This Row],[ZAHTEVANA SHEMA KAKOVOSTI]]&lt;&gt;"",Sklop12[[#This Row],[Preračunana masa/volumen/kos na enoto kg]],"")</f>
        <v/>
      </c>
      <c r="J46" s="421"/>
      <c r="K46" s="120" t="s">
        <v>78</v>
      </c>
      <c r="L46" s="120" t="s">
        <v>78</v>
      </c>
      <c r="M46" s="120" t="s">
        <v>78</v>
      </c>
      <c r="N46" s="115"/>
      <c r="O46" s="120" t="s">
        <v>78</v>
      </c>
      <c r="P46" s="416"/>
      <c r="Q46" s="406">
        <f>+Sklop12[[#This Row],[cena/enota brez DDV v EUR]]*Sklop12[[#This Row],[Stopnja DDV (%)]]</f>
        <v>0</v>
      </c>
      <c r="R46" s="406">
        <f>+Sklop12[[#This Row],[cena/enota brez DDV v EUR]]+Sklop12[[#This Row],[Davek (EUR)]]</f>
        <v>0</v>
      </c>
      <c r="S46" s="406">
        <f>+Sklop12[[#This Row],[cena/enota brez DDV v EUR]]*Sklop12[[#This Row],[Okvirna količina]]</f>
        <v>0</v>
      </c>
      <c r="T46" s="406">
        <f>+Sklop12[[#This Row],[Končna cena/enoto mere (EUR) z DDV]]*Sklop12[[#This Row],[Okvirna količina]]</f>
        <v>0</v>
      </c>
      <c r="U46" s="171" t="s">
        <v>78</v>
      </c>
    </row>
    <row r="47" spans="1:21" s="55" customFormat="1" ht="24">
      <c r="A47" s="77" t="s">
        <v>33</v>
      </c>
      <c r="B47" s="435" t="s">
        <v>451</v>
      </c>
      <c r="C47" s="142" t="s">
        <v>78</v>
      </c>
      <c r="D47" s="75" t="s">
        <v>0</v>
      </c>
      <c r="E47" s="122"/>
      <c r="F47" s="400">
        <v>100</v>
      </c>
      <c r="G47" s="410" t="s">
        <v>0</v>
      </c>
      <c r="H4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400" t="str">
        <f>IF(Sklop12[[#This Row],[ZAHTEVANA SHEMA KAKOVOSTI]]&lt;&gt;"",Sklop12[[#This Row],[Preračunana masa/volumen/kos na enoto kg]],"")</f>
        <v/>
      </c>
      <c r="J47" s="421"/>
      <c r="K47" s="120" t="s">
        <v>78</v>
      </c>
      <c r="L47" s="120" t="s">
        <v>78</v>
      </c>
      <c r="M47" s="120" t="s">
        <v>78</v>
      </c>
      <c r="N47" s="115"/>
      <c r="O47" s="120" t="s">
        <v>78</v>
      </c>
      <c r="P47" s="416"/>
      <c r="Q47" s="406">
        <f>+Sklop12[[#This Row],[cena/enota brez DDV v EUR]]*Sklop12[[#This Row],[Stopnja DDV (%)]]</f>
        <v>0</v>
      </c>
      <c r="R47" s="406">
        <f>+Sklop12[[#This Row],[cena/enota brez DDV v EUR]]+Sklop12[[#This Row],[Davek (EUR)]]</f>
        <v>0</v>
      </c>
      <c r="S47" s="406">
        <f>+Sklop12[[#This Row],[cena/enota brez DDV v EUR]]*Sklop12[[#This Row],[Okvirna količina]]</f>
        <v>0</v>
      </c>
      <c r="T47" s="406">
        <f>+Sklop12[[#This Row],[Končna cena/enoto mere (EUR) z DDV]]*Sklop12[[#This Row],[Okvirna količina]]</f>
        <v>0</v>
      </c>
      <c r="U47" s="171" t="s">
        <v>78</v>
      </c>
    </row>
    <row r="48" spans="1:21" s="55" customFormat="1" ht="12">
      <c r="A48" s="77" t="s">
        <v>34</v>
      </c>
      <c r="B48" s="435" t="s">
        <v>452</v>
      </c>
      <c r="C48" s="142" t="s">
        <v>78</v>
      </c>
      <c r="D48" s="75" t="s">
        <v>0</v>
      </c>
      <c r="E48" s="122"/>
      <c r="F48" s="400">
        <v>20</v>
      </c>
      <c r="G48" s="410" t="s">
        <v>0</v>
      </c>
      <c r="H4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400" t="str">
        <f>IF(Sklop12[[#This Row],[ZAHTEVANA SHEMA KAKOVOSTI]]&lt;&gt;"",Sklop12[[#This Row],[Preračunana masa/volumen/kos na enoto kg]],"")</f>
        <v/>
      </c>
      <c r="J48" s="421"/>
      <c r="K48" s="120" t="s">
        <v>78</v>
      </c>
      <c r="L48" s="120" t="s">
        <v>78</v>
      </c>
      <c r="M48" s="120" t="s">
        <v>78</v>
      </c>
      <c r="N48" s="115"/>
      <c r="O48" s="120" t="s">
        <v>78</v>
      </c>
      <c r="P48" s="416"/>
      <c r="Q48" s="406">
        <f>+Sklop12[[#This Row],[cena/enota brez DDV v EUR]]*Sklop12[[#This Row],[Stopnja DDV (%)]]</f>
        <v>0</v>
      </c>
      <c r="R48" s="406">
        <f>+Sklop12[[#This Row],[cena/enota brez DDV v EUR]]+Sklop12[[#This Row],[Davek (EUR)]]</f>
        <v>0</v>
      </c>
      <c r="S48" s="406">
        <f>+Sklop12[[#This Row],[cena/enota brez DDV v EUR]]*Sklop12[[#This Row],[Okvirna količina]]</f>
        <v>0</v>
      </c>
      <c r="T48" s="406">
        <f>+Sklop12[[#This Row],[Končna cena/enoto mere (EUR) z DDV]]*Sklop12[[#This Row],[Okvirna količina]]</f>
        <v>0</v>
      </c>
      <c r="U48" s="171" t="s">
        <v>78</v>
      </c>
    </row>
    <row r="49" spans="1:21" s="55" customFormat="1" ht="12">
      <c r="A49" s="77" t="s">
        <v>151</v>
      </c>
      <c r="B49" s="435" t="s">
        <v>453</v>
      </c>
      <c r="C49" s="142" t="s">
        <v>78</v>
      </c>
      <c r="D49" s="75" t="s">
        <v>0</v>
      </c>
      <c r="E49" s="122"/>
      <c r="F49" s="400">
        <v>100</v>
      </c>
      <c r="G49" s="410" t="s">
        <v>0</v>
      </c>
      <c r="H4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9" s="400" t="str">
        <f>IF(Sklop12[[#This Row],[ZAHTEVANA SHEMA KAKOVOSTI]]&lt;&gt;"",Sklop12[[#This Row],[Preračunana masa/volumen/kos na enoto kg]],"")</f>
        <v/>
      </c>
      <c r="J49" s="421"/>
      <c r="K49" s="120" t="s">
        <v>78</v>
      </c>
      <c r="L49" s="120" t="s">
        <v>78</v>
      </c>
      <c r="M49" s="120" t="s">
        <v>78</v>
      </c>
      <c r="N49" s="115"/>
      <c r="O49" s="120" t="s">
        <v>78</v>
      </c>
      <c r="P49" s="416"/>
      <c r="Q49" s="406">
        <f>+Sklop12[[#This Row],[cena/enota brez DDV v EUR]]*Sklop12[[#This Row],[Stopnja DDV (%)]]</f>
        <v>0</v>
      </c>
      <c r="R49" s="406">
        <f>+Sklop12[[#This Row],[cena/enota brez DDV v EUR]]+Sklop12[[#This Row],[Davek (EUR)]]</f>
        <v>0</v>
      </c>
      <c r="S49" s="406">
        <f>+Sklop12[[#This Row],[cena/enota brez DDV v EUR]]*Sklop12[[#This Row],[Okvirna količina]]</f>
        <v>0</v>
      </c>
      <c r="T49" s="406">
        <f>+Sklop12[[#This Row],[Končna cena/enoto mere (EUR) z DDV]]*Sklop12[[#This Row],[Okvirna količina]]</f>
        <v>0</v>
      </c>
      <c r="U49" s="171" t="s">
        <v>78</v>
      </c>
    </row>
    <row r="50" spans="1:21" s="55" customFormat="1" ht="24">
      <c r="A50" s="77" t="s">
        <v>152</v>
      </c>
      <c r="B50" s="435" t="s">
        <v>454</v>
      </c>
      <c r="C50" s="142" t="s">
        <v>78</v>
      </c>
      <c r="D50" s="75" t="s">
        <v>0</v>
      </c>
      <c r="E50" s="122"/>
      <c r="F50" s="400">
        <v>1900</v>
      </c>
      <c r="G50" s="410" t="s">
        <v>0</v>
      </c>
      <c r="H50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1900</v>
      </c>
      <c r="I50" s="400" t="str">
        <f>IF(Sklop12[[#This Row],[ZAHTEVANA SHEMA KAKOVOSTI]]&lt;&gt;"",Sklop12[[#This Row],[Preračunana masa/volumen/kos na enoto kg]],"")</f>
        <v/>
      </c>
      <c r="J50" s="421"/>
      <c r="K50" s="120" t="s">
        <v>78</v>
      </c>
      <c r="L50" s="120" t="s">
        <v>78</v>
      </c>
      <c r="M50" s="120" t="s">
        <v>78</v>
      </c>
      <c r="N50" s="115"/>
      <c r="O50" s="120" t="s">
        <v>78</v>
      </c>
      <c r="P50" s="416"/>
      <c r="Q50" s="406">
        <f>+Sklop12[[#This Row],[cena/enota brez DDV v EUR]]*Sklop12[[#This Row],[Stopnja DDV (%)]]</f>
        <v>0</v>
      </c>
      <c r="R50" s="406">
        <f>+Sklop12[[#This Row],[cena/enota brez DDV v EUR]]+Sklop12[[#This Row],[Davek (EUR)]]</f>
        <v>0</v>
      </c>
      <c r="S50" s="406">
        <f>+Sklop12[[#This Row],[cena/enota brez DDV v EUR]]*Sklop12[[#This Row],[Okvirna količina]]</f>
        <v>0</v>
      </c>
      <c r="T50" s="406">
        <f>+Sklop12[[#This Row],[Končna cena/enoto mere (EUR) z DDV]]*Sklop12[[#This Row],[Okvirna količina]]</f>
        <v>0</v>
      </c>
      <c r="U50" s="171" t="s">
        <v>78</v>
      </c>
    </row>
    <row r="51" spans="1:21" s="55" customFormat="1" ht="24">
      <c r="A51" s="77" t="s">
        <v>153</v>
      </c>
      <c r="B51" s="435" t="s">
        <v>455</v>
      </c>
      <c r="C51" s="142" t="s">
        <v>78</v>
      </c>
      <c r="D51" s="75" t="s">
        <v>0</v>
      </c>
      <c r="E51" s="122"/>
      <c r="F51" s="400">
        <v>100</v>
      </c>
      <c r="G51" s="410" t="s">
        <v>0</v>
      </c>
      <c r="H51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400" t="str">
        <f>IF(Sklop12[[#This Row],[ZAHTEVANA SHEMA KAKOVOSTI]]&lt;&gt;"",Sklop12[[#This Row],[Preračunana masa/volumen/kos na enoto kg]],"")</f>
        <v/>
      </c>
      <c r="J51" s="421"/>
      <c r="K51" s="120" t="s">
        <v>78</v>
      </c>
      <c r="L51" s="120" t="s">
        <v>78</v>
      </c>
      <c r="M51" s="120" t="s">
        <v>78</v>
      </c>
      <c r="N51" s="115"/>
      <c r="O51" s="120" t="s">
        <v>78</v>
      </c>
      <c r="P51" s="416"/>
      <c r="Q51" s="406">
        <f>+Sklop12[[#This Row],[cena/enota brez DDV v EUR]]*Sklop12[[#This Row],[Stopnja DDV (%)]]</f>
        <v>0</v>
      </c>
      <c r="R51" s="406">
        <f>+Sklop12[[#This Row],[cena/enota brez DDV v EUR]]+Sklop12[[#This Row],[Davek (EUR)]]</f>
        <v>0</v>
      </c>
      <c r="S51" s="406">
        <f>+Sklop12[[#This Row],[cena/enota brez DDV v EUR]]*Sklop12[[#This Row],[Okvirna količina]]</f>
        <v>0</v>
      </c>
      <c r="T51" s="406">
        <f>+Sklop12[[#This Row],[Končna cena/enoto mere (EUR) z DDV]]*Sklop12[[#This Row],[Okvirna količina]]</f>
        <v>0</v>
      </c>
      <c r="U51" s="171" t="s">
        <v>78</v>
      </c>
    </row>
    <row r="52" spans="1:21" s="55" customFormat="1" ht="36">
      <c r="A52" s="77" t="s">
        <v>154</v>
      </c>
      <c r="B52" s="435" t="s">
        <v>897</v>
      </c>
      <c r="C52" s="142" t="s">
        <v>896</v>
      </c>
      <c r="D52" s="75" t="s">
        <v>0</v>
      </c>
      <c r="E52" s="122"/>
      <c r="F52" s="400">
        <v>1000</v>
      </c>
      <c r="G52" s="410" t="s">
        <v>0</v>
      </c>
      <c r="H52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52" s="400" t="str">
        <f>IF(Sklop12[[#This Row],[ZAHTEVANA SHEMA KAKOVOSTI]]&lt;&gt;"",Sklop12[[#This Row],[Preračunana masa/volumen/kos na enoto kg]],"")</f>
        <v/>
      </c>
      <c r="J52" s="421"/>
      <c r="K52" s="120" t="s">
        <v>78</v>
      </c>
      <c r="L52" s="120" t="s">
        <v>78</v>
      </c>
      <c r="M52" s="120" t="s">
        <v>78</v>
      </c>
      <c r="N52" s="115"/>
      <c r="O52" s="120" t="s">
        <v>78</v>
      </c>
      <c r="P52" s="416"/>
      <c r="Q52" s="406">
        <f>+Sklop12[[#This Row],[cena/enota brez DDV v EUR]]*Sklop12[[#This Row],[Stopnja DDV (%)]]</f>
        <v>0</v>
      </c>
      <c r="R52" s="406">
        <f>+Sklop12[[#This Row],[cena/enota brez DDV v EUR]]+Sklop12[[#This Row],[Davek (EUR)]]</f>
        <v>0</v>
      </c>
      <c r="S52" s="406">
        <f>+Sklop12[[#This Row],[cena/enota brez DDV v EUR]]*Sklop12[[#This Row],[Okvirna količina]]</f>
        <v>0</v>
      </c>
      <c r="T52" s="406">
        <f>+Sklop12[[#This Row],[Končna cena/enoto mere (EUR) z DDV]]*Sklop12[[#This Row],[Okvirna količina]]</f>
        <v>0</v>
      </c>
      <c r="U52" s="171" t="s">
        <v>78</v>
      </c>
    </row>
    <row r="53" spans="1:21" s="55" customFormat="1" ht="24">
      <c r="A53" s="77" t="s">
        <v>155</v>
      </c>
      <c r="B53" s="435" t="s">
        <v>456</v>
      </c>
      <c r="C53" s="142" t="s">
        <v>78</v>
      </c>
      <c r="D53" s="75" t="s">
        <v>0</v>
      </c>
      <c r="E53" s="122"/>
      <c r="F53" s="400">
        <v>120</v>
      </c>
      <c r="G53" s="410" t="s">
        <v>0</v>
      </c>
      <c r="H53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3" s="400" t="str">
        <f>IF(Sklop12[[#This Row],[ZAHTEVANA SHEMA KAKOVOSTI]]&lt;&gt;"",Sklop12[[#This Row],[Preračunana masa/volumen/kos na enoto kg]],"")</f>
        <v/>
      </c>
      <c r="J53" s="421"/>
      <c r="K53" s="120" t="s">
        <v>78</v>
      </c>
      <c r="L53" s="120" t="s">
        <v>78</v>
      </c>
      <c r="M53" s="120" t="s">
        <v>78</v>
      </c>
      <c r="N53" s="115"/>
      <c r="O53" s="120" t="s">
        <v>78</v>
      </c>
      <c r="P53" s="416"/>
      <c r="Q53" s="406">
        <f>+Sklop12[[#This Row],[cena/enota brez DDV v EUR]]*Sklop12[[#This Row],[Stopnja DDV (%)]]</f>
        <v>0</v>
      </c>
      <c r="R53" s="406">
        <f>+Sklop12[[#This Row],[cena/enota brez DDV v EUR]]+Sklop12[[#This Row],[Davek (EUR)]]</f>
        <v>0</v>
      </c>
      <c r="S53" s="406">
        <f>+Sklop12[[#This Row],[cena/enota brez DDV v EUR]]*Sklop12[[#This Row],[Okvirna količina]]</f>
        <v>0</v>
      </c>
      <c r="T53" s="406">
        <f>+Sklop12[[#This Row],[Končna cena/enoto mere (EUR) z DDV]]*Sklop12[[#This Row],[Okvirna količina]]</f>
        <v>0</v>
      </c>
      <c r="U53" s="171" t="s">
        <v>78</v>
      </c>
    </row>
    <row r="54" spans="1:21" s="55" customFormat="1" ht="24">
      <c r="A54" s="77" t="s">
        <v>156</v>
      </c>
      <c r="B54" s="435" t="s">
        <v>457</v>
      </c>
      <c r="C54" s="142" t="s">
        <v>78</v>
      </c>
      <c r="D54" s="75" t="s">
        <v>0</v>
      </c>
      <c r="E54" s="122"/>
      <c r="F54" s="400">
        <v>3600</v>
      </c>
      <c r="G54" s="410" t="s">
        <v>0</v>
      </c>
      <c r="H5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3600</v>
      </c>
      <c r="I54" s="400" t="str">
        <f>IF(Sklop12[[#This Row],[ZAHTEVANA SHEMA KAKOVOSTI]]&lt;&gt;"",Sklop12[[#This Row],[Preračunana masa/volumen/kos na enoto kg]],"")</f>
        <v/>
      </c>
      <c r="J54" s="421"/>
      <c r="K54" s="120" t="s">
        <v>78</v>
      </c>
      <c r="L54" s="120" t="s">
        <v>78</v>
      </c>
      <c r="M54" s="120" t="s">
        <v>78</v>
      </c>
      <c r="N54" s="115"/>
      <c r="O54" s="120" t="s">
        <v>78</v>
      </c>
      <c r="P54" s="416"/>
      <c r="Q54" s="406">
        <f>+Sklop12[[#This Row],[cena/enota brez DDV v EUR]]*Sklop12[[#This Row],[Stopnja DDV (%)]]</f>
        <v>0</v>
      </c>
      <c r="R54" s="406">
        <f>+Sklop12[[#This Row],[cena/enota brez DDV v EUR]]+Sklop12[[#This Row],[Davek (EUR)]]</f>
        <v>0</v>
      </c>
      <c r="S54" s="406">
        <f>+Sklop12[[#This Row],[cena/enota brez DDV v EUR]]*Sklop12[[#This Row],[Okvirna količina]]</f>
        <v>0</v>
      </c>
      <c r="T54" s="406">
        <f>+Sklop12[[#This Row],[Končna cena/enoto mere (EUR) z DDV]]*Sklop12[[#This Row],[Okvirna količina]]</f>
        <v>0</v>
      </c>
      <c r="U54" s="171" t="s">
        <v>78</v>
      </c>
    </row>
    <row r="55" spans="1:21" s="55" customFormat="1" ht="24">
      <c r="A55" s="77" t="s">
        <v>157</v>
      </c>
      <c r="B55" s="435" t="s">
        <v>458</v>
      </c>
      <c r="C55" s="142" t="s">
        <v>78</v>
      </c>
      <c r="D55" s="75" t="s">
        <v>0</v>
      </c>
      <c r="E55" s="122"/>
      <c r="F55" s="400">
        <v>300</v>
      </c>
      <c r="G55" s="410" t="s">
        <v>0</v>
      </c>
      <c r="H5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5" s="400" t="str">
        <f>IF(Sklop12[[#This Row],[ZAHTEVANA SHEMA KAKOVOSTI]]&lt;&gt;"",Sklop12[[#This Row],[Preračunana masa/volumen/kos na enoto kg]],"")</f>
        <v/>
      </c>
      <c r="J55" s="421"/>
      <c r="K55" s="120" t="s">
        <v>78</v>
      </c>
      <c r="L55" s="120" t="s">
        <v>78</v>
      </c>
      <c r="M55" s="120" t="s">
        <v>78</v>
      </c>
      <c r="N55" s="115"/>
      <c r="O55" s="120" t="s">
        <v>78</v>
      </c>
      <c r="P55" s="416"/>
      <c r="Q55" s="406">
        <f>+Sklop12[[#This Row],[cena/enota brez DDV v EUR]]*Sklop12[[#This Row],[Stopnja DDV (%)]]</f>
        <v>0</v>
      </c>
      <c r="R55" s="406">
        <f>+Sklop12[[#This Row],[cena/enota brez DDV v EUR]]+Sklop12[[#This Row],[Davek (EUR)]]</f>
        <v>0</v>
      </c>
      <c r="S55" s="406">
        <f>+Sklop12[[#This Row],[cena/enota brez DDV v EUR]]*Sklop12[[#This Row],[Okvirna količina]]</f>
        <v>0</v>
      </c>
      <c r="T55" s="406">
        <f>+Sklop12[[#This Row],[Končna cena/enoto mere (EUR) z DDV]]*Sklop12[[#This Row],[Okvirna količina]]</f>
        <v>0</v>
      </c>
      <c r="U55" s="171" t="s">
        <v>78</v>
      </c>
    </row>
    <row r="56" spans="1:21" s="55" customFormat="1" ht="36">
      <c r="A56" s="77" t="s">
        <v>158</v>
      </c>
      <c r="B56" s="435" t="s">
        <v>897</v>
      </c>
      <c r="C56" s="142">
        <v>1</v>
      </c>
      <c r="D56" s="75" t="s">
        <v>0</v>
      </c>
      <c r="E56" s="122"/>
      <c r="F56" s="400">
        <v>100</v>
      </c>
      <c r="G56" s="410" t="s">
        <v>0</v>
      </c>
      <c r="H56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6" s="400" t="str">
        <f>IF(Sklop12[[#This Row],[ZAHTEVANA SHEMA KAKOVOSTI]]&lt;&gt;"",Sklop12[[#This Row],[Preračunana masa/volumen/kos na enoto kg]],"")</f>
        <v/>
      </c>
      <c r="J56" s="421"/>
      <c r="K56" s="120" t="s">
        <v>78</v>
      </c>
      <c r="L56" s="120" t="s">
        <v>78</v>
      </c>
      <c r="M56" s="120" t="s">
        <v>78</v>
      </c>
      <c r="N56" s="115"/>
      <c r="O56" s="120" t="s">
        <v>78</v>
      </c>
      <c r="P56" s="416"/>
      <c r="Q56" s="406">
        <f>+Sklop12[[#This Row],[cena/enota brez DDV v EUR]]*Sklop12[[#This Row],[Stopnja DDV (%)]]</f>
        <v>0</v>
      </c>
      <c r="R56" s="406">
        <f>+Sklop12[[#This Row],[cena/enota brez DDV v EUR]]+Sklop12[[#This Row],[Davek (EUR)]]</f>
        <v>0</v>
      </c>
      <c r="S56" s="406">
        <f>+Sklop12[[#This Row],[cena/enota brez DDV v EUR]]*Sklop12[[#This Row],[Okvirna količina]]</f>
        <v>0</v>
      </c>
      <c r="T56" s="406">
        <f>+Sklop12[[#This Row],[Končna cena/enoto mere (EUR) z DDV]]*Sklop12[[#This Row],[Okvirna količina]]</f>
        <v>0</v>
      </c>
      <c r="U56" s="171" t="s">
        <v>78</v>
      </c>
    </row>
    <row r="57" spans="1:21" s="55" customFormat="1" ht="12">
      <c r="A57" s="77" t="s">
        <v>171</v>
      </c>
      <c r="B57" s="435" t="s">
        <v>459</v>
      </c>
      <c r="C57" s="142" t="s">
        <v>78</v>
      </c>
      <c r="D57" s="75" t="s">
        <v>0</v>
      </c>
      <c r="E57" s="122"/>
      <c r="F57" s="400">
        <v>1400</v>
      </c>
      <c r="G57" s="410" t="s">
        <v>0</v>
      </c>
      <c r="H5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57" s="400" t="str">
        <f>IF(Sklop12[[#This Row],[ZAHTEVANA SHEMA KAKOVOSTI]]&lt;&gt;"",Sklop12[[#This Row],[Preračunana masa/volumen/kos na enoto kg]],"")</f>
        <v/>
      </c>
      <c r="J57" s="421"/>
      <c r="K57" s="120" t="s">
        <v>78</v>
      </c>
      <c r="L57" s="120" t="s">
        <v>78</v>
      </c>
      <c r="M57" s="120" t="s">
        <v>78</v>
      </c>
      <c r="N57" s="115"/>
      <c r="O57" s="120" t="s">
        <v>78</v>
      </c>
      <c r="P57" s="416"/>
      <c r="Q57" s="406">
        <f>+Sklop12[[#This Row],[cena/enota brez DDV v EUR]]*Sklop12[[#This Row],[Stopnja DDV (%)]]</f>
        <v>0</v>
      </c>
      <c r="R57" s="406">
        <f>+Sklop12[[#This Row],[cena/enota brez DDV v EUR]]+Sklop12[[#This Row],[Davek (EUR)]]</f>
        <v>0</v>
      </c>
      <c r="S57" s="406">
        <f>+Sklop12[[#This Row],[cena/enota brez DDV v EUR]]*Sklop12[[#This Row],[Okvirna količina]]</f>
        <v>0</v>
      </c>
      <c r="T57" s="406">
        <f>+Sklop12[[#This Row],[Končna cena/enoto mere (EUR) z DDV]]*Sklop12[[#This Row],[Okvirna količina]]</f>
        <v>0</v>
      </c>
      <c r="U57" s="171" t="s">
        <v>78</v>
      </c>
    </row>
    <row r="58" spans="1:21" s="55" customFormat="1" ht="36">
      <c r="A58" s="77" t="s">
        <v>172</v>
      </c>
      <c r="B58" s="435" t="s">
        <v>898</v>
      </c>
      <c r="C58" s="142" t="s">
        <v>896</v>
      </c>
      <c r="D58" s="75" t="s">
        <v>0</v>
      </c>
      <c r="E58" s="122"/>
      <c r="F58" s="400">
        <v>300</v>
      </c>
      <c r="G58" s="410" t="s">
        <v>0</v>
      </c>
      <c r="H5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8" s="400" t="str">
        <f>IF(Sklop12[[#This Row],[ZAHTEVANA SHEMA KAKOVOSTI]]&lt;&gt;"",Sklop12[[#This Row],[Preračunana masa/volumen/kos na enoto kg]],"")</f>
        <v/>
      </c>
      <c r="J58" s="421"/>
      <c r="K58" s="120" t="s">
        <v>78</v>
      </c>
      <c r="L58" s="120" t="s">
        <v>78</v>
      </c>
      <c r="M58" s="120" t="s">
        <v>78</v>
      </c>
      <c r="N58" s="115"/>
      <c r="O58" s="120" t="s">
        <v>78</v>
      </c>
      <c r="P58" s="416"/>
      <c r="Q58" s="406">
        <f>+Sklop12[[#This Row],[cena/enota brez DDV v EUR]]*Sklop12[[#This Row],[Stopnja DDV (%)]]</f>
        <v>0</v>
      </c>
      <c r="R58" s="406">
        <f>+Sklop12[[#This Row],[cena/enota brez DDV v EUR]]+Sklop12[[#This Row],[Davek (EUR)]]</f>
        <v>0</v>
      </c>
      <c r="S58" s="406">
        <f>+Sklop12[[#This Row],[cena/enota brez DDV v EUR]]*Sklop12[[#This Row],[Okvirna količina]]</f>
        <v>0</v>
      </c>
      <c r="T58" s="406">
        <f>+Sklop12[[#This Row],[Končna cena/enoto mere (EUR) z DDV]]*Sklop12[[#This Row],[Okvirna količina]]</f>
        <v>0</v>
      </c>
      <c r="U58" s="171" t="s">
        <v>78</v>
      </c>
    </row>
    <row r="59" spans="1:21" s="55" customFormat="1" ht="24">
      <c r="A59" s="77" t="s">
        <v>173</v>
      </c>
      <c r="B59" s="435" t="s">
        <v>460</v>
      </c>
      <c r="C59" s="142" t="s">
        <v>78</v>
      </c>
      <c r="D59" s="75" t="s">
        <v>0</v>
      </c>
      <c r="E59" s="122"/>
      <c r="F59" s="400">
        <v>20</v>
      </c>
      <c r="G59" s="410" t="s">
        <v>0</v>
      </c>
      <c r="H5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9" s="400" t="str">
        <f>IF(Sklop12[[#This Row],[ZAHTEVANA SHEMA KAKOVOSTI]]&lt;&gt;"",Sklop12[[#This Row],[Preračunana masa/volumen/kos na enoto kg]],"")</f>
        <v/>
      </c>
      <c r="J59" s="421"/>
      <c r="K59" s="120" t="s">
        <v>78</v>
      </c>
      <c r="L59" s="120" t="s">
        <v>78</v>
      </c>
      <c r="M59" s="120" t="s">
        <v>78</v>
      </c>
      <c r="N59" s="115"/>
      <c r="O59" s="120" t="s">
        <v>78</v>
      </c>
      <c r="P59" s="416"/>
      <c r="Q59" s="406">
        <f>+Sklop12[[#This Row],[cena/enota brez DDV v EUR]]*Sklop12[[#This Row],[Stopnja DDV (%)]]</f>
        <v>0</v>
      </c>
      <c r="R59" s="406">
        <f>+Sklop12[[#This Row],[cena/enota brez DDV v EUR]]+Sklop12[[#This Row],[Davek (EUR)]]</f>
        <v>0</v>
      </c>
      <c r="S59" s="406">
        <f>+Sklop12[[#This Row],[cena/enota brez DDV v EUR]]*Sklop12[[#This Row],[Okvirna količina]]</f>
        <v>0</v>
      </c>
      <c r="T59" s="406">
        <f>+Sklop12[[#This Row],[Končna cena/enoto mere (EUR) z DDV]]*Sklop12[[#This Row],[Okvirna količina]]</f>
        <v>0</v>
      </c>
      <c r="U59" s="171" t="s">
        <v>78</v>
      </c>
    </row>
    <row r="60" spans="1:21" s="55" customFormat="1" ht="12">
      <c r="A60" s="77" t="s">
        <v>174</v>
      </c>
      <c r="B60" s="435" t="s">
        <v>461</v>
      </c>
      <c r="C60" s="142" t="s">
        <v>78</v>
      </c>
      <c r="D60" s="75" t="s">
        <v>0</v>
      </c>
      <c r="E60" s="122"/>
      <c r="F60" s="400">
        <v>2</v>
      </c>
      <c r="G60" s="410" t="s">
        <v>0</v>
      </c>
      <c r="H60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0" s="400" t="str">
        <f>IF(Sklop12[[#This Row],[ZAHTEVANA SHEMA KAKOVOSTI]]&lt;&gt;"",Sklop12[[#This Row],[Preračunana masa/volumen/kos na enoto kg]],"")</f>
        <v/>
      </c>
      <c r="J60" s="421"/>
      <c r="K60" s="120" t="s">
        <v>78</v>
      </c>
      <c r="L60" s="120" t="s">
        <v>78</v>
      </c>
      <c r="M60" s="120" t="s">
        <v>78</v>
      </c>
      <c r="N60" s="115"/>
      <c r="O60" s="120" t="s">
        <v>78</v>
      </c>
      <c r="P60" s="416"/>
      <c r="Q60" s="406">
        <f>+Sklop12[[#This Row],[cena/enota brez DDV v EUR]]*Sklop12[[#This Row],[Stopnja DDV (%)]]</f>
        <v>0</v>
      </c>
      <c r="R60" s="406">
        <f>+Sklop12[[#This Row],[cena/enota brez DDV v EUR]]+Sklop12[[#This Row],[Davek (EUR)]]</f>
        <v>0</v>
      </c>
      <c r="S60" s="406">
        <f>+Sklop12[[#This Row],[cena/enota brez DDV v EUR]]*Sklop12[[#This Row],[Okvirna količina]]</f>
        <v>0</v>
      </c>
      <c r="T60" s="406">
        <f>+Sklop12[[#This Row],[Končna cena/enoto mere (EUR) z DDV]]*Sklop12[[#This Row],[Okvirna količina]]</f>
        <v>0</v>
      </c>
      <c r="U60" s="171" t="s">
        <v>78</v>
      </c>
    </row>
    <row r="61" spans="1:21" s="55" customFormat="1" ht="24">
      <c r="A61" s="77" t="s">
        <v>175</v>
      </c>
      <c r="B61" s="435" t="s">
        <v>462</v>
      </c>
      <c r="C61" s="142" t="s">
        <v>78</v>
      </c>
      <c r="D61" s="75" t="s">
        <v>0</v>
      </c>
      <c r="E61" s="122"/>
      <c r="F61" s="400">
        <v>200</v>
      </c>
      <c r="G61" s="410" t="s">
        <v>0</v>
      </c>
      <c r="H61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1" s="400" t="str">
        <f>IF(Sklop12[[#This Row],[ZAHTEVANA SHEMA KAKOVOSTI]]&lt;&gt;"",Sklop12[[#This Row],[Preračunana masa/volumen/kos na enoto kg]],"")</f>
        <v/>
      </c>
      <c r="J61" s="421"/>
      <c r="K61" s="120" t="s">
        <v>78</v>
      </c>
      <c r="L61" s="120" t="s">
        <v>78</v>
      </c>
      <c r="M61" s="120" t="s">
        <v>78</v>
      </c>
      <c r="N61" s="115"/>
      <c r="O61" s="120" t="s">
        <v>78</v>
      </c>
      <c r="P61" s="416"/>
      <c r="Q61" s="406">
        <f>+Sklop12[[#This Row],[cena/enota brez DDV v EUR]]*Sklop12[[#This Row],[Stopnja DDV (%)]]</f>
        <v>0</v>
      </c>
      <c r="R61" s="406">
        <f>+Sklop12[[#This Row],[cena/enota brez DDV v EUR]]+Sklop12[[#This Row],[Davek (EUR)]]</f>
        <v>0</v>
      </c>
      <c r="S61" s="406">
        <f>+Sklop12[[#This Row],[cena/enota brez DDV v EUR]]*Sklop12[[#This Row],[Okvirna količina]]</f>
        <v>0</v>
      </c>
      <c r="T61" s="406">
        <f>+Sklop12[[#This Row],[Končna cena/enoto mere (EUR) z DDV]]*Sklop12[[#This Row],[Okvirna količina]]</f>
        <v>0</v>
      </c>
      <c r="U61" s="171" t="s">
        <v>78</v>
      </c>
    </row>
    <row r="62" spans="1:21" s="55" customFormat="1" ht="24">
      <c r="A62" s="77" t="s">
        <v>176</v>
      </c>
      <c r="B62" s="435" t="s">
        <v>463</v>
      </c>
      <c r="C62" s="142" t="s">
        <v>78</v>
      </c>
      <c r="D62" s="75" t="s">
        <v>0</v>
      </c>
      <c r="E62" s="122"/>
      <c r="F62" s="400">
        <v>100</v>
      </c>
      <c r="G62" s="410" t="s">
        <v>0</v>
      </c>
      <c r="H62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2" s="400" t="str">
        <f>IF(Sklop12[[#This Row],[ZAHTEVANA SHEMA KAKOVOSTI]]&lt;&gt;"",Sklop12[[#This Row],[Preračunana masa/volumen/kos na enoto kg]],"")</f>
        <v/>
      </c>
      <c r="J62" s="421"/>
      <c r="K62" s="120" t="s">
        <v>78</v>
      </c>
      <c r="L62" s="120" t="s">
        <v>78</v>
      </c>
      <c r="M62" s="120" t="s">
        <v>78</v>
      </c>
      <c r="N62" s="115"/>
      <c r="O62" s="120" t="s">
        <v>78</v>
      </c>
      <c r="P62" s="416"/>
      <c r="Q62" s="406">
        <f>+Sklop12[[#This Row],[cena/enota brez DDV v EUR]]*Sklop12[[#This Row],[Stopnja DDV (%)]]</f>
        <v>0</v>
      </c>
      <c r="R62" s="406">
        <f>+Sklop12[[#This Row],[cena/enota brez DDV v EUR]]+Sklop12[[#This Row],[Davek (EUR)]]</f>
        <v>0</v>
      </c>
      <c r="S62" s="406">
        <f>+Sklop12[[#This Row],[cena/enota brez DDV v EUR]]*Sklop12[[#This Row],[Okvirna količina]]</f>
        <v>0</v>
      </c>
      <c r="T62" s="406">
        <f>+Sklop12[[#This Row],[Končna cena/enoto mere (EUR) z DDV]]*Sklop12[[#This Row],[Okvirna količina]]</f>
        <v>0</v>
      </c>
      <c r="U62" s="171" t="s">
        <v>78</v>
      </c>
    </row>
    <row r="63" spans="1:21" s="55" customFormat="1" ht="24">
      <c r="A63" s="77" t="s">
        <v>177</v>
      </c>
      <c r="B63" s="435" t="s">
        <v>464</v>
      </c>
      <c r="C63" s="142" t="s">
        <v>78</v>
      </c>
      <c r="D63" s="75" t="s">
        <v>0</v>
      </c>
      <c r="E63" s="122"/>
      <c r="F63" s="400">
        <v>400</v>
      </c>
      <c r="G63" s="410" t="s">
        <v>0</v>
      </c>
      <c r="H63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3" s="400" t="str">
        <f>IF(Sklop12[[#This Row],[ZAHTEVANA SHEMA KAKOVOSTI]]&lt;&gt;"",Sklop12[[#This Row],[Preračunana masa/volumen/kos na enoto kg]],"")</f>
        <v/>
      </c>
      <c r="J63" s="421"/>
      <c r="K63" s="120" t="s">
        <v>78</v>
      </c>
      <c r="L63" s="120" t="s">
        <v>78</v>
      </c>
      <c r="M63" s="120" t="s">
        <v>78</v>
      </c>
      <c r="N63" s="115"/>
      <c r="O63" s="120" t="s">
        <v>78</v>
      </c>
      <c r="P63" s="416"/>
      <c r="Q63" s="406">
        <f>+Sklop12[[#This Row],[cena/enota brez DDV v EUR]]*Sklop12[[#This Row],[Stopnja DDV (%)]]</f>
        <v>0</v>
      </c>
      <c r="R63" s="406">
        <f>+Sklop12[[#This Row],[cena/enota brez DDV v EUR]]+Sklop12[[#This Row],[Davek (EUR)]]</f>
        <v>0</v>
      </c>
      <c r="S63" s="406">
        <f>+Sklop12[[#This Row],[cena/enota brez DDV v EUR]]*Sklop12[[#This Row],[Okvirna količina]]</f>
        <v>0</v>
      </c>
      <c r="T63" s="406">
        <f>+Sklop12[[#This Row],[Končna cena/enoto mere (EUR) z DDV]]*Sklop12[[#This Row],[Okvirna količina]]</f>
        <v>0</v>
      </c>
      <c r="U63" s="171" t="s">
        <v>78</v>
      </c>
    </row>
    <row r="64" spans="1:21" s="55" customFormat="1" ht="24">
      <c r="A64" s="77" t="s">
        <v>178</v>
      </c>
      <c r="B64" s="435" t="s">
        <v>465</v>
      </c>
      <c r="C64" s="142" t="s">
        <v>78</v>
      </c>
      <c r="D64" s="75" t="s">
        <v>0</v>
      </c>
      <c r="E64" s="122"/>
      <c r="F64" s="400">
        <v>100</v>
      </c>
      <c r="G64" s="410" t="s">
        <v>0</v>
      </c>
      <c r="H6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4" s="400" t="str">
        <f>IF(Sklop12[[#This Row],[ZAHTEVANA SHEMA KAKOVOSTI]]&lt;&gt;"",Sklop12[[#This Row],[Preračunana masa/volumen/kos na enoto kg]],"")</f>
        <v/>
      </c>
      <c r="J64" s="421"/>
      <c r="K64" s="120" t="s">
        <v>78</v>
      </c>
      <c r="L64" s="120" t="s">
        <v>78</v>
      </c>
      <c r="M64" s="120" t="s">
        <v>78</v>
      </c>
      <c r="N64" s="115"/>
      <c r="O64" s="120" t="s">
        <v>78</v>
      </c>
      <c r="P64" s="416"/>
      <c r="Q64" s="406">
        <f>+Sklop12[[#This Row],[cena/enota brez DDV v EUR]]*Sklop12[[#This Row],[Stopnja DDV (%)]]</f>
        <v>0</v>
      </c>
      <c r="R64" s="406">
        <f>+Sklop12[[#This Row],[cena/enota brez DDV v EUR]]+Sklop12[[#This Row],[Davek (EUR)]]</f>
        <v>0</v>
      </c>
      <c r="S64" s="406">
        <f>+Sklop12[[#This Row],[cena/enota brez DDV v EUR]]*Sklop12[[#This Row],[Okvirna količina]]</f>
        <v>0</v>
      </c>
      <c r="T64" s="406">
        <f>+Sklop12[[#This Row],[Končna cena/enoto mere (EUR) z DDV]]*Sklop12[[#This Row],[Okvirna količina]]</f>
        <v>0</v>
      </c>
      <c r="U64" s="171" t="s">
        <v>78</v>
      </c>
    </row>
    <row r="65" spans="1:21" s="55" customFormat="1" ht="12">
      <c r="A65" s="77" t="s">
        <v>179</v>
      </c>
      <c r="B65" s="435" t="s">
        <v>466</v>
      </c>
      <c r="C65" s="142" t="s">
        <v>78</v>
      </c>
      <c r="D65" s="75" t="s">
        <v>0</v>
      </c>
      <c r="E65" s="122"/>
      <c r="F65" s="400">
        <v>2</v>
      </c>
      <c r="G65" s="410" t="s">
        <v>0</v>
      </c>
      <c r="H6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5" s="400" t="str">
        <f>IF(Sklop12[[#This Row],[ZAHTEVANA SHEMA KAKOVOSTI]]&lt;&gt;"",Sklop12[[#This Row],[Preračunana masa/volumen/kos na enoto kg]],"")</f>
        <v/>
      </c>
      <c r="J65" s="421"/>
      <c r="K65" s="120" t="s">
        <v>78</v>
      </c>
      <c r="L65" s="120" t="s">
        <v>78</v>
      </c>
      <c r="M65" s="120" t="s">
        <v>78</v>
      </c>
      <c r="N65" s="115"/>
      <c r="O65" s="120" t="s">
        <v>78</v>
      </c>
      <c r="P65" s="416"/>
      <c r="Q65" s="406">
        <f>+Sklop12[[#This Row],[cena/enota brez DDV v EUR]]*Sklop12[[#This Row],[Stopnja DDV (%)]]</f>
        <v>0</v>
      </c>
      <c r="R65" s="406">
        <f>+Sklop12[[#This Row],[cena/enota brez DDV v EUR]]+Sklop12[[#This Row],[Davek (EUR)]]</f>
        <v>0</v>
      </c>
      <c r="S65" s="406">
        <f>+Sklop12[[#This Row],[cena/enota brez DDV v EUR]]*Sklop12[[#This Row],[Okvirna količina]]</f>
        <v>0</v>
      </c>
      <c r="T65" s="406">
        <f>+Sklop12[[#This Row],[Končna cena/enoto mere (EUR) z DDV]]*Sklop12[[#This Row],[Okvirna količina]]</f>
        <v>0</v>
      </c>
      <c r="U65" s="171" t="s">
        <v>78</v>
      </c>
    </row>
    <row r="66" spans="1:21" s="55" customFormat="1" ht="12">
      <c r="A66" s="77" t="s">
        <v>180</v>
      </c>
      <c r="B66" s="435" t="s">
        <v>467</v>
      </c>
      <c r="C66" s="142" t="s">
        <v>78</v>
      </c>
      <c r="D66" s="75" t="s">
        <v>0</v>
      </c>
      <c r="E66" s="122"/>
      <c r="F66" s="400">
        <v>2</v>
      </c>
      <c r="G66" s="410" t="s">
        <v>0</v>
      </c>
      <c r="H66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6" s="400" t="str">
        <f>IF(Sklop12[[#This Row],[ZAHTEVANA SHEMA KAKOVOSTI]]&lt;&gt;"",Sklop12[[#This Row],[Preračunana masa/volumen/kos na enoto kg]],"")</f>
        <v/>
      </c>
      <c r="J66" s="421"/>
      <c r="K66" s="120" t="s">
        <v>78</v>
      </c>
      <c r="L66" s="120" t="s">
        <v>78</v>
      </c>
      <c r="M66" s="120" t="s">
        <v>78</v>
      </c>
      <c r="N66" s="115"/>
      <c r="O66" s="120" t="s">
        <v>78</v>
      </c>
      <c r="P66" s="416"/>
      <c r="Q66" s="406">
        <f>+Sklop12[[#This Row],[cena/enota brez DDV v EUR]]*Sklop12[[#This Row],[Stopnja DDV (%)]]</f>
        <v>0</v>
      </c>
      <c r="R66" s="406">
        <f>+Sklop12[[#This Row],[cena/enota brez DDV v EUR]]+Sklop12[[#This Row],[Davek (EUR)]]</f>
        <v>0</v>
      </c>
      <c r="S66" s="406">
        <f>+Sklop12[[#This Row],[cena/enota brez DDV v EUR]]*Sklop12[[#This Row],[Okvirna količina]]</f>
        <v>0</v>
      </c>
      <c r="T66" s="406">
        <f>+Sklop12[[#This Row],[Končna cena/enoto mere (EUR) z DDV]]*Sklop12[[#This Row],[Okvirna količina]]</f>
        <v>0</v>
      </c>
      <c r="U66" s="171" t="s">
        <v>78</v>
      </c>
    </row>
    <row r="67" spans="1:21" s="55" customFormat="1" ht="12">
      <c r="A67" s="77" t="s">
        <v>181</v>
      </c>
      <c r="B67" s="435" t="s">
        <v>468</v>
      </c>
      <c r="C67" s="142" t="s">
        <v>78</v>
      </c>
      <c r="D67" s="75" t="s">
        <v>0</v>
      </c>
      <c r="E67" s="122"/>
      <c r="F67" s="400">
        <v>2</v>
      </c>
      <c r="G67" s="410" t="s">
        <v>0</v>
      </c>
      <c r="H6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7" s="400" t="str">
        <f>IF(Sklop12[[#This Row],[ZAHTEVANA SHEMA KAKOVOSTI]]&lt;&gt;"",Sklop12[[#This Row],[Preračunana masa/volumen/kos na enoto kg]],"")</f>
        <v/>
      </c>
      <c r="J67" s="421"/>
      <c r="K67" s="120" t="s">
        <v>78</v>
      </c>
      <c r="L67" s="120" t="s">
        <v>78</v>
      </c>
      <c r="M67" s="120" t="s">
        <v>78</v>
      </c>
      <c r="N67" s="115"/>
      <c r="O67" s="120" t="s">
        <v>78</v>
      </c>
      <c r="P67" s="416"/>
      <c r="Q67" s="406">
        <f>+Sklop12[[#This Row],[cena/enota brez DDV v EUR]]*Sklop12[[#This Row],[Stopnja DDV (%)]]</f>
        <v>0</v>
      </c>
      <c r="R67" s="406">
        <f>+Sklop12[[#This Row],[cena/enota brez DDV v EUR]]+Sklop12[[#This Row],[Davek (EUR)]]</f>
        <v>0</v>
      </c>
      <c r="S67" s="406">
        <f>+Sklop12[[#This Row],[cena/enota brez DDV v EUR]]*Sklop12[[#This Row],[Okvirna količina]]</f>
        <v>0</v>
      </c>
      <c r="T67" s="406">
        <f>+Sklop12[[#This Row],[Končna cena/enoto mere (EUR) z DDV]]*Sklop12[[#This Row],[Okvirna količina]]</f>
        <v>0</v>
      </c>
      <c r="U67" s="171" t="s">
        <v>78</v>
      </c>
    </row>
    <row r="68" spans="1:21" s="55" customFormat="1" ht="12">
      <c r="A68" s="77" t="s">
        <v>182</v>
      </c>
      <c r="B68" s="435" t="s">
        <v>469</v>
      </c>
      <c r="C68" s="142" t="s">
        <v>78</v>
      </c>
      <c r="D68" s="75" t="s">
        <v>0</v>
      </c>
      <c r="E68" s="122"/>
      <c r="F68" s="400">
        <v>10</v>
      </c>
      <c r="G68" s="410" t="s">
        <v>0</v>
      </c>
      <c r="H6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8" s="400" t="str">
        <f>IF(Sklop12[[#This Row],[ZAHTEVANA SHEMA KAKOVOSTI]]&lt;&gt;"",Sklop12[[#This Row],[Preračunana masa/volumen/kos na enoto kg]],"")</f>
        <v/>
      </c>
      <c r="J68" s="421"/>
      <c r="K68" s="120" t="s">
        <v>78</v>
      </c>
      <c r="L68" s="120" t="s">
        <v>78</v>
      </c>
      <c r="M68" s="120" t="s">
        <v>78</v>
      </c>
      <c r="N68" s="115"/>
      <c r="O68" s="120" t="s">
        <v>78</v>
      </c>
      <c r="P68" s="416"/>
      <c r="Q68" s="406">
        <f>+Sklop12[[#This Row],[cena/enota brez DDV v EUR]]*Sklop12[[#This Row],[Stopnja DDV (%)]]</f>
        <v>0</v>
      </c>
      <c r="R68" s="406">
        <f>+Sklop12[[#This Row],[cena/enota brez DDV v EUR]]+Sklop12[[#This Row],[Davek (EUR)]]</f>
        <v>0</v>
      </c>
      <c r="S68" s="406">
        <f>+Sklop12[[#This Row],[cena/enota brez DDV v EUR]]*Sklop12[[#This Row],[Okvirna količina]]</f>
        <v>0</v>
      </c>
      <c r="T68" s="406">
        <f>+Sklop12[[#This Row],[Končna cena/enoto mere (EUR) z DDV]]*Sklop12[[#This Row],[Okvirna količina]]</f>
        <v>0</v>
      </c>
      <c r="U68" s="171" t="s">
        <v>78</v>
      </c>
    </row>
    <row r="69" spans="1:21" s="55" customFormat="1" ht="12">
      <c r="A69" s="77" t="s">
        <v>183</v>
      </c>
      <c r="B69" s="435" t="s">
        <v>470</v>
      </c>
      <c r="C69" s="142" t="s">
        <v>78</v>
      </c>
      <c r="D69" s="75" t="s">
        <v>0</v>
      </c>
      <c r="E69" s="122"/>
      <c r="F69" s="400">
        <v>10</v>
      </c>
      <c r="G69" s="410" t="s">
        <v>0</v>
      </c>
      <c r="H6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9" s="400" t="str">
        <f>IF(Sklop12[[#This Row],[ZAHTEVANA SHEMA KAKOVOSTI]]&lt;&gt;"",Sklop12[[#This Row],[Preračunana masa/volumen/kos na enoto kg]],"")</f>
        <v/>
      </c>
      <c r="J69" s="421"/>
      <c r="K69" s="120" t="s">
        <v>78</v>
      </c>
      <c r="L69" s="120" t="s">
        <v>78</v>
      </c>
      <c r="M69" s="120" t="s">
        <v>78</v>
      </c>
      <c r="N69" s="115"/>
      <c r="O69" s="120" t="s">
        <v>78</v>
      </c>
      <c r="P69" s="416"/>
      <c r="Q69" s="406">
        <f>+Sklop12[[#This Row],[cena/enota brez DDV v EUR]]*Sklop12[[#This Row],[Stopnja DDV (%)]]</f>
        <v>0</v>
      </c>
      <c r="R69" s="406">
        <f>+Sklop12[[#This Row],[cena/enota brez DDV v EUR]]+Sklop12[[#This Row],[Davek (EUR)]]</f>
        <v>0</v>
      </c>
      <c r="S69" s="406">
        <f>+Sklop12[[#This Row],[cena/enota brez DDV v EUR]]*Sklop12[[#This Row],[Okvirna količina]]</f>
        <v>0</v>
      </c>
      <c r="T69" s="406">
        <f>+Sklop12[[#This Row],[Končna cena/enoto mere (EUR) z DDV]]*Sklop12[[#This Row],[Okvirna količina]]</f>
        <v>0</v>
      </c>
      <c r="U69" s="171" t="s">
        <v>78</v>
      </c>
    </row>
    <row r="70" spans="1:21" s="55" customFormat="1" ht="12">
      <c r="A70" s="77" t="s">
        <v>184</v>
      </c>
      <c r="B70" s="435" t="s">
        <v>471</v>
      </c>
      <c r="C70" s="142" t="s">
        <v>78</v>
      </c>
      <c r="D70" s="75" t="s">
        <v>0</v>
      </c>
      <c r="E70" s="122"/>
      <c r="F70" s="400">
        <v>10</v>
      </c>
      <c r="G70" s="410" t="s">
        <v>0</v>
      </c>
      <c r="H70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0" s="400" t="str">
        <f>IF(Sklop12[[#This Row],[ZAHTEVANA SHEMA KAKOVOSTI]]&lt;&gt;"",Sklop12[[#This Row],[Preračunana masa/volumen/kos na enoto kg]],"")</f>
        <v/>
      </c>
      <c r="J70" s="421"/>
      <c r="K70" s="120" t="s">
        <v>78</v>
      </c>
      <c r="L70" s="120" t="s">
        <v>78</v>
      </c>
      <c r="M70" s="120" t="s">
        <v>78</v>
      </c>
      <c r="N70" s="115"/>
      <c r="O70" s="120" t="s">
        <v>78</v>
      </c>
      <c r="P70" s="416"/>
      <c r="Q70" s="406">
        <f>+Sklop12[[#This Row],[cena/enota brez DDV v EUR]]*Sklop12[[#This Row],[Stopnja DDV (%)]]</f>
        <v>0</v>
      </c>
      <c r="R70" s="406">
        <f>+Sklop12[[#This Row],[cena/enota brez DDV v EUR]]+Sklop12[[#This Row],[Davek (EUR)]]</f>
        <v>0</v>
      </c>
      <c r="S70" s="406">
        <f>+Sklop12[[#This Row],[cena/enota brez DDV v EUR]]*Sklop12[[#This Row],[Okvirna količina]]</f>
        <v>0</v>
      </c>
      <c r="T70" s="406">
        <f>+Sklop12[[#This Row],[Končna cena/enoto mere (EUR) z DDV]]*Sklop12[[#This Row],[Okvirna količina]]</f>
        <v>0</v>
      </c>
      <c r="U70" s="171" t="s">
        <v>78</v>
      </c>
    </row>
    <row r="71" spans="1:21" s="55" customFormat="1" ht="12">
      <c r="A71" s="77" t="s">
        <v>185</v>
      </c>
      <c r="B71" s="435" t="s">
        <v>472</v>
      </c>
      <c r="C71" s="142" t="s">
        <v>78</v>
      </c>
      <c r="D71" s="75" t="s">
        <v>0</v>
      </c>
      <c r="E71" s="122"/>
      <c r="F71" s="400">
        <v>10</v>
      </c>
      <c r="G71" s="410" t="s">
        <v>0</v>
      </c>
      <c r="H71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1" s="400" t="str">
        <f>IF(Sklop12[[#This Row],[ZAHTEVANA SHEMA KAKOVOSTI]]&lt;&gt;"",Sklop12[[#This Row],[Preračunana masa/volumen/kos na enoto kg]],"")</f>
        <v/>
      </c>
      <c r="J71" s="421"/>
      <c r="K71" s="120" t="s">
        <v>78</v>
      </c>
      <c r="L71" s="120" t="s">
        <v>78</v>
      </c>
      <c r="M71" s="120" t="s">
        <v>78</v>
      </c>
      <c r="N71" s="115"/>
      <c r="O71" s="120" t="s">
        <v>78</v>
      </c>
      <c r="P71" s="416"/>
      <c r="Q71" s="406">
        <f>+Sklop12[[#This Row],[cena/enota brez DDV v EUR]]*Sklop12[[#This Row],[Stopnja DDV (%)]]</f>
        <v>0</v>
      </c>
      <c r="R71" s="406">
        <f>+Sklop12[[#This Row],[cena/enota brez DDV v EUR]]+Sklop12[[#This Row],[Davek (EUR)]]</f>
        <v>0</v>
      </c>
      <c r="S71" s="406">
        <f>+Sklop12[[#This Row],[cena/enota brez DDV v EUR]]*Sklop12[[#This Row],[Okvirna količina]]</f>
        <v>0</v>
      </c>
      <c r="T71" s="406">
        <f>+Sklop12[[#This Row],[Končna cena/enoto mere (EUR) z DDV]]*Sklop12[[#This Row],[Okvirna količina]]</f>
        <v>0</v>
      </c>
      <c r="U71" s="171" t="s">
        <v>78</v>
      </c>
    </row>
    <row r="72" spans="1:21" s="55" customFormat="1" ht="12">
      <c r="A72" s="77" t="s">
        <v>186</v>
      </c>
      <c r="B72" s="435" t="s">
        <v>473</v>
      </c>
      <c r="C72" s="142" t="s">
        <v>78</v>
      </c>
      <c r="D72" s="75" t="s">
        <v>0</v>
      </c>
      <c r="E72" s="122"/>
      <c r="F72" s="400">
        <v>10</v>
      </c>
      <c r="G72" s="410" t="s">
        <v>0</v>
      </c>
      <c r="H72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2" s="400" t="str">
        <f>IF(Sklop12[[#This Row],[ZAHTEVANA SHEMA KAKOVOSTI]]&lt;&gt;"",Sklop12[[#This Row],[Preračunana masa/volumen/kos na enoto kg]],"")</f>
        <v/>
      </c>
      <c r="J72" s="421"/>
      <c r="K72" s="120" t="s">
        <v>78</v>
      </c>
      <c r="L72" s="120" t="s">
        <v>78</v>
      </c>
      <c r="M72" s="120" t="s">
        <v>78</v>
      </c>
      <c r="N72" s="115"/>
      <c r="O72" s="120" t="s">
        <v>78</v>
      </c>
      <c r="P72" s="416"/>
      <c r="Q72" s="406">
        <f>+Sklop12[[#This Row],[cena/enota brez DDV v EUR]]*Sklop12[[#This Row],[Stopnja DDV (%)]]</f>
        <v>0</v>
      </c>
      <c r="R72" s="406">
        <f>+Sklop12[[#This Row],[cena/enota brez DDV v EUR]]+Sklop12[[#This Row],[Davek (EUR)]]</f>
        <v>0</v>
      </c>
      <c r="S72" s="406">
        <f>+Sklop12[[#This Row],[cena/enota brez DDV v EUR]]*Sklop12[[#This Row],[Okvirna količina]]</f>
        <v>0</v>
      </c>
      <c r="T72" s="406">
        <f>+Sklop12[[#This Row],[Končna cena/enoto mere (EUR) z DDV]]*Sklop12[[#This Row],[Okvirna količina]]</f>
        <v>0</v>
      </c>
      <c r="U72" s="171" t="s">
        <v>78</v>
      </c>
    </row>
    <row r="73" spans="1:21" s="55" customFormat="1" ht="12">
      <c r="A73" s="77" t="s">
        <v>187</v>
      </c>
      <c r="B73" s="435" t="s">
        <v>474</v>
      </c>
      <c r="C73" s="142" t="s">
        <v>78</v>
      </c>
      <c r="D73" s="75" t="s">
        <v>0</v>
      </c>
      <c r="E73" s="122"/>
      <c r="F73" s="400">
        <v>10</v>
      </c>
      <c r="G73" s="410" t="s">
        <v>0</v>
      </c>
      <c r="H73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3" s="400" t="str">
        <f>IF(Sklop12[[#This Row],[ZAHTEVANA SHEMA KAKOVOSTI]]&lt;&gt;"",Sklop12[[#This Row],[Preračunana masa/volumen/kos na enoto kg]],"")</f>
        <v/>
      </c>
      <c r="J73" s="421"/>
      <c r="K73" s="120" t="s">
        <v>78</v>
      </c>
      <c r="L73" s="120" t="s">
        <v>78</v>
      </c>
      <c r="M73" s="120" t="s">
        <v>78</v>
      </c>
      <c r="N73" s="115"/>
      <c r="O73" s="120" t="s">
        <v>78</v>
      </c>
      <c r="P73" s="416"/>
      <c r="Q73" s="406">
        <f>+Sklop12[[#This Row],[cena/enota brez DDV v EUR]]*Sklop12[[#This Row],[Stopnja DDV (%)]]</f>
        <v>0</v>
      </c>
      <c r="R73" s="406">
        <f>+Sklop12[[#This Row],[cena/enota brez DDV v EUR]]+Sklop12[[#This Row],[Davek (EUR)]]</f>
        <v>0</v>
      </c>
      <c r="S73" s="406">
        <f>+Sklop12[[#This Row],[cena/enota brez DDV v EUR]]*Sklop12[[#This Row],[Okvirna količina]]</f>
        <v>0</v>
      </c>
      <c r="T73" s="406">
        <f>+Sklop12[[#This Row],[Končna cena/enoto mere (EUR) z DDV]]*Sklop12[[#This Row],[Okvirna količina]]</f>
        <v>0</v>
      </c>
      <c r="U73" s="171" t="s">
        <v>78</v>
      </c>
    </row>
    <row r="74" spans="1:21" s="55" customFormat="1" ht="12">
      <c r="A74" s="77" t="s">
        <v>188</v>
      </c>
      <c r="B74" s="435" t="s">
        <v>475</v>
      </c>
      <c r="C74" s="142" t="s">
        <v>78</v>
      </c>
      <c r="D74" s="75" t="s">
        <v>0</v>
      </c>
      <c r="E74" s="122"/>
      <c r="F74" s="400">
        <v>2</v>
      </c>
      <c r="G74" s="410" t="s">
        <v>0</v>
      </c>
      <c r="H7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4" s="400" t="str">
        <f>IF(Sklop12[[#This Row],[ZAHTEVANA SHEMA KAKOVOSTI]]&lt;&gt;"",Sklop12[[#This Row],[Preračunana masa/volumen/kos na enoto kg]],"")</f>
        <v/>
      </c>
      <c r="J74" s="421"/>
      <c r="K74" s="120" t="s">
        <v>78</v>
      </c>
      <c r="L74" s="120" t="s">
        <v>78</v>
      </c>
      <c r="M74" s="120" t="s">
        <v>78</v>
      </c>
      <c r="N74" s="115"/>
      <c r="O74" s="120" t="s">
        <v>78</v>
      </c>
      <c r="P74" s="416"/>
      <c r="Q74" s="406">
        <f>+Sklop12[[#This Row],[cena/enota brez DDV v EUR]]*Sklop12[[#This Row],[Stopnja DDV (%)]]</f>
        <v>0</v>
      </c>
      <c r="R74" s="406">
        <f>+Sklop12[[#This Row],[cena/enota brez DDV v EUR]]+Sklop12[[#This Row],[Davek (EUR)]]</f>
        <v>0</v>
      </c>
      <c r="S74" s="406">
        <f>+Sklop12[[#This Row],[cena/enota brez DDV v EUR]]*Sklop12[[#This Row],[Okvirna količina]]</f>
        <v>0</v>
      </c>
      <c r="T74" s="406">
        <f>+Sklop12[[#This Row],[Končna cena/enoto mere (EUR) z DDV]]*Sklop12[[#This Row],[Okvirna količina]]</f>
        <v>0</v>
      </c>
      <c r="U74" s="171" t="s">
        <v>78</v>
      </c>
    </row>
    <row r="75" spans="1:21" s="55" customFormat="1" ht="12">
      <c r="A75" s="77" t="s">
        <v>189</v>
      </c>
      <c r="B75" s="435" t="s">
        <v>476</v>
      </c>
      <c r="C75" s="142" t="s">
        <v>78</v>
      </c>
      <c r="D75" s="75" t="s">
        <v>0</v>
      </c>
      <c r="E75" s="122"/>
      <c r="F75" s="400">
        <v>2</v>
      </c>
      <c r="G75" s="410" t="s">
        <v>0</v>
      </c>
      <c r="H7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5" s="400" t="str">
        <f>IF(Sklop12[[#This Row],[ZAHTEVANA SHEMA KAKOVOSTI]]&lt;&gt;"",Sklop12[[#This Row],[Preračunana masa/volumen/kos na enoto kg]],"")</f>
        <v/>
      </c>
      <c r="J75" s="421"/>
      <c r="K75" s="120" t="s">
        <v>78</v>
      </c>
      <c r="L75" s="120" t="s">
        <v>78</v>
      </c>
      <c r="M75" s="120" t="s">
        <v>78</v>
      </c>
      <c r="N75" s="115"/>
      <c r="O75" s="120" t="s">
        <v>78</v>
      </c>
      <c r="P75" s="416"/>
      <c r="Q75" s="406">
        <f>+Sklop12[[#This Row],[cena/enota brez DDV v EUR]]*Sklop12[[#This Row],[Stopnja DDV (%)]]</f>
        <v>0</v>
      </c>
      <c r="R75" s="406">
        <f>+Sklop12[[#This Row],[cena/enota brez DDV v EUR]]+Sklop12[[#This Row],[Davek (EUR)]]</f>
        <v>0</v>
      </c>
      <c r="S75" s="406">
        <f>+Sklop12[[#This Row],[cena/enota brez DDV v EUR]]*Sklop12[[#This Row],[Okvirna količina]]</f>
        <v>0</v>
      </c>
      <c r="T75" s="406">
        <f>+Sklop12[[#This Row],[Končna cena/enoto mere (EUR) z DDV]]*Sklop12[[#This Row],[Okvirna količina]]</f>
        <v>0</v>
      </c>
      <c r="U75" s="171" t="s">
        <v>78</v>
      </c>
    </row>
    <row r="76" spans="1:21" s="55" customFormat="1" ht="12">
      <c r="A76" s="77" t="s">
        <v>190</v>
      </c>
      <c r="B76" s="435" t="s">
        <v>477</v>
      </c>
      <c r="C76" s="142" t="s">
        <v>78</v>
      </c>
      <c r="D76" s="75" t="s">
        <v>0</v>
      </c>
      <c r="E76" s="122"/>
      <c r="F76" s="400">
        <v>5</v>
      </c>
      <c r="G76" s="410" t="s">
        <v>0</v>
      </c>
      <c r="H76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6" s="400" t="str">
        <f>IF(Sklop12[[#This Row],[ZAHTEVANA SHEMA KAKOVOSTI]]&lt;&gt;"",Sklop12[[#This Row],[Preračunana masa/volumen/kos na enoto kg]],"")</f>
        <v/>
      </c>
      <c r="J76" s="421"/>
      <c r="K76" s="120" t="s">
        <v>78</v>
      </c>
      <c r="L76" s="120" t="s">
        <v>78</v>
      </c>
      <c r="M76" s="120" t="s">
        <v>78</v>
      </c>
      <c r="N76" s="115"/>
      <c r="O76" s="120" t="s">
        <v>78</v>
      </c>
      <c r="P76" s="416"/>
      <c r="Q76" s="406">
        <f>+Sklop12[[#This Row],[cena/enota brez DDV v EUR]]*Sklop12[[#This Row],[Stopnja DDV (%)]]</f>
        <v>0</v>
      </c>
      <c r="R76" s="406">
        <f>+Sklop12[[#This Row],[cena/enota brez DDV v EUR]]+Sklop12[[#This Row],[Davek (EUR)]]</f>
        <v>0</v>
      </c>
      <c r="S76" s="406">
        <f>+Sklop12[[#This Row],[cena/enota brez DDV v EUR]]*Sklop12[[#This Row],[Okvirna količina]]</f>
        <v>0</v>
      </c>
      <c r="T76" s="406">
        <f>+Sklop12[[#This Row],[Končna cena/enoto mere (EUR) z DDV]]*Sklop12[[#This Row],[Okvirna količina]]</f>
        <v>0</v>
      </c>
      <c r="U76" s="171" t="s">
        <v>78</v>
      </c>
    </row>
    <row r="77" spans="1:21" s="55" customFormat="1" ht="12">
      <c r="A77" s="77" t="s">
        <v>191</v>
      </c>
      <c r="B77" s="435" t="s">
        <v>478</v>
      </c>
      <c r="C77" s="142" t="s">
        <v>78</v>
      </c>
      <c r="D77" s="75" t="s">
        <v>0</v>
      </c>
      <c r="E77" s="122"/>
      <c r="F77" s="400">
        <v>5</v>
      </c>
      <c r="G77" s="410" t="s">
        <v>0</v>
      </c>
      <c r="H77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7" s="400" t="str">
        <f>IF(Sklop12[[#This Row],[ZAHTEVANA SHEMA KAKOVOSTI]]&lt;&gt;"",Sklop12[[#This Row],[Preračunana masa/volumen/kos na enoto kg]],"")</f>
        <v/>
      </c>
      <c r="J77" s="421"/>
      <c r="K77" s="120" t="s">
        <v>78</v>
      </c>
      <c r="L77" s="120" t="s">
        <v>78</v>
      </c>
      <c r="M77" s="120" t="s">
        <v>78</v>
      </c>
      <c r="N77" s="115"/>
      <c r="O77" s="120" t="s">
        <v>78</v>
      </c>
      <c r="P77" s="416"/>
      <c r="Q77" s="406">
        <f>+Sklop12[[#This Row],[cena/enota brez DDV v EUR]]*Sklop12[[#This Row],[Stopnja DDV (%)]]</f>
        <v>0</v>
      </c>
      <c r="R77" s="406">
        <f>+Sklop12[[#This Row],[cena/enota brez DDV v EUR]]+Sklop12[[#This Row],[Davek (EUR)]]</f>
        <v>0</v>
      </c>
      <c r="S77" s="406">
        <f>+Sklop12[[#This Row],[cena/enota brez DDV v EUR]]*Sklop12[[#This Row],[Okvirna količina]]</f>
        <v>0</v>
      </c>
      <c r="T77" s="406">
        <f>+Sklop12[[#This Row],[Končna cena/enoto mere (EUR) z DDV]]*Sklop12[[#This Row],[Okvirna količina]]</f>
        <v>0</v>
      </c>
      <c r="U77" s="171" t="s">
        <v>78</v>
      </c>
    </row>
    <row r="78" spans="1:21" s="55" customFormat="1" ht="12">
      <c r="A78" s="77" t="s">
        <v>192</v>
      </c>
      <c r="B78" s="435" t="s">
        <v>479</v>
      </c>
      <c r="C78" s="142" t="s">
        <v>78</v>
      </c>
      <c r="D78" s="75" t="s">
        <v>0</v>
      </c>
      <c r="E78" s="122"/>
      <c r="F78" s="400">
        <v>8</v>
      </c>
      <c r="G78" s="410" t="s">
        <v>0</v>
      </c>
      <c r="H78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78" s="400" t="str">
        <f>IF(Sklop12[[#This Row],[ZAHTEVANA SHEMA KAKOVOSTI]]&lt;&gt;"",Sklop12[[#This Row],[Preračunana masa/volumen/kos na enoto kg]],"")</f>
        <v/>
      </c>
      <c r="J78" s="421"/>
      <c r="K78" s="120" t="s">
        <v>78</v>
      </c>
      <c r="L78" s="120" t="s">
        <v>78</v>
      </c>
      <c r="M78" s="120" t="s">
        <v>78</v>
      </c>
      <c r="N78" s="115"/>
      <c r="O78" s="120" t="s">
        <v>78</v>
      </c>
      <c r="P78" s="416"/>
      <c r="Q78" s="406">
        <f>+Sklop12[[#This Row],[cena/enota brez DDV v EUR]]*Sklop12[[#This Row],[Stopnja DDV (%)]]</f>
        <v>0</v>
      </c>
      <c r="R78" s="406">
        <f>+Sklop12[[#This Row],[cena/enota brez DDV v EUR]]+Sklop12[[#This Row],[Davek (EUR)]]</f>
        <v>0</v>
      </c>
      <c r="S78" s="406">
        <f>+Sklop12[[#This Row],[cena/enota brez DDV v EUR]]*Sklop12[[#This Row],[Okvirna količina]]</f>
        <v>0</v>
      </c>
      <c r="T78" s="406">
        <f>+Sklop12[[#This Row],[Končna cena/enoto mere (EUR) z DDV]]*Sklop12[[#This Row],[Okvirna količina]]</f>
        <v>0</v>
      </c>
      <c r="U78" s="171" t="s">
        <v>78</v>
      </c>
    </row>
    <row r="79" spans="1:21" s="55" customFormat="1" ht="12">
      <c r="A79" s="77" t="s">
        <v>193</v>
      </c>
      <c r="B79" s="435" t="s">
        <v>480</v>
      </c>
      <c r="C79" s="142" t="s">
        <v>78</v>
      </c>
      <c r="D79" s="75" t="s">
        <v>0</v>
      </c>
      <c r="E79" s="122"/>
      <c r="F79" s="400">
        <v>8</v>
      </c>
      <c r="G79" s="410" t="s">
        <v>0</v>
      </c>
      <c r="H79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79" s="400" t="str">
        <f>IF(Sklop12[[#This Row],[ZAHTEVANA SHEMA KAKOVOSTI]]&lt;&gt;"",Sklop12[[#This Row],[Preračunana masa/volumen/kos na enoto kg]],"")</f>
        <v/>
      </c>
      <c r="J79" s="421"/>
      <c r="K79" s="120" t="s">
        <v>78</v>
      </c>
      <c r="L79" s="120" t="s">
        <v>78</v>
      </c>
      <c r="M79" s="120" t="s">
        <v>78</v>
      </c>
      <c r="N79" s="115"/>
      <c r="O79" s="120" t="s">
        <v>78</v>
      </c>
      <c r="P79" s="416"/>
      <c r="Q79" s="406">
        <f>+Sklop12[[#This Row],[cena/enota brez DDV v EUR]]*Sklop12[[#This Row],[Stopnja DDV (%)]]</f>
        <v>0</v>
      </c>
      <c r="R79" s="406">
        <f>+Sklop12[[#This Row],[cena/enota brez DDV v EUR]]+Sklop12[[#This Row],[Davek (EUR)]]</f>
        <v>0</v>
      </c>
      <c r="S79" s="406">
        <f>+Sklop12[[#This Row],[cena/enota brez DDV v EUR]]*Sklop12[[#This Row],[Okvirna količina]]</f>
        <v>0</v>
      </c>
      <c r="T79" s="406">
        <f>+Sklop12[[#This Row],[Končna cena/enoto mere (EUR) z DDV]]*Sklop12[[#This Row],[Okvirna količina]]</f>
        <v>0</v>
      </c>
      <c r="U79" s="171" t="s">
        <v>78</v>
      </c>
    </row>
    <row r="80" spans="1:21" ht="27" customHeight="1">
      <c r="A80" s="292" t="s">
        <v>100</v>
      </c>
      <c r="B80" s="475"/>
      <c r="C80" s="476"/>
      <c r="D80" s="476"/>
      <c r="E80" s="477"/>
      <c r="F80" s="478"/>
      <c r="G80" s="479"/>
      <c r="H80" s="480">
        <f>SUBTOTAL(109,Sklop12[Preračunana masa/volumen/kos na enoto kg])</f>
        <v>32348</v>
      </c>
      <c r="I80" s="480">
        <f>SUBTOTAL(109,Sklop12[Živila iz shem kakovosti (kg)])</f>
        <v>0</v>
      </c>
      <c r="J80" s="478"/>
      <c r="K80" s="481"/>
      <c r="L80" s="481"/>
      <c r="M80" s="482"/>
      <c r="N80" s="483"/>
      <c r="O80" s="483"/>
      <c r="P80" s="483"/>
      <c r="Q80" s="484"/>
      <c r="R80" s="478"/>
      <c r="S80" s="484">
        <f>SUBTOTAL(109,Sklop12[Vrednost za okvirno količino (EUR) brez DDV])</f>
        <v>0</v>
      </c>
      <c r="T80" s="484">
        <f>SUBTOTAL(109,Sklop12[Vrednost za okvirno količino (EUR) z DDV])</f>
        <v>0</v>
      </c>
      <c r="U80" s="485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A82" s="48" t="s">
        <v>96</v>
      </c>
      <c r="B82" s="16"/>
      <c r="C82" s="28"/>
      <c r="D82" s="28"/>
      <c r="E82" s="89"/>
      <c r="Q82" s="48"/>
      <c r="R82" s="48"/>
      <c r="S82" s="48"/>
      <c r="T82" s="48"/>
    </row>
    <row r="83" spans="1:22">
      <c r="A83" s="11" t="s">
        <v>98</v>
      </c>
      <c r="B83" s="16"/>
      <c r="C83" s="28"/>
      <c r="D83" s="28"/>
      <c r="E83" s="89"/>
    </row>
    <row r="84" spans="1:22">
      <c r="A84" s="86" t="s">
        <v>141</v>
      </c>
      <c r="F84" s="68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2">
      <c r="A85" s="97" t="s">
        <v>135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54"/>
      <c r="N85" s="29"/>
      <c r="O85" s="29"/>
      <c r="P85" s="29"/>
      <c r="Q85" s="29"/>
      <c r="R85" s="29"/>
    </row>
    <row r="86" spans="1:22" ht="12.75" customHeight="1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8"/>
      <c r="N86" s="98"/>
      <c r="O86" s="98"/>
      <c r="P86" s="98"/>
      <c r="Q86" s="98"/>
      <c r="R86" s="98"/>
      <c r="S86" s="98"/>
      <c r="T86" s="98"/>
      <c r="U86" s="98"/>
      <c r="V86" s="98"/>
    </row>
    <row r="87" spans="1:22" ht="12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98"/>
      <c r="N87" s="98"/>
      <c r="O87" s="98"/>
      <c r="P87" s="98"/>
      <c r="Q87" s="98"/>
      <c r="R87" s="98"/>
      <c r="S87" s="98"/>
      <c r="T87" s="98"/>
      <c r="U87" s="98"/>
      <c r="V87" s="98"/>
    </row>
    <row r="88" spans="1:22">
      <c r="A88" s="86" t="s">
        <v>37</v>
      </c>
      <c r="F88" s="68"/>
      <c r="G88" s="68" t="s">
        <v>38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39</v>
      </c>
      <c r="R88" s="29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B90" s="16"/>
      <c r="C90" s="28"/>
      <c r="D90" s="28"/>
      <c r="E90" s="89"/>
    </row>
    <row r="91" spans="1:22">
      <c r="B91" s="16"/>
      <c r="C91" s="28"/>
      <c r="D91" s="28"/>
      <c r="E91" s="89"/>
    </row>
    <row r="92" spans="1:22">
      <c r="B92" s="16"/>
      <c r="C92" s="28"/>
      <c r="D92" s="28"/>
      <c r="E92" s="89"/>
    </row>
    <row r="93" spans="1:22">
      <c r="B93" s="16"/>
      <c r="C93" s="28"/>
      <c r="D93" s="28"/>
      <c r="E93" s="89"/>
    </row>
    <row r="94" spans="1:22">
      <c r="B94" s="16"/>
      <c r="C94" s="28"/>
      <c r="D94" s="28"/>
      <c r="E94" s="89"/>
    </row>
    <row r="95" spans="1:22">
      <c r="B95" s="16"/>
      <c r="C95" s="28"/>
      <c r="D95" s="28"/>
      <c r="E95" s="89"/>
    </row>
    <row r="96" spans="1:22">
      <c r="B96" s="16"/>
      <c r="C96" s="28"/>
      <c r="D96" s="28"/>
      <c r="E96" s="89"/>
    </row>
    <row r="97" spans="1:22">
      <c r="B97" s="16"/>
      <c r="C97" s="28"/>
      <c r="D97" s="28"/>
      <c r="E97" s="89"/>
    </row>
    <row r="98" spans="1:22">
      <c r="B98" s="16"/>
      <c r="C98" s="28"/>
      <c r="D98" s="28"/>
      <c r="E98" s="89"/>
    </row>
    <row r="99" spans="1:22">
      <c r="B99" s="16"/>
      <c r="C99" s="28"/>
      <c r="D99" s="28"/>
      <c r="E99" s="89"/>
    </row>
    <row r="100" spans="1:22">
      <c r="B100" s="16"/>
      <c r="C100" s="28"/>
      <c r="D100" s="28"/>
      <c r="E100" s="89"/>
    </row>
    <row r="101" spans="1:22">
      <c r="B101" s="16"/>
      <c r="C101" s="28"/>
      <c r="D101" s="28"/>
      <c r="E101" s="89"/>
    </row>
    <row r="102" spans="1:22">
      <c r="B102" s="16"/>
      <c r="C102" s="28"/>
      <c r="D102" s="28"/>
      <c r="E102" s="89"/>
    </row>
    <row r="103" spans="1:22">
      <c r="B103" s="16"/>
      <c r="C103" s="28"/>
      <c r="D103" s="28"/>
      <c r="E103" s="89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9"/>
      <c r="F287" s="90"/>
      <c r="G287" s="9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9"/>
      <c r="F288" s="90"/>
      <c r="G288" s="9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9"/>
      <c r="F289" s="90"/>
      <c r="G289" s="9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9"/>
      <c r="F290" s="90"/>
      <c r="G290" s="9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9"/>
      <c r="F291" s="90"/>
      <c r="G291" s="9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9"/>
      <c r="F292" s="90"/>
      <c r="G292" s="9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9"/>
      <c r="F293" s="90"/>
      <c r="G293" s="9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9"/>
      <c r="F294" s="90"/>
      <c r="G294" s="9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9"/>
      <c r="F295" s="90"/>
      <c r="G295" s="9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9"/>
      <c r="F296" s="90"/>
      <c r="G296" s="9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9"/>
      <c r="F297" s="90"/>
      <c r="G297" s="9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9"/>
      <c r="F298" s="90"/>
      <c r="G298" s="9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9"/>
      <c r="F299" s="90"/>
      <c r="G299" s="9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9"/>
      <c r="F300" s="90"/>
      <c r="G300" s="9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9"/>
      <c r="F301" s="90"/>
      <c r="G301" s="9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9"/>
      <c r="F302" s="90"/>
      <c r="G302" s="9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9"/>
      <c r="F303" s="90"/>
      <c r="G303" s="9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9"/>
      <c r="F304" s="90"/>
      <c r="G304" s="9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89"/>
      <c r="F305" s="90"/>
      <c r="G305" s="9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89"/>
      <c r="F306" s="90"/>
      <c r="G306" s="9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89"/>
      <c r="F307" s="90"/>
      <c r="G307" s="9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89"/>
      <c r="F308" s="90"/>
      <c r="G308" s="9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89"/>
      <c r="F309" s="90"/>
      <c r="G309" s="9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89"/>
      <c r="F310" s="90"/>
      <c r="G310" s="9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89"/>
      <c r="F311" s="90"/>
      <c r="G311" s="9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89"/>
      <c r="F312" s="90"/>
      <c r="G312" s="9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8:P1048576 M85:P85 U88:U1048576 J1:P15 P16:P79 J16:J79 U1:U85 J80:P84" name="Obseg1"/>
    <protectedRange sqref="U87 M87:P87" name="Obseg1_1_1_1_1"/>
    <protectedRange sqref="J87:L87" name="Obseg1_3_1_1"/>
    <protectedRange sqref="U86 M86:P86" name="Obseg1_1_1_1_1_2"/>
    <protectedRange sqref="K16:O7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4"/>
  <sheetViews>
    <sheetView zoomScale="90" zoomScaleNormal="90" zoomScaleSheetLayoutView="100" workbookViewId="0">
      <selection activeCell="E32" sqref="E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3" t="s">
        <v>47</v>
      </c>
    </row>
    <row r="2" spans="1:21" ht="15">
      <c r="B2" s="264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264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265"/>
    </row>
    <row r="5" spans="1:21" ht="15">
      <c r="B5" s="263" t="s">
        <v>51</v>
      </c>
    </row>
    <row r="6" spans="1:21" ht="17.25" customHeight="1">
      <c r="B6" s="266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266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266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267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268" t="str">
        <f>+'Ponudbeni pred_rekapitulacija'!A26</f>
        <v>13.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pred_rekapitulacija'!B26</f>
        <v>ZAČIMBE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75" t="s">
        <v>1</v>
      </c>
      <c r="B16" s="269" t="s">
        <v>481</v>
      </c>
      <c r="C16" s="75" t="s">
        <v>78</v>
      </c>
      <c r="D16" s="75" t="s">
        <v>0</v>
      </c>
      <c r="E16" s="88"/>
      <c r="F16" s="163">
        <v>4</v>
      </c>
      <c r="G16" s="214" t="s">
        <v>0</v>
      </c>
      <c r="H16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6" s="153" t="str">
        <f>IF(Sklop13[[#This Row],[ZAHTEVANA SHEMA KAKOVOSTI]]&lt;&gt;"",Sklop13[[#This Row],[Preračunana masa/volumen/kos na enoto kg]],"")</f>
        <v/>
      </c>
      <c r="J16" s="190"/>
      <c r="K16" s="121"/>
      <c r="L16" s="121"/>
      <c r="M16" s="121"/>
      <c r="N16" s="115"/>
      <c r="O16" s="121"/>
      <c r="P16" s="154"/>
      <c r="Q16" s="155">
        <f>+Sklop13[[#This Row],[cena/enota brez DDV v EUR]]*Sklop13[[#This Row],[Stopnja DDV (%)]]</f>
        <v>0</v>
      </c>
      <c r="R16" s="155">
        <f>+Sklop13[[#This Row],[cena/enota brez DDV v EUR]]+Sklop13[[#This Row],[Davek (EUR)]]</f>
        <v>0</v>
      </c>
      <c r="S16" s="155">
        <f>+Sklop13[[#This Row],[cena/enota brez DDV v EUR]]*Sklop13[[#This Row],[Okvirna količina]]</f>
        <v>0</v>
      </c>
      <c r="T16" s="155">
        <f>+Sklop13[[#This Row],[Končna cena/enoto mere (EUR) z DDV]]*Sklop13[[#This Row],[Okvirna količina]]</f>
        <v>0</v>
      </c>
      <c r="U16" s="121"/>
    </row>
    <row r="17" spans="1:21" s="55" customFormat="1" ht="24">
      <c r="A17" s="275" t="s">
        <v>3</v>
      </c>
      <c r="B17" s="269" t="s">
        <v>482</v>
      </c>
      <c r="C17" s="75" t="s">
        <v>78</v>
      </c>
      <c r="D17" s="75" t="s">
        <v>0</v>
      </c>
      <c r="E17" s="88"/>
      <c r="F17" s="163">
        <v>1</v>
      </c>
      <c r="G17" s="214" t="s">
        <v>0</v>
      </c>
      <c r="H17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7" s="229" t="str">
        <f>IF(Sklop13[[#This Row],[ZAHTEVANA SHEMA KAKOVOSTI]]&lt;&gt;"",Sklop13[[#This Row],[Preračunana masa/volumen/kos na enoto kg]],"")</f>
        <v/>
      </c>
      <c r="J17" s="233"/>
      <c r="K17" s="121"/>
      <c r="L17" s="121"/>
      <c r="M17" s="121"/>
      <c r="N17" s="115"/>
      <c r="O17" s="121"/>
      <c r="P17" s="231"/>
      <c r="Q17" s="230">
        <f>+Sklop13[[#This Row],[cena/enota brez DDV v EUR]]*Sklop13[[#This Row],[Stopnja DDV (%)]]</f>
        <v>0</v>
      </c>
      <c r="R17" s="230">
        <f>+Sklop13[[#This Row],[cena/enota brez DDV v EUR]]+Sklop13[[#This Row],[Davek (EUR)]]</f>
        <v>0</v>
      </c>
      <c r="S17" s="230">
        <f>+Sklop13[[#This Row],[cena/enota brez DDV v EUR]]*Sklop13[[#This Row],[Okvirna količina]]</f>
        <v>0</v>
      </c>
      <c r="T17" s="230">
        <f>+Sklop13[[#This Row],[Končna cena/enoto mere (EUR) z DDV]]*Sklop13[[#This Row],[Okvirna količina]]</f>
        <v>0</v>
      </c>
      <c r="U17" s="121"/>
    </row>
    <row r="18" spans="1:21" s="55" customFormat="1" ht="24">
      <c r="A18" s="275" t="s">
        <v>4</v>
      </c>
      <c r="B18" s="269" t="s">
        <v>483</v>
      </c>
      <c r="C18" s="75" t="s">
        <v>78</v>
      </c>
      <c r="D18" s="75" t="s">
        <v>0</v>
      </c>
      <c r="E18" s="88"/>
      <c r="F18" s="163">
        <v>10</v>
      </c>
      <c r="G18" s="214" t="s">
        <v>0</v>
      </c>
      <c r="H18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29" t="str">
        <f>IF(Sklop13[[#This Row],[ZAHTEVANA SHEMA KAKOVOSTI]]&lt;&gt;"",Sklop13[[#This Row],[Preračunana masa/volumen/kos na enoto kg]],"")</f>
        <v/>
      </c>
      <c r="J18" s="233"/>
      <c r="K18" s="121"/>
      <c r="L18" s="121"/>
      <c r="M18" s="121"/>
      <c r="N18" s="115"/>
      <c r="O18" s="121"/>
      <c r="P18" s="231"/>
      <c r="Q18" s="230">
        <f>+Sklop13[[#This Row],[cena/enota brez DDV v EUR]]*Sklop13[[#This Row],[Stopnja DDV (%)]]</f>
        <v>0</v>
      </c>
      <c r="R18" s="230">
        <f>+Sklop13[[#This Row],[cena/enota brez DDV v EUR]]+Sklop13[[#This Row],[Davek (EUR)]]</f>
        <v>0</v>
      </c>
      <c r="S18" s="230">
        <f>+Sklop13[[#This Row],[cena/enota brez DDV v EUR]]*Sklop13[[#This Row],[Okvirna količina]]</f>
        <v>0</v>
      </c>
      <c r="T18" s="230">
        <f>+Sklop13[[#This Row],[Končna cena/enoto mere (EUR) z DDV]]*Sklop13[[#This Row],[Okvirna količina]]</f>
        <v>0</v>
      </c>
      <c r="U18" s="121"/>
    </row>
    <row r="19" spans="1:21" s="55" customFormat="1" ht="24">
      <c r="A19" s="275" t="s">
        <v>5</v>
      </c>
      <c r="B19" s="269" t="s">
        <v>484</v>
      </c>
      <c r="C19" s="75" t="s">
        <v>78</v>
      </c>
      <c r="D19" s="75" t="s">
        <v>0</v>
      </c>
      <c r="E19" s="88"/>
      <c r="F19" s="163">
        <v>10</v>
      </c>
      <c r="G19" s="214" t="s">
        <v>0</v>
      </c>
      <c r="H19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229" t="str">
        <f>IF(Sklop13[[#This Row],[ZAHTEVANA SHEMA KAKOVOSTI]]&lt;&gt;"",Sklop13[[#This Row],[Preračunana masa/volumen/kos na enoto kg]],"")</f>
        <v/>
      </c>
      <c r="J19" s="233"/>
      <c r="K19" s="121"/>
      <c r="L19" s="121"/>
      <c r="M19" s="121"/>
      <c r="N19" s="115"/>
      <c r="O19" s="121"/>
      <c r="P19" s="231"/>
      <c r="Q19" s="230">
        <f>+Sklop13[[#This Row],[cena/enota brez DDV v EUR]]*Sklop13[[#This Row],[Stopnja DDV (%)]]</f>
        <v>0</v>
      </c>
      <c r="R19" s="230">
        <f>+Sklop13[[#This Row],[cena/enota brez DDV v EUR]]+Sklop13[[#This Row],[Davek (EUR)]]</f>
        <v>0</v>
      </c>
      <c r="S19" s="230">
        <f>+Sklop13[[#This Row],[cena/enota brez DDV v EUR]]*Sklop13[[#This Row],[Okvirna količina]]</f>
        <v>0</v>
      </c>
      <c r="T19" s="230">
        <f>+Sklop13[[#This Row],[Končna cena/enoto mere (EUR) z DDV]]*Sklop13[[#This Row],[Okvirna količina]]</f>
        <v>0</v>
      </c>
      <c r="U19" s="121"/>
    </row>
    <row r="20" spans="1:21" s="55" customFormat="1" ht="24">
      <c r="A20" s="275" t="s">
        <v>6</v>
      </c>
      <c r="B20" s="269" t="s">
        <v>485</v>
      </c>
      <c r="C20" s="75" t="s">
        <v>78</v>
      </c>
      <c r="D20" s="75" t="s">
        <v>0</v>
      </c>
      <c r="E20" s="88"/>
      <c r="F20" s="163">
        <v>15</v>
      </c>
      <c r="G20" s="214" t="s">
        <v>0</v>
      </c>
      <c r="H20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29" t="str">
        <f>IF(Sklop13[[#This Row],[ZAHTEVANA SHEMA KAKOVOSTI]]&lt;&gt;"",Sklop13[[#This Row],[Preračunana masa/volumen/kos na enoto kg]],"")</f>
        <v/>
      </c>
      <c r="J20" s="233"/>
      <c r="K20" s="121"/>
      <c r="L20" s="121"/>
      <c r="M20" s="121"/>
      <c r="N20" s="115"/>
      <c r="O20" s="121"/>
      <c r="P20" s="231"/>
      <c r="Q20" s="230">
        <f>+Sklop13[[#This Row],[cena/enota brez DDV v EUR]]*Sklop13[[#This Row],[Stopnja DDV (%)]]</f>
        <v>0</v>
      </c>
      <c r="R20" s="230">
        <f>+Sklop13[[#This Row],[cena/enota brez DDV v EUR]]+Sklop13[[#This Row],[Davek (EUR)]]</f>
        <v>0</v>
      </c>
      <c r="S20" s="230">
        <f>+Sklop13[[#This Row],[cena/enota brez DDV v EUR]]*Sklop13[[#This Row],[Okvirna količina]]</f>
        <v>0</v>
      </c>
      <c r="T20" s="230">
        <f>+Sklop13[[#This Row],[Končna cena/enoto mere (EUR) z DDV]]*Sklop13[[#This Row],[Okvirna količina]]</f>
        <v>0</v>
      </c>
      <c r="U20" s="121"/>
    </row>
    <row r="21" spans="1:21" s="55" customFormat="1" ht="24">
      <c r="A21" s="275" t="s">
        <v>7</v>
      </c>
      <c r="B21" s="269" t="s">
        <v>486</v>
      </c>
      <c r="C21" s="75" t="s">
        <v>78</v>
      </c>
      <c r="D21" s="75" t="s">
        <v>0</v>
      </c>
      <c r="E21" s="88"/>
      <c r="F21" s="163">
        <v>2</v>
      </c>
      <c r="G21" s="214" t="s">
        <v>0</v>
      </c>
      <c r="H21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1" s="229" t="str">
        <f>IF(Sklop13[[#This Row],[ZAHTEVANA SHEMA KAKOVOSTI]]&lt;&gt;"",Sklop13[[#This Row],[Preračunana masa/volumen/kos na enoto kg]],"")</f>
        <v/>
      </c>
      <c r="J21" s="233"/>
      <c r="K21" s="121"/>
      <c r="L21" s="121"/>
      <c r="M21" s="121"/>
      <c r="N21" s="115"/>
      <c r="O21" s="121"/>
      <c r="P21" s="231"/>
      <c r="Q21" s="230">
        <f>+Sklop13[[#This Row],[cena/enota brez DDV v EUR]]*Sklop13[[#This Row],[Stopnja DDV (%)]]</f>
        <v>0</v>
      </c>
      <c r="R21" s="230">
        <f>+Sklop13[[#This Row],[cena/enota brez DDV v EUR]]+Sklop13[[#This Row],[Davek (EUR)]]</f>
        <v>0</v>
      </c>
      <c r="S21" s="230">
        <f>+Sklop13[[#This Row],[cena/enota brez DDV v EUR]]*Sklop13[[#This Row],[Okvirna količina]]</f>
        <v>0</v>
      </c>
      <c r="T21" s="230">
        <f>+Sklop13[[#This Row],[Končna cena/enoto mere (EUR) z DDV]]*Sklop13[[#This Row],[Okvirna količina]]</f>
        <v>0</v>
      </c>
      <c r="U21" s="121"/>
    </row>
    <row r="22" spans="1:21" s="55" customFormat="1" ht="24">
      <c r="A22" s="275" t="s">
        <v>8</v>
      </c>
      <c r="B22" s="269" t="s">
        <v>487</v>
      </c>
      <c r="C22" s="75" t="s">
        <v>78</v>
      </c>
      <c r="D22" s="75" t="s">
        <v>0</v>
      </c>
      <c r="E22" s="88"/>
      <c r="F22" s="163">
        <v>1</v>
      </c>
      <c r="G22" s="214" t="s">
        <v>0</v>
      </c>
      <c r="H22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2" s="229" t="str">
        <f>IF(Sklop13[[#This Row],[ZAHTEVANA SHEMA KAKOVOSTI]]&lt;&gt;"",Sklop13[[#This Row],[Preračunana masa/volumen/kos na enoto kg]],"")</f>
        <v/>
      </c>
      <c r="J22" s="233"/>
      <c r="K22" s="121"/>
      <c r="L22" s="121"/>
      <c r="M22" s="121"/>
      <c r="N22" s="115"/>
      <c r="O22" s="121"/>
      <c r="P22" s="231"/>
      <c r="Q22" s="230">
        <f>+Sklop13[[#This Row],[cena/enota brez DDV v EUR]]*Sklop13[[#This Row],[Stopnja DDV (%)]]</f>
        <v>0</v>
      </c>
      <c r="R22" s="230">
        <f>+Sklop13[[#This Row],[cena/enota brez DDV v EUR]]+Sklop13[[#This Row],[Davek (EUR)]]</f>
        <v>0</v>
      </c>
      <c r="S22" s="230">
        <f>+Sklop13[[#This Row],[cena/enota brez DDV v EUR]]*Sklop13[[#This Row],[Okvirna količina]]</f>
        <v>0</v>
      </c>
      <c r="T22" s="230">
        <f>+Sklop13[[#This Row],[Končna cena/enoto mere (EUR) z DDV]]*Sklop13[[#This Row],[Okvirna količina]]</f>
        <v>0</v>
      </c>
      <c r="U22" s="121"/>
    </row>
    <row r="23" spans="1:21" s="55" customFormat="1" ht="24">
      <c r="A23" s="275" t="s">
        <v>9</v>
      </c>
      <c r="B23" s="390" t="s">
        <v>488</v>
      </c>
      <c r="C23" s="75" t="s">
        <v>78</v>
      </c>
      <c r="D23" s="75" t="s">
        <v>0</v>
      </c>
      <c r="E23" s="88"/>
      <c r="F23" s="163">
        <v>3</v>
      </c>
      <c r="G23" s="214" t="s">
        <v>0</v>
      </c>
      <c r="H23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3" s="229" t="str">
        <f>IF(Sklop13[[#This Row],[ZAHTEVANA SHEMA KAKOVOSTI]]&lt;&gt;"",Sklop13[[#This Row],[Preračunana masa/volumen/kos na enoto kg]],"")</f>
        <v/>
      </c>
      <c r="J23" s="233"/>
      <c r="K23" s="121"/>
      <c r="L23" s="121"/>
      <c r="M23" s="121"/>
      <c r="N23" s="115"/>
      <c r="O23" s="121"/>
      <c r="P23" s="231"/>
      <c r="Q23" s="230">
        <f>+Sklop13[[#This Row],[cena/enota brez DDV v EUR]]*Sklop13[[#This Row],[Stopnja DDV (%)]]</f>
        <v>0</v>
      </c>
      <c r="R23" s="230">
        <f>+Sklop13[[#This Row],[cena/enota brez DDV v EUR]]+Sklop13[[#This Row],[Davek (EUR)]]</f>
        <v>0</v>
      </c>
      <c r="S23" s="230">
        <f>+Sklop13[[#This Row],[cena/enota brez DDV v EUR]]*Sklop13[[#This Row],[Okvirna količina]]</f>
        <v>0</v>
      </c>
      <c r="T23" s="230">
        <f>+Sklop13[[#This Row],[Končna cena/enoto mere (EUR) z DDV]]*Sklop13[[#This Row],[Okvirna količina]]</f>
        <v>0</v>
      </c>
      <c r="U23" s="121"/>
    </row>
    <row r="24" spans="1:21" s="55" customFormat="1" ht="24">
      <c r="A24" s="275" t="s">
        <v>10</v>
      </c>
      <c r="B24" s="269" t="s">
        <v>489</v>
      </c>
      <c r="C24" s="75" t="s">
        <v>78</v>
      </c>
      <c r="D24" s="75" t="s">
        <v>0</v>
      </c>
      <c r="E24" s="88"/>
      <c r="F24" s="163">
        <v>3</v>
      </c>
      <c r="G24" s="214" t="s">
        <v>0</v>
      </c>
      <c r="H24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4" s="229" t="str">
        <f>IF(Sklop13[[#This Row],[ZAHTEVANA SHEMA KAKOVOSTI]]&lt;&gt;"",Sklop13[[#This Row],[Preračunana masa/volumen/kos na enoto kg]],"")</f>
        <v/>
      </c>
      <c r="J24" s="233"/>
      <c r="K24" s="121"/>
      <c r="L24" s="121"/>
      <c r="M24" s="121"/>
      <c r="N24" s="115"/>
      <c r="O24" s="121"/>
      <c r="P24" s="231"/>
      <c r="Q24" s="230">
        <f>+Sklop13[[#This Row],[cena/enota brez DDV v EUR]]*Sklop13[[#This Row],[Stopnja DDV (%)]]</f>
        <v>0</v>
      </c>
      <c r="R24" s="230">
        <f>+Sklop13[[#This Row],[cena/enota brez DDV v EUR]]+Sklop13[[#This Row],[Davek (EUR)]]</f>
        <v>0</v>
      </c>
      <c r="S24" s="230">
        <f>+Sklop13[[#This Row],[cena/enota brez DDV v EUR]]*Sklop13[[#This Row],[Okvirna količina]]</f>
        <v>0</v>
      </c>
      <c r="T24" s="230">
        <f>+Sklop13[[#This Row],[Končna cena/enoto mere (EUR) z DDV]]*Sklop13[[#This Row],[Okvirna količina]]</f>
        <v>0</v>
      </c>
      <c r="U24" s="121"/>
    </row>
    <row r="25" spans="1:21" s="55" customFormat="1" ht="24">
      <c r="A25" s="275" t="s">
        <v>11</v>
      </c>
      <c r="B25" s="269" t="s">
        <v>490</v>
      </c>
      <c r="C25" s="75" t="s">
        <v>78</v>
      </c>
      <c r="D25" s="75" t="s">
        <v>0</v>
      </c>
      <c r="E25" s="88"/>
      <c r="F25" s="163">
        <v>2</v>
      </c>
      <c r="G25" s="214" t="s">
        <v>0</v>
      </c>
      <c r="H25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229" t="str">
        <f>IF(Sklop13[[#This Row],[ZAHTEVANA SHEMA KAKOVOSTI]]&lt;&gt;"",Sklop13[[#This Row],[Preračunana masa/volumen/kos na enoto kg]],"")</f>
        <v/>
      </c>
      <c r="J25" s="233"/>
      <c r="K25" s="121"/>
      <c r="L25" s="121"/>
      <c r="M25" s="121"/>
      <c r="N25" s="115"/>
      <c r="O25" s="121"/>
      <c r="P25" s="231"/>
      <c r="Q25" s="230">
        <f>+Sklop13[[#This Row],[cena/enota brez DDV v EUR]]*Sklop13[[#This Row],[Stopnja DDV (%)]]</f>
        <v>0</v>
      </c>
      <c r="R25" s="230">
        <f>+Sklop13[[#This Row],[cena/enota brez DDV v EUR]]+Sklop13[[#This Row],[Davek (EUR)]]</f>
        <v>0</v>
      </c>
      <c r="S25" s="230">
        <f>+Sklop13[[#This Row],[cena/enota brez DDV v EUR]]*Sklop13[[#This Row],[Okvirna količina]]</f>
        <v>0</v>
      </c>
      <c r="T25" s="230">
        <f>+Sklop13[[#This Row],[Končna cena/enoto mere (EUR) z DDV]]*Sklop13[[#This Row],[Okvirna količina]]</f>
        <v>0</v>
      </c>
      <c r="U25" s="121"/>
    </row>
    <row r="26" spans="1:21" s="55" customFormat="1" ht="25.5" customHeight="1">
      <c r="A26" s="275" t="s">
        <v>12</v>
      </c>
      <c r="B26" s="269" t="s">
        <v>491</v>
      </c>
      <c r="C26" s="75" t="s">
        <v>78</v>
      </c>
      <c r="D26" s="75" t="s">
        <v>0</v>
      </c>
      <c r="E26" s="88"/>
      <c r="F26" s="163">
        <v>1</v>
      </c>
      <c r="G26" s="214" t="s">
        <v>0</v>
      </c>
      <c r="H26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6" s="229" t="str">
        <f>IF(Sklop13[[#This Row],[ZAHTEVANA SHEMA KAKOVOSTI]]&lt;&gt;"",Sklop13[[#This Row],[Preračunana masa/volumen/kos na enoto kg]],"")</f>
        <v/>
      </c>
      <c r="J26" s="233"/>
      <c r="K26" s="121"/>
      <c r="L26" s="121"/>
      <c r="M26" s="121"/>
      <c r="N26" s="115"/>
      <c r="O26" s="121"/>
      <c r="P26" s="231"/>
      <c r="Q26" s="230">
        <f>+Sklop13[[#This Row],[cena/enota brez DDV v EUR]]*Sklop13[[#This Row],[Stopnja DDV (%)]]</f>
        <v>0</v>
      </c>
      <c r="R26" s="230">
        <f>+Sklop13[[#This Row],[cena/enota brez DDV v EUR]]+Sklop13[[#This Row],[Davek (EUR)]]</f>
        <v>0</v>
      </c>
      <c r="S26" s="230">
        <f>+Sklop13[[#This Row],[cena/enota brez DDV v EUR]]*Sklop13[[#This Row],[Okvirna količina]]</f>
        <v>0</v>
      </c>
      <c r="T26" s="230">
        <f>+Sklop13[[#This Row],[Končna cena/enoto mere (EUR) z DDV]]*Sklop13[[#This Row],[Okvirna količina]]</f>
        <v>0</v>
      </c>
      <c r="U26" s="121"/>
    </row>
    <row r="27" spans="1:21" s="55" customFormat="1" ht="24">
      <c r="A27" s="275" t="s">
        <v>13</v>
      </c>
      <c r="B27" s="269" t="s">
        <v>492</v>
      </c>
      <c r="C27" s="75" t="s">
        <v>78</v>
      </c>
      <c r="D27" s="75" t="s">
        <v>0</v>
      </c>
      <c r="E27" s="88"/>
      <c r="F27" s="163">
        <v>20</v>
      </c>
      <c r="G27" s="214" t="s">
        <v>0</v>
      </c>
      <c r="H27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229" t="str">
        <f>IF(Sklop13[[#This Row],[ZAHTEVANA SHEMA KAKOVOSTI]]&lt;&gt;"",Sklop13[[#This Row],[Preračunana masa/volumen/kos na enoto kg]],"")</f>
        <v/>
      </c>
      <c r="J27" s="233"/>
      <c r="K27" s="121"/>
      <c r="L27" s="121"/>
      <c r="M27" s="121"/>
      <c r="N27" s="115"/>
      <c r="O27" s="121"/>
      <c r="P27" s="231"/>
      <c r="Q27" s="230">
        <f>+Sklop13[[#This Row],[cena/enota brez DDV v EUR]]*Sklop13[[#This Row],[Stopnja DDV (%)]]</f>
        <v>0</v>
      </c>
      <c r="R27" s="230">
        <f>+Sklop13[[#This Row],[cena/enota brez DDV v EUR]]+Sklop13[[#This Row],[Davek (EUR)]]</f>
        <v>0</v>
      </c>
      <c r="S27" s="230">
        <f>+Sklop13[[#This Row],[cena/enota brez DDV v EUR]]*Sklop13[[#This Row],[Okvirna količina]]</f>
        <v>0</v>
      </c>
      <c r="T27" s="230">
        <f>+Sklop13[[#This Row],[Končna cena/enoto mere (EUR) z DDV]]*Sklop13[[#This Row],[Okvirna količina]]</f>
        <v>0</v>
      </c>
      <c r="U27" s="121"/>
    </row>
    <row r="28" spans="1:21" s="55" customFormat="1" ht="24">
      <c r="A28" s="275" t="s">
        <v>14</v>
      </c>
      <c r="B28" s="269" t="s">
        <v>493</v>
      </c>
      <c r="C28" s="75" t="s">
        <v>78</v>
      </c>
      <c r="D28" s="75" t="s">
        <v>0</v>
      </c>
      <c r="E28" s="88"/>
      <c r="F28" s="163">
        <v>2</v>
      </c>
      <c r="G28" s="214" t="s">
        <v>0</v>
      </c>
      <c r="H28" s="2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8" s="229" t="str">
        <f>IF(Sklop13[[#This Row],[ZAHTEVANA SHEMA KAKOVOSTI]]&lt;&gt;"",Sklop13[[#This Row],[Preračunana masa/volumen/kos na enoto kg]],"")</f>
        <v/>
      </c>
      <c r="J28" s="233"/>
      <c r="K28" s="121"/>
      <c r="L28" s="121"/>
      <c r="M28" s="121"/>
      <c r="N28" s="115"/>
      <c r="O28" s="121"/>
      <c r="P28" s="231"/>
      <c r="Q28" s="230">
        <f>+Sklop13[[#This Row],[cena/enota brez DDV v EUR]]*Sklop13[[#This Row],[Stopnja DDV (%)]]</f>
        <v>0</v>
      </c>
      <c r="R28" s="230">
        <f>+Sklop13[[#This Row],[cena/enota brez DDV v EUR]]+Sklop13[[#This Row],[Davek (EUR)]]</f>
        <v>0</v>
      </c>
      <c r="S28" s="230">
        <f>+Sklop13[[#This Row],[cena/enota brez DDV v EUR]]*Sklop13[[#This Row],[Okvirna količina]]</f>
        <v>0</v>
      </c>
      <c r="T28" s="230">
        <f>+Sklop13[[#This Row],[Končna cena/enoto mere (EUR) z DDV]]*Sklop13[[#This Row],[Okvirna količina]]</f>
        <v>0</v>
      </c>
      <c r="U28" s="121"/>
    </row>
    <row r="29" spans="1:21" s="55" customFormat="1" ht="24">
      <c r="A29" s="275" t="s">
        <v>15</v>
      </c>
      <c r="B29" s="269" t="s">
        <v>494</v>
      </c>
      <c r="C29" s="75" t="s">
        <v>78</v>
      </c>
      <c r="D29" s="75" t="s">
        <v>0</v>
      </c>
      <c r="E29" s="88"/>
      <c r="F29" s="163">
        <v>3</v>
      </c>
      <c r="G29" s="214" t="s">
        <v>0</v>
      </c>
      <c r="H29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9" s="153" t="str">
        <f>IF(Sklop13[[#This Row],[ZAHTEVANA SHEMA KAKOVOSTI]]&lt;&gt;"",Sklop13[[#This Row],[Preračunana masa/volumen/kos na enoto kg]],"")</f>
        <v/>
      </c>
      <c r="J29" s="190"/>
      <c r="K29" s="121"/>
      <c r="L29" s="121"/>
      <c r="M29" s="121"/>
      <c r="N29" s="115"/>
      <c r="O29" s="121"/>
      <c r="P29" s="154"/>
      <c r="Q29" s="155">
        <f>+Sklop13[[#This Row],[cena/enota brez DDV v EUR]]*Sklop13[[#This Row],[Stopnja DDV (%)]]</f>
        <v>0</v>
      </c>
      <c r="R29" s="155">
        <f>+Sklop13[[#This Row],[cena/enota brez DDV v EUR]]+Sklop13[[#This Row],[Davek (EUR)]]</f>
        <v>0</v>
      </c>
      <c r="S29" s="155">
        <f>+Sklop13[[#This Row],[cena/enota brez DDV v EUR]]*Sklop13[[#This Row],[Okvirna količina]]</f>
        <v>0</v>
      </c>
      <c r="T29" s="155">
        <f>+Sklop13[[#This Row],[Končna cena/enoto mere (EUR) z DDV]]*Sklop13[[#This Row],[Okvirna količina]]</f>
        <v>0</v>
      </c>
      <c r="U29" s="121"/>
    </row>
    <row r="30" spans="1:21" s="55" customFormat="1" ht="24">
      <c r="A30" s="553" t="s">
        <v>16</v>
      </c>
      <c r="B30" s="554" t="s">
        <v>495</v>
      </c>
      <c r="C30" s="527" t="s">
        <v>1030</v>
      </c>
      <c r="D30" s="75"/>
      <c r="E30" s="88"/>
      <c r="F30" s="163"/>
      <c r="G30" s="214"/>
      <c r="H30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0" s="153" t="str">
        <f>IF(Sklop13[[#This Row],[ZAHTEVANA SHEMA KAKOVOSTI]]&lt;&gt;"",Sklop13[[#This Row],[Preračunana masa/volumen/kos na enoto kg]],"")</f>
        <v/>
      </c>
      <c r="J30" s="190"/>
      <c r="K30" s="121"/>
      <c r="L30" s="121"/>
      <c r="M30" s="121"/>
      <c r="N30" s="115"/>
      <c r="O30" s="121"/>
      <c r="P30" s="154"/>
      <c r="Q30" s="155">
        <f>+Sklop13[[#This Row],[cena/enota brez DDV v EUR]]*Sklop13[[#This Row],[Stopnja DDV (%)]]</f>
        <v>0</v>
      </c>
      <c r="R30" s="155">
        <f>+Sklop13[[#This Row],[cena/enota brez DDV v EUR]]+Sklop13[[#This Row],[Davek (EUR)]]</f>
        <v>0</v>
      </c>
      <c r="S30" s="155">
        <f>+Sklop13[[#This Row],[cena/enota brez DDV v EUR]]*Sklop13[[#This Row],[Okvirna količina]]</f>
        <v>0</v>
      </c>
      <c r="T30" s="155">
        <f>+Sklop13[[#This Row],[Končna cena/enoto mere (EUR) z DDV]]*Sklop13[[#This Row],[Okvirna količina]]</f>
        <v>0</v>
      </c>
      <c r="U30" s="121"/>
    </row>
    <row r="31" spans="1:21" s="55" customFormat="1" ht="24">
      <c r="A31" s="275" t="s">
        <v>17</v>
      </c>
      <c r="B31" s="269" t="s">
        <v>496</v>
      </c>
      <c r="C31" s="75" t="s">
        <v>78</v>
      </c>
      <c r="D31" s="75" t="s">
        <v>0</v>
      </c>
      <c r="E31" s="88"/>
      <c r="F31" s="163">
        <v>3</v>
      </c>
      <c r="G31" s="214" t="s">
        <v>0</v>
      </c>
      <c r="H31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1" s="153" t="str">
        <f>IF(Sklop13[[#This Row],[ZAHTEVANA SHEMA KAKOVOSTI]]&lt;&gt;"",Sklop13[[#This Row],[Preračunana masa/volumen/kos na enoto kg]],"")</f>
        <v/>
      </c>
      <c r="J31" s="190"/>
      <c r="K31" s="121"/>
      <c r="L31" s="121"/>
      <c r="M31" s="121"/>
      <c r="N31" s="115"/>
      <c r="O31" s="121"/>
      <c r="P31" s="154"/>
      <c r="Q31" s="155">
        <f>+Sklop13[[#This Row],[cena/enota brez DDV v EUR]]*Sklop13[[#This Row],[Stopnja DDV (%)]]</f>
        <v>0</v>
      </c>
      <c r="R31" s="155">
        <f>+Sklop13[[#This Row],[cena/enota brez DDV v EUR]]+Sklop13[[#This Row],[Davek (EUR)]]</f>
        <v>0</v>
      </c>
      <c r="S31" s="155">
        <f>+Sklop13[[#This Row],[cena/enota brez DDV v EUR]]*Sklop13[[#This Row],[Okvirna količina]]</f>
        <v>0</v>
      </c>
      <c r="T31" s="155">
        <f>+Sklop13[[#This Row],[Končna cena/enoto mere (EUR) z DDV]]*Sklop13[[#This Row],[Okvirna količina]]</f>
        <v>0</v>
      </c>
      <c r="U31" s="121"/>
    </row>
    <row r="32" spans="1:21" s="55" customFormat="1" ht="24">
      <c r="A32" s="275" t="s">
        <v>18</v>
      </c>
      <c r="B32" s="269" t="s">
        <v>497</v>
      </c>
      <c r="C32" s="75" t="s">
        <v>78</v>
      </c>
      <c r="D32" s="75" t="s">
        <v>0</v>
      </c>
      <c r="E32" s="88"/>
      <c r="F32" s="163">
        <v>6</v>
      </c>
      <c r="G32" s="214" t="s">
        <v>0</v>
      </c>
      <c r="H32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2" s="153" t="str">
        <f>IF(Sklop13[[#This Row],[ZAHTEVANA SHEMA KAKOVOSTI]]&lt;&gt;"",Sklop13[[#This Row],[Preračunana masa/volumen/kos na enoto kg]],"")</f>
        <v/>
      </c>
      <c r="J32" s="190"/>
      <c r="K32" s="121"/>
      <c r="L32" s="121"/>
      <c r="M32" s="121"/>
      <c r="N32" s="115"/>
      <c r="O32" s="121"/>
      <c r="P32" s="154"/>
      <c r="Q32" s="155">
        <f>+Sklop13[[#This Row],[cena/enota brez DDV v EUR]]*Sklop13[[#This Row],[Stopnja DDV (%)]]</f>
        <v>0</v>
      </c>
      <c r="R32" s="155">
        <f>+Sklop13[[#This Row],[cena/enota brez DDV v EUR]]+Sklop13[[#This Row],[Davek (EUR)]]</f>
        <v>0</v>
      </c>
      <c r="S32" s="155">
        <f>+Sklop13[[#This Row],[cena/enota brez DDV v EUR]]*Sklop13[[#This Row],[Okvirna količina]]</f>
        <v>0</v>
      </c>
      <c r="T32" s="155">
        <f>+Sklop13[[#This Row],[Končna cena/enoto mere (EUR) z DDV]]*Sklop13[[#This Row],[Okvirna količina]]</f>
        <v>0</v>
      </c>
      <c r="U32" s="121"/>
    </row>
    <row r="33" spans="1:21" s="55" customFormat="1" ht="12">
      <c r="A33" s="275" t="s">
        <v>19</v>
      </c>
      <c r="B33" s="335" t="s">
        <v>498</v>
      </c>
      <c r="C33" s="75" t="s">
        <v>78</v>
      </c>
      <c r="D33" s="75" t="s">
        <v>0</v>
      </c>
      <c r="E33" s="88"/>
      <c r="F33" s="163">
        <v>2</v>
      </c>
      <c r="G33" s="214" t="s">
        <v>0</v>
      </c>
      <c r="H33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153" t="str">
        <f>IF(Sklop13[[#This Row],[ZAHTEVANA SHEMA KAKOVOSTI]]&lt;&gt;"",Sklop13[[#This Row],[Preračunana masa/volumen/kos na enoto kg]],"")</f>
        <v/>
      </c>
      <c r="J33" s="190"/>
      <c r="K33" s="121"/>
      <c r="L33" s="121"/>
      <c r="M33" s="121"/>
      <c r="N33" s="115"/>
      <c r="O33" s="121"/>
      <c r="P33" s="154"/>
      <c r="Q33" s="155">
        <f>+Sklop13[[#This Row],[cena/enota brez DDV v EUR]]*Sklop13[[#This Row],[Stopnja DDV (%)]]</f>
        <v>0</v>
      </c>
      <c r="R33" s="155">
        <f>+Sklop13[[#This Row],[cena/enota brez DDV v EUR]]+Sklop13[[#This Row],[Davek (EUR)]]</f>
        <v>0</v>
      </c>
      <c r="S33" s="155">
        <f>+Sklop13[[#This Row],[cena/enota brez DDV v EUR]]*Sklop13[[#This Row],[Okvirna količina]]</f>
        <v>0</v>
      </c>
      <c r="T33" s="155">
        <f>+Sklop13[[#This Row],[Končna cena/enoto mere (EUR) z DDV]]*Sklop13[[#This Row],[Okvirna količina]]</f>
        <v>0</v>
      </c>
      <c r="U33" s="121"/>
    </row>
    <row r="34" spans="1:21" s="55" customFormat="1" ht="24">
      <c r="A34" s="275" t="s">
        <v>20</v>
      </c>
      <c r="B34" s="335" t="s">
        <v>499</v>
      </c>
      <c r="C34" s="75" t="s">
        <v>78</v>
      </c>
      <c r="D34" s="75" t="s">
        <v>0</v>
      </c>
      <c r="E34" s="88"/>
      <c r="F34" s="163">
        <v>2</v>
      </c>
      <c r="G34" s="214" t="s">
        <v>0</v>
      </c>
      <c r="H34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153" t="str">
        <f>IF(Sklop13[[#This Row],[ZAHTEVANA SHEMA KAKOVOSTI]]&lt;&gt;"",Sklop13[[#This Row],[Preračunana masa/volumen/kos na enoto kg]],"")</f>
        <v/>
      </c>
      <c r="J34" s="190"/>
      <c r="K34" s="121"/>
      <c r="L34" s="121"/>
      <c r="M34" s="121"/>
      <c r="N34" s="115"/>
      <c r="O34" s="121"/>
      <c r="P34" s="154"/>
      <c r="Q34" s="155">
        <f>+Sklop13[[#This Row],[cena/enota brez DDV v EUR]]*Sklop13[[#This Row],[Stopnja DDV (%)]]</f>
        <v>0</v>
      </c>
      <c r="R34" s="155">
        <f>+Sklop13[[#This Row],[cena/enota brez DDV v EUR]]+Sklop13[[#This Row],[Davek (EUR)]]</f>
        <v>0</v>
      </c>
      <c r="S34" s="155">
        <f>+Sklop13[[#This Row],[cena/enota brez DDV v EUR]]*Sklop13[[#This Row],[Okvirna količina]]</f>
        <v>0</v>
      </c>
      <c r="T34" s="155">
        <f>+Sklop13[[#This Row],[Končna cena/enoto mere (EUR) z DDV]]*Sklop13[[#This Row],[Okvirna količina]]</f>
        <v>0</v>
      </c>
      <c r="U34" s="121"/>
    </row>
    <row r="35" spans="1:21" s="55" customFormat="1" ht="24">
      <c r="A35" s="275" t="s">
        <v>21</v>
      </c>
      <c r="B35" s="335" t="s">
        <v>500</v>
      </c>
      <c r="C35" s="75" t="s">
        <v>78</v>
      </c>
      <c r="D35" s="75" t="s">
        <v>0</v>
      </c>
      <c r="E35" s="88"/>
      <c r="F35" s="163">
        <v>1</v>
      </c>
      <c r="G35" s="214" t="s">
        <v>0</v>
      </c>
      <c r="H35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5" s="153" t="str">
        <f>IF(Sklop13[[#This Row],[ZAHTEVANA SHEMA KAKOVOSTI]]&lt;&gt;"",Sklop13[[#This Row],[Preračunana masa/volumen/kos na enoto kg]],"")</f>
        <v/>
      </c>
      <c r="J35" s="190"/>
      <c r="K35" s="121"/>
      <c r="L35" s="121"/>
      <c r="M35" s="121"/>
      <c r="N35" s="115"/>
      <c r="O35" s="121"/>
      <c r="P35" s="154"/>
      <c r="Q35" s="155">
        <f>+Sklop13[[#This Row],[cena/enota brez DDV v EUR]]*Sklop13[[#This Row],[Stopnja DDV (%)]]</f>
        <v>0</v>
      </c>
      <c r="R35" s="155">
        <f>+Sklop13[[#This Row],[cena/enota brez DDV v EUR]]+Sklop13[[#This Row],[Davek (EUR)]]</f>
        <v>0</v>
      </c>
      <c r="S35" s="155">
        <f>+Sklop13[[#This Row],[cena/enota brez DDV v EUR]]*Sklop13[[#This Row],[Okvirna količina]]</f>
        <v>0</v>
      </c>
      <c r="T35" s="155">
        <f>+Sklop13[[#This Row],[Končna cena/enoto mere (EUR) z DDV]]*Sklop13[[#This Row],[Okvirna količina]]</f>
        <v>0</v>
      </c>
      <c r="U35" s="121"/>
    </row>
    <row r="36" spans="1:21" s="55" customFormat="1" ht="24">
      <c r="A36" s="275" t="s">
        <v>22</v>
      </c>
      <c r="B36" s="390" t="s">
        <v>501</v>
      </c>
      <c r="C36" s="75" t="s">
        <v>78</v>
      </c>
      <c r="D36" s="75" t="s">
        <v>0</v>
      </c>
      <c r="E36" s="88"/>
      <c r="F36" s="163">
        <v>1</v>
      </c>
      <c r="G36" s="214" t="s">
        <v>0</v>
      </c>
      <c r="H36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6" s="153" t="str">
        <f>IF(Sklop13[[#This Row],[ZAHTEVANA SHEMA KAKOVOSTI]]&lt;&gt;"",Sklop13[[#This Row],[Preračunana masa/volumen/kos na enoto kg]],"")</f>
        <v/>
      </c>
      <c r="J36" s="190"/>
      <c r="K36" s="121"/>
      <c r="L36" s="121"/>
      <c r="M36" s="121"/>
      <c r="N36" s="115"/>
      <c r="O36" s="121"/>
      <c r="P36" s="154"/>
      <c r="Q36" s="155">
        <f>+Sklop13[[#This Row],[cena/enota brez DDV v EUR]]*Sklop13[[#This Row],[Stopnja DDV (%)]]</f>
        <v>0</v>
      </c>
      <c r="R36" s="155">
        <f>+Sklop13[[#This Row],[cena/enota brez DDV v EUR]]+Sklop13[[#This Row],[Davek (EUR)]]</f>
        <v>0</v>
      </c>
      <c r="S36" s="155">
        <f>+Sklop13[[#This Row],[cena/enota brez DDV v EUR]]*Sklop13[[#This Row],[Okvirna količina]]</f>
        <v>0</v>
      </c>
      <c r="T36" s="155">
        <f>+Sklop13[[#This Row],[Končna cena/enoto mere (EUR) z DDV]]*Sklop13[[#This Row],[Okvirna količina]]</f>
        <v>0</v>
      </c>
      <c r="U36" s="121"/>
    </row>
    <row r="37" spans="1:21" s="55" customFormat="1" ht="24">
      <c r="A37" s="275" t="s">
        <v>23</v>
      </c>
      <c r="B37" s="335" t="s">
        <v>502</v>
      </c>
      <c r="C37" s="75" t="s">
        <v>78</v>
      </c>
      <c r="D37" s="75" t="s">
        <v>0</v>
      </c>
      <c r="E37" s="88"/>
      <c r="F37" s="163">
        <v>15</v>
      </c>
      <c r="G37" s="214" t="s">
        <v>0</v>
      </c>
      <c r="H37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153" t="str">
        <f>IF(Sklop13[[#This Row],[ZAHTEVANA SHEMA KAKOVOSTI]]&lt;&gt;"",Sklop13[[#This Row],[Preračunana masa/volumen/kos na enoto kg]],"")</f>
        <v/>
      </c>
      <c r="J37" s="190"/>
      <c r="K37" s="121"/>
      <c r="L37" s="121"/>
      <c r="M37" s="121"/>
      <c r="N37" s="115"/>
      <c r="O37" s="121"/>
      <c r="P37" s="154"/>
      <c r="Q37" s="155">
        <f>+Sklop13[[#This Row],[cena/enota brez DDV v EUR]]*Sklop13[[#This Row],[Stopnja DDV (%)]]</f>
        <v>0</v>
      </c>
      <c r="R37" s="155">
        <f>+Sklop13[[#This Row],[cena/enota brez DDV v EUR]]+Sklop13[[#This Row],[Davek (EUR)]]</f>
        <v>0</v>
      </c>
      <c r="S37" s="155">
        <f>+Sklop13[[#This Row],[cena/enota brez DDV v EUR]]*Sklop13[[#This Row],[Okvirna količina]]</f>
        <v>0</v>
      </c>
      <c r="T37" s="155">
        <f>+Sklop13[[#This Row],[Končna cena/enoto mere (EUR) z DDV]]*Sklop13[[#This Row],[Okvirna količina]]</f>
        <v>0</v>
      </c>
      <c r="U37" s="121"/>
    </row>
    <row r="38" spans="1:21" s="55" customFormat="1" ht="24">
      <c r="A38" s="275" t="s">
        <v>24</v>
      </c>
      <c r="B38" s="335" t="s">
        <v>503</v>
      </c>
      <c r="C38" s="75" t="s">
        <v>78</v>
      </c>
      <c r="D38" s="75" t="s">
        <v>0</v>
      </c>
      <c r="E38" s="88"/>
      <c r="F38" s="163">
        <v>15</v>
      </c>
      <c r="G38" s="214" t="s">
        <v>0</v>
      </c>
      <c r="H38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153" t="str">
        <f>IF(Sklop13[[#This Row],[ZAHTEVANA SHEMA KAKOVOSTI]]&lt;&gt;"",Sklop13[[#This Row],[Preračunana masa/volumen/kos na enoto kg]],"")</f>
        <v/>
      </c>
      <c r="J38" s="190"/>
      <c r="K38" s="121"/>
      <c r="L38" s="121"/>
      <c r="M38" s="121"/>
      <c r="N38" s="115"/>
      <c r="O38" s="121"/>
      <c r="P38" s="154"/>
      <c r="Q38" s="155">
        <f>+Sklop13[[#This Row],[cena/enota brez DDV v EUR]]*Sklop13[[#This Row],[Stopnja DDV (%)]]</f>
        <v>0</v>
      </c>
      <c r="R38" s="155">
        <f>+Sklop13[[#This Row],[cena/enota brez DDV v EUR]]+Sklop13[[#This Row],[Davek (EUR)]]</f>
        <v>0</v>
      </c>
      <c r="S38" s="155">
        <f>+Sklop13[[#This Row],[cena/enota brez DDV v EUR]]*Sklop13[[#This Row],[Okvirna količina]]</f>
        <v>0</v>
      </c>
      <c r="T38" s="155">
        <f>+Sklop13[[#This Row],[Končna cena/enoto mere (EUR) z DDV]]*Sklop13[[#This Row],[Okvirna količina]]</f>
        <v>0</v>
      </c>
      <c r="U38" s="121"/>
    </row>
    <row r="39" spans="1:21" s="55" customFormat="1" ht="24">
      <c r="A39" s="275" t="s">
        <v>25</v>
      </c>
      <c r="B39" s="335" t="s">
        <v>504</v>
      </c>
      <c r="C39" s="75" t="s">
        <v>78</v>
      </c>
      <c r="D39" s="75" t="s">
        <v>0</v>
      </c>
      <c r="E39" s="88"/>
      <c r="F39" s="163">
        <v>3</v>
      </c>
      <c r="G39" s="214" t="s">
        <v>0</v>
      </c>
      <c r="H39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9" s="153" t="str">
        <f>IF(Sklop13[[#This Row],[ZAHTEVANA SHEMA KAKOVOSTI]]&lt;&gt;"",Sklop13[[#This Row],[Preračunana masa/volumen/kos na enoto kg]],"")</f>
        <v/>
      </c>
      <c r="J39" s="190"/>
      <c r="K39" s="121"/>
      <c r="L39" s="121"/>
      <c r="M39" s="121"/>
      <c r="N39" s="115"/>
      <c r="O39" s="121"/>
      <c r="P39" s="154"/>
      <c r="Q39" s="155">
        <f>+Sklop13[[#This Row],[cena/enota brez DDV v EUR]]*Sklop13[[#This Row],[Stopnja DDV (%)]]</f>
        <v>0</v>
      </c>
      <c r="R39" s="155">
        <f>+Sklop13[[#This Row],[cena/enota brez DDV v EUR]]+Sklop13[[#This Row],[Davek (EUR)]]</f>
        <v>0</v>
      </c>
      <c r="S39" s="155">
        <f>+Sklop13[[#This Row],[cena/enota brez DDV v EUR]]*Sklop13[[#This Row],[Okvirna količina]]</f>
        <v>0</v>
      </c>
      <c r="T39" s="155">
        <f>+Sklop13[[#This Row],[Končna cena/enoto mere (EUR) z DDV]]*Sklop13[[#This Row],[Okvirna količina]]</f>
        <v>0</v>
      </c>
      <c r="U39" s="121"/>
    </row>
    <row r="40" spans="1:21" s="55" customFormat="1" ht="24">
      <c r="A40" s="275" t="s">
        <v>26</v>
      </c>
      <c r="B40" s="335" t="s">
        <v>505</v>
      </c>
      <c r="C40" s="75" t="s">
        <v>78</v>
      </c>
      <c r="D40" s="75" t="s">
        <v>0</v>
      </c>
      <c r="E40" s="88"/>
      <c r="F40" s="163">
        <v>1</v>
      </c>
      <c r="G40" s="214" t="s">
        <v>0</v>
      </c>
      <c r="H40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0" s="153" t="str">
        <f>IF(Sklop13[[#This Row],[ZAHTEVANA SHEMA KAKOVOSTI]]&lt;&gt;"",Sklop13[[#This Row],[Preračunana masa/volumen/kos na enoto kg]],"")</f>
        <v/>
      </c>
      <c r="J40" s="190"/>
      <c r="K40" s="121"/>
      <c r="L40" s="121"/>
      <c r="M40" s="121"/>
      <c r="N40" s="115"/>
      <c r="O40" s="121"/>
      <c r="P40" s="154"/>
      <c r="Q40" s="155">
        <f>+Sklop13[[#This Row],[cena/enota brez DDV v EUR]]*Sklop13[[#This Row],[Stopnja DDV (%)]]</f>
        <v>0</v>
      </c>
      <c r="R40" s="155">
        <f>+Sklop13[[#This Row],[cena/enota brez DDV v EUR]]+Sklop13[[#This Row],[Davek (EUR)]]</f>
        <v>0</v>
      </c>
      <c r="S40" s="155">
        <f>+Sklop13[[#This Row],[cena/enota brez DDV v EUR]]*Sklop13[[#This Row],[Okvirna količina]]</f>
        <v>0</v>
      </c>
      <c r="T40" s="155">
        <f>+Sklop13[[#This Row],[Končna cena/enoto mere (EUR) z DDV]]*Sklop13[[#This Row],[Okvirna količina]]</f>
        <v>0</v>
      </c>
      <c r="U40" s="121"/>
    </row>
    <row r="41" spans="1:21" s="55" customFormat="1" ht="24">
      <c r="A41" s="275" t="s">
        <v>27</v>
      </c>
      <c r="B41" s="335" t="s">
        <v>506</v>
      </c>
      <c r="C41" s="75" t="s">
        <v>78</v>
      </c>
      <c r="D41" s="75" t="s">
        <v>0</v>
      </c>
      <c r="E41" s="88"/>
      <c r="F41" s="163">
        <v>1</v>
      </c>
      <c r="G41" s="214" t="s">
        <v>0</v>
      </c>
      <c r="H41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1" s="153" t="str">
        <f>IF(Sklop13[[#This Row],[ZAHTEVANA SHEMA KAKOVOSTI]]&lt;&gt;"",Sklop13[[#This Row],[Preračunana masa/volumen/kos na enoto kg]],"")</f>
        <v/>
      </c>
      <c r="J41" s="190"/>
      <c r="K41" s="121"/>
      <c r="L41" s="121"/>
      <c r="M41" s="121"/>
      <c r="N41" s="115"/>
      <c r="O41" s="121"/>
      <c r="P41" s="154"/>
      <c r="Q41" s="155">
        <f>+Sklop13[[#This Row],[cena/enota brez DDV v EUR]]*Sklop13[[#This Row],[Stopnja DDV (%)]]</f>
        <v>0</v>
      </c>
      <c r="R41" s="155">
        <f>+Sklop13[[#This Row],[cena/enota brez DDV v EUR]]+Sklop13[[#This Row],[Davek (EUR)]]</f>
        <v>0</v>
      </c>
      <c r="S41" s="155">
        <f>+Sklop13[[#This Row],[cena/enota brez DDV v EUR]]*Sklop13[[#This Row],[Okvirna količina]]</f>
        <v>0</v>
      </c>
      <c r="T41" s="155">
        <f>+Sklop13[[#This Row],[Končna cena/enoto mere (EUR) z DDV]]*Sklop13[[#This Row],[Okvirna količina]]</f>
        <v>0</v>
      </c>
      <c r="U41" s="121"/>
    </row>
    <row r="42" spans="1:21" s="55" customFormat="1" ht="24">
      <c r="A42" s="275" t="s">
        <v>28</v>
      </c>
      <c r="B42" s="390" t="s">
        <v>507</v>
      </c>
      <c r="C42" s="75" t="s">
        <v>78</v>
      </c>
      <c r="D42" s="75" t="s">
        <v>0</v>
      </c>
      <c r="E42" s="88"/>
      <c r="F42" s="163">
        <v>10</v>
      </c>
      <c r="G42" s="214" t="s">
        <v>0</v>
      </c>
      <c r="H42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153" t="str">
        <f>IF(Sklop13[[#This Row],[ZAHTEVANA SHEMA KAKOVOSTI]]&lt;&gt;"",Sklop13[[#This Row],[Preračunana masa/volumen/kos na enoto kg]],"")</f>
        <v/>
      </c>
      <c r="J42" s="190"/>
      <c r="K42" s="121"/>
      <c r="L42" s="121"/>
      <c r="M42" s="121"/>
      <c r="N42" s="115"/>
      <c r="O42" s="121"/>
      <c r="P42" s="154"/>
      <c r="Q42" s="155">
        <f>+Sklop13[[#This Row],[cena/enota brez DDV v EUR]]*Sklop13[[#This Row],[Stopnja DDV (%)]]</f>
        <v>0</v>
      </c>
      <c r="R42" s="155">
        <f>+Sklop13[[#This Row],[cena/enota brez DDV v EUR]]+Sklop13[[#This Row],[Davek (EUR)]]</f>
        <v>0</v>
      </c>
      <c r="S42" s="155">
        <f>+Sklop13[[#This Row],[cena/enota brez DDV v EUR]]*Sklop13[[#This Row],[Okvirna količina]]</f>
        <v>0</v>
      </c>
      <c r="T42" s="155">
        <f>+Sklop13[[#This Row],[Končna cena/enoto mere (EUR) z DDV]]*Sklop13[[#This Row],[Okvirna količina]]</f>
        <v>0</v>
      </c>
      <c r="U42" s="121"/>
    </row>
    <row r="43" spans="1:21" s="55" customFormat="1" ht="24">
      <c r="A43" s="275" t="s">
        <v>29</v>
      </c>
      <c r="B43" s="335" t="s">
        <v>508</v>
      </c>
      <c r="C43" s="75" t="s">
        <v>78</v>
      </c>
      <c r="D43" s="75" t="s">
        <v>0</v>
      </c>
      <c r="E43" s="88"/>
      <c r="F43" s="163">
        <v>10</v>
      </c>
      <c r="G43" s="214" t="s">
        <v>0</v>
      </c>
      <c r="H43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3" s="153" t="str">
        <f>IF(Sklop13[[#This Row],[ZAHTEVANA SHEMA KAKOVOSTI]]&lt;&gt;"",Sklop13[[#This Row],[Preračunana masa/volumen/kos na enoto kg]],"")</f>
        <v/>
      </c>
      <c r="J43" s="190"/>
      <c r="K43" s="121"/>
      <c r="L43" s="121"/>
      <c r="M43" s="121"/>
      <c r="N43" s="115"/>
      <c r="O43" s="121"/>
      <c r="P43" s="154"/>
      <c r="Q43" s="155">
        <f>+Sklop13[[#This Row],[cena/enota brez DDV v EUR]]*Sklop13[[#This Row],[Stopnja DDV (%)]]</f>
        <v>0</v>
      </c>
      <c r="R43" s="155">
        <f>+Sklop13[[#This Row],[cena/enota brez DDV v EUR]]+Sklop13[[#This Row],[Davek (EUR)]]</f>
        <v>0</v>
      </c>
      <c r="S43" s="155">
        <f>+Sklop13[[#This Row],[cena/enota brez DDV v EUR]]*Sklop13[[#This Row],[Okvirna količina]]</f>
        <v>0</v>
      </c>
      <c r="T43" s="155">
        <f>+Sklop13[[#This Row],[Končna cena/enoto mere (EUR) z DDV]]*Sklop13[[#This Row],[Okvirna količina]]</f>
        <v>0</v>
      </c>
      <c r="U43" s="121"/>
    </row>
    <row r="44" spans="1:21" s="55" customFormat="1" ht="24">
      <c r="A44" s="275" t="s">
        <v>30</v>
      </c>
      <c r="B44" s="335" t="s">
        <v>509</v>
      </c>
      <c r="C44" s="75" t="s">
        <v>78</v>
      </c>
      <c r="D44" s="75" t="s">
        <v>0</v>
      </c>
      <c r="E44" s="88"/>
      <c r="F44" s="163">
        <v>1</v>
      </c>
      <c r="G44" s="214" t="s">
        <v>0</v>
      </c>
      <c r="H44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4" s="153" t="str">
        <f>IF(Sklop13[[#This Row],[ZAHTEVANA SHEMA KAKOVOSTI]]&lt;&gt;"",Sklop13[[#This Row],[Preračunana masa/volumen/kos na enoto kg]],"")</f>
        <v/>
      </c>
      <c r="J44" s="190"/>
      <c r="K44" s="121"/>
      <c r="L44" s="121"/>
      <c r="M44" s="121"/>
      <c r="N44" s="115"/>
      <c r="O44" s="121"/>
      <c r="P44" s="154"/>
      <c r="Q44" s="155">
        <f>+Sklop13[[#This Row],[cena/enota brez DDV v EUR]]*Sklop13[[#This Row],[Stopnja DDV (%)]]</f>
        <v>0</v>
      </c>
      <c r="R44" s="155">
        <f>+Sklop13[[#This Row],[cena/enota brez DDV v EUR]]+Sklop13[[#This Row],[Davek (EUR)]]</f>
        <v>0</v>
      </c>
      <c r="S44" s="155">
        <f>+Sklop13[[#This Row],[cena/enota brez DDV v EUR]]*Sklop13[[#This Row],[Okvirna količina]]</f>
        <v>0</v>
      </c>
      <c r="T44" s="155">
        <f>+Sklop13[[#This Row],[Končna cena/enoto mere (EUR) z DDV]]*Sklop13[[#This Row],[Okvirna količina]]</f>
        <v>0</v>
      </c>
      <c r="U44" s="121"/>
    </row>
    <row r="45" spans="1:21" s="55" customFormat="1" ht="24">
      <c r="A45" s="275" t="s">
        <v>31</v>
      </c>
      <c r="B45" s="335" t="s">
        <v>510</v>
      </c>
      <c r="C45" s="75" t="s">
        <v>78</v>
      </c>
      <c r="D45" s="75" t="s">
        <v>0</v>
      </c>
      <c r="E45" s="88"/>
      <c r="F45" s="163">
        <v>3</v>
      </c>
      <c r="G45" s="214" t="s">
        <v>0</v>
      </c>
      <c r="H45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5" s="153" t="str">
        <f>IF(Sklop13[[#This Row],[ZAHTEVANA SHEMA KAKOVOSTI]]&lt;&gt;"",Sklop13[[#This Row],[Preračunana masa/volumen/kos na enoto kg]],"")</f>
        <v/>
      </c>
      <c r="J45" s="190"/>
      <c r="K45" s="121"/>
      <c r="L45" s="121"/>
      <c r="M45" s="121"/>
      <c r="N45" s="115"/>
      <c r="O45" s="121"/>
      <c r="P45" s="154"/>
      <c r="Q45" s="155">
        <f>+Sklop13[[#This Row],[cena/enota brez DDV v EUR]]*Sklop13[[#This Row],[Stopnja DDV (%)]]</f>
        <v>0</v>
      </c>
      <c r="R45" s="155">
        <f>+Sklop13[[#This Row],[cena/enota brez DDV v EUR]]+Sklop13[[#This Row],[Davek (EUR)]]</f>
        <v>0</v>
      </c>
      <c r="S45" s="155">
        <f>+Sklop13[[#This Row],[cena/enota brez DDV v EUR]]*Sklop13[[#This Row],[Okvirna količina]]</f>
        <v>0</v>
      </c>
      <c r="T45" s="155">
        <f>+Sklop13[[#This Row],[Končna cena/enoto mere (EUR) z DDV]]*Sklop13[[#This Row],[Okvirna količina]]</f>
        <v>0</v>
      </c>
      <c r="U45" s="121"/>
    </row>
    <row r="46" spans="1:21" s="55" customFormat="1" ht="24">
      <c r="A46" s="275" t="s">
        <v>32</v>
      </c>
      <c r="B46" s="335" t="s">
        <v>511</v>
      </c>
      <c r="C46" s="75" t="s">
        <v>78</v>
      </c>
      <c r="D46" s="75" t="s">
        <v>0</v>
      </c>
      <c r="E46" s="88"/>
      <c r="F46" s="163">
        <v>10</v>
      </c>
      <c r="G46" s="214" t="s">
        <v>0</v>
      </c>
      <c r="H46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53" t="str">
        <f>IF(Sklop13[[#This Row],[ZAHTEVANA SHEMA KAKOVOSTI]]&lt;&gt;"",Sklop13[[#This Row],[Preračunana masa/volumen/kos na enoto kg]],"")</f>
        <v/>
      </c>
      <c r="J46" s="190"/>
      <c r="K46" s="121"/>
      <c r="L46" s="121"/>
      <c r="M46" s="121"/>
      <c r="N46" s="115"/>
      <c r="O46" s="121"/>
      <c r="P46" s="154"/>
      <c r="Q46" s="155">
        <f>+Sklop13[[#This Row],[cena/enota brez DDV v EUR]]*Sklop13[[#This Row],[Stopnja DDV (%)]]</f>
        <v>0</v>
      </c>
      <c r="R46" s="155">
        <f>+Sklop13[[#This Row],[cena/enota brez DDV v EUR]]+Sklop13[[#This Row],[Davek (EUR)]]</f>
        <v>0</v>
      </c>
      <c r="S46" s="155">
        <f>+Sklop13[[#This Row],[cena/enota brez DDV v EUR]]*Sklop13[[#This Row],[Okvirna količina]]</f>
        <v>0</v>
      </c>
      <c r="T46" s="155">
        <f>+Sklop13[[#This Row],[Končna cena/enoto mere (EUR) z DDV]]*Sklop13[[#This Row],[Okvirna količina]]</f>
        <v>0</v>
      </c>
      <c r="U46" s="121"/>
    </row>
    <row r="47" spans="1:21" s="55" customFormat="1" ht="24">
      <c r="A47" s="275" t="s">
        <v>33</v>
      </c>
      <c r="B47" s="335" t="s">
        <v>512</v>
      </c>
      <c r="C47" s="75" t="s">
        <v>78</v>
      </c>
      <c r="D47" s="75" t="s">
        <v>0</v>
      </c>
      <c r="E47" s="88"/>
      <c r="F47" s="163">
        <v>1</v>
      </c>
      <c r="G47" s="214" t="s">
        <v>0</v>
      </c>
      <c r="H47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7" s="153" t="str">
        <f>IF(Sklop13[[#This Row],[ZAHTEVANA SHEMA KAKOVOSTI]]&lt;&gt;"",Sklop13[[#This Row],[Preračunana masa/volumen/kos na enoto kg]],"")</f>
        <v/>
      </c>
      <c r="J47" s="190"/>
      <c r="K47" s="121"/>
      <c r="L47" s="121"/>
      <c r="M47" s="121"/>
      <c r="N47" s="115"/>
      <c r="O47" s="121"/>
      <c r="P47" s="154"/>
      <c r="Q47" s="155">
        <f>+Sklop13[[#This Row],[cena/enota brez DDV v EUR]]*Sklop13[[#This Row],[Stopnja DDV (%)]]</f>
        <v>0</v>
      </c>
      <c r="R47" s="155">
        <f>+Sklop13[[#This Row],[cena/enota brez DDV v EUR]]+Sklop13[[#This Row],[Davek (EUR)]]</f>
        <v>0</v>
      </c>
      <c r="S47" s="155">
        <f>+Sklop13[[#This Row],[cena/enota brez DDV v EUR]]*Sklop13[[#This Row],[Okvirna količina]]</f>
        <v>0</v>
      </c>
      <c r="T47" s="155">
        <f>+Sklop13[[#This Row],[Končna cena/enoto mere (EUR) z DDV]]*Sklop13[[#This Row],[Okvirna količina]]</f>
        <v>0</v>
      </c>
      <c r="U47" s="121"/>
    </row>
    <row r="48" spans="1:21">
      <c r="A48" s="275" t="s">
        <v>34</v>
      </c>
      <c r="B48" s="281" t="s">
        <v>513</v>
      </c>
      <c r="C48" s="75" t="s">
        <v>78</v>
      </c>
      <c r="D48" s="75" t="s">
        <v>0</v>
      </c>
      <c r="E48" s="88"/>
      <c r="F48" s="334">
        <v>1</v>
      </c>
      <c r="G48" s="214" t="s">
        <v>0</v>
      </c>
      <c r="H48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8" s="284" t="str">
        <f>IF(Sklop13[[#This Row],[ZAHTEVANA SHEMA KAKOVOSTI]]&lt;&gt;"",Sklop13[[#This Row],[Preračunana masa/volumen/kos na enoto kg]],"")</f>
        <v/>
      </c>
      <c r="J48" s="319"/>
      <c r="K48" s="121"/>
      <c r="L48" s="121"/>
      <c r="M48" s="121"/>
      <c r="N48" s="115"/>
      <c r="O48" s="121"/>
      <c r="P48" s="333"/>
      <c r="Q48" s="289">
        <f>+Sklop13[[#This Row],[cena/enota brez DDV v EUR]]*Sklop13[[#This Row],[Stopnja DDV (%)]]</f>
        <v>0</v>
      </c>
      <c r="R48" s="289">
        <f>+Sklop13[[#This Row],[cena/enota brez DDV v EUR]]+Sklop13[[#This Row],[Davek (EUR)]]</f>
        <v>0</v>
      </c>
      <c r="S48" s="289">
        <f>+Sklop13[[#This Row],[cena/enota brez DDV v EUR]]*Sklop13[[#This Row],[Okvirna količina]]</f>
        <v>0</v>
      </c>
      <c r="T48" s="289">
        <f>+Sklop13[[#This Row],[Končna cena/enoto mere (EUR) z DDV]]*Sklop13[[#This Row],[Okvirna količina]]</f>
        <v>0</v>
      </c>
      <c r="U48" s="121"/>
    </row>
    <row r="49" spans="1:22" s="187" customFormat="1">
      <c r="A49" s="275" t="s">
        <v>151</v>
      </c>
      <c r="B49" s="311" t="s">
        <v>514</v>
      </c>
      <c r="C49" s="75" t="s">
        <v>78</v>
      </c>
      <c r="D49" s="75" t="s">
        <v>0</v>
      </c>
      <c r="E49" s="88"/>
      <c r="F49" s="334">
        <v>1</v>
      </c>
      <c r="G49" s="214" t="s">
        <v>0</v>
      </c>
      <c r="H49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9" s="284" t="str">
        <f>IF(Sklop13[[#This Row],[ZAHTEVANA SHEMA KAKOVOSTI]]&lt;&gt;"",Sklop13[[#This Row],[Preračunana masa/volumen/kos na enoto kg]],"")</f>
        <v/>
      </c>
      <c r="J49" s="319"/>
      <c r="K49" s="121"/>
      <c r="L49" s="121"/>
      <c r="M49" s="121"/>
      <c r="N49" s="115"/>
      <c r="O49" s="121"/>
      <c r="P49" s="333"/>
      <c r="Q49" s="289">
        <f>+Sklop13[[#This Row],[cena/enota brez DDV v EUR]]*Sklop13[[#This Row],[Stopnja DDV (%)]]</f>
        <v>0</v>
      </c>
      <c r="R49" s="289">
        <f>+Sklop13[[#This Row],[cena/enota brez DDV v EUR]]+Sklop13[[#This Row],[Davek (EUR)]]</f>
        <v>0</v>
      </c>
      <c r="S49" s="289">
        <f>+Sklop13[[#This Row],[cena/enota brez DDV v EUR]]*Sklop13[[#This Row],[Okvirna količina]]</f>
        <v>0</v>
      </c>
      <c r="T49" s="289">
        <f>+Sklop13[[#This Row],[Končna cena/enoto mere (EUR) z DDV]]*Sklop13[[#This Row],[Okvirna količina]]</f>
        <v>0</v>
      </c>
      <c r="U49" s="121"/>
    </row>
    <row r="50" spans="1:22" ht="24">
      <c r="A50" s="275" t="s">
        <v>152</v>
      </c>
      <c r="B50" s="311" t="s">
        <v>515</v>
      </c>
      <c r="C50" s="75" t="s">
        <v>78</v>
      </c>
      <c r="D50" s="75" t="s">
        <v>0</v>
      </c>
      <c r="E50" s="88"/>
      <c r="F50" s="334">
        <v>1</v>
      </c>
      <c r="G50" s="214" t="s">
        <v>0</v>
      </c>
      <c r="H50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0" s="284" t="str">
        <f>IF(Sklop13[[#This Row],[ZAHTEVANA SHEMA KAKOVOSTI]]&lt;&gt;"",Sklop13[[#This Row],[Preračunana masa/volumen/kos na enoto kg]],"")</f>
        <v/>
      </c>
      <c r="J50" s="319"/>
      <c r="K50" s="121"/>
      <c r="L50" s="121"/>
      <c r="M50" s="121"/>
      <c r="N50" s="115"/>
      <c r="O50" s="121"/>
      <c r="P50" s="333"/>
      <c r="Q50" s="289">
        <f>+Sklop13[[#This Row],[cena/enota brez DDV v EUR]]*Sklop13[[#This Row],[Stopnja DDV (%)]]</f>
        <v>0</v>
      </c>
      <c r="R50" s="289">
        <f>+Sklop13[[#This Row],[cena/enota brez DDV v EUR]]+Sklop13[[#This Row],[Davek (EUR)]]</f>
        <v>0</v>
      </c>
      <c r="S50" s="289">
        <f>+Sklop13[[#This Row],[cena/enota brez DDV v EUR]]*Sklop13[[#This Row],[Okvirna količina]]</f>
        <v>0</v>
      </c>
      <c r="T50" s="289">
        <f>+Sklop13[[#This Row],[Končna cena/enoto mere (EUR) z DDV]]*Sklop13[[#This Row],[Okvirna količina]]</f>
        <v>0</v>
      </c>
      <c r="U50" s="121"/>
    </row>
    <row r="51" spans="1:22">
      <c r="A51" s="275" t="s">
        <v>153</v>
      </c>
      <c r="B51" s="311" t="s">
        <v>899</v>
      </c>
      <c r="C51" s="75" t="s">
        <v>516</v>
      </c>
      <c r="D51" s="75" t="s">
        <v>76</v>
      </c>
      <c r="E51" s="88"/>
      <c r="F51" s="334">
        <v>2</v>
      </c>
      <c r="G51" s="214" t="s">
        <v>0</v>
      </c>
      <c r="H51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284" t="str">
        <f>IF(Sklop13[[#This Row],[ZAHTEVANA SHEMA KAKOVOSTI]]&lt;&gt;"",Sklop13[[#This Row],[Preračunana masa/volumen/kos na enoto kg]],"")</f>
        <v/>
      </c>
      <c r="J51" s="319"/>
      <c r="K51" s="121"/>
      <c r="L51" s="121"/>
      <c r="M51" s="121"/>
      <c r="N51" s="115"/>
      <c r="O51" s="121"/>
      <c r="P51" s="333"/>
      <c r="Q51" s="289">
        <f>+Sklop13[[#This Row],[cena/enota brez DDV v EUR]]*Sklop13[[#This Row],[Stopnja DDV (%)]]</f>
        <v>0</v>
      </c>
      <c r="R51" s="289">
        <f>+Sklop13[[#This Row],[cena/enota brez DDV v EUR]]+Sklop13[[#This Row],[Davek (EUR)]]</f>
        <v>0</v>
      </c>
      <c r="S51" s="289">
        <f>+Sklop13[[#This Row],[cena/enota brez DDV v EUR]]*Sklop13[[#This Row],[Okvirna količina]]</f>
        <v>0</v>
      </c>
      <c r="T51" s="289">
        <f>+Sklop13[[#This Row],[Končna cena/enoto mere (EUR) z DDV]]*Sklop13[[#This Row],[Okvirna količina]]</f>
        <v>0</v>
      </c>
      <c r="U51" s="121"/>
    </row>
    <row r="52" spans="1:22">
      <c r="A52" s="292" t="s">
        <v>100</v>
      </c>
      <c r="B52" s="293"/>
      <c r="C52" s="294"/>
      <c r="D52" s="294"/>
      <c r="E52" s="295"/>
      <c r="F52" s="296"/>
      <c r="G52" s="297"/>
      <c r="H52" s="298">
        <f>SUBTOTAL(109,Sklop13[Preračunana masa/volumen/kos na enoto kg])</f>
        <v>167</v>
      </c>
      <c r="I52" s="298">
        <f>SUBTOTAL(109,Sklop13[Živila iz shem kakovosti (kg)])</f>
        <v>0</v>
      </c>
      <c r="J52" s="296"/>
      <c r="K52" s="299"/>
      <c r="L52" s="299"/>
      <c r="M52" s="300"/>
      <c r="N52" s="301"/>
      <c r="O52" s="301"/>
      <c r="P52" s="301"/>
      <c r="Q52" s="302"/>
      <c r="R52" s="296"/>
      <c r="S52" s="302">
        <f>SUBTOTAL(109,Sklop13[Vrednost za okvirno količino (EUR) brez DDV])</f>
        <v>0</v>
      </c>
      <c r="T52" s="302">
        <f>SUBTOTAL(109,Sklop13[Vrednost za okvirno količino (EUR) z DDV])</f>
        <v>0</v>
      </c>
      <c r="U52" s="303">
        <f>SUBTOTAL(103,Sklop13[Shema kakovosti
(nacionalne, evropske)
])</f>
        <v>0</v>
      </c>
    </row>
    <row r="53" spans="1:22" s="54" customFormat="1">
      <c r="A53" s="367"/>
      <c r="B53" s="368"/>
      <c r="C53" s="369"/>
      <c r="D53" s="369"/>
      <c r="E53" s="370"/>
      <c r="F53" s="371"/>
      <c r="G53" s="372"/>
      <c r="H53" s="373"/>
      <c r="I53" s="373"/>
      <c r="J53" s="371"/>
      <c r="K53" s="374"/>
      <c r="L53" s="374"/>
      <c r="M53" s="375"/>
      <c r="N53" s="376"/>
      <c r="O53" s="376"/>
      <c r="P53" s="376"/>
      <c r="Q53" s="377"/>
      <c r="R53" s="371"/>
      <c r="S53" s="377"/>
      <c r="T53" s="377"/>
      <c r="U53" s="378"/>
    </row>
    <row r="54" spans="1:22" ht="12.75" customHeight="1">
      <c r="A54" s="48" t="s">
        <v>96</v>
      </c>
      <c r="B54" s="16"/>
      <c r="C54" s="28"/>
      <c r="D54" s="28"/>
      <c r="E54" s="89"/>
      <c r="Q54" s="48"/>
      <c r="R54" s="48"/>
      <c r="S54" s="48"/>
      <c r="T54" s="48"/>
      <c r="V54" s="98"/>
    </row>
    <row r="55" spans="1:22">
      <c r="A55" s="11" t="s">
        <v>98</v>
      </c>
      <c r="B55" s="16"/>
      <c r="C55" s="28"/>
      <c r="D55" s="28"/>
      <c r="E55" s="89"/>
    </row>
    <row r="56" spans="1:22">
      <c r="A56" s="86" t="s">
        <v>141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607" t="s">
        <v>135</v>
      </c>
      <c r="B57" s="607"/>
      <c r="C57" s="607"/>
      <c r="D57" s="607"/>
      <c r="E57" s="607"/>
      <c r="F57" s="607"/>
      <c r="G57" s="607"/>
      <c r="H57" s="607"/>
      <c r="I57" s="607"/>
      <c r="J57" s="607"/>
      <c r="K57" s="607"/>
      <c r="L57" s="607"/>
      <c r="M57" s="54"/>
      <c r="N57" s="29"/>
      <c r="O57" s="29"/>
      <c r="P57" s="29"/>
      <c r="Q57" s="29"/>
      <c r="R57" s="29"/>
    </row>
    <row r="58" spans="1:22">
      <c r="A58" s="597" t="s">
        <v>143</v>
      </c>
      <c r="B58" s="597"/>
      <c r="C58" s="597"/>
      <c r="D58" s="597"/>
      <c r="E58" s="597"/>
      <c r="F58" s="597"/>
      <c r="G58" s="597"/>
      <c r="H58" s="597"/>
      <c r="I58" s="597"/>
      <c r="J58" s="597"/>
      <c r="K58" s="597"/>
      <c r="L58" s="597"/>
      <c r="M58" s="98"/>
      <c r="N58" s="98"/>
      <c r="O58" s="98"/>
      <c r="P58" s="98"/>
      <c r="Q58" s="98"/>
      <c r="R58" s="98"/>
      <c r="S58" s="98"/>
      <c r="T58" s="98"/>
      <c r="U58" s="98"/>
    </row>
    <row r="59" spans="1:22">
      <c r="N59" s="29"/>
      <c r="O59" s="29"/>
      <c r="P59" s="29"/>
      <c r="Q59" s="29"/>
      <c r="R59" s="29"/>
    </row>
    <row r="60" spans="1:22">
      <c r="A60" s="86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89"/>
    </row>
    <row r="63" spans="1:22">
      <c r="B63" s="16"/>
      <c r="C63" s="28"/>
      <c r="D63" s="28"/>
      <c r="E63" s="89"/>
    </row>
    <row r="64" spans="1:22">
      <c r="B64" s="16"/>
      <c r="C64" s="28"/>
      <c r="D64" s="28"/>
      <c r="E64" s="89"/>
    </row>
    <row r="65" spans="1:22">
      <c r="B65" s="16"/>
      <c r="C65" s="28"/>
      <c r="D65" s="28"/>
      <c r="E65" s="89"/>
    </row>
    <row r="66" spans="1:22">
      <c r="B66" s="16"/>
      <c r="C66" s="28"/>
      <c r="D66" s="28"/>
      <c r="E66" s="89"/>
    </row>
    <row r="67" spans="1:22">
      <c r="B67" s="16"/>
      <c r="C67" s="28"/>
      <c r="D67" s="28"/>
      <c r="E67" s="89"/>
    </row>
    <row r="68" spans="1:22">
      <c r="B68" s="16"/>
      <c r="C68" s="28"/>
      <c r="D68" s="28"/>
      <c r="E68" s="89"/>
    </row>
    <row r="69" spans="1:22">
      <c r="B69" s="16"/>
      <c r="C69" s="28"/>
      <c r="D69" s="28"/>
      <c r="E69" s="89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89"/>
    </row>
    <row r="280" spans="1:22">
      <c r="B280" s="16"/>
      <c r="C280" s="28"/>
      <c r="D280" s="28"/>
      <c r="E280" s="89"/>
    </row>
    <row r="281" spans="1:22">
      <c r="B281" s="16"/>
      <c r="C281" s="28"/>
      <c r="D281" s="28"/>
      <c r="E281" s="89"/>
    </row>
    <row r="282" spans="1:22">
      <c r="B282" s="16"/>
      <c r="C282" s="28"/>
      <c r="D282" s="28"/>
      <c r="E282" s="89"/>
    </row>
    <row r="283" spans="1:22">
      <c r="B283" s="16"/>
      <c r="C283" s="28"/>
      <c r="D283" s="28"/>
      <c r="E283" s="89"/>
    </row>
    <row r="284" spans="1:22">
      <c r="B284" s="16"/>
      <c r="C284" s="28"/>
      <c r="D284" s="28"/>
      <c r="E284" s="89"/>
    </row>
  </sheetData>
  <sheetProtection insertRows="0" deleteRows="0"/>
  <protectedRanges>
    <protectedRange sqref="J59:P1048576 U59:U1048576 J1:P15 U52:U56 U1:U15 J49:J51 J16:J47 P49:P51 P16:P47 J52:P56" name="Obseg1"/>
    <protectedRange sqref="M57:P57 U57" name="Obseg1_1"/>
    <protectedRange sqref="J57:L57" name="Obseg1_2_2"/>
    <protectedRange sqref="U58 M58:P58" name="Obseg1_1_1_1_1_2"/>
    <protectedRange sqref="U16:U51 K16:O51" name="Obseg1_3"/>
    <protectedRange sqref="J58:L58" name="Obseg1_3_1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7"/>
  <sheetViews>
    <sheetView topLeftCell="A13" zoomScaleNormal="100" zoomScaleSheetLayoutView="100" workbookViewId="0">
      <selection activeCell="G60" sqref="G6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pred_rekapitulacija'!B27</f>
        <v>ČAJI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529" t="s">
        <v>1</v>
      </c>
      <c r="B16" s="558" t="s">
        <v>1046</v>
      </c>
      <c r="C16" s="556">
        <v>1000</v>
      </c>
      <c r="D16" s="527" t="s">
        <v>76</v>
      </c>
      <c r="E16" s="137"/>
      <c r="F16" s="527">
        <v>30</v>
      </c>
      <c r="G16" s="561" t="s">
        <v>0</v>
      </c>
      <c r="H16" s="1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8" t="str">
        <f>IF(Sklop14[[#This Row],[ZAHTEVANA SHEMA KAKOVOSTI]]&lt;&gt;"",Sklop14[[#This Row],[Preračunana masa/volumen/kos na enoto kg]],"")</f>
        <v/>
      </c>
      <c r="J16" s="126"/>
      <c r="K16" s="121"/>
      <c r="L16" s="121"/>
      <c r="M16" s="121"/>
      <c r="N16" s="115"/>
      <c r="O16" s="121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1"/>
    </row>
    <row r="17" spans="1:21" s="55" customFormat="1" ht="12">
      <c r="A17" s="529" t="s">
        <v>1049</v>
      </c>
      <c r="B17" s="558" t="s">
        <v>1047</v>
      </c>
      <c r="C17" s="551">
        <v>1000</v>
      </c>
      <c r="D17" s="551" t="s">
        <v>76</v>
      </c>
      <c r="E17" s="399"/>
      <c r="F17" s="563">
        <v>30</v>
      </c>
      <c r="G17" s="561" t="s">
        <v>0</v>
      </c>
      <c r="H17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7" s="400" t="str">
        <f>IF(Sklop14[[#This Row],[ZAHTEVANA SHEMA KAKOVOSTI]]&lt;&gt;"",Sklop14[[#This Row],[Preračunana masa/volumen/kos na enoto kg]],"")</f>
        <v/>
      </c>
      <c r="J17" s="421"/>
      <c r="K17" s="403"/>
      <c r="L17" s="403"/>
      <c r="M17" s="414"/>
      <c r="N17" s="422"/>
      <c r="O17" s="422"/>
      <c r="P17" s="416"/>
      <c r="Q17" s="406">
        <f>+Sklop14[[#This Row],[cena/enota brez DDV v EUR]]*Sklop14[[#This Row],[Stopnja DDV (%)]]</f>
        <v>0</v>
      </c>
      <c r="R17" s="406">
        <f>+Sklop14[[#This Row],[cena/enota brez DDV v EUR]]+Sklop14[[#This Row],[Davek (EUR)]]</f>
        <v>0</v>
      </c>
      <c r="S17" s="406">
        <f>+Sklop14[[#This Row],[cena/enota brez DDV v EUR]]*Sklop14[[#This Row],[Okvirna količina]]</f>
        <v>0</v>
      </c>
      <c r="T17" s="406">
        <f>+Sklop14[[#This Row],[Končna cena/enoto mere (EUR) z DDV]]*Sklop14[[#This Row],[Okvirna količina]]</f>
        <v>0</v>
      </c>
      <c r="U17" s="555"/>
    </row>
    <row r="18" spans="1:21" s="55" customFormat="1">
      <c r="A18" s="529" t="s">
        <v>1050</v>
      </c>
      <c r="B18" s="558" t="s">
        <v>1054</v>
      </c>
      <c r="C18" s="551">
        <v>1000</v>
      </c>
      <c r="D18" s="551" t="s">
        <v>76</v>
      </c>
      <c r="E18" s="399"/>
      <c r="F18" s="563">
        <v>60</v>
      </c>
      <c r="G18" s="561" t="s">
        <v>0</v>
      </c>
      <c r="H18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400" t="str">
        <f>IF(Sklop14[[#This Row],[ZAHTEVANA SHEMA KAKOVOSTI]]&lt;&gt;"",Sklop14[[#This Row],[Preračunana masa/volumen/kos na enoto kg]],"")</f>
        <v/>
      </c>
      <c r="J18" s="421"/>
      <c r="K18" s="403"/>
      <c r="L18" s="403"/>
      <c r="M18" s="414"/>
      <c r="N18" s="422"/>
      <c r="O18" s="422"/>
      <c r="P18" s="416"/>
      <c r="Q18" s="406">
        <f>+Sklop14[[#This Row],[cena/enota brez DDV v EUR]]*Sklop14[[#This Row],[Stopnja DDV (%)]]</f>
        <v>0</v>
      </c>
      <c r="R18" s="406">
        <f>+Sklop14[[#This Row],[cena/enota brez DDV v EUR]]+Sklop14[[#This Row],[Davek (EUR)]]</f>
        <v>0</v>
      </c>
      <c r="S18" s="406">
        <f>+Sklop14[[#This Row],[cena/enota brez DDV v EUR]]*Sklop14[[#This Row],[Okvirna količina]]</f>
        <v>0</v>
      </c>
      <c r="T18" s="406">
        <f>+Sklop14[[#This Row],[Končna cena/enoto mere (EUR) z DDV]]*Sklop14[[#This Row],[Okvirna količina]]</f>
        <v>0</v>
      </c>
      <c r="U18" s="555"/>
    </row>
    <row r="19" spans="1:21" s="55" customFormat="1">
      <c r="A19" s="529" t="s">
        <v>1051</v>
      </c>
      <c r="B19" s="558" t="s">
        <v>1055</v>
      </c>
      <c r="C19" s="551">
        <v>1000</v>
      </c>
      <c r="D19" s="551" t="s">
        <v>76</v>
      </c>
      <c r="E19" s="399"/>
      <c r="F19" s="563">
        <v>40</v>
      </c>
      <c r="G19" s="561" t="s">
        <v>0</v>
      </c>
      <c r="H19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400" t="str">
        <f>IF(Sklop14[[#This Row],[ZAHTEVANA SHEMA KAKOVOSTI]]&lt;&gt;"",Sklop14[[#This Row],[Preračunana masa/volumen/kos na enoto kg]],"")</f>
        <v/>
      </c>
      <c r="J19" s="421"/>
      <c r="K19" s="403"/>
      <c r="L19" s="403"/>
      <c r="M19" s="414"/>
      <c r="N19" s="422"/>
      <c r="O19" s="422"/>
      <c r="P19" s="416"/>
      <c r="Q19" s="406">
        <f>+Sklop14[[#This Row],[cena/enota brez DDV v EUR]]*Sklop14[[#This Row],[Stopnja DDV (%)]]</f>
        <v>0</v>
      </c>
      <c r="R19" s="406">
        <f>+Sklop14[[#This Row],[cena/enota brez DDV v EUR]]+Sklop14[[#This Row],[Davek (EUR)]]</f>
        <v>0</v>
      </c>
      <c r="S19" s="406">
        <f>+Sklop14[[#This Row],[cena/enota brez DDV v EUR]]*Sklop14[[#This Row],[Okvirna količina]]</f>
        <v>0</v>
      </c>
      <c r="T19" s="406">
        <f>+Sklop14[[#This Row],[Končna cena/enoto mere (EUR) z DDV]]*Sklop14[[#This Row],[Okvirna količina]]</f>
        <v>0</v>
      </c>
      <c r="U19" s="555"/>
    </row>
    <row r="20" spans="1:21" s="55" customFormat="1">
      <c r="A20" s="529" t="s">
        <v>1052</v>
      </c>
      <c r="B20" s="558" t="s">
        <v>1056</v>
      </c>
      <c r="C20" s="551">
        <v>1000</v>
      </c>
      <c r="D20" s="551" t="s">
        <v>76</v>
      </c>
      <c r="E20" s="399"/>
      <c r="F20" s="563">
        <v>60</v>
      </c>
      <c r="G20" s="561" t="s">
        <v>0</v>
      </c>
      <c r="H20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400" t="str">
        <f>IF(Sklop14[[#This Row],[ZAHTEVANA SHEMA KAKOVOSTI]]&lt;&gt;"",Sklop14[[#This Row],[Preračunana masa/volumen/kos na enoto kg]],"")</f>
        <v/>
      </c>
      <c r="J20" s="421"/>
      <c r="K20" s="403"/>
      <c r="L20" s="403"/>
      <c r="M20" s="414"/>
      <c r="N20" s="422"/>
      <c r="O20" s="422"/>
      <c r="P20" s="416"/>
      <c r="Q20" s="406">
        <f>+Sklop14[[#This Row],[cena/enota brez DDV v EUR]]*Sklop14[[#This Row],[Stopnja DDV (%)]]</f>
        <v>0</v>
      </c>
      <c r="R20" s="406">
        <f>+Sklop14[[#This Row],[cena/enota brez DDV v EUR]]+Sklop14[[#This Row],[Davek (EUR)]]</f>
        <v>0</v>
      </c>
      <c r="S20" s="406">
        <f>+Sklop14[[#This Row],[cena/enota brez DDV v EUR]]*Sklop14[[#This Row],[Okvirna količina]]</f>
        <v>0</v>
      </c>
      <c r="T20" s="406">
        <f>+Sklop14[[#This Row],[Končna cena/enoto mere (EUR) z DDV]]*Sklop14[[#This Row],[Okvirna količina]]</f>
        <v>0</v>
      </c>
      <c r="U20" s="555"/>
    </row>
    <row r="21" spans="1:21" s="55" customFormat="1" ht="12">
      <c r="A21" s="529" t="s">
        <v>1053</v>
      </c>
      <c r="B21" s="558" t="s">
        <v>1048</v>
      </c>
      <c r="C21" s="560">
        <v>1000</v>
      </c>
      <c r="D21" s="557" t="s">
        <v>76</v>
      </c>
      <c r="E21" s="399"/>
      <c r="F21" s="563">
        <v>40</v>
      </c>
      <c r="G21" s="561" t="s">
        <v>0</v>
      </c>
      <c r="H21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400" t="str">
        <f>IF(Sklop14[[#This Row],[ZAHTEVANA SHEMA KAKOVOSTI]]&lt;&gt;"",Sklop14[[#This Row],[Preračunana masa/volumen/kos na enoto kg]],"")</f>
        <v/>
      </c>
      <c r="J21" s="421"/>
      <c r="K21" s="403"/>
      <c r="L21" s="403"/>
      <c r="M21" s="414"/>
      <c r="N21" s="422"/>
      <c r="O21" s="422"/>
      <c r="P21" s="416"/>
      <c r="Q21" s="406">
        <f>+Sklop14[[#This Row],[cena/enota brez DDV v EUR]]*Sklop14[[#This Row],[Stopnja DDV (%)]]</f>
        <v>0</v>
      </c>
      <c r="R21" s="406">
        <f>+Sklop14[[#This Row],[cena/enota brez DDV v EUR]]+Sklop14[[#This Row],[Davek (EUR)]]</f>
        <v>0</v>
      </c>
      <c r="S21" s="406">
        <f>+Sklop14[[#This Row],[cena/enota brez DDV v EUR]]*Sklop14[[#This Row],[Okvirna količina]]</f>
        <v>0</v>
      </c>
      <c r="T21" s="406">
        <f>+Sklop14[[#This Row],[Končna cena/enoto mere (EUR) z DDV]]*Sklop14[[#This Row],[Okvirna količina]]</f>
        <v>0</v>
      </c>
      <c r="U21" s="555"/>
    </row>
    <row r="22" spans="1:21" s="55" customFormat="1" ht="12">
      <c r="A22" s="77" t="s">
        <v>3</v>
      </c>
      <c r="B22" s="273" t="s">
        <v>906</v>
      </c>
      <c r="C22" s="188" t="s">
        <v>900</v>
      </c>
      <c r="D22" s="75" t="s">
        <v>76</v>
      </c>
      <c r="E22" s="337"/>
      <c r="F22" s="338">
        <v>320</v>
      </c>
      <c r="G22" s="339" t="s">
        <v>0</v>
      </c>
      <c r="H22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2" s="340" t="str">
        <f>IF(Sklop14[[#This Row],[ZAHTEVANA SHEMA KAKOVOSTI]]&lt;&gt;"",Sklop14[[#This Row],[Preračunana masa/volumen/kos na enoto kg]],"")</f>
        <v/>
      </c>
      <c r="J22" s="452"/>
      <c r="K22" s="121"/>
      <c r="L22" s="121"/>
      <c r="M22" s="121"/>
      <c r="N22" s="115"/>
      <c r="O22" s="121"/>
      <c r="P22" s="345"/>
      <c r="Q22" s="344">
        <f>+Sklop14[[#This Row],[cena/enota brez DDV v EUR]]*Sklop14[[#This Row],[Stopnja DDV (%)]]</f>
        <v>0</v>
      </c>
      <c r="R22" s="344">
        <f>+Sklop14[[#This Row],[cena/enota brez DDV v EUR]]+Sklop14[[#This Row],[Davek (EUR)]]</f>
        <v>0</v>
      </c>
      <c r="S22" s="344">
        <f>+Sklop14[[#This Row],[cena/enota brez DDV v EUR]]*Sklop14[[#This Row],[Okvirna količina]]</f>
        <v>0</v>
      </c>
      <c r="T22" s="346">
        <f>+Sklop14[[#This Row],[Končna cena/enoto mere (EUR) z DDV]]*Sklop14[[#This Row],[Okvirna količina]]</f>
        <v>0</v>
      </c>
      <c r="U22" s="121"/>
    </row>
    <row r="23" spans="1:21" s="55" customFormat="1" ht="12">
      <c r="A23" s="77" t="s">
        <v>4</v>
      </c>
      <c r="B23" s="273" t="s">
        <v>905</v>
      </c>
      <c r="C23" s="188" t="s">
        <v>900</v>
      </c>
      <c r="D23" s="75" t="s">
        <v>76</v>
      </c>
      <c r="E23" s="337"/>
      <c r="F23" s="338">
        <v>350</v>
      </c>
      <c r="G23" s="339" t="s">
        <v>0</v>
      </c>
      <c r="H23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3" s="340" t="str">
        <f>IF(Sklop14[[#This Row],[ZAHTEVANA SHEMA KAKOVOSTI]]&lt;&gt;"",Sklop14[[#This Row],[Preračunana masa/volumen/kos na enoto kg]],"")</f>
        <v/>
      </c>
      <c r="J23" s="452"/>
      <c r="K23" s="121"/>
      <c r="L23" s="121"/>
      <c r="M23" s="121"/>
      <c r="N23" s="115"/>
      <c r="O23" s="121"/>
      <c r="P23" s="345"/>
      <c r="Q23" s="344">
        <f>+Sklop14[[#This Row],[cena/enota brez DDV v EUR]]*Sklop14[[#This Row],[Stopnja DDV (%)]]</f>
        <v>0</v>
      </c>
      <c r="R23" s="344">
        <f>+Sklop14[[#This Row],[cena/enota brez DDV v EUR]]+Sklop14[[#This Row],[Davek (EUR)]]</f>
        <v>0</v>
      </c>
      <c r="S23" s="344">
        <f>+Sklop14[[#This Row],[cena/enota brez DDV v EUR]]*Sklop14[[#This Row],[Okvirna količina]]</f>
        <v>0</v>
      </c>
      <c r="T23" s="346">
        <f>+Sklop14[[#This Row],[Končna cena/enoto mere (EUR) z DDV]]*Sklop14[[#This Row],[Okvirna količina]]</f>
        <v>0</v>
      </c>
      <c r="U23" s="121"/>
    </row>
    <row r="24" spans="1:21" s="55" customFormat="1" ht="12">
      <c r="A24" s="77" t="s">
        <v>5</v>
      </c>
      <c r="B24" s="273" t="s">
        <v>903</v>
      </c>
      <c r="C24" s="188" t="s">
        <v>900</v>
      </c>
      <c r="D24" s="75" t="s">
        <v>76</v>
      </c>
      <c r="E24" s="337"/>
      <c r="F24" s="338">
        <v>20</v>
      </c>
      <c r="G24" s="339" t="s">
        <v>0</v>
      </c>
      <c r="H24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340" t="str">
        <f>IF(Sklop14[[#This Row],[ZAHTEVANA SHEMA KAKOVOSTI]]&lt;&gt;"",Sklop14[[#This Row],[Preračunana masa/volumen/kos na enoto kg]],"")</f>
        <v/>
      </c>
      <c r="J24" s="452"/>
      <c r="K24" s="121"/>
      <c r="L24" s="121"/>
      <c r="M24" s="121"/>
      <c r="N24" s="115"/>
      <c r="O24" s="121"/>
      <c r="P24" s="345"/>
      <c r="Q24" s="344">
        <f>+Sklop14[[#This Row],[cena/enota brez DDV v EUR]]*Sklop14[[#This Row],[Stopnja DDV (%)]]</f>
        <v>0</v>
      </c>
      <c r="R24" s="344">
        <f>+Sklop14[[#This Row],[cena/enota brez DDV v EUR]]+Sklop14[[#This Row],[Davek (EUR)]]</f>
        <v>0</v>
      </c>
      <c r="S24" s="344">
        <f>+Sklop14[[#This Row],[cena/enota brez DDV v EUR]]*Sklop14[[#This Row],[Okvirna količina]]</f>
        <v>0</v>
      </c>
      <c r="T24" s="346">
        <f>+Sklop14[[#This Row],[Končna cena/enoto mere (EUR) z DDV]]*Sklop14[[#This Row],[Okvirna količina]]</f>
        <v>0</v>
      </c>
      <c r="U24" s="121"/>
    </row>
    <row r="25" spans="1:21" s="55" customFormat="1" ht="12">
      <c r="A25" s="77" t="s">
        <v>6</v>
      </c>
      <c r="B25" s="273" t="s">
        <v>904</v>
      </c>
      <c r="C25" s="188" t="s">
        <v>900</v>
      </c>
      <c r="D25" s="75" t="s">
        <v>76</v>
      </c>
      <c r="E25" s="337"/>
      <c r="F25" s="338">
        <v>200</v>
      </c>
      <c r="G25" s="339" t="s">
        <v>0</v>
      </c>
      <c r="H25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40" t="str">
        <f>IF(Sklop14[[#This Row],[ZAHTEVANA SHEMA KAKOVOSTI]]&lt;&gt;"",Sklop14[[#This Row],[Preračunana masa/volumen/kos na enoto kg]],"")</f>
        <v/>
      </c>
      <c r="J25" s="452"/>
      <c r="K25" s="121"/>
      <c r="L25" s="121"/>
      <c r="M25" s="121"/>
      <c r="N25" s="115"/>
      <c r="O25" s="121"/>
      <c r="P25" s="345"/>
      <c r="Q25" s="344">
        <f>+Sklop14[[#This Row],[cena/enota brez DDV v EUR]]*Sklop14[[#This Row],[Stopnja DDV (%)]]</f>
        <v>0</v>
      </c>
      <c r="R25" s="344">
        <f>+Sklop14[[#This Row],[cena/enota brez DDV v EUR]]+Sklop14[[#This Row],[Davek (EUR)]]</f>
        <v>0</v>
      </c>
      <c r="S25" s="344">
        <f>+Sklop14[[#This Row],[cena/enota brez DDV v EUR]]*Sklop14[[#This Row],[Okvirna količina]]</f>
        <v>0</v>
      </c>
      <c r="T25" s="346">
        <f>+Sklop14[[#This Row],[Končna cena/enoto mere (EUR) z DDV]]*Sklop14[[#This Row],[Okvirna količina]]</f>
        <v>0</v>
      </c>
      <c r="U25" s="121"/>
    </row>
    <row r="26" spans="1:21" s="55" customFormat="1" ht="12">
      <c r="A26" s="77" t="s">
        <v>7</v>
      </c>
      <c r="B26" s="273" t="s">
        <v>902</v>
      </c>
      <c r="C26" s="188">
        <v>30</v>
      </c>
      <c r="D26" s="75" t="s">
        <v>76</v>
      </c>
      <c r="E26" s="337"/>
      <c r="F26" s="338">
        <v>100</v>
      </c>
      <c r="G26" s="339" t="s">
        <v>234</v>
      </c>
      <c r="H26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6" s="340" t="str">
        <f>IF(Sklop14[[#This Row],[ZAHTEVANA SHEMA KAKOVOSTI]]&lt;&gt;"",Sklop14[[#This Row],[Preračunana masa/volumen/kos na enoto kg]],"")</f>
        <v/>
      </c>
      <c r="J26" s="452"/>
      <c r="K26" s="121"/>
      <c r="L26" s="121"/>
      <c r="M26" s="121"/>
      <c r="N26" s="115"/>
      <c r="O26" s="121"/>
      <c r="P26" s="345"/>
      <c r="Q26" s="344">
        <f>+Sklop14[[#This Row],[cena/enota brez DDV v EUR]]*Sklop14[[#This Row],[Stopnja DDV (%)]]</f>
        <v>0</v>
      </c>
      <c r="R26" s="344">
        <f>+Sklop14[[#This Row],[cena/enota brez DDV v EUR]]+Sklop14[[#This Row],[Davek (EUR)]]</f>
        <v>0</v>
      </c>
      <c r="S26" s="344">
        <f>+Sklop14[[#This Row],[cena/enota brez DDV v EUR]]*Sklop14[[#This Row],[Okvirna količina]]</f>
        <v>0</v>
      </c>
      <c r="T26" s="346">
        <f>+Sklop14[[#This Row],[Končna cena/enoto mere (EUR) z DDV]]*Sklop14[[#This Row],[Okvirna količina]]</f>
        <v>0</v>
      </c>
      <c r="U26" s="121"/>
    </row>
    <row r="27" spans="1:21" s="55" customFormat="1" ht="12">
      <c r="A27" s="77" t="s">
        <v>8</v>
      </c>
      <c r="B27" s="273" t="s">
        <v>901</v>
      </c>
      <c r="C27" s="188" t="s">
        <v>900</v>
      </c>
      <c r="D27" s="75" t="s">
        <v>76</v>
      </c>
      <c r="E27" s="337"/>
      <c r="F27" s="338">
        <v>20</v>
      </c>
      <c r="G27" s="339" t="s">
        <v>0</v>
      </c>
      <c r="H27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340" t="str">
        <f>IF(Sklop14[[#This Row],[ZAHTEVANA SHEMA KAKOVOSTI]]&lt;&gt;"",Sklop14[[#This Row],[Preračunana masa/volumen/kos na enoto kg]],"")</f>
        <v/>
      </c>
      <c r="J27" s="452"/>
      <c r="K27" s="121"/>
      <c r="L27" s="121"/>
      <c r="M27" s="121"/>
      <c r="N27" s="115"/>
      <c r="O27" s="121"/>
      <c r="P27" s="345"/>
      <c r="Q27" s="344">
        <f>+Sklop14[[#This Row],[cena/enota brez DDV v EUR]]*Sklop14[[#This Row],[Stopnja DDV (%)]]</f>
        <v>0</v>
      </c>
      <c r="R27" s="344">
        <f>+Sklop14[[#This Row],[cena/enota brez DDV v EUR]]+Sklop14[[#This Row],[Davek (EUR)]]</f>
        <v>0</v>
      </c>
      <c r="S27" s="344">
        <f>+Sklop14[[#This Row],[cena/enota brez DDV v EUR]]*Sklop14[[#This Row],[Okvirna količina]]</f>
        <v>0</v>
      </c>
      <c r="T27" s="346">
        <f>+Sklop14[[#This Row],[Končna cena/enoto mere (EUR) z DDV]]*Sklop14[[#This Row],[Okvirna količina]]</f>
        <v>0</v>
      </c>
      <c r="U27" s="121"/>
    </row>
    <row r="28" spans="1:21" s="55" customFormat="1" ht="12">
      <c r="A28" s="77" t="s">
        <v>9</v>
      </c>
      <c r="B28" s="558" t="s">
        <v>1046</v>
      </c>
      <c r="C28" s="556" t="s">
        <v>1057</v>
      </c>
      <c r="D28" s="527" t="s">
        <v>76</v>
      </c>
      <c r="E28" s="337"/>
      <c r="F28" s="563">
        <v>1</v>
      </c>
      <c r="G28" s="559" t="s">
        <v>0</v>
      </c>
      <c r="H28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8" s="340" t="str">
        <f>IF(Sklop14[[#This Row],[ZAHTEVANA SHEMA KAKOVOSTI]]&lt;&gt;"",Sklop14[[#This Row],[Preračunana masa/volumen/kos na enoto kg]],"")</f>
        <v/>
      </c>
      <c r="J28" s="452"/>
      <c r="K28" s="121"/>
      <c r="L28" s="121"/>
      <c r="M28" s="121"/>
      <c r="N28" s="115"/>
      <c r="O28" s="121"/>
      <c r="P28" s="345"/>
      <c r="Q28" s="344">
        <f>+Sklop14[[#This Row],[cena/enota brez DDV v EUR]]*Sklop14[[#This Row],[Stopnja DDV (%)]]</f>
        <v>0</v>
      </c>
      <c r="R28" s="344">
        <f>+Sklop14[[#This Row],[cena/enota brez DDV v EUR]]+Sklop14[[#This Row],[Davek (EUR)]]</f>
        <v>0</v>
      </c>
      <c r="S28" s="344">
        <f>+Sklop14[[#This Row],[cena/enota brez DDV v EUR]]*Sklop14[[#This Row],[Okvirna količina]]</f>
        <v>0</v>
      </c>
      <c r="T28" s="346">
        <f>+Sklop14[[#This Row],[Končna cena/enoto mere (EUR) z DDV]]*Sklop14[[#This Row],[Okvirna količina]]</f>
        <v>0</v>
      </c>
      <c r="U28" s="121"/>
    </row>
    <row r="29" spans="1:21" s="55" customFormat="1" ht="12">
      <c r="A29" s="77" t="s">
        <v>126</v>
      </c>
      <c r="B29" s="558" t="s">
        <v>1047</v>
      </c>
      <c r="C29" s="556" t="s">
        <v>1057</v>
      </c>
      <c r="D29" s="551" t="s">
        <v>76</v>
      </c>
      <c r="E29" s="399"/>
      <c r="F29" s="563">
        <v>1</v>
      </c>
      <c r="G29" s="559" t="s">
        <v>0</v>
      </c>
      <c r="H29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9" s="400" t="str">
        <f>IF(Sklop14[[#This Row],[ZAHTEVANA SHEMA KAKOVOSTI]]&lt;&gt;"",Sklop14[[#This Row],[Preračunana masa/volumen/kos na enoto kg]],"")</f>
        <v/>
      </c>
      <c r="J29" s="421"/>
      <c r="K29" s="403"/>
      <c r="L29" s="403"/>
      <c r="M29" s="414"/>
      <c r="N29" s="422"/>
      <c r="O29" s="422"/>
      <c r="P29" s="416"/>
      <c r="Q29" s="406">
        <f>+Sklop14[[#This Row],[cena/enota brez DDV v EUR]]*Sklop14[[#This Row],[Stopnja DDV (%)]]</f>
        <v>0</v>
      </c>
      <c r="R29" s="406">
        <f>+Sklop14[[#This Row],[cena/enota brez DDV v EUR]]+Sklop14[[#This Row],[Davek (EUR)]]</f>
        <v>0</v>
      </c>
      <c r="S29" s="406">
        <f>+Sklop14[[#This Row],[cena/enota brez DDV v EUR]]*Sklop14[[#This Row],[Okvirna količina]]</f>
        <v>0</v>
      </c>
      <c r="T29" s="406">
        <f>+Sklop14[[#This Row],[Končna cena/enoto mere (EUR) z DDV]]*Sklop14[[#This Row],[Okvirna količina]]</f>
        <v>0</v>
      </c>
      <c r="U29" s="576"/>
    </row>
    <row r="30" spans="1:21" s="55" customFormat="1">
      <c r="A30" s="77" t="s">
        <v>1058</v>
      </c>
      <c r="B30" s="558" t="s">
        <v>1054</v>
      </c>
      <c r="C30" s="556" t="s">
        <v>1057</v>
      </c>
      <c r="D30" s="551" t="s">
        <v>76</v>
      </c>
      <c r="E30" s="399"/>
      <c r="F30" s="563">
        <v>1</v>
      </c>
      <c r="G30" s="559" t="s">
        <v>0</v>
      </c>
      <c r="H30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0" s="400" t="str">
        <f>IF(Sklop14[[#This Row],[ZAHTEVANA SHEMA KAKOVOSTI]]&lt;&gt;"",Sklop14[[#This Row],[Preračunana masa/volumen/kos na enoto kg]],"")</f>
        <v/>
      </c>
      <c r="J30" s="421"/>
      <c r="K30" s="403"/>
      <c r="L30" s="403"/>
      <c r="M30" s="414"/>
      <c r="N30" s="422"/>
      <c r="O30" s="422"/>
      <c r="P30" s="416"/>
      <c r="Q30" s="406">
        <f>+Sklop14[[#This Row],[cena/enota brez DDV v EUR]]*Sklop14[[#This Row],[Stopnja DDV (%)]]</f>
        <v>0</v>
      </c>
      <c r="R30" s="406">
        <f>+Sklop14[[#This Row],[cena/enota brez DDV v EUR]]+Sklop14[[#This Row],[Davek (EUR)]]</f>
        <v>0</v>
      </c>
      <c r="S30" s="406">
        <f>+Sklop14[[#This Row],[cena/enota brez DDV v EUR]]*Sklop14[[#This Row],[Okvirna količina]]</f>
        <v>0</v>
      </c>
      <c r="T30" s="406">
        <f>+Sklop14[[#This Row],[Končna cena/enoto mere (EUR) z DDV]]*Sklop14[[#This Row],[Okvirna količina]]</f>
        <v>0</v>
      </c>
      <c r="U30" s="576"/>
    </row>
    <row r="31" spans="1:21" s="55" customFormat="1">
      <c r="A31" s="77" t="s">
        <v>1059</v>
      </c>
      <c r="B31" s="558" t="s">
        <v>1055</v>
      </c>
      <c r="C31" s="556" t="s">
        <v>1057</v>
      </c>
      <c r="D31" s="551" t="s">
        <v>76</v>
      </c>
      <c r="E31" s="399"/>
      <c r="F31" s="563">
        <v>1</v>
      </c>
      <c r="G31" s="559" t="s">
        <v>0</v>
      </c>
      <c r="H31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1" s="400" t="str">
        <f>IF(Sklop14[[#This Row],[ZAHTEVANA SHEMA KAKOVOSTI]]&lt;&gt;"",Sklop14[[#This Row],[Preračunana masa/volumen/kos na enoto kg]],"")</f>
        <v/>
      </c>
      <c r="J31" s="421"/>
      <c r="K31" s="403"/>
      <c r="L31" s="403"/>
      <c r="M31" s="414"/>
      <c r="N31" s="422"/>
      <c r="O31" s="422"/>
      <c r="P31" s="416"/>
      <c r="Q31" s="406">
        <f>+Sklop14[[#This Row],[cena/enota brez DDV v EUR]]*Sklop14[[#This Row],[Stopnja DDV (%)]]</f>
        <v>0</v>
      </c>
      <c r="R31" s="406">
        <f>+Sklop14[[#This Row],[cena/enota brez DDV v EUR]]+Sklop14[[#This Row],[Davek (EUR)]]</f>
        <v>0</v>
      </c>
      <c r="S31" s="406">
        <f>+Sklop14[[#This Row],[cena/enota brez DDV v EUR]]*Sklop14[[#This Row],[Okvirna količina]]</f>
        <v>0</v>
      </c>
      <c r="T31" s="406">
        <f>+Sklop14[[#This Row],[Končna cena/enoto mere (EUR) z DDV]]*Sklop14[[#This Row],[Okvirna količina]]</f>
        <v>0</v>
      </c>
      <c r="U31" s="576"/>
    </row>
    <row r="32" spans="1:21" s="55" customFormat="1" ht="12">
      <c r="A32" s="77" t="s">
        <v>1060</v>
      </c>
      <c r="B32" s="558" t="s">
        <v>1048</v>
      </c>
      <c r="C32" s="556" t="s">
        <v>1057</v>
      </c>
      <c r="D32" s="557" t="s">
        <v>76</v>
      </c>
      <c r="E32" s="399"/>
      <c r="F32" s="563">
        <v>1</v>
      </c>
      <c r="G32" s="559" t="s">
        <v>0</v>
      </c>
      <c r="H32" s="400"/>
      <c r="I32" s="400"/>
      <c r="J32" s="421"/>
      <c r="K32" s="403"/>
      <c r="L32" s="403"/>
      <c r="M32" s="414"/>
      <c r="N32" s="422"/>
      <c r="O32" s="422"/>
      <c r="P32" s="416"/>
      <c r="Q32" s="406"/>
      <c r="R32" s="406"/>
      <c r="S32" s="406"/>
      <c r="T32" s="406"/>
      <c r="U32" s="576"/>
    </row>
    <row r="33" spans="1:22" s="55" customFormat="1" ht="24">
      <c r="A33" s="77" t="s">
        <v>10</v>
      </c>
      <c r="B33" s="336" t="s">
        <v>517</v>
      </c>
      <c r="C33" s="188" t="s">
        <v>78</v>
      </c>
      <c r="D33" s="75" t="s">
        <v>0</v>
      </c>
      <c r="E33" s="337"/>
      <c r="F33" s="338">
        <v>10</v>
      </c>
      <c r="G33" s="339" t="s">
        <v>0</v>
      </c>
      <c r="H33" s="3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340" t="str">
        <f>IF(Sklop14[[#This Row],[ZAHTEVANA SHEMA KAKOVOSTI]]&lt;&gt;"",Sklop14[[#This Row],[Preračunana masa/volumen/kos na enoto kg]],"")</f>
        <v/>
      </c>
      <c r="J33" s="452"/>
      <c r="K33" s="121"/>
      <c r="L33" s="121"/>
      <c r="M33" s="121"/>
      <c r="N33" s="115"/>
      <c r="O33" s="121"/>
      <c r="P33" s="345"/>
      <c r="Q33" s="344">
        <f>+Sklop14[[#This Row],[cena/enota brez DDV v EUR]]*Sklop14[[#This Row],[Stopnja DDV (%)]]</f>
        <v>0</v>
      </c>
      <c r="R33" s="344">
        <f>+Sklop14[[#This Row],[cena/enota brez DDV v EUR]]+Sklop14[[#This Row],[Davek (EUR)]]</f>
        <v>0</v>
      </c>
      <c r="S33" s="344">
        <f>+Sklop14[[#This Row],[cena/enota brez DDV v EUR]]*Sklop14[[#This Row],[Okvirna količina]]</f>
        <v>0</v>
      </c>
      <c r="T33" s="346">
        <f>+Sklop14[[#This Row],[Končna cena/enoto mere (EUR) z DDV]]*Sklop14[[#This Row],[Okvirna količina]]</f>
        <v>0</v>
      </c>
      <c r="U33" s="121"/>
    </row>
    <row r="34" spans="1:22">
      <c r="A34" s="564" t="s">
        <v>100</v>
      </c>
      <c r="B34" s="565"/>
      <c r="C34" s="566"/>
      <c r="D34" s="566"/>
      <c r="E34" s="567"/>
      <c r="F34" s="577"/>
      <c r="G34" s="569"/>
      <c r="H34" s="570">
        <f>SUBTOTAL(109,Sklop14[Preračunana masa/volumen/kos na enoto kg])</f>
        <v>1187</v>
      </c>
      <c r="I34" s="570">
        <f>SUBTOTAL(109,Sklop14[Živila iz shem kakovosti (kg)])</f>
        <v>0</v>
      </c>
      <c r="J34" s="568"/>
      <c r="K34" s="571"/>
      <c r="L34" s="571"/>
      <c r="M34" s="572"/>
      <c r="N34" s="573"/>
      <c r="O34" s="573"/>
      <c r="P34" s="573"/>
      <c r="Q34" s="574"/>
      <c r="R34" s="568"/>
      <c r="S34" s="574">
        <f>SUBTOTAL(109,Sklop14[Vrednost za okvirno količino (EUR) brez DDV])</f>
        <v>0</v>
      </c>
      <c r="T34" s="574">
        <f>SUBTOTAL(109,Sklop14[Vrednost za okvirno količino (EUR) z DDV])</f>
        <v>0</v>
      </c>
      <c r="U34" s="575">
        <f>SUBTOTAL(103,Sklop14[Shema kakovosti
(nacionalne, evropske)
])</f>
        <v>0</v>
      </c>
    </row>
    <row r="35" spans="1:22" s="187" customFormat="1">
      <c r="A35" s="175"/>
      <c r="B35" s="176"/>
      <c r="C35" s="177"/>
      <c r="D35" s="177"/>
      <c r="E35" s="178"/>
      <c r="F35" s="189"/>
      <c r="G35" s="180"/>
      <c r="H35" s="181"/>
      <c r="I35" s="181"/>
      <c r="J35" s="179"/>
      <c r="K35" s="182"/>
      <c r="L35" s="182"/>
      <c r="M35" s="183"/>
      <c r="N35" s="184"/>
      <c r="O35" s="184"/>
      <c r="P35" s="184"/>
      <c r="Q35" s="185"/>
      <c r="R35" s="179"/>
      <c r="S35" s="185"/>
      <c r="T35" s="185"/>
      <c r="U35" s="186"/>
    </row>
    <row r="36" spans="1:22">
      <c r="A36" s="48" t="s">
        <v>96</v>
      </c>
      <c r="B36" s="16"/>
      <c r="C36" s="28"/>
      <c r="D36" s="28"/>
      <c r="E36" s="89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89"/>
    </row>
    <row r="38" spans="1:22">
      <c r="A38" s="86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97" t="s">
        <v>135</v>
      </c>
      <c r="B39" s="27"/>
      <c r="F39" s="68"/>
      <c r="G39" s="68"/>
      <c r="H39" s="29"/>
      <c r="I39" s="29"/>
      <c r="J39" s="29"/>
      <c r="K39" s="29"/>
      <c r="L39" s="54"/>
      <c r="M39" s="98"/>
      <c r="N39" s="98"/>
      <c r="O39" s="98"/>
      <c r="P39" s="98"/>
      <c r="Q39" s="98"/>
      <c r="R39" s="98"/>
      <c r="S39" s="98"/>
      <c r="T39" s="98"/>
      <c r="U39" s="98"/>
      <c r="V39" s="98"/>
    </row>
    <row r="40" spans="1:22" ht="12.75" customHeight="1">
      <c r="A40" s="597" t="s">
        <v>143</v>
      </c>
      <c r="B40" s="597"/>
      <c r="C40" s="597"/>
      <c r="D40" s="597"/>
      <c r="E40" s="597"/>
      <c r="F40" s="597"/>
      <c r="G40" s="597"/>
      <c r="H40" s="597"/>
      <c r="I40" s="597"/>
      <c r="J40" s="597"/>
      <c r="K40" s="597"/>
      <c r="L40" s="597"/>
      <c r="M40" s="98"/>
      <c r="N40" s="98"/>
      <c r="O40" s="98"/>
      <c r="P40" s="98"/>
      <c r="Q40" s="98"/>
      <c r="R40" s="98"/>
      <c r="S40" s="98"/>
      <c r="T40" s="98"/>
      <c r="U40" s="98"/>
      <c r="V40" s="98"/>
    </row>
    <row r="41" spans="1:22" ht="12.75" customHeight="1">
      <c r="A41" s="597"/>
      <c r="B41" s="597"/>
      <c r="C41" s="597"/>
      <c r="D41" s="597"/>
      <c r="E41" s="597"/>
      <c r="F41" s="597"/>
      <c r="G41" s="597"/>
      <c r="H41" s="597"/>
      <c r="I41" s="597"/>
      <c r="J41" s="597"/>
      <c r="K41" s="597"/>
      <c r="L41" s="597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>
      <c r="A42" s="19"/>
      <c r="B42" s="19"/>
      <c r="C42" s="19"/>
      <c r="D42" s="19"/>
      <c r="E42" s="332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86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89"/>
    </row>
    <row r="46" spans="1:22">
      <c r="B46" s="16"/>
      <c r="C46" s="28"/>
      <c r="D46" s="28"/>
      <c r="E46" s="89"/>
    </row>
    <row r="47" spans="1:22">
      <c r="B47" s="16"/>
      <c r="C47" s="28"/>
      <c r="D47" s="28"/>
      <c r="E47" s="89"/>
    </row>
    <row r="48" spans="1:22">
      <c r="B48" s="16"/>
      <c r="C48" s="28"/>
      <c r="D48" s="28"/>
      <c r="E48" s="89"/>
    </row>
    <row r="49" spans="1:22">
      <c r="B49" s="16"/>
      <c r="C49" s="28"/>
      <c r="D49" s="28"/>
      <c r="E49" s="89"/>
    </row>
    <row r="50" spans="1:22">
      <c r="B50" s="16"/>
      <c r="C50" s="28"/>
      <c r="D50" s="28"/>
      <c r="E50" s="89"/>
    </row>
    <row r="51" spans="1:22">
      <c r="B51" s="16"/>
      <c r="C51" s="28"/>
      <c r="D51" s="28"/>
      <c r="E51" s="89"/>
    </row>
    <row r="52" spans="1:22">
      <c r="B52" s="16"/>
      <c r="C52" s="28"/>
      <c r="D52" s="28"/>
      <c r="E52" s="89"/>
    </row>
    <row r="53" spans="1:22">
      <c r="B53" s="16"/>
      <c r="C53" s="28"/>
      <c r="D53" s="28"/>
      <c r="E53" s="89"/>
    </row>
    <row r="54" spans="1:22">
      <c r="B54" s="16"/>
      <c r="C54" s="28"/>
      <c r="D54" s="28"/>
      <c r="E54" s="89"/>
    </row>
    <row r="55" spans="1:22">
      <c r="B55" s="16"/>
      <c r="C55" s="28"/>
      <c r="D55" s="28"/>
      <c r="E55" s="89"/>
    </row>
    <row r="56" spans="1:22">
      <c r="B56" s="16"/>
      <c r="C56" s="28"/>
      <c r="D56" s="28"/>
      <c r="E56" s="89"/>
    </row>
    <row r="57" spans="1:22">
      <c r="B57" s="16"/>
      <c r="C57" s="28"/>
      <c r="D57" s="28"/>
      <c r="E57" s="89"/>
    </row>
    <row r="58" spans="1:22">
      <c r="B58" s="16"/>
      <c r="C58" s="28"/>
      <c r="D58" s="28"/>
      <c r="E58" s="89"/>
    </row>
    <row r="59" spans="1:22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U42:U1048576 J33:P38 J1:P32 U1:U38" name="Obseg1"/>
    <protectedRange sqref="U39 M39:P39" name="Obseg1_1_2_1_1_1"/>
    <protectedRange sqref="J39:L39" name="Obseg1_3_1_2_1"/>
    <protectedRange sqref="U40 M40:P40" name="Obseg1_1_1_1_1_2_1"/>
    <protectedRange sqref="J40:L40" name="Obseg1_3_1_1_2_2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7"/>
  <sheetViews>
    <sheetView zoomScale="96" zoomScaleNormal="96" zoomScaleSheetLayoutView="100" workbookViewId="0">
      <selection activeCell="G40" sqref="G4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98" t="str">
        <f>+'prva stran'!B6</f>
        <v>Dom upokojencev dr. Franceta Berglja Jesenice</v>
      </c>
      <c r="D2" s="599"/>
      <c r="E2" s="599"/>
      <c r="F2" s="599"/>
      <c r="G2" s="599"/>
      <c r="H2" s="599"/>
      <c r="I2" s="599"/>
      <c r="J2" s="599"/>
    </row>
    <row r="3" spans="1:21" ht="15">
      <c r="B3" s="50" t="s">
        <v>49</v>
      </c>
      <c r="C3" s="600" t="str">
        <f>+'prva stran'!B7</f>
        <v>Ulica Staneta Bokala 4, 4270 JESENICE</v>
      </c>
      <c r="D3" s="601"/>
      <c r="E3" s="601"/>
      <c r="F3" s="601"/>
      <c r="G3" s="601"/>
      <c r="H3" s="601"/>
      <c r="I3" s="601"/>
      <c r="J3" s="60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02">
        <f>+'prva stran'!B10</f>
        <v>0</v>
      </c>
      <c r="D6" s="603"/>
      <c r="E6" s="603"/>
      <c r="F6" s="603"/>
      <c r="G6" s="603"/>
      <c r="H6" s="603"/>
      <c r="I6" s="603"/>
      <c r="J6" s="603"/>
    </row>
    <row r="7" spans="1:21" ht="17.25" customHeight="1">
      <c r="B7" s="51" t="s">
        <v>49</v>
      </c>
      <c r="C7" s="604">
        <f>+'prva stran'!B11</f>
        <v>0</v>
      </c>
      <c r="D7" s="605"/>
      <c r="E7" s="605"/>
      <c r="F7" s="605"/>
      <c r="G7" s="605"/>
      <c r="H7" s="605"/>
      <c r="I7" s="605"/>
      <c r="J7" s="605"/>
    </row>
    <row r="8" spans="1:21" ht="17.25" customHeight="1">
      <c r="B8" s="51" t="s">
        <v>50</v>
      </c>
      <c r="C8" s="604">
        <f>+'prva stran'!B12</f>
        <v>0</v>
      </c>
      <c r="D8" s="605"/>
      <c r="E8" s="605"/>
      <c r="F8" s="605"/>
      <c r="G8" s="605"/>
      <c r="H8" s="605"/>
      <c r="I8" s="605"/>
      <c r="J8" s="605"/>
    </row>
    <row r="9" spans="1:21" s="12" customFormat="1" ht="17.25" customHeight="1">
      <c r="A9" s="9"/>
      <c r="B9" s="52" t="s">
        <v>52</v>
      </c>
      <c r="C9" s="606">
        <f>+'prva stran'!B13</f>
        <v>0</v>
      </c>
      <c r="D9" s="605"/>
      <c r="E9" s="605"/>
      <c r="F9" s="605"/>
      <c r="G9" s="605"/>
      <c r="H9" s="605"/>
      <c r="I9" s="605"/>
      <c r="J9" s="6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pred_rekapitulacija'!B28</f>
        <v>SLADOLED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32" t="s">
        <v>520</v>
      </c>
      <c r="C16" s="118">
        <v>65</v>
      </c>
      <c r="D16" s="75" t="s">
        <v>76</v>
      </c>
      <c r="E16" s="122"/>
      <c r="F16" s="216">
        <v>2000</v>
      </c>
      <c r="G16" s="202" t="s">
        <v>365</v>
      </c>
      <c r="H16" s="2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1"/>
    </row>
    <row r="17" spans="1:22" s="55" customFormat="1" ht="12">
      <c r="A17" s="77" t="s">
        <v>3</v>
      </c>
      <c r="B17" s="436" t="s">
        <v>521</v>
      </c>
      <c r="C17" s="397">
        <v>120</v>
      </c>
      <c r="D17" s="75" t="s">
        <v>77</v>
      </c>
      <c r="E17" s="122" t="s">
        <v>147</v>
      </c>
      <c r="F17" s="419">
        <v>2000</v>
      </c>
      <c r="G17" s="431" t="s">
        <v>365</v>
      </c>
      <c r="H17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7" s="283">
        <f>IF(Sklop15[[#This Row],[ZAHTEVANA SHEMA KAKOVOSTI]]&lt;&gt;"",Sklop15[[#This Row],[Preračunana masa/volumen/kos na enoto kg]],"")</f>
        <v>240</v>
      </c>
      <c r="J17" s="402"/>
      <c r="K17" s="438"/>
      <c r="L17" s="438"/>
      <c r="M17" s="414"/>
      <c r="N17" s="406"/>
      <c r="O17" s="406"/>
      <c r="P17" s="416"/>
      <c r="Q17" s="406">
        <f>+Sklop15[[#This Row],[cena/enota brez DDV v EUR]]*Sklop15[[#This Row],[Stopnja DDV (%)]]</f>
        <v>0</v>
      </c>
      <c r="R17" s="406">
        <f>+Sklop15[[#This Row],[cena/enota brez DDV v EUR]]+Sklop15[[#This Row],[Davek (EUR)]]</f>
        <v>0</v>
      </c>
      <c r="S17" s="406">
        <f>+Sklop15[[#This Row],[cena/enota brez DDV v EUR]]*Sklop15[[#This Row],[Okvirna količina]]</f>
        <v>0</v>
      </c>
      <c r="T17" s="406">
        <f>+Sklop15[[#This Row],[Končna cena/enoto mere (EUR) z DDV]]*Sklop15[[#This Row],[Okvirna količina]]</f>
        <v>0</v>
      </c>
      <c r="U17" s="310"/>
    </row>
    <row r="18" spans="1:22" s="55" customFormat="1" ht="12">
      <c r="A18" s="77" t="s">
        <v>4</v>
      </c>
      <c r="B18" s="436" t="s">
        <v>522</v>
      </c>
      <c r="C18" s="397">
        <v>1000</v>
      </c>
      <c r="D18" s="75" t="s">
        <v>76</v>
      </c>
      <c r="E18" s="122" t="s">
        <v>147</v>
      </c>
      <c r="F18" s="419">
        <v>10</v>
      </c>
      <c r="G18" s="431" t="s">
        <v>0</v>
      </c>
      <c r="H18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283">
        <f>IF(Sklop15[[#This Row],[ZAHTEVANA SHEMA KAKOVOSTI]]&lt;&gt;"",Sklop15[[#This Row],[Preračunana masa/volumen/kos na enoto kg]],"")</f>
        <v>10</v>
      </c>
      <c r="J18" s="402"/>
      <c r="K18" s="438"/>
      <c r="L18" s="438"/>
      <c r="M18" s="414"/>
      <c r="N18" s="406"/>
      <c r="O18" s="406"/>
      <c r="P18" s="416"/>
      <c r="Q18" s="406">
        <f>+Sklop15[[#This Row],[cena/enota brez DDV v EUR]]*Sklop15[[#This Row],[Stopnja DDV (%)]]</f>
        <v>0</v>
      </c>
      <c r="R18" s="406">
        <f>+Sklop15[[#This Row],[cena/enota brez DDV v EUR]]+Sklop15[[#This Row],[Davek (EUR)]]</f>
        <v>0</v>
      </c>
      <c r="S18" s="406">
        <f>+Sklop15[[#This Row],[cena/enota brez DDV v EUR]]*Sklop15[[#This Row],[Okvirna količina]]</f>
        <v>0</v>
      </c>
      <c r="T18" s="406">
        <f>+Sklop15[[#This Row],[Končna cena/enoto mere (EUR) z DDV]]*Sklop15[[#This Row],[Okvirna količina]]</f>
        <v>0</v>
      </c>
      <c r="U18" s="310"/>
    </row>
    <row r="19" spans="1:22" s="55" customFormat="1" ht="24">
      <c r="A19" s="77" t="s">
        <v>5</v>
      </c>
      <c r="B19" s="436" t="s">
        <v>523</v>
      </c>
      <c r="C19" s="397" t="s">
        <v>518</v>
      </c>
      <c r="D19" s="75" t="s">
        <v>76</v>
      </c>
      <c r="E19" s="122"/>
      <c r="F19" s="419">
        <v>10</v>
      </c>
      <c r="G19" s="431" t="s">
        <v>0</v>
      </c>
      <c r="H19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83" t="str">
        <f>IF(Sklop15[[#This Row],[ZAHTEVANA SHEMA KAKOVOSTI]]&lt;&gt;"",Sklop15[[#This Row],[Preračunana masa/volumen/kos na enoto kg]],"")</f>
        <v/>
      </c>
      <c r="J19" s="402"/>
      <c r="K19" s="438"/>
      <c r="L19" s="438"/>
      <c r="M19" s="414"/>
      <c r="N19" s="406"/>
      <c r="O19" s="406"/>
      <c r="P19" s="416"/>
      <c r="Q19" s="406">
        <f>+Sklop15[[#This Row],[cena/enota brez DDV v EUR]]*Sklop15[[#This Row],[Stopnja DDV (%)]]</f>
        <v>0</v>
      </c>
      <c r="R19" s="406">
        <f>+Sklop15[[#This Row],[cena/enota brez DDV v EUR]]+Sklop15[[#This Row],[Davek (EUR)]]</f>
        <v>0</v>
      </c>
      <c r="S19" s="406">
        <f>+Sklop15[[#This Row],[cena/enota brez DDV v EUR]]*Sklop15[[#This Row],[Okvirna količina]]</f>
        <v>0</v>
      </c>
      <c r="T19" s="406">
        <f>+Sklop15[[#This Row],[Končna cena/enoto mere (EUR) z DDV]]*Sklop15[[#This Row],[Okvirna količina]]</f>
        <v>0</v>
      </c>
      <c r="U19" s="310"/>
    </row>
    <row r="20" spans="1:22" s="55" customFormat="1" ht="24">
      <c r="A20" s="77" t="s">
        <v>6</v>
      </c>
      <c r="B20" s="436" t="s">
        <v>524</v>
      </c>
      <c r="C20" s="397" t="s">
        <v>518</v>
      </c>
      <c r="D20" s="75" t="s">
        <v>76</v>
      </c>
      <c r="E20" s="122"/>
      <c r="F20" s="419">
        <v>10</v>
      </c>
      <c r="G20" s="431" t="s">
        <v>0</v>
      </c>
      <c r="H20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283" t="str">
        <f>IF(Sklop15[[#This Row],[ZAHTEVANA SHEMA KAKOVOSTI]]&lt;&gt;"",Sklop15[[#This Row],[Preračunana masa/volumen/kos na enoto kg]],"")</f>
        <v/>
      </c>
      <c r="J20" s="402"/>
      <c r="K20" s="438"/>
      <c r="L20" s="438"/>
      <c r="M20" s="414"/>
      <c r="N20" s="406"/>
      <c r="O20" s="406"/>
      <c r="P20" s="416"/>
      <c r="Q20" s="406">
        <f>+Sklop15[[#This Row],[cena/enota brez DDV v EUR]]*Sklop15[[#This Row],[Stopnja DDV (%)]]</f>
        <v>0</v>
      </c>
      <c r="R20" s="406">
        <f>+Sklop15[[#This Row],[cena/enota brez DDV v EUR]]+Sklop15[[#This Row],[Davek (EUR)]]</f>
        <v>0</v>
      </c>
      <c r="S20" s="406">
        <f>+Sklop15[[#This Row],[cena/enota brez DDV v EUR]]*Sklop15[[#This Row],[Okvirna količina]]</f>
        <v>0</v>
      </c>
      <c r="T20" s="406">
        <f>+Sklop15[[#This Row],[Končna cena/enoto mere (EUR) z DDV]]*Sklop15[[#This Row],[Okvirna količina]]</f>
        <v>0</v>
      </c>
      <c r="U20" s="310"/>
    </row>
    <row r="21" spans="1:22" s="55" customFormat="1" ht="24">
      <c r="A21" s="77" t="s">
        <v>7</v>
      </c>
      <c r="B21" s="436" t="s">
        <v>525</v>
      </c>
      <c r="C21" s="397" t="s">
        <v>518</v>
      </c>
      <c r="D21" s="75" t="s">
        <v>76</v>
      </c>
      <c r="E21" s="122"/>
      <c r="F21" s="419">
        <v>10</v>
      </c>
      <c r="G21" s="431" t="s">
        <v>0</v>
      </c>
      <c r="H21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283" t="str">
        <f>IF(Sklop15[[#This Row],[ZAHTEVANA SHEMA KAKOVOSTI]]&lt;&gt;"",Sklop15[[#This Row],[Preračunana masa/volumen/kos na enoto kg]],"")</f>
        <v/>
      </c>
      <c r="J21" s="402"/>
      <c r="K21" s="438"/>
      <c r="L21" s="438"/>
      <c r="M21" s="414"/>
      <c r="N21" s="406"/>
      <c r="O21" s="406"/>
      <c r="P21" s="416"/>
      <c r="Q21" s="406">
        <f>+Sklop15[[#This Row],[cena/enota brez DDV v EUR]]*Sklop15[[#This Row],[Stopnja DDV (%)]]</f>
        <v>0</v>
      </c>
      <c r="R21" s="406">
        <f>+Sklop15[[#This Row],[cena/enota brez DDV v EUR]]+Sklop15[[#This Row],[Davek (EUR)]]</f>
        <v>0</v>
      </c>
      <c r="S21" s="406">
        <f>+Sklop15[[#This Row],[cena/enota brez DDV v EUR]]*Sklop15[[#This Row],[Okvirna količina]]</f>
        <v>0</v>
      </c>
      <c r="T21" s="406">
        <f>+Sklop15[[#This Row],[Končna cena/enoto mere (EUR) z DDV]]*Sklop15[[#This Row],[Okvirna količina]]</f>
        <v>0</v>
      </c>
      <c r="U21" s="310"/>
    </row>
    <row r="22" spans="1:22" s="55" customFormat="1" ht="24">
      <c r="A22" s="77" t="s">
        <v>8</v>
      </c>
      <c r="B22" s="436" t="s">
        <v>526</v>
      </c>
      <c r="C22" s="397" t="s">
        <v>518</v>
      </c>
      <c r="D22" s="75" t="s">
        <v>76</v>
      </c>
      <c r="E22" s="122" t="s">
        <v>147</v>
      </c>
      <c r="F22" s="419">
        <v>10</v>
      </c>
      <c r="G22" s="431" t="s">
        <v>0</v>
      </c>
      <c r="H22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283">
        <f>IF(Sklop15[[#This Row],[ZAHTEVANA SHEMA KAKOVOSTI]]&lt;&gt;"",Sklop15[[#This Row],[Preračunana masa/volumen/kos na enoto kg]],"")</f>
        <v>10</v>
      </c>
      <c r="J22" s="402"/>
      <c r="K22" s="438"/>
      <c r="L22" s="438"/>
      <c r="M22" s="414"/>
      <c r="N22" s="406"/>
      <c r="O22" s="406"/>
      <c r="P22" s="416"/>
      <c r="Q22" s="406">
        <f>+Sklop15[[#This Row],[cena/enota brez DDV v EUR]]*Sklop15[[#This Row],[Stopnja DDV (%)]]</f>
        <v>0</v>
      </c>
      <c r="R22" s="406">
        <f>+Sklop15[[#This Row],[cena/enota brez DDV v EUR]]+Sklop15[[#This Row],[Davek (EUR)]]</f>
        <v>0</v>
      </c>
      <c r="S22" s="406">
        <f>+Sklop15[[#This Row],[cena/enota brez DDV v EUR]]*Sklop15[[#This Row],[Okvirna količina]]</f>
        <v>0</v>
      </c>
      <c r="T22" s="406">
        <f>+Sklop15[[#This Row],[Končna cena/enoto mere (EUR) z DDV]]*Sklop15[[#This Row],[Okvirna količina]]</f>
        <v>0</v>
      </c>
      <c r="U22" s="310"/>
    </row>
    <row r="23" spans="1:22" s="55" customFormat="1" ht="24">
      <c r="A23" s="77" t="s">
        <v>9</v>
      </c>
      <c r="B23" s="270" t="s">
        <v>527</v>
      </c>
      <c r="C23" s="133">
        <v>1000</v>
      </c>
      <c r="D23" s="75" t="s">
        <v>76</v>
      </c>
      <c r="E23" s="122"/>
      <c r="F23" s="258">
        <v>10</v>
      </c>
      <c r="G23" s="202" t="s">
        <v>0</v>
      </c>
      <c r="H23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158" t="str">
        <f>IF(Sklop15[[#This Row],[ZAHTEVANA SHEMA KAKOVOSTI]]&lt;&gt;"",Sklop15[[#This Row],[Preračunana masa/volumen/kos na enoto kg]],"")</f>
        <v/>
      </c>
      <c r="J23" s="250"/>
      <c r="K23" s="271"/>
      <c r="L23" s="271"/>
      <c r="M23" s="255"/>
      <c r="N23" s="252"/>
      <c r="O23" s="252"/>
      <c r="P23" s="257"/>
      <c r="Q23" s="252">
        <f>+Sklop15[[#This Row],[cena/enota brez DDV v EUR]]*Sklop15[[#This Row],[Stopnja DDV (%)]]</f>
        <v>0</v>
      </c>
      <c r="R23" s="252">
        <f>+Sklop15[[#This Row],[cena/enota brez DDV v EUR]]+Sklop15[[#This Row],[Davek (EUR)]]</f>
        <v>0</v>
      </c>
      <c r="S23" s="252">
        <f>+Sklop15[[#This Row],[cena/enota brez DDV v EUR]]*Sklop15[[#This Row],[Okvirna količina]]</f>
        <v>0</v>
      </c>
      <c r="T23" s="252">
        <f>+Sklop15[[#This Row],[Končna cena/enoto mere (EUR) z DDV]]*Sklop15[[#This Row],[Okvirna količina]]</f>
        <v>0</v>
      </c>
      <c r="U23" s="121"/>
    </row>
    <row r="24" spans="1:22" s="55" customFormat="1" ht="24">
      <c r="A24" s="77" t="s">
        <v>10</v>
      </c>
      <c r="B24" s="270" t="s">
        <v>997</v>
      </c>
      <c r="C24" s="133" t="s">
        <v>519</v>
      </c>
      <c r="D24" s="75" t="s">
        <v>76</v>
      </c>
      <c r="E24" s="122" t="s">
        <v>147</v>
      </c>
      <c r="F24" s="258">
        <v>10</v>
      </c>
      <c r="G24" s="202" t="s">
        <v>0</v>
      </c>
      <c r="H24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4" s="158">
        <f>IF(Sklop15[[#This Row],[ZAHTEVANA SHEMA KAKOVOSTI]]&lt;&gt;"",Sklop15[[#This Row],[Preračunana masa/volumen/kos na enoto kg]],"")</f>
        <v>10</v>
      </c>
      <c r="J24" s="250"/>
      <c r="K24" s="271"/>
      <c r="L24" s="271"/>
      <c r="M24" s="255"/>
      <c r="N24" s="252"/>
      <c r="O24" s="252"/>
      <c r="P24" s="257"/>
      <c r="Q24" s="252">
        <f>+Sklop15[[#This Row],[cena/enota brez DDV v EUR]]*Sklop15[[#This Row],[Stopnja DDV (%)]]</f>
        <v>0</v>
      </c>
      <c r="R24" s="252">
        <f>+Sklop15[[#This Row],[cena/enota brez DDV v EUR]]+Sklop15[[#This Row],[Davek (EUR)]]</f>
        <v>0</v>
      </c>
      <c r="S24" s="252">
        <f>+Sklop15[[#This Row],[cena/enota brez DDV v EUR]]*Sklop15[[#This Row],[Okvirna količina]]</f>
        <v>0</v>
      </c>
      <c r="T24" s="252">
        <f>+Sklop15[[#This Row],[Končna cena/enoto mere (EUR) z DDV]]*Sklop15[[#This Row],[Okvirna količina]]</f>
        <v>0</v>
      </c>
      <c r="U24" s="121"/>
    </row>
    <row r="25" spans="1:22" s="187" customFormat="1">
      <c r="A25" s="292" t="s">
        <v>100</v>
      </c>
      <c r="B25" s="475"/>
      <c r="C25" s="476"/>
      <c r="D25" s="476"/>
      <c r="E25" s="477"/>
      <c r="F25" s="478"/>
      <c r="G25" s="479"/>
      <c r="H25" s="480">
        <f>SUBTOTAL(109,Sklop15[Preračunana masa/volumen/kos na enoto kg])</f>
        <v>440</v>
      </c>
      <c r="I25" s="480">
        <f>SUBTOTAL(109,Sklop15[Živila iz shem kakovosti (kg)])</f>
        <v>270</v>
      </c>
      <c r="J25" s="478"/>
      <c r="K25" s="481"/>
      <c r="L25" s="481"/>
      <c r="M25" s="482"/>
      <c r="N25" s="483"/>
      <c r="O25" s="483"/>
      <c r="P25" s="483"/>
      <c r="Q25" s="484"/>
      <c r="R25" s="478"/>
      <c r="S25" s="484">
        <f>SUBTOTAL(109,Sklop15[Vrednost za okvirno količino (EUR) brez DDV])</f>
        <v>0</v>
      </c>
      <c r="T25" s="484">
        <f>SUBTOTAL(109,Sklop15[Vrednost za okvirno količino (EUR) z DDV])</f>
        <v>0</v>
      </c>
      <c r="U25" s="485">
        <f>SUBTOTAL(103,Sklop15[Shema kakovosti
(nacionalne, evropske)
])</f>
        <v>0</v>
      </c>
    </row>
    <row r="26" spans="1:22" s="187" customFormat="1">
      <c r="A26" s="175"/>
      <c r="B26" s="176"/>
      <c r="C26" s="177"/>
      <c r="D26" s="177"/>
      <c r="E26" s="178"/>
      <c r="F26" s="179"/>
      <c r="G26" s="180"/>
      <c r="H26" s="181"/>
      <c r="I26" s="181"/>
      <c r="J26" s="179"/>
      <c r="K26" s="182"/>
      <c r="L26" s="182"/>
      <c r="M26" s="183"/>
      <c r="N26" s="184"/>
      <c r="O26" s="184"/>
      <c r="P26" s="184"/>
      <c r="Q26" s="185"/>
      <c r="R26" s="179"/>
      <c r="S26" s="185"/>
      <c r="T26" s="185"/>
      <c r="U26" s="186"/>
    </row>
    <row r="27" spans="1:22">
      <c r="A27" s="48" t="s">
        <v>96</v>
      </c>
      <c r="B27" s="16"/>
      <c r="C27" s="28"/>
      <c r="D27" s="28"/>
      <c r="E27" s="89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89"/>
    </row>
    <row r="29" spans="1:22">
      <c r="A29" s="86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607" t="s">
        <v>135</v>
      </c>
      <c r="B30" s="607"/>
      <c r="C30" s="607"/>
      <c r="D30" s="607"/>
      <c r="E30" s="607"/>
      <c r="F30" s="607"/>
      <c r="G30" s="607"/>
      <c r="H30" s="607"/>
      <c r="I30" s="607"/>
      <c r="J30" s="607"/>
      <c r="K30" s="607"/>
      <c r="L30" s="607"/>
      <c r="M30" s="54"/>
      <c r="N30" s="29"/>
      <c r="O30" s="29"/>
      <c r="P30" s="29"/>
      <c r="Q30" s="29"/>
      <c r="R30" s="29"/>
    </row>
    <row r="31" spans="1:22" ht="12.75" customHeight="1">
      <c r="A31" s="597" t="s">
        <v>143</v>
      </c>
      <c r="B31" s="597"/>
      <c r="C31" s="597"/>
      <c r="D31" s="597"/>
      <c r="E31" s="597"/>
      <c r="F31" s="597"/>
      <c r="G31" s="597"/>
      <c r="H31" s="597"/>
      <c r="I31" s="597"/>
      <c r="J31" s="597"/>
      <c r="K31" s="597"/>
      <c r="L31" s="597"/>
      <c r="M31" s="98"/>
      <c r="N31" s="98"/>
      <c r="O31" s="98"/>
      <c r="P31" s="98"/>
      <c r="Q31" s="98"/>
      <c r="R31" s="98"/>
      <c r="S31" s="98"/>
      <c r="T31" s="98"/>
      <c r="U31" s="98"/>
      <c r="V31" s="98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89"/>
    </row>
    <row r="36" spans="1:21">
      <c r="B36" s="16"/>
      <c r="C36" s="28"/>
      <c r="D36" s="28"/>
      <c r="E36" s="89"/>
    </row>
    <row r="37" spans="1:21">
      <c r="B37" s="16"/>
      <c r="C37" s="28"/>
      <c r="D37" s="28"/>
      <c r="E37" s="89"/>
    </row>
    <row r="38" spans="1:21">
      <c r="B38" s="16"/>
      <c r="C38" s="28"/>
      <c r="D38" s="28"/>
      <c r="E38" s="89"/>
    </row>
    <row r="39" spans="1:21">
      <c r="B39" s="16"/>
      <c r="C39" s="28"/>
      <c r="D39" s="28"/>
      <c r="E39" s="89"/>
    </row>
    <row r="40" spans="1:21">
      <c r="B40" s="16"/>
      <c r="C40" s="28"/>
      <c r="D40" s="28"/>
      <c r="E40" s="89"/>
    </row>
    <row r="41" spans="1:21">
      <c r="B41" s="16"/>
      <c r="C41" s="28"/>
      <c r="D41" s="28"/>
      <c r="E41" s="89"/>
    </row>
    <row r="42" spans="1:21">
      <c r="B42" s="16"/>
      <c r="C42" s="28"/>
      <c r="D42" s="28"/>
      <c r="E42" s="89"/>
    </row>
    <row r="43" spans="1:21">
      <c r="B43" s="16"/>
      <c r="C43" s="28"/>
      <c r="D43" s="28"/>
      <c r="E43" s="89"/>
    </row>
    <row r="44" spans="1:21">
      <c r="B44" s="16"/>
      <c r="C44" s="28"/>
      <c r="D44" s="28"/>
      <c r="E44" s="89"/>
    </row>
    <row r="45" spans="1:21">
      <c r="B45" s="16"/>
      <c r="C45" s="28"/>
      <c r="D45" s="28"/>
      <c r="E45" s="89"/>
    </row>
    <row r="46" spans="1:21">
      <c r="B46" s="16"/>
      <c r="C46" s="28"/>
      <c r="D46" s="28"/>
      <c r="E46" s="89"/>
    </row>
    <row r="47" spans="1:21">
      <c r="B47" s="16"/>
      <c r="C47" s="28"/>
      <c r="D47" s="28"/>
      <c r="E47" s="89"/>
    </row>
    <row r="48" spans="1:21">
      <c r="B48" s="16"/>
      <c r="C48" s="28"/>
      <c r="D48" s="28"/>
      <c r="E48" s="89"/>
    </row>
    <row r="49" spans="1:22" s="18" customFormat="1">
      <c r="A49" s="11"/>
      <c r="B49" s="16"/>
      <c r="C49" s="28"/>
      <c r="D49" s="28"/>
      <c r="E49" s="89"/>
      <c r="F49" s="90"/>
      <c r="G49" s="9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9"/>
      <c r="F50" s="90"/>
      <c r="G50" s="9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9"/>
      <c r="F51" s="90"/>
      <c r="G51" s="9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9"/>
      <c r="F52" s="90"/>
      <c r="G52" s="9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9"/>
      <c r="F53" s="90"/>
      <c r="G53" s="9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9"/>
      <c r="F54" s="90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1:U29 U32:U1048576 J1:P29" name="Obseg1"/>
    <protectedRange sqref="M30:P30 U30" name="Obseg1_1"/>
    <protectedRange sqref="J30:L30" name="Obseg1_2_2"/>
    <protectedRange sqref="U31 M31:P31" name="Obseg1_1_1_1_1"/>
    <protectedRange sqref="J31:L31" name="Obseg1_3_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52"/>
  <sheetViews>
    <sheetView tabSelected="1" topLeftCell="A64" zoomScaleNormal="100" zoomScaleSheetLayoutView="100" workbookViewId="0">
      <selection activeCell="L89" sqref="L89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pred_rekapitulacija'!B29</f>
        <v>OSTALA ŽIVILA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13" t="s">
        <v>907</v>
      </c>
      <c r="C16" s="453" t="s">
        <v>658</v>
      </c>
      <c r="D16" s="118" t="s">
        <v>40</v>
      </c>
      <c r="E16" s="119"/>
      <c r="F16" s="144">
        <v>15200</v>
      </c>
      <c r="G16" s="219" t="s">
        <v>364</v>
      </c>
      <c r="H16" s="1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15200</v>
      </c>
      <c r="I16" s="78" t="str">
        <f>IF(Sklop16[[#This Row],[ZAHTEVANA SHEMA KAKOVOSTI]]&lt;&gt;"",Sklop16[[#This Row],[Preračunana masa/volumen/kos na enoto kg]],"")</f>
        <v/>
      </c>
      <c r="J16" s="82"/>
      <c r="K16" s="140"/>
      <c r="L16" s="140"/>
      <c r="M16" s="140"/>
      <c r="N16" s="141"/>
      <c r="O16" s="140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40"/>
    </row>
    <row r="17" spans="1:21" s="55" customFormat="1" ht="24">
      <c r="A17" s="521" t="s">
        <v>3</v>
      </c>
      <c r="B17" s="562" t="s">
        <v>908</v>
      </c>
      <c r="C17" s="523" t="s">
        <v>1030</v>
      </c>
      <c r="D17" s="523"/>
      <c r="E17" s="162"/>
      <c r="F17" s="144"/>
      <c r="G17" s="549"/>
      <c r="H1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7" s="153" t="str">
        <f>IF(Sklop16[[#This Row],[ZAHTEVANA SHEMA KAKOVOSTI]]&lt;&gt;"",Sklop16[[#This Row],[Preračunana masa/volumen/kos na enoto kg]],"")</f>
        <v/>
      </c>
      <c r="J17" s="164"/>
      <c r="K17" s="159"/>
      <c r="L17" s="159"/>
      <c r="M17" s="227"/>
      <c r="N17" s="160"/>
      <c r="O17" s="141"/>
      <c r="P17" s="154"/>
      <c r="Q17" s="155">
        <f>+Sklop16[[#This Row],[cena/enota brez DDV v EUR]]*Sklop16[[#This Row],[Stopnja DDV (%)]]</f>
        <v>0</v>
      </c>
      <c r="R17" s="155">
        <f>+Sklop16[[#This Row],[cena/enota brez DDV v EUR]]+Sklop16[[#This Row],[Davek (EUR)]]</f>
        <v>0</v>
      </c>
      <c r="S17" s="155">
        <f>+Sklop16[[#This Row],[cena/enota brez DDV v EUR]]*Sklop16[[#This Row],[Okvirna količina]]</f>
        <v>0</v>
      </c>
      <c r="T17" s="155">
        <f>+Sklop16[[#This Row],[Končna cena/enoto mere (EUR) z DDV]]*Sklop16[[#This Row],[Okvirna količina]]</f>
        <v>0</v>
      </c>
      <c r="U17" s="228"/>
    </row>
    <row r="18" spans="1:21" s="55" customFormat="1" ht="24">
      <c r="A18" s="77" t="s">
        <v>4</v>
      </c>
      <c r="B18" s="156" t="s">
        <v>909</v>
      </c>
      <c r="C18" s="118">
        <v>1</v>
      </c>
      <c r="D18" s="118" t="s">
        <v>40</v>
      </c>
      <c r="E18" s="162"/>
      <c r="F18" s="144">
        <v>1520</v>
      </c>
      <c r="G18" s="219" t="s">
        <v>364</v>
      </c>
      <c r="H1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1520</v>
      </c>
      <c r="I18" s="153" t="str">
        <f>IF(Sklop16[[#This Row],[ZAHTEVANA SHEMA KAKOVOSTI]]&lt;&gt;"",Sklop16[[#This Row],[Preračunana masa/volumen/kos na enoto kg]],"")</f>
        <v/>
      </c>
      <c r="J18" s="164"/>
      <c r="K18" s="159"/>
      <c r="L18" s="159"/>
      <c r="M18" s="227"/>
      <c r="N18" s="160"/>
      <c r="O18" s="141"/>
      <c r="P18" s="154"/>
      <c r="Q18" s="155">
        <f>+Sklop16[[#This Row],[cena/enota brez DDV v EUR]]*Sklop16[[#This Row],[Stopnja DDV (%)]]</f>
        <v>0</v>
      </c>
      <c r="R18" s="155">
        <f>+Sklop16[[#This Row],[cena/enota brez DDV v EUR]]+Sklop16[[#This Row],[Davek (EUR)]]</f>
        <v>0</v>
      </c>
      <c r="S18" s="155">
        <f>+Sklop16[[#This Row],[cena/enota brez DDV v EUR]]*Sklop16[[#This Row],[Okvirna količina]]</f>
        <v>0</v>
      </c>
      <c r="T18" s="155">
        <f>+Sklop16[[#This Row],[Končna cena/enoto mere (EUR) z DDV]]*Sklop16[[#This Row],[Okvirna količina]]</f>
        <v>0</v>
      </c>
      <c r="U18" s="228"/>
    </row>
    <row r="19" spans="1:21" s="55" customFormat="1" ht="24">
      <c r="A19" s="77" t="s">
        <v>5</v>
      </c>
      <c r="B19" s="156" t="s">
        <v>910</v>
      </c>
      <c r="C19" s="118">
        <v>1</v>
      </c>
      <c r="D19" s="118" t="s">
        <v>40</v>
      </c>
      <c r="E19" s="162"/>
      <c r="F19" s="144">
        <v>240</v>
      </c>
      <c r="G19" s="219" t="s">
        <v>364</v>
      </c>
      <c r="H1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9" s="153" t="str">
        <f>IF(Sklop16[[#This Row],[ZAHTEVANA SHEMA KAKOVOSTI]]&lt;&gt;"",Sklop16[[#This Row],[Preračunana masa/volumen/kos na enoto kg]],"")</f>
        <v/>
      </c>
      <c r="J19" s="164"/>
      <c r="K19" s="159"/>
      <c r="L19" s="159"/>
      <c r="M19" s="227"/>
      <c r="N19" s="160"/>
      <c r="O19" s="141"/>
      <c r="P19" s="154"/>
      <c r="Q19" s="155">
        <f>+Sklop16[[#This Row],[cena/enota brez DDV v EUR]]*Sklop16[[#This Row],[Stopnja DDV (%)]]</f>
        <v>0</v>
      </c>
      <c r="R19" s="155">
        <f>+Sklop16[[#This Row],[cena/enota brez DDV v EUR]]+Sklop16[[#This Row],[Davek (EUR)]]</f>
        <v>0</v>
      </c>
      <c r="S19" s="155">
        <f>+Sklop16[[#This Row],[cena/enota brez DDV v EUR]]*Sklop16[[#This Row],[Okvirna količina]]</f>
        <v>0</v>
      </c>
      <c r="T19" s="155">
        <f>+Sklop16[[#This Row],[Končna cena/enoto mere (EUR) z DDV]]*Sklop16[[#This Row],[Okvirna količina]]</f>
        <v>0</v>
      </c>
      <c r="U19" s="228"/>
    </row>
    <row r="20" spans="1:21" s="55" customFormat="1" ht="12">
      <c r="A20" s="77" t="s">
        <v>6</v>
      </c>
      <c r="B20" s="156" t="s">
        <v>528</v>
      </c>
      <c r="C20" s="118">
        <v>1</v>
      </c>
      <c r="D20" s="118" t="s">
        <v>40</v>
      </c>
      <c r="E20" s="162"/>
      <c r="F20" s="144">
        <v>200</v>
      </c>
      <c r="G20" s="219" t="s">
        <v>364</v>
      </c>
      <c r="H2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153" t="str">
        <f>IF(Sklop16[[#This Row],[ZAHTEVANA SHEMA KAKOVOSTI]]&lt;&gt;"",Sklop16[[#This Row],[Preračunana masa/volumen/kos na enoto kg]],"")</f>
        <v/>
      </c>
      <c r="J20" s="164"/>
      <c r="K20" s="159"/>
      <c r="L20" s="159"/>
      <c r="M20" s="227"/>
      <c r="N20" s="160"/>
      <c r="O20" s="141"/>
      <c r="P20" s="154"/>
      <c r="Q20" s="155">
        <f>+Sklop16[[#This Row],[cena/enota brez DDV v EUR]]*Sklop16[[#This Row],[Stopnja DDV (%)]]</f>
        <v>0</v>
      </c>
      <c r="R20" s="155">
        <f>+Sklop16[[#This Row],[cena/enota brez DDV v EUR]]+Sklop16[[#This Row],[Davek (EUR)]]</f>
        <v>0</v>
      </c>
      <c r="S20" s="155">
        <f>+Sklop16[[#This Row],[cena/enota brez DDV v EUR]]*Sklop16[[#This Row],[Okvirna količina]]</f>
        <v>0</v>
      </c>
      <c r="T20" s="155">
        <f>+Sklop16[[#This Row],[Končna cena/enoto mere (EUR) z DDV]]*Sklop16[[#This Row],[Okvirna količina]]</f>
        <v>0</v>
      </c>
      <c r="U20" s="228"/>
    </row>
    <row r="21" spans="1:21" s="55" customFormat="1" ht="12">
      <c r="A21" s="77" t="s">
        <v>7</v>
      </c>
      <c r="B21" s="273" t="s">
        <v>911</v>
      </c>
      <c r="C21" s="349">
        <v>1</v>
      </c>
      <c r="D21" s="118" t="s">
        <v>40</v>
      </c>
      <c r="E21" s="337"/>
      <c r="F21" s="350">
        <v>120</v>
      </c>
      <c r="G21" s="219" t="s">
        <v>364</v>
      </c>
      <c r="H21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1" s="340" t="str">
        <f>IF(Sklop16[[#This Row],[ZAHTEVANA SHEMA KAKOVOSTI]]&lt;&gt;"",Sklop16[[#This Row],[Preračunana masa/volumen/kos na enoto kg]],"")</f>
        <v/>
      </c>
      <c r="J21" s="341"/>
      <c r="K21" s="351"/>
      <c r="L21" s="351"/>
      <c r="M21" s="352"/>
      <c r="N21" s="353"/>
      <c r="O21" s="354"/>
      <c r="P21" s="345"/>
      <c r="Q21" s="344">
        <f>+Sklop16[[#This Row],[cena/enota brez DDV v EUR]]*Sklop16[[#This Row],[Stopnja DDV (%)]]</f>
        <v>0</v>
      </c>
      <c r="R21" s="344">
        <f>+Sklop16[[#This Row],[cena/enota brez DDV v EUR]]+Sklop16[[#This Row],[Davek (EUR)]]</f>
        <v>0</v>
      </c>
      <c r="S21" s="344">
        <f>+Sklop16[[#This Row],[cena/enota brez DDV v EUR]]*Sklop16[[#This Row],[Okvirna količina]]</f>
        <v>0</v>
      </c>
      <c r="T21" s="344">
        <f>+Sklop16[[#This Row],[Končna cena/enoto mere (EUR) z DDV]]*Sklop16[[#This Row],[Okvirna količina]]</f>
        <v>0</v>
      </c>
      <c r="U21" s="355"/>
    </row>
    <row r="22" spans="1:21" s="55" customFormat="1" ht="12">
      <c r="A22" s="77" t="s">
        <v>8</v>
      </c>
      <c r="B22" s="273" t="s">
        <v>253</v>
      </c>
      <c r="C22" s="349">
        <v>1</v>
      </c>
      <c r="D22" s="118" t="s">
        <v>0</v>
      </c>
      <c r="E22" s="337"/>
      <c r="F22" s="350">
        <v>13600</v>
      </c>
      <c r="G22" s="219" t="s">
        <v>0</v>
      </c>
      <c r="H22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13600</v>
      </c>
      <c r="I22" s="340" t="str">
        <f>IF(Sklop16[[#This Row],[ZAHTEVANA SHEMA KAKOVOSTI]]&lt;&gt;"",Sklop16[[#This Row],[Preračunana masa/volumen/kos na enoto kg]],"")</f>
        <v/>
      </c>
      <c r="J22" s="341"/>
      <c r="K22" s="351"/>
      <c r="L22" s="351"/>
      <c r="M22" s="352"/>
      <c r="N22" s="353"/>
      <c r="O22" s="354"/>
      <c r="P22" s="345"/>
      <c r="Q22" s="344">
        <f>+Sklop16[[#This Row],[cena/enota brez DDV v EUR]]*Sklop16[[#This Row],[Stopnja DDV (%)]]</f>
        <v>0</v>
      </c>
      <c r="R22" s="344">
        <f>+Sklop16[[#This Row],[cena/enota brez DDV v EUR]]+Sklop16[[#This Row],[Davek (EUR)]]</f>
        <v>0</v>
      </c>
      <c r="S22" s="344">
        <f>+Sklop16[[#This Row],[cena/enota brez DDV v EUR]]*Sklop16[[#This Row],[Okvirna količina]]</f>
        <v>0</v>
      </c>
      <c r="T22" s="344">
        <f>+Sklop16[[#This Row],[Končna cena/enoto mere (EUR) z DDV]]*Sklop16[[#This Row],[Okvirna količina]]</f>
        <v>0</v>
      </c>
      <c r="U22" s="355"/>
    </row>
    <row r="23" spans="1:21" s="55" customFormat="1" ht="12">
      <c r="A23" s="77" t="s">
        <v>9</v>
      </c>
      <c r="B23" s="273" t="s">
        <v>956</v>
      </c>
      <c r="C23" s="133" t="s">
        <v>912</v>
      </c>
      <c r="D23" s="118" t="s">
        <v>0</v>
      </c>
      <c r="E23" s="337"/>
      <c r="F23" s="350">
        <v>80</v>
      </c>
      <c r="G23" s="219" t="s">
        <v>0</v>
      </c>
      <c r="H23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3" s="340" t="str">
        <f>IF(Sklop16[[#This Row],[ZAHTEVANA SHEMA KAKOVOSTI]]&lt;&gt;"",Sklop16[[#This Row],[Preračunana masa/volumen/kos na enoto kg]],"")</f>
        <v/>
      </c>
      <c r="J23" s="341"/>
      <c r="K23" s="351"/>
      <c r="L23" s="351"/>
      <c r="M23" s="352"/>
      <c r="N23" s="353"/>
      <c r="O23" s="354"/>
      <c r="P23" s="345"/>
      <c r="Q23" s="344">
        <f>+Sklop16[[#This Row],[cena/enota brez DDV v EUR]]*Sklop16[[#This Row],[Stopnja DDV (%)]]</f>
        <v>0</v>
      </c>
      <c r="R23" s="344">
        <f>+Sklop16[[#This Row],[cena/enota brez DDV v EUR]]+Sklop16[[#This Row],[Davek (EUR)]]</f>
        <v>0</v>
      </c>
      <c r="S23" s="344">
        <f>+Sklop16[[#This Row],[cena/enota brez DDV v EUR]]*Sklop16[[#This Row],[Okvirna količina]]</f>
        <v>0</v>
      </c>
      <c r="T23" s="344">
        <f>+Sklop16[[#This Row],[Končna cena/enoto mere (EUR) z DDV]]*Sklop16[[#This Row],[Okvirna količina]]</f>
        <v>0</v>
      </c>
      <c r="U23" s="355"/>
    </row>
    <row r="24" spans="1:21" s="55" customFormat="1" ht="24">
      <c r="A24" s="77" t="s">
        <v>10</v>
      </c>
      <c r="B24" s="273" t="s">
        <v>954</v>
      </c>
      <c r="C24" s="349">
        <v>1</v>
      </c>
      <c r="D24" s="118" t="s">
        <v>0</v>
      </c>
      <c r="E24" s="337"/>
      <c r="F24" s="350">
        <v>2000</v>
      </c>
      <c r="G24" s="219" t="s">
        <v>0</v>
      </c>
      <c r="H24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4" s="340" t="str">
        <f>IF(Sklop16[[#This Row],[ZAHTEVANA SHEMA KAKOVOSTI]]&lt;&gt;"",Sklop16[[#This Row],[Preračunana masa/volumen/kos na enoto kg]],"")</f>
        <v/>
      </c>
      <c r="J24" s="341"/>
      <c r="K24" s="351"/>
      <c r="L24" s="351"/>
      <c r="M24" s="352"/>
      <c r="N24" s="353"/>
      <c r="O24" s="354"/>
      <c r="P24" s="345"/>
      <c r="Q24" s="344">
        <f>+Sklop16[[#This Row],[cena/enota brez DDV v EUR]]*Sklop16[[#This Row],[Stopnja DDV (%)]]</f>
        <v>0</v>
      </c>
      <c r="R24" s="344">
        <f>+Sklop16[[#This Row],[cena/enota brez DDV v EUR]]+Sklop16[[#This Row],[Davek (EUR)]]</f>
        <v>0</v>
      </c>
      <c r="S24" s="344">
        <f>+Sklop16[[#This Row],[cena/enota brez DDV v EUR]]*Sklop16[[#This Row],[Okvirna količina]]</f>
        <v>0</v>
      </c>
      <c r="T24" s="344">
        <f>+Sklop16[[#This Row],[Končna cena/enoto mere (EUR) z DDV]]*Sklop16[[#This Row],[Okvirna količina]]</f>
        <v>0</v>
      </c>
      <c r="U24" s="355"/>
    </row>
    <row r="25" spans="1:21" s="55" customFormat="1" ht="12">
      <c r="A25" s="77" t="s">
        <v>11</v>
      </c>
      <c r="B25" s="273" t="s">
        <v>955</v>
      </c>
      <c r="C25" s="133" t="s">
        <v>913</v>
      </c>
      <c r="D25" s="118" t="s">
        <v>0</v>
      </c>
      <c r="E25" s="337"/>
      <c r="F25" s="350">
        <v>280</v>
      </c>
      <c r="G25" s="219" t="s">
        <v>0</v>
      </c>
      <c r="H25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5" s="340" t="str">
        <f>IF(Sklop16[[#This Row],[ZAHTEVANA SHEMA KAKOVOSTI]]&lt;&gt;"",Sklop16[[#This Row],[Preračunana masa/volumen/kos na enoto kg]],"")</f>
        <v/>
      </c>
      <c r="J25" s="341"/>
      <c r="K25" s="351"/>
      <c r="L25" s="351"/>
      <c r="M25" s="352"/>
      <c r="N25" s="353"/>
      <c r="O25" s="354"/>
      <c r="P25" s="345"/>
      <c r="Q25" s="344">
        <f>+Sklop16[[#This Row],[cena/enota brez DDV v EUR]]*Sklop16[[#This Row],[Stopnja DDV (%)]]</f>
        <v>0</v>
      </c>
      <c r="R25" s="344">
        <f>+Sklop16[[#This Row],[cena/enota brez DDV v EUR]]+Sklop16[[#This Row],[Davek (EUR)]]</f>
        <v>0</v>
      </c>
      <c r="S25" s="344">
        <f>+Sklop16[[#This Row],[cena/enota brez DDV v EUR]]*Sklop16[[#This Row],[Okvirna količina]]</f>
        <v>0</v>
      </c>
      <c r="T25" s="344">
        <f>+Sklop16[[#This Row],[Končna cena/enoto mere (EUR) z DDV]]*Sklop16[[#This Row],[Okvirna količina]]</f>
        <v>0</v>
      </c>
      <c r="U25" s="355"/>
    </row>
    <row r="26" spans="1:21" s="55" customFormat="1" ht="12">
      <c r="A26" s="529" t="s">
        <v>12</v>
      </c>
      <c r="B26" s="550" t="s">
        <v>1043</v>
      </c>
      <c r="C26" s="349">
        <v>1</v>
      </c>
      <c r="D26" s="118" t="s">
        <v>0</v>
      </c>
      <c r="E26" s="337"/>
      <c r="F26" s="350">
        <v>400</v>
      </c>
      <c r="G26" s="219" t="s">
        <v>0</v>
      </c>
      <c r="H26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340" t="str">
        <f>IF(Sklop16[[#This Row],[ZAHTEVANA SHEMA KAKOVOSTI]]&lt;&gt;"",Sklop16[[#This Row],[Preračunana masa/volumen/kos na enoto kg]],"")</f>
        <v/>
      </c>
      <c r="J26" s="341"/>
      <c r="K26" s="351"/>
      <c r="L26" s="351"/>
      <c r="M26" s="352"/>
      <c r="N26" s="353"/>
      <c r="O26" s="354"/>
      <c r="P26" s="345"/>
      <c r="Q26" s="344">
        <f>+Sklop16[[#This Row],[cena/enota brez DDV v EUR]]*Sklop16[[#This Row],[Stopnja DDV (%)]]</f>
        <v>0</v>
      </c>
      <c r="R26" s="344">
        <f>+Sklop16[[#This Row],[cena/enota brez DDV v EUR]]+Sklop16[[#This Row],[Davek (EUR)]]</f>
        <v>0</v>
      </c>
      <c r="S26" s="344">
        <f>+Sklop16[[#This Row],[cena/enota brez DDV v EUR]]*Sklop16[[#This Row],[Okvirna količina]]</f>
        <v>0</v>
      </c>
      <c r="T26" s="344">
        <f>+Sklop16[[#This Row],[Končna cena/enoto mere (EUR) z DDV]]*Sklop16[[#This Row],[Okvirna količina]]</f>
        <v>0</v>
      </c>
      <c r="U26" s="355"/>
    </row>
    <row r="27" spans="1:21" s="55" customFormat="1" ht="12">
      <c r="A27" s="77" t="s">
        <v>13</v>
      </c>
      <c r="B27" s="273" t="s">
        <v>953</v>
      </c>
      <c r="C27" s="133" t="s">
        <v>163</v>
      </c>
      <c r="D27" s="118" t="s">
        <v>0</v>
      </c>
      <c r="E27" s="337"/>
      <c r="F27" s="350">
        <v>80</v>
      </c>
      <c r="G27" s="219" t="s">
        <v>0</v>
      </c>
      <c r="H27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340" t="str">
        <f>IF(Sklop16[[#This Row],[ZAHTEVANA SHEMA KAKOVOSTI]]&lt;&gt;"",Sklop16[[#This Row],[Preračunana masa/volumen/kos na enoto kg]],"")</f>
        <v/>
      </c>
      <c r="J27" s="341"/>
      <c r="K27" s="351"/>
      <c r="L27" s="351"/>
      <c r="M27" s="352"/>
      <c r="N27" s="353"/>
      <c r="O27" s="354"/>
      <c r="P27" s="345"/>
      <c r="Q27" s="344">
        <f>+Sklop16[[#This Row],[cena/enota brez DDV v EUR]]*Sklop16[[#This Row],[Stopnja DDV (%)]]</f>
        <v>0</v>
      </c>
      <c r="R27" s="344">
        <f>+Sklop16[[#This Row],[cena/enota brez DDV v EUR]]+Sklop16[[#This Row],[Davek (EUR)]]</f>
        <v>0</v>
      </c>
      <c r="S27" s="344">
        <f>+Sklop16[[#This Row],[cena/enota brez DDV v EUR]]*Sklop16[[#This Row],[Okvirna količina]]</f>
        <v>0</v>
      </c>
      <c r="T27" s="344">
        <f>+Sklop16[[#This Row],[Končna cena/enoto mere (EUR) z DDV]]*Sklop16[[#This Row],[Okvirna količina]]</f>
        <v>0</v>
      </c>
      <c r="U27" s="355"/>
    </row>
    <row r="28" spans="1:21" s="55" customFormat="1" ht="36">
      <c r="A28" s="77" t="s">
        <v>14</v>
      </c>
      <c r="B28" s="273" t="s">
        <v>952</v>
      </c>
      <c r="C28" s="349">
        <v>1</v>
      </c>
      <c r="D28" s="118" t="s">
        <v>0</v>
      </c>
      <c r="E28" s="337"/>
      <c r="F28" s="350">
        <v>20</v>
      </c>
      <c r="G28" s="219" t="s">
        <v>0</v>
      </c>
      <c r="H28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340" t="str">
        <f>IF(Sklop16[[#This Row],[ZAHTEVANA SHEMA KAKOVOSTI]]&lt;&gt;"",Sklop16[[#This Row],[Preračunana masa/volumen/kos na enoto kg]],"")</f>
        <v/>
      </c>
      <c r="J28" s="341"/>
      <c r="K28" s="351"/>
      <c r="L28" s="351"/>
      <c r="M28" s="352"/>
      <c r="N28" s="353"/>
      <c r="O28" s="354"/>
      <c r="P28" s="345"/>
      <c r="Q28" s="344">
        <f>+Sklop16[[#This Row],[cena/enota brez DDV v EUR]]*Sklop16[[#This Row],[Stopnja DDV (%)]]</f>
        <v>0</v>
      </c>
      <c r="R28" s="344">
        <f>+Sklop16[[#This Row],[cena/enota brez DDV v EUR]]+Sklop16[[#This Row],[Davek (EUR)]]</f>
        <v>0</v>
      </c>
      <c r="S28" s="344">
        <f>+Sklop16[[#This Row],[cena/enota brez DDV v EUR]]*Sklop16[[#This Row],[Okvirna količina]]</f>
        <v>0</v>
      </c>
      <c r="T28" s="344">
        <f>+Sklop16[[#This Row],[Končna cena/enoto mere (EUR) z DDV]]*Sklop16[[#This Row],[Okvirna količina]]</f>
        <v>0</v>
      </c>
      <c r="U28" s="355"/>
    </row>
    <row r="29" spans="1:21" s="55" customFormat="1" ht="36">
      <c r="A29" s="77" t="s">
        <v>15</v>
      </c>
      <c r="B29" s="273" t="s">
        <v>951</v>
      </c>
      <c r="C29" s="133" t="s">
        <v>917</v>
      </c>
      <c r="D29" s="118" t="s">
        <v>0</v>
      </c>
      <c r="E29" s="337"/>
      <c r="F29" s="350">
        <v>2000</v>
      </c>
      <c r="G29" s="219" t="s">
        <v>0</v>
      </c>
      <c r="H29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9" s="340" t="str">
        <f>IF(Sklop16[[#This Row],[ZAHTEVANA SHEMA KAKOVOSTI]]&lt;&gt;"",Sklop16[[#This Row],[Preračunana masa/volumen/kos na enoto kg]],"")</f>
        <v/>
      </c>
      <c r="J29" s="341"/>
      <c r="K29" s="351"/>
      <c r="L29" s="351"/>
      <c r="M29" s="352"/>
      <c r="N29" s="353"/>
      <c r="O29" s="354"/>
      <c r="P29" s="345"/>
      <c r="Q29" s="344">
        <f>+Sklop16[[#This Row],[cena/enota brez DDV v EUR]]*Sklop16[[#This Row],[Stopnja DDV (%)]]</f>
        <v>0</v>
      </c>
      <c r="R29" s="344">
        <f>+Sklop16[[#This Row],[cena/enota brez DDV v EUR]]+Sklop16[[#This Row],[Davek (EUR)]]</f>
        <v>0</v>
      </c>
      <c r="S29" s="344">
        <f>+Sklop16[[#This Row],[cena/enota brez DDV v EUR]]*Sklop16[[#This Row],[Okvirna količina]]</f>
        <v>0</v>
      </c>
      <c r="T29" s="344">
        <f>+Sklop16[[#This Row],[Končna cena/enoto mere (EUR) z DDV]]*Sklop16[[#This Row],[Okvirna količina]]</f>
        <v>0</v>
      </c>
      <c r="U29" s="355"/>
    </row>
    <row r="30" spans="1:21" s="55" customFormat="1" ht="36">
      <c r="A30" s="77" t="s">
        <v>16</v>
      </c>
      <c r="B30" s="273" t="s">
        <v>950</v>
      </c>
      <c r="C30" s="133" t="s">
        <v>914</v>
      </c>
      <c r="D30" s="118" t="s">
        <v>0</v>
      </c>
      <c r="E30" s="337"/>
      <c r="F30" s="350">
        <v>180</v>
      </c>
      <c r="G30" s="219" t="s">
        <v>0</v>
      </c>
      <c r="H30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0" s="340" t="str">
        <f>IF(Sklop16[[#This Row],[ZAHTEVANA SHEMA KAKOVOSTI]]&lt;&gt;"",Sklop16[[#This Row],[Preračunana masa/volumen/kos na enoto kg]],"")</f>
        <v/>
      </c>
      <c r="J30" s="341"/>
      <c r="K30" s="351"/>
      <c r="L30" s="351"/>
      <c r="M30" s="352"/>
      <c r="N30" s="353"/>
      <c r="O30" s="354"/>
      <c r="P30" s="345"/>
      <c r="Q30" s="344">
        <f>+Sklop16[[#This Row],[cena/enota brez DDV v EUR]]*Sklop16[[#This Row],[Stopnja DDV (%)]]</f>
        <v>0</v>
      </c>
      <c r="R30" s="344">
        <f>+Sklop16[[#This Row],[cena/enota brez DDV v EUR]]+Sklop16[[#This Row],[Davek (EUR)]]</f>
        <v>0</v>
      </c>
      <c r="S30" s="344">
        <f>+Sklop16[[#This Row],[cena/enota brez DDV v EUR]]*Sklop16[[#This Row],[Okvirna količina]]</f>
        <v>0</v>
      </c>
      <c r="T30" s="344">
        <f>+Sklop16[[#This Row],[Končna cena/enoto mere (EUR) z DDV]]*Sklop16[[#This Row],[Okvirna količina]]</f>
        <v>0</v>
      </c>
      <c r="U30" s="355"/>
    </row>
    <row r="31" spans="1:21" s="55" customFormat="1" ht="12">
      <c r="A31" s="77" t="s">
        <v>17</v>
      </c>
      <c r="B31" s="273" t="s">
        <v>949</v>
      </c>
      <c r="C31" s="133" t="s">
        <v>915</v>
      </c>
      <c r="D31" s="118" t="s">
        <v>0</v>
      </c>
      <c r="E31" s="337"/>
      <c r="F31" s="350">
        <v>600</v>
      </c>
      <c r="G31" s="219" t="s">
        <v>0</v>
      </c>
      <c r="H31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1" s="340" t="str">
        <f>IF(Sklop16[[#This Row],[ZAHTEVANA SHEMA KAKOVOSTI]]&lt;&gt;"",Sklop16[[#This Row],[Preračunana masa/volumen/kos na enoto kg]],"")</f>
        <v/>
      </c>
      <c r="J31" s="341"/>
      <c r="K31" s="351"/>
      <c r="L31" s="351"/>
      <c r="M31" s="352"/>
      <c r="N31" s="353"/>
      <c r="O31" s="354"/>
      <c r="P31" s="345"/>
      <c r="Q31" s="344">
        <f>+Sklop16[[#This Row],[cena/enota brez DDV v EUR]]*Sklop16[[#This Row],[Stopnja DDV (%)]]</f>
        <v>0</v>
      </c>
      <c r="R31" s="344">
        <f>+Sklop16[[#This Row],[cena/enota brez DDV v EUR]]+Sklop16[[#This Row],[Davek (EUR)]]</f>
        <v>0</v>
      </c>
      <c r="S31" s="344">
        <f>+Sklop16[[#This Row],[cena/enota brez DDV v EUR]]*Sklop16[[#This Row],[Okvirna količina]]</f>
        <v>0</v>
      </c>
      <c r="T31" s="344">
        <f>+Sklop16[[#This Row],[Končna cena/enoto mere (EUR) z DDV]]*Sklop16[[#This Row],[Okvirna količina]]</f>
        <v>0</v>
      </c>
      <c r="U31" s="355"/>
    </row>
    <row r="32" spans="1:21" s="55" customFormat="1" ht="12">
      <c r="A32" s="77" t="s">
        <v>18</v>
      </c>
      <c r="B32" s="273" t="s">
        <v>948</v>
      </c>
      <c r="C32" s="133" t="s">
        <v>915</v>
      </c>
      <c r="D32" s="118" t="s">
        <v>0</v>
      </c>
      <c r="E32" s="337"/>
      <c r="F32" s="350">
        <v>600</v>
      </c>
      <c r="G32" s="219" t="s">
        <v>0</v>
      </c>
      <c r="H32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2" s="340" t="str">
        <f>IF(Sklop16[[#This Row],[ZAHTEVANA SHEMA KAKOVOSTI]]&lt;&gt;"",Sklop16[[#This Row],[Preračunana masa/volumen/kos na enoto kg]],"")</f>
        <v/>
      </c>
      <c r="J32" s="341"/>
      <c r="K32" s="351"/>
      <c r="L32" s="351"/>
      <c r="M32" s="352"/>
      <c r="N32" s="353"/>
      <c r="O32" s="354"/>
      <c r="P32" s="345"/>
      <c r="Q32" s="344">
        <f>+Sklop16[[#This Row],[cena/enota brez DDV v EUR]]*Sklop16[[#This Row],[Stopnja DDV (%)]]</f>
        <v>0</v>
      </c>
      <c r="R32" s="344">
        <f>+Sklop16[[#This Row],[cena/enota brez DDV v EUR]]+Sklop16[[#This Row],[Davek (EUR)]]</f>
        <v>0</v>
      </c>
      <c r="S32" s="344">
        <f>+Sklop16[[#This Row],[cena/enota brez DDV v EUR]]*Sklop16[[#This Row],[Okvirna količina]]</f>
        <v>0</v>
      </c>
      <c r="T32" s="344">
        <f>+Sklop16[[#This Row],[Končna cena/enoto mere (EUR) z DDV]]*Sklop16[[#This Row],[Okvirna količina]]</f>
        <v>0</v>
      </c>
      <c r="U32" s="355"/>
    </row>
    <row r="33" spans="1:21" s="55" customFormat="1" ht="12">
      <c r="A33" s="77" t="s">
        <v>19</v>
      </c>
      <c r="B33" s="273" t="s">
        <v>947</v>
      </c>
      <c r="C33" s="349">
        <v>1</v>
      </c>
      <c r="D33" s="118" t="s">
        <v>0</v>
      </c>
      <c r="E33" s="337"/>
      <c r="F33" s="350">
        <v>1200</v>
      </c>
      <c r="G33" s="219" t="s">
        <v>0</v>
      </c>
      <c r="H33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33" s="340" t="str">
        <f>IF(Sklop16[[#This Row],[ZAHTEVANA SHEMA KAKOVOSTI]]&lt;&gt;"",Sklop16[[#This Row],[Preračunana masa/volumen/kos na enoto kg]],"")</f>
        <v/>
      </c>
      <c r="J33" s="341"/>
      <c r="K33" s="351"/>
      <c r="L33" s="351"/>
      <c r="M33" s="352"/>
      <c r="N33" s="353"/>
      <c r="O33" s="354"/>
      <c r="P33" s="345"/>
      <c r="Q33" s="344">
        <f>+Sklop16[[#This Row],[cena/enota brez DDV v EUR]]*Sklop16[[#This Row],[Stopnja DDV (%)]]</f>
        <v>0</v>
      </c>
      <c r="R33" s="344">
        <f>+Sklop16[[#This Row],[cena/enota brez DDV v EUR]]+Sklop16[[#This Row],[Davek (EUR)]]</f>
        <v>0</v>
      </c>
      <c r="S33" s="344">
        <f>+Sklop16[[#This Row],[cena/enota brez DDV v EUR]]*Sklop16[[#This Row],[Okvirna količina]]</f>
        <v>0</v>
      </c>
      <c r="T33" s="344">
        <f>+Sklop16[[#This Row],[Končna cena/enoto mere (EUR) z DDV]]*Sklop16[[#This Row],[Okvirna količina]]</f>
        <v>0</v>
      </c>
      <c r="U33" s="355"/>
    </row>
    <row r="34" spans="1:21" s="55" customFormat="1" ht="12">
      <c r="A34" s="77" t="s">
        <v>20</v>
      </c>
      <c r="B34" s="273" t="s">
        <v>946</v>
      </c>
      <c r="C34" s="133" t="s">
        <v>163</v>
      </c>
      <c r="D34" s="118" t="s">
        <v>0</v>
      </c>
      <c r="E34" s="337"/>
      <c r="F34" s="350">
        <v>80</v>
      </c>
      <c r="G34" s="219" t="s">
        <v>0</v>
      </c>
      <c r="H34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4" s="340" t="str">
        <f>IF(Sklop16[[#This Row],[ZAHTEVANA SHEMA KAKOVOSTI]]&lt;&gt;"",Sklop16[[#This Row],[Preračunana masa/volumen/kos na enoto kg]],"")</f>
        <v/>
      </c>
      <c r="J34" s="341"/>
      <c r="K34" s="351"/>
      <c r="L34" s="351"/>
      <c r="M34" s="352"/>
      <c r="N34" s="353"/>
      <c r="O34" s="354"/>
      <c r="P34" s="345"/>
      <c r="Q34" s="344">
        <f>+Sklop16[[#This Row],[cena/enota brez DDV v EUR]]*Sklop16[[#This Row],[Stopnja DDV (%)]]</f>
        <v>0</v>
      </c>
      <c r="R34" s="344">
        <f>+Sklop16[[#This Row],[cena/enota brez DDV v EUR]]+Sklop16[[#This Row],[Davek (EUR)]]</f>
        <v>0</v>
      </c>
      <c r="S34" s="344">
        <f>+Sklop16[[#This Row],[cena/enota brez DDV v EUR]]*Sklop16[[#This Row],[Okvirna količina]]</f>
        <v>0</v>
      </c>
      <c r="T34" s="344">
        <f>+Sklop16[[#This Row],[Končna cena/enoto mere (EUR) z DDV]]*Sklop16[[#This Row],[Okvirna količina]]</f>
        <v>0</v>
      </c>
      <c r="U34" s="355"/>
    </row>
    <row r="35" spans="1:21" s="55" customFormat="1" ht="12">
      <c r="A35" s="77" t="s">
        <v>21</v>
      </c>
      <c r="B35" s="273" t="s">
        <v>945</v>
      </c>
      <c r="C35" s="133">
        <v>1</v>
      </c>
      <c r="D35" s="118" t="s">
        <v>0</v>
      </c>
      <c r="E35" s="337"/>
      <c r="F35" s="350">
        <v>200</v>
      </c>
      <c r="G35" s="219" t="s">
        <v>0</v>
      </c>
      <c r="H35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5" s="340" t="str">
        <f>IF(Sklop16[[#This Row],[ZAHTEVANA SHEMA KAKOVOSTI]]&lt;&gt;"",Sklop16[[#This Row],[Preračunana masa/volumen/kos na enoto kg]],"")</f>
        <v/>
      </c>
      <c r="J35" s="341"/>
      <c r="K35" s="351"/>
      <c r="L35" s="351"/>
      <c r="M35" s="352"/>
      <c r="N35" s="353"/>
      <c r="O35" s="354"/>
      <c r="P35" s="345"/>
      <c r="Q35" s="344">
        <f>+Sklop16[[#This Row],[cena/enota brez DDV v EUR]]*Sklop16[[#This Row],[Stopnja DDV (%)]]</f>
        <v>0</v>
      </c>
      <c r="R35" s="344">
        <f>+Sklop16[[#This Row],[cena/enota brez DDV v EUR]]+Sklop16[[#This Row],[Davek (EUR)]]</f>
        <v>0</v>
      </c>
      <c r="S35" s="344">
        <f>+Sklop16[[#This Row],[cena/enota brez DDV v EUR]]*Sklop16[[#This Row],[Okvirna količina]]</f>
        <v>0</v>
      </c>
      <c r="T35" s="344">
        <f>+Sklop16[[#This Row],[Končna cena/enoto mere (EUR) z DDV]]*Sklop16[[#This Row],[Okvirna količina]]</f>
        <v>0</v>
      </c>
      <c r="U35" s="355"/>
    </row>
    <row r="36" spans="1:21" s="55" customFormat="1" ht="12">
      <c r="A36" s="77" t="s">
        <v>22</v>
      </c>
      <c r="B36" s="273" t="s">
        <v>944</v>
      </c>
      <c r="C36" s="349">
        <v>1</v>
      </c>
      <c r="D36" s="118" t="s">
        <v>0</v>
      </c>
      <c r="E36" s="337"/>
      <c r="F36" s="350">
        <v>80</v>
      </c>
      <c r="G36" s="219" t="s">
        <v>0</v>
      </c>
      <c r="H36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6" s="340" t="str">
        <f>IF(Sklop16[[#This Row],[ZAHTEVANA SHEMA KAKOVOSTI]]&lt;&gt;"",Sklop16[[#This Row],[Preračunana masa/volumen/kos na enoto kg]],"")</f>
        <v/>
      </c>
      <c r="J36" s="341"/>
      <c r="K36" s="351"/>
      <c r="L36" s="351"/>
      <c r="M36" s="352"/>
      <c r="N36" s="353"/>
      <c r="O36" s="354"/>
      <c r="P36" s="345"/>
      <c r="Q36" s="344">
        <f>+Sklop16[[#This Row],[cena/enota brez DDV v EUR]]*Sklop16[[#This Row],[Stopnja DDV (%)]]</f>
        <v>0</v>
      </c>
      <c r="R36" s="344">
        <f>+Sklop16[[#This Row],[cena/enota brez DDV v EUR]]+Sklop16[[#This Row],[Davek (EUR)]]</f>
        <v>0</v>
      </c>
      <c r="S36" s="344">
        <f>+Sklop16[[#This Row],[cena/enota brez DDV v EUR]]*Sklop16[[#This Row],[Okvirna količina]]</f>
        <v>0</v>
      </c>
      <c r="T36" s="344">
        <f>+Sklop16[[#This Row],[Končna cena/enoto mere (EUR) z DDV]]*Sklop16[[#This Row],[Okvirna količina]]</f>
        <v>0</v>
      </c>
      <c r="U36" s="355"/>
    </row>
    <row r="37" spans="1:21" s="55" customFormat="1" ht="12">
      <c r="A37" s="77" t="s">
        <v>23</v>
      </c>
      <c r="B37" s="273" t="s">
        <v>943</v>
      </c>
      <c r="C37" s="349">
        <v>1</v>
      </c>
      <c r="D37" s="118" t="s">
        <v>0</v>
      </c>
      <c r="E37" s="337"/>
      <c r="F37" s="350">
        <v>80</v>
      </c>
      <c r="G37" s="219" t="s">
        <v>0</v>
      </c>
      <c r="H37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7" s="340" t="str">
        <f>IF(Sklop16[[#This Row],[ZAHTEVANA SHEMA KAKOVOSTI]]&lt;&gt;"",Sklop16[[#This Row],[Preračunana masa/volumen/kos na enoto kg]],"")</f>
        <v/>
      </c>
      <c r="J37" s="341"/>
      <c r="K37" s="351"/>
      <c r="L37" s="351"/>
      <c r="M37" s="352"/>
      <c r="N37" s="353"/>
      <c r="O37" s="354"/>
      <c r="P37" s="345"/>
      <c r="Q37" s="344">
        <f>+Sklop16[[#This Row],[cena/enota brez DDV v EUR]]*Sklop16[[#This Row],[Stopnja DDV (%)]]</f>
        <v>0</v>
      </c>
      <c r="R37" s="344">
        <f>+Sklop16[[#This Row],[cena/enota brez DDV v EUR]]+Sklop16[[#This Row],[Davek (EUR)]]</f>
        <v>0</v>
      </c>
      <c r="S37" s="344">
        <f>+Sklop16[[#This Row],[cena/enota brez DDV v EUR]]*Sklop16[[#This Row],[Okvirna količina]]</f>
        <v>0</v>
      </c>
      <c r="T37" s="344">
        <f>+Sklop16[[#This Row],[Končna cena/enoto mere (EUR) z DDV]]*Sklop16[[#This Row],[Okvirna količina]]</f>
        <v>0</v>
      </c>
      <c r="U37" s="355"/>
    </row>
    <row r="38" spans="1:21" s="55" customFormat="1" ht="12">
      <c r="A38" s="77" t="s">
        <v>24</v>
      </c>
      <c r="B38" s="273" t="s">
        <v>246</v>
      </c>
      <c r="C38" s="133" t="s">
        <v>916</v>
      </c>
      <c r="D38" s="118" t="s">
        <v>0</v>
      </c>
      <c r="E38" s="337"/>
      <c r="F38" s="350">
        <v>200</v>
      </c>
      <c r="G38" s="219" t="s">
        <v>0</v>
      </c>
      <c r="H38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8" s="340" t="str">
        <f>IF(Sklop16[[#This Row],[ZAHTEVANA SHEMA KAKOVOSTI]]&lt;&gt;"",Sklop16[[#This Row],[Preračunana masa/volumen/kos na enoto kg]],"")</f>
        <v/>
      </c>
      <c r="J38" s="341"/>
      <c r="K38" s="351"/>
      <c r="L38" s="351"/>
      <c r="M38" s="352"/>
      <c r="N38" s="353"/>
      <c r="O38" s="354"/>
      <c r="P38" s="345"/>
      <c r="Q38" s="344">
        <f>+Sklop16[[#This Row],[cena/enota brez DDV v EUR]]*Sklop16[[#This Row],[Stopnja DDV (%)]]</f>
        <v>0</v>
      </c>
      <c r="R38" s="344">
        <f>+Sklop16[[#This Row],[cena/enota brez DDV v EUR]]+Sklop16[[#This Row],[Davek (EUR)]]</f>
        <v>0</v>
      </c>
      <c r="S38" s="344">
        <f>+Sklop16[[#This Row],[cena/enota brez DDV v EUR]]*Sklop16[[#This Row],[Okvirna količina]]</f>
        <v>0</v>
      </c>
      <c r="T38" s="344">
        <f>+Sklop16[[#This Row],[Končna cena/enoto mere (EUR) z DDV]]*Sklop16[[#This Row],[Okvirna količina]]</f>
        <v>0</v>
      </c>
      <c r="U38" s="355"/>
    </row>
    <row r="39" spans="1:21" s="55" customFormat="1" ht="12">
      <c r="A39" s="77" t="s">
        <v>25</v>
      </c>
      <c r="B39" s="273" t="s">
        <v>529</v>
      </c>
      <c r="C39" s="133" t="s">
        <v>744</v>
      </c>
      <c r="D39" s="118" t="s">
        <v>0</v>
      </c>
      <c r="E39" s="337"/>
      <c r="F39" s="350">
        <v>40</v>
      </c>
      <c r="G39" s="219" t="s">
        <v>0</v>
      </c>
      <c r="H39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9" s="340" t="str">
        <f>IF(Sklop16[[#This Row],[ZAHTEVANA SHEMA KAKOVOSTI]]&lt;&gt;"",Sklop16[[#This Row],[Preračunana masa/volumen/kos na enoto kg]],"")</f>
        <v/>
      </c>
      <c r="J39" s="341"/>
      <c r="K39" s="351"/>
      <c r="L39" s="351"/>
      <c r="M39" s="352"/>
      <c r="N39" s="353"/>
      <c r="O39" s="354"/>
      <c r="P39" s="345"/>
      <c r="Q39" s="344">
        <f>+Sklop16[[#This Row],[cena/enota brez DDV v EUR]]*Sklop16[[#This Row],[Stopnja DDV (%)]]</f>
        <v>0</v>
      </c>
      <c r="R39" s="344">
        <f>+Sklop16[[#This Row],[cena/enota brez DDV v EUR]]+Sklop16[[#This Row],[Davek (EUR)]]</f>
        <v>0</v>
      </c>
      <c r="S39" s="344">
        <f>+Sklop16[[#This Row],[cena/enota brez DDV v EUR]]*Sklop16[[#This Row],[Okvirna količina]]</f>
        <v>0</v>
      </c>
      <c r="T39" s="344">
        <f>+Sklop16[[#This Row],[Končna cena/enoto mere (EUR) z DDV]]*Sklop16[[#This Row],[Okvirna količina]]</f>
        <v>0</v>
      </c>
      <c r="U39" s="355"/>
    </row>
    <row r="40" spans="1:21" s="55" customFormat="1" ht="24">
      <c r="A40" s="77" t="s">
        <v>26</v>
      </c>
      <c r="B40" s="273" t="s">
        <v>942</v>
      </c>
      <c r="C40" s="349">
        <v>1</v>
      </c>
      <c r="D40" s="118" t="s">
        <v>40</v>
      </c>
      <c r="E40" s="337"/>
      <c r="F40" s="350">
        <v>40</v>
      </c>
      <c r="G40" s="219" t="s">
        <v>364</v>
      </c>
      <c r="H40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340" t="str">
        <f>IF(Sklop16[[#This Row],[ZAHTEVANA SHEMA KAKOVOSTI]]&lt;&gt;"",Sklop16[[#This Row],[Preračunana masa/volumen/kos na enoto kg]],"")</f>
        <v/>
      </c>
      <c r="J40" s="341"/>
      <c r="K40" s="351"/>
      <c r="L40" s="351"/>
      <c r="M40" s="352"/>
      <c r="N40" s="353"/>
      <c r="O40" s="354"/>
      <c r="P40" s="345"/>
      <c r="Q40" s="344">
        <f>+Sklop16[[#This Row],[cena/enota brez DDV v EUR]]*Sklop16[[#This Row],[Stopnja DDV (%)]]</f>
        <v>0</v>
      </c>
      <c r="R40" s="344">
        <f>+Sklop16[[#This Row],[cena/enota brez DDV v EUR]]+Sklop16[[#This Row],[Davek (EUR)]]</f>
        <v>0</v>
      </c>
      <c r="S40" s="344">
        <f>+Sklop16[[#This Row],[cena/enota brez DDV v EUR]]*Sklop16[[#This Row],[Okvirna količina]]</f>
        <v>0</v>
      </c>
      <c r="T40" s="344">
        <f>+Sklop16[[#This Row],[Končna cena/enoto mere (EUR) z DDV]]*Sklop16[[#This Row],[Okvirna količina]]</f>
        <v>0</v>
      </c>
      <c r="U40" s="355"/>
    </row>
    <row r="41" spans="1:21" s="55" customFormat="1" ht="12">
      <c r="A41" s="77" t="s">
        <v>27</v>
      </c>
      <c r="B41" s="273" t="s">
        <v>979</v>
      </c>
      <c r="C41" s="349">
        <v>3.9E-2</v>
      </c>
      <c r="D41" s="118" t="s">
        <v>0</v>
      </c>
      <c r="E41" s="337"/>
      <c r="F41" s="350">
        <v>120</v>
      </c>
      <c r="G41" s="219" t="s">
        <v>234</v>
      </c>
      <c r="H41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4.68</v>
      </c>
      <c r="I41" s="340" t="str">
        <f>IF(Sklop16[[#This Row],[ZAHTEVANA SHEMA KAKOVOSTI]]&lt;&gt;"",Sklop16[[#This Row],[Preračunana masa/volumen/kos na enoto kg]],"")</f>
        <v/>
      </c>
      <c r="J41" s="341"/>
      <c r="K41" s="351"/>
      <c r="L41" s="351"/>
      <c r="M41" s="352"/>
      <c r="N41" s="353"/>
      <c r="O41" s="354"/>
      <c r="P41" s="345"/>
      <c r="Q41" s="344">
        <f>+Sklop16[[#This Row],[cena/enota brez DDV v EUR]]*Sklop16[[#This Row],[Stopnja DDV (%)]]</f>
        <v>0</v>
      </c>
      <c r="R41" s="344">
        <f>+Sklop16[[#This Row],[cena/enota brez DDV v EUR]]+Sklop16[[#This Row],[Davek (EUR)]]</f>
        <v>0</v>
      </c>
      <c r="S41" s="344">
        <f>+Sklop16[[#This Row],[cena/enota brez DDV v EUR]]*Sklop16[[#This Row],[Okvirna količina]]</f>
        <v>0</v>
      </c>
      <c r="T41" s="344">
        <f>+Sklop16[[#This Row],[Končna cena/enoto mere (EUR) z DDV]]*Sklop16[[#This Row],[Okvirna količina]]</f>
        <v>0</v>
      </c>
      <c r="U41" s="355"/>
    </row>
    <row r="42" spans="1:21" s="55" customFormat="1" ht="12">
      <c r="A42" s="77" t="s">
        <v>28</v>
      </c>
      <c r="B42" s="273" t="s">
        <v>941</v>
      </c>
      <c r="C42" s="133" t="s">
        <v>917</v>
      </c>
      <c r="D42" s="118" t="s">
        <v>0</v>
      </c>
      <c r="E42" s="337"/>
      <c r="F42" s="350">
        <v>20</v>
      </c>
      <c r="G42" s="219" t="s">
        <v>0</v>
      </c>
      <c r="H42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2" s="340" t="str">
        <f>IF(Sklop16[[#This Row],[ZAHTEVANA SHEMA KAKOVOSTI]]&lt;&gt;"",Sklop16[[#This Row],[Preračunana masa/volumen/kos na enoto kg]],"")</f>
        <v/>
      </c>
      <c r="J42" s="341"/>
      <c r="K42" s="351"/>
      <c r="L42" s="351"/>
      <c r="M42" s="352"/>
      <c r="N42" s="353"/>
      <c r="O42" s="354"/>
      <c r="P42" s="345"/>
      <c r="Q42" s="344">
        <f>+Sklop16[[#This Row],[cena/enota brez DDV v EUR]]*Sklop16[[#This Row],[Stopnja DDV (%)]]</f>
        <v>0</v>
      </c>
      <c r="R42" s="344">
        <f>+Sklop16[[#This Row],[cena/enota brez DDV v EUR]]+Sklop16[[#This Row],[Davek (EUR)]]</f>
        <v>0</v>
      </c>
      <c r="S42" s="344">
        <f>+Sklop16[[#This Row],[cena/enota brez DDV v EUR]]*Sklop16[[#This Row],[Okvirna količina]]</f>
        <v>0</v>
      </c>
      <c r="T42" s="344">
        <f>+Sklop16[[#This Row],[Končna cena/enoto mere (EUR) z DDV]]*Sklop16[[#This Row],[Okvirna količina]]</f>
        <v>0</v>
      </c>
      <c r="U42" s="355"/>
    </row>
    <row r="43" spans="1:21" s="55" customFormat="1" ht="12">
      <c r="A43" s="77" t="s">
        <v>29</v>
      </c>
      <c r="B43" s="273" t="s">
        <v>251</v>
      </c>
      <c r="C43" s="133" t="s">
        <v>917</v>
      </c>
      <c r="D43" s="118" t="s">
        <v>0</v>
      </c>
      <c r="E43" s="337"/>
      <c r="F43" s="350">
        <v>80</v>
      </c>
      <c r="G43" s="219" t="s">
        <v>0</v>
      </c>
      <c r="H43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340" t="str">
        <f>IF(Sklop16[[#This Row],[ZAHTEVANA SHEMA KAKOVOSTI]]&lt;&gt;"",Sklop16[[#This Row],[Preračunana masa/volumen/kos na enoto kg]],"")</f>
        <v/>
      </c>
      <c r="J43" s="341"/>
      <c r="K43" s="351"/>
      <c r="L43" s="351"/>
      <c r="M43" s="352"/>
      <c r="N43" s="353"/>
      <c r="O43" s="354"/>
      <c r="P43" s="345"/>
      <c r="Q43" s="344">
        <f>+Sklop16[[#This Row],[cena/enota brez DDV v EUR]]*Sklop16[[#This Row],[Stopnja DDV (%)]]</f>
        <v>0</v>
      </c>
      <c r="R43" s="344">
        <f>+Sklop16[[#This Row],[cena/enota brez DDV v EUR]]+Sklop16[[#This Row],[Davek (EUR)]]</f>
        <v>0</v>
      </c>
      <c r="S43" s="344">
        <f>+Sklop16[[#This Row],[cena/enota brez DDV v EUR]]*Sklop16[[#This Row],[Okvirna količina]]</f>
        <v>0</v>
      </c>
      <c r="T43" s="344">
        <f>+Sklop16[[#This Row],[Končna cena/enoto mere (EUR) z DDV]]*Sklop16[[#This Row],[Okvirna količina]]</f>
        <v>0</v>
      </c>
      <c r="U43" s="355"/>
    </row>
    <row r="44" spans="1:21" s="55" customFormat="1" ht="12">
      <c r="A44" s="77" t="s">
        <v>30</v>
      </c>
      <c r="B44" s="273" t="s">
        <v>940</v>
      </c>
      <c r="C44" s="133" t="s">
        <v>918</v>
      </c>
      <c r="D44" s="118" t="s">
        <v>76</v>
      </c>
      <c r="E44" s="337"/>
      <c r="F44" s="350">
        <v>16</v>
      </c>
      <c r="G44" s="219" t="s">
        <v>0</v>
      </c>
      <c r="H44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44" s="340" t="str">
        <f>IF(Sklop16[[#This Row],[ZAHTEVANA SHEMA KAKOVOSTI]]&lt;&gt;"",Sklop16[[#This Row],[Preračunana masa/volumen/kos na enoto kg]],"")</f>
        <v/>
      </c>
      <c r="J44" s="341"/>
      <c r="K44" s="351"/>
      <c r="L44" s="351"/>
      <c r="M44" s="352"/>
      <c r="N44" s="353"/>
      <c r="O44" s="354"/>
      <c r="P44" s="345"/>
      <c r="Q44" s="344">
        <f>+Sklop16[[#This Row],[cena/enota brez DDV v EUR]]*Sklop16[[#This Row],[Stopnja DDV (%)]]</f>
        <v>0</v>
      </c>
      <c r="R44" s="344">
        <f>+Sklop16[[#This Row],[cena/enota brez DDV v EUR]]+Sklop16[[#This Row],[Davek (EUR)]]</f>
        <v>0</v>
      </c>
      <c r="S44" s="344">
        <f>+Sklop16[[#This Row],[cena/enota brez DDV v EUR]]*Sklop16[[#This Row],[Okvirna količina]]</f>
        <v>0</v>
      </c>
      <c r="T44" s="344">
        <f>+Sklop16[[#This Row],[Končna cena/enoto mere (EUR) z DDV]]*Sklop16[[#This Row],[Okvirna količina]]</f>
        <v>0</v>
      </c>
      <c r="U44" s="355"/>
    </row>
    <row r="45" spans="1:21" s="55" customFormat="1" ht="12">
      <c r="A45" s="77" t="s">
        <v>31</v>
      </c>
      <c r="B45" s="273" t="s">
        <v>252</v>
      </c>
      <c r="C45" s="349">
        <v>1</v>
      </c>
      <c r="D45" s="118" t="s">
        <v>0</v>
      </c>
      <c r="E45" s="337"/>
      <c r="F45" s="350">
        <v>20</v>
      </c>
      <c r="G45" s="219" t="s">
        <v>0</v>
      </c>
      <c r="H45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340" t="str">
        <f>IF(Sklop16[[#This Row],[ZAHTEVANA SHEMA KAKOVOSTI]]&lt;&gt;"",Sklop16[[#This Row],[Preračunana masa/volumen/kos na enoto kg]],"")</f>
        <v/>
      </c>
      <c r="J45" s="341"/>
      <c r="K45" s="351"/>
      <c r="L45" s="351"/>
      <c r="M45" s="352"/>
      <c r="N45" s="353"/>
      <c r="O45" s="354"/>
      <c r="P45" s="345"/>
      <c r="Q45" s="344">
        <f>+Sklop16[[#This Row],[cena/enota brez DDV v EUR]]*Sklop16[[#This Row],[Stopnja DDV (%)]]</f>
        <v>0</v>
      </c>
      <c r="R45" s="344">
        <f>+Sklop16[[#This Row],[cena/enota brez DDV v EUR]]+Sklop16[[#This Row],[Davek (EUR)]]</f>
        <v>0</v>
      </c>
      <c r="S45" s="344">
        <f>+Sklop16[[#This Row],[cena/enota brez DDV v EUR]]*Sklop16[[#This Row],[Okvirna količina]]</f>
        <v>0</v>
      </c>
      <c r="T45" s="344">
        <f>+Sklop16[[#This Row],[Končna cena/enoto mere (EUR) z DDV]]*Sklop16[[#This Row],[Okvirna količina]]</f>
        <v>0</v>
      </c>
      <c r="U45" s="355"/>
    </row>
    <row r="46" spans="1:21" s="55" customFormat="1" ht="12">
      <c r="A46" s="77" t="s">
        <v>32</v>
      </c>
      <c r="B46" s="273" t="s">
        <v>939</v>
      </c>
      <c r="C46" s="349">
        <v>1</v>
      </c>
      <c r="D46" s="118" t="s">
        <v>0</v>
      </c>
      <c r="E46" s="337"/>
      <c r="F46" s="350">
        <v>120</v>
      </c>
      <c r="G46" s="219" t="s">
        <v>0</v>
      </c>
      <c r="H46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6" s="340" t="str">
        <f>IF(Sklop16[[#This Row],[ZAHTEVANA SHEMA KAKOVOSTI]]&lt;&gt;"",Sklop16[[#This Row],[Preračunana masa/volumen/kos na enoto kg]],"")</f>
        <v/>
      </c>
      <c r="J46" s="341"/>
      <c r="K46" s="351"/>
      <c r="L46" s="351"/>
      <c r="M46" s="352"/>
      <c r="N46" s="353"/>
      <c r="O46" s="354"/>
      <c r="P46" s="345"/>
      <c r="Q46" s="344">
        <f>+Sklop16[[#This Row],[cena/enota brez DDV v EUR]]*Sklop16[[#This Row],[Stopnja DDV (%)]]</f>
        <v>0</v>
      </c>
      <c r="R46" s="344">
        <f>+Sklop16[[#This Row],[cena/enota brez DDV v EUR]]+Sklop16[[#This Row],[Davek (EUR)]]</f>
        <v>0</v>
      </c>
      <c r="S46" s="344">
        <f>+Sklop16[[#This Row],[cena/enota brez DDV v EUR]]*Sklop16[[#This Row],[Okvirna količina]]</f>
        <v>0</v>
      </c>
      <c r="T46" s="344">
        <f>+Sklop16[[#This Row],[Končna cena/enoto mere (EUR) z DDV]]*Sklop16[[#This Row],[Okvirna količina]]</f>
        <v>0</v>
      </c>
      <c r="U46" s="355"/>
    </row>
    <row r="47" spans="1:21" s="55" customFormat="1" ht="12">
      <c r="A47" s="77" t="s">
        <v>33</v>
      </c>
      <c r="B47" s="273" t="s">
        <v>938</v>
      </c>
      <c r="C47" s="133" t="s">
        <v>163</v>
      </c>
      <c r="D47" s="118" t="s">
        <v>0</v>
      </c>
      <c r="E47" s="337"/>
      <c r="F47" s="350">
        <v>40</v>
      </c>
      <c r="G47" s="219" t="s">
        <v>0</v>
      </c>
      <c r="H47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7" s="340" t="str">
        <f>IF(Sklop16[[#This Row],[ZAHTEVANA SHEMA KAKOVOSTI]]&lt;&gt;"",Sklop16[[#This Row],[Preračunana masa/volumen/kos na enoto kg]],"")</f>
        <v/>
      </c>
      <c r="J47" s="341"/>
      <c r="K47" s="351"/>
      <c r="L47" s="351"/>
      <c r="M47" s="352"/>
      <c r="N47" s="353"/>
      <c r="O47" s="354"/>
      <c r="P47" s="345"/>
      <c r="Q47" s="344">
        <f>+Sklop16[[#This Row],[cena/enota brez DDV v EUR]]*Sklop16[[#This Row],[Stopnja DDV (%)]]</f>
        <v>0</v>
      </c>
      <c r="R47" s="344">
        <f>+Sklop16[[#This Row],[cena/enota brez DDV v EUR]]+Sklop16[[#This Row],[Davek (EUR)]]</f>
        <v>0</v>
      </c>
      <c r="S47" s="344">
        <f>+Sklop16[[#This Row],[cena/enota brez DDV v EUR]]*Sklop16[[#This Row],[Okvirna količina]]</f>
        <v>0</v>
      </c>
      <c r="T47" s="344">
        <f>+Sklop16[[#This Row],[Končna cena/enoto mere (EUR) z DDV]]*Sklop16[[#This Row],[Okvirna količina]]</f>
        <v>0</v>
      </c>
      <c r="U47" s="355"/>
    </row>
    <row r="48" spans="1:21" s="55" customFormat="1" ht="12">
      <c r="A48" s="77" t="s">
        <v>34</v>
      </c>
      <c r="B48" s="273" t="s">
        <v>937</v>
      </c>
      <c r="C48" s="133" t="s">
        <v>163</v>
      </c>
      <c r="D48" s="118" t="s">
        <v>0</v>
      </c>
      <c r="E48" s="337"/>
      <c r="F48" s="350">
        <v>40</v>
      </c>
      <c r="G48" s="219" t="s">
        <v>0</v>
      </c>
      <c r="H48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8" s="340" t="str">
        <f>IF(Sklop16[[#This Row],[ZAHTEVANA SHEMA KAKOVOSTI]]&lt;&gt;"",Sklop16[[#This Row],[Preračunana masa/volumen/kos na enoto kg]],"")</f>
        <v/>
      </c>
      <c r="J48" s="341"/>
      <c r="K48" s="351"/>
      <c r="L48" s="351"/>
      <c r="M48" s="352"/>
      <c r="N48" s="353"/>
      <c r="O48" s="354"/>
      <c r="P48" s="345"/>
      <c r="Q48" s="344">
        <f>+Sklop16[[#This Row],[cena/enota brez DDV v EUR]]*Sklop16[[#This Row],[Stopnja DDV (%)]]</f>
        <v>0</v>
      </c>
      <c r="R48" s="344">
        <f>+Sklop16[[#This Row],[cena/enota brez DDV v EUR]]+Sklop16[[#This Row],[Davek (EUR)]]</f>
        <v>0</v>
      </c>
      <c r="S48" s="344">
        <f>+Sklop16[[#This Row],[cena/enota brez DDV v EUR]]*Sklop16[[#This Row],[Okvirna količina]]</f>
        <v>0</v>
      </c>
      <c r="T48" s="344">
        <f>+Sklop16[[#This Row],[Končna cena/enoto mere (EUR) z DDV]]*Sklop16[[#This Row],[Okvirna količina]]</f>
        <v>0</v>
      </c>
      <c r="U48" s="355"/>
    </row>
    <row r="49" spans="1:21" s="55" customFormat="1" ht="24">
      <c r="A49" s="77" t="s">
        <v>151</v>
      </c>
      <c r="B49" s="273" t="s">
        <v>530</v>
      </c>
      <c r="C49" s="349">
        <v>630</v>
      </c>
      <c r="D49" s="118" t="s">
        <v>76</v>
      </c>
      <c r="E49" s="337"/>
      <c r="F49" s="350">
        <v>1440</v>
      </c>
      <c r="G49" s="219" t="s">
        <v>566</v>
      </c>
      <c r="H49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907.2</v>
      </c>
      <c r="I49" s="340" t="str">
        <f>IF(Sklop16[[#This Row],[ZAHTEVANA SHEMA KAKOVOSTI]]&lt;&gt;"",Sklop16[[#This Row],[Preračunana masa/volumen/kos na enoto kg]],"")</f>
        <v/>
      </c>
      <c r="J49" s="341"/>
      <c r="K49" s="351"/>
      <c r="L49" s="351"/>
      <c r="M49" s="352"/>
      <c r="N49" s="353"/>
      <c r="O49" s="354"/>
      <c r="P49" s="345"/>
      <c r="Q49" s="344">
        <f>+Sklop16[[#This Row],[cena/enota brez DDV v EUR]]*Sklop16[[#This Row],[Stopnja DDV (%)]]</f>
        <v>0</v>
      </c>
      <c r="R49" s="344">
        <f>+Sklop16[[#This Row],[cena/enota brez DDV v EUR]]+Sklop16[[#This Row],[Davek (EUR)]]</f>
        <v>0</v>
      </c>
      <c r="S49" s="344">
        <f>+Sklop16[[#This Row],[cena/enota brez DDV v EUR]]*Sklop16[[#This Row],[Okvirna količina]]</f>
        <v>0</v>
      </c>
      <c r="T49" s="344">
        <f>+Sklop16[[#This Row],[Končna cena/enoto mere (EUR) z DDV]]*Sklop16[[#This Row],[Okvirna količina]]</f>
        <v>0</v>
      </c>
      <c r="U49" s="355"/>
    </row>
    <row r="50" spans="1:21" s="55" customFormat="1" ht="24">
      <c r="A50" s="77" t="s">
        <v>152</v>
      </c>
      <c r="B50" s="273" t="s">
        <v>983</v>
      </c>
      <c r="C50" s="133" t="s">
        <v>919</v>
      </c>
      <c r="D50" s="118" t="s">
        <v>76</v>
      </c>
      <c r="E50" s="337"/>
      <c r="F50" s="350">
        <v>40</v>
      </c>
      <c r="G50" s="219" t="s">
        <v>0</v>
      </c>
      <c r="H50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0" s="340" t="str">
        <f>IF(Sklop16[[#This Row],[ZAHTEVANA SHEMA KAKOVOSTI]]&lt;&gt;"",Sklop16[[#This Row],[Preračunana masa/volumen/kos na enoto kg]],"")</f>
        <v/>
      </c>
      <c r="J50" s="341"/>
      <c r="K50" s="351"/>
      <c r="L50" s="351"/>
      <c r="M50" s="352"/>
      <c r="N50" s="353"/>
      <c r="O50" s="354"/>
      <c r="P50" s="345"/>
      <c r="Q50" s="344">
        <f>+Sklop16[[#This Row],[cena/enota brez DDV v EUR]]*Sklop16[[#This Row],[Stopnja DDV (%)]]</f>
        <v>0</v>
      </c>
      <c r="R50" s="344">
        <f>+Sklop16[[#This Row],[cena/enota brez DDV v EUR]]+Sklop16[[#This Row],[Davek (EUR)]]</f>
        <v>0</v>
      </c>
      <c r="S50" s="344">
        <f>+Sklop16[[#This Row],[cena/enota brez DDV v EUR]]*Sklop16[[#This Row],[Okvirna količina]]</f>
        <v>0</v>
      </c>
      <c r="T50" s="344">
        <f>+Sklop16[[#This Row],[Končna cena/enoto mere (EUR) z DDV]]*Sklop16[[#This Row],[Okvirna količina]]</f>
        <v>0</v>
      </c>
      <c r="U50" s="355"/>
    </row>
    <row r="51" spans="1:21" s="55" customFormat="1" ht="24">
      <c r="A51" s="77" t="s">
        <v>153</v>
      </c>
      <c r="B51" s="273" t="s">
        <v>936</v>
      </c>
      <c r="C51" s="133" t="s">
        <v>919</v>
      </c>
      <c r="D51" s="118" t="s">
        <v>76</v>
      </c>
      <c r="E51" s="337"/>
      <c r="F51" s="350">
        <v>40</v>
      </c>
      <c r="G51" s="219" t="s">
        <v>0</v>
      </c>
      <c r="H51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1" s="340" t="str">
        <f>IF(Sklop16[[#This Row],[ZAHTEVANA SHEMA KAKOVOSTI]]&lt;&gt;"",Sklop16[[#This Row],[Preračunana masa/volumen/kos na enoto kg]],"")</f>
        <v/>
      </c>
      <c r="J51" s="341"/>
      <c r="K51" s="351"/>
      <c r="L51" s="351"/>
      <c r="M51" s="352"/>
      <c r="N51" s="353"/>
      <c r="O51" s="354"/>
      <c r="P51" s="345"/>
      <c r="Q51" s="344">
        <f>+Sklop16[[#This Row],[cena/enota brez DDV v EUR]]*Sklop16[[#This Row],[Stopnja DDV (%)]]</f>
        <v>0</v>
      </c>
      <c r="R51" s="344">
        <f>+Sklop16[[#This Row],[cena/enota brez DDV v EUR]]+Sklop16[[#This Row],[Davek (EUR)]]</f>
        <v>0</v>
      </c>
      <c r="S51" s="344">
        <f>+Sklop16[[#This Row],[cena/enota brez DDV v EUR]]*Sklop16[[#This Row],[Okvirna količina]]</f>
        <v>0</v>
      </c>
      <c r="T51" s="344">
        <f>+Sklop16[[#This Row],[Končna cena/enoto mere (EUR) z DDV]]*Sklop16[[#This Row],[Okvirna količina]]</f>
        <v>0</v>
      </c>
      <c r="U51" s="355"/>
    </row>
    <row r="52" spans="1:21" s="55" customFormat="1" ht="12">
      <c r="A52" s="77" t="s">
        <v>154</v>
      </c>
      <c r="B52" s="273" t="s">
        <v>247</v>
      </c>
      <c r="C52" s="133" t="s">
        <v>233</v>
      </c>
      <c r="D52" s="118" t="s">
        <v>0</v>
      </c>
      <c r="E52" s="337"/>
      <c r="F52" s="350">
        <v>600</v>
      </c>
      <c r="G52" s="219" t="s">
        <v>0</v>
      </c>
      <c r="H52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2" s="340" t="str">
        <f>IF(Sklop16[[#This Row],[ZAHTEVANA SHEMA KAKOVOSTI]]&lt;&gt;"",Sklop16[[#This Row],[Preračunana masa/volumen/kos na enoto kg]],"")</f>
        <v/>
      </c>
      <c r="J52" s="341"/>
      <c r="K52" s="351"/>
      <c r="L52" s="351"/>
      <c r="M52" s="352"/>
      <c r="N52" s="353"/>
      <c r="O52" s="354"/>
      <c r="P52" s="345"/>
      <c r="Q52" s="344">
        <f>+Sklop16[[#This Row],[cena/enota brez DDV v EUR]]*Sklop16[[#This Row],[Stopnja DDV (%)]]</f>
        <v>0</v>
      </c>
      <c r="R52" s="344">
        <f>+Sklop16[[#This Row],[cena/enota brez DDV v EUR]]+Sklop16[[#This Row],[Davek (EUR)]]</f>
        <v>0</v>
      </c>
      <c r="S52" s="344">
        <f>+Sklop16[[#This Row],[cena/enota brez DDV v EUR]]*Sklop16[[#This Row],[Okvirna količina]]</f>
        <v>0</v>
      </c>
      <c r="T52" s="344">
        <f>+Sklop16[[#This Row],[Končna cena/enoto mere (EUR) z DDV]]*Sklop16[[#This Row],[Okvirna količina]]</f>
        <v>0</v>
      </c>
      <c r="U52" s="355"/>
    </row>
    <row r="53" spans="1:21" s="55" customFormat="1" ht="12">
      <c r="A53" s="77" t="s">
        <v>155</v>
      </c>
      <c r="B53" s="156" t="s">
        <v>247</v>
      </c>
      <c r="C53" s="118" t="s">
        <v>920</v>
      </c>
      <c r="D53" s="118" t="s">
        <v>0</v>
      </c>
      <c r="E53" s="162"/>
      <c r="F53" s="144">
        <v>2800</v>
      </c>
      <c r="G53" s="219" t="s">
        <v>0</v>
      </c>
      <c r="H5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2800</v>
      </c>
      <c r="I53" s="153" t="str">
        <f>IF(Sklop16[[#This Row],[ZAHTEVANA SHEMA KAKOVOSTI]]&lt;&gt;"",Sklop16[[#This Row],[Preračunana masa/volumen/kos na enoto kg]],"")</f>
        <v/>
      </c>
      <c r="J53" s="164"/>
      <c r="K53" s="159"/>
      <c r="L53" s="159"/>
      <c r="M53" s="227"/>
      <c r="N53" s="160"/>
      <c r="O53" s="141"/>
      <c r="P53" s="154"/>
      <c r="Q53" s="155">
        <f>+Sklop16[[#This Row],[cena/enota brez DDV v EUR]]*Sklop16[[#This Row],[Stopnja DDV (%)]]</f>
        <v>0</v>
      </c>
      <c r="R53" s="155">
        <f>+Sklop16[[#This Row],[cena/enota brez DDV v EUR]]+Sklop16[[#This Row],[Davek (EUR)]]</f>
        <v>0</v>
      </c>
      <c r="S53" s="155">
        <f>+Sklop16[[#This Row],[cena/enota brez DDV v EUR]]*Sklop16[[#This Row],[Okvirna količina]]</f>
        <v>0</v>
      </c>
      <c r="T53" s="155">
        <f>+Sklop16[[#This Row],[Končna cena/enoto mere (EUR) z DDV]]*Sklop16[[#This Row],[Okvirna količina]]</f>
        <v>0</v>
      </c>
      <c r="U53" s="228"/>
    </row>
    <row r="54" spans="1:21" s="55" customFormat="1" ht="12">
      <c r="A54" s="77" t="s">
        <v>156</v>
      </c>
      <c r="B54" s="156" t="s">
        <v>935</v>
      </c>
      <c r="C54" s="118" t="s">
        <v>921</v>
      </c>
      <c r="D54" s="118" t="s">
        <v>0</v>
      </c>
      <c r="E54" s="162"/>
      <c r="F54" s="144">
        <v>36</v>
      </c>
      <c r="G54" s="219" t="s">
        <v>0</v>
      </c>
      <c r="H5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4" s="153" t="str">
        <f>IF(Sklop16[[#This Row],[ZAHTEVANA SHEMA KAKOVOSTI]]&lt;&gt;"",Sklop16[[#This Row],[Preračunana masa/volumen/kos na enoto kg]],"")</f>
        <v/>
      </c>
      <c r="J54" s="164"/>
      <c r="K54" s="159"/>
      <c r="L54" s="159"/>
      <c r="M54" s="227"/>
      <c r="N54" s="160"/>
      <c r="O54" s="141"/>
      <c r="P54" s="154"/>
      <c r="Q54" s="155">
        <f>+Sklop16[[#This Row],[cena/enota brez DDV v EUR]]*Sklop16[[#This Row],[Stopnja DDV (%)]]</f>
        <v>0</v>
      </c>
      <c r="R54" s="155">
        <f>+Sklop16[[#This Row],[cena/enota brez DDV v EUR]]+Sklop16[[#This Row],[Davek (EUR)]]</f>
        <v>0</v>
      </c>
      <c r="S54" s="155">
        <f>+Sklop16[[#This Row],[cena/enota brez DDV v EUR]]*Sklop16[[#This Row],[Okvirna količina]]</f>
        <v>0</v>
      </c>
      <c r="T54" s="155">
        <f>+Sklop16[[#This Row],[Končna cena/enoto mere (EUR) z DDV]]*Sklop16[[#This Row],[Okvirna količina]]</f>
        <v>0</v>
      </c>
      <c r="U54" s="228"/>
    </row>
    <row r="55" spans="1:21" s="55" customFormat="1" ht="12">
      <c r="A55" s="77" t="s">
        <v>157</v>
      </c>
      <c r="B55" s="156" t="s">
        <v>934</v>
      </c>
      <c r="C55" s="118" t="s">
        <v>921</v>
      </c>
      <c r="D55" s="118" t="s">
        <v>0</v>
      </c>
      <c r="E55" s="162"/>
      <c r="F55" s="144">
        <v>36</v>
      </c>
      <c r="G55" s="219" t="s">
        <v>0</v>
      </c>
      <c r="H5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5" s="153" t="str">
        <f>IF(Sklop16[[#This Row],[ZAHTEVANA SHEMA KAKOVOSTI]]&lt;&gt;"",Sklop16[[#This Row],[Preračunana masa/volumen/kos na enoto kg]],"")</f>
        <v/>
      </c>
      <c r="J55" s="164"/>
      <c r="K55" s="159"/>
      <c r="L55" s="159"/>
      <c r="M55" s="227"/>
      <c r="N55" s="160"/>
      <c r="O55" s="141"/>
      <c r="P55" s="154"/>
      <c r="Q55" s="155">
        <f>+Sklop16[[#This Row],[cena/enota brez DDV v EUR]]*Sklop16[[#This Row],[Stopnja DDV (%)]]</f>
        <v>0</v>
      </c>
      <c r="R55" s="155">
        <f>+Sklop16[[#This Row],[cena/enota brez DDV v EUR]]+Sklop16[[#This Row],[Davek (EUR)]]</f>
        <v>0</v>
      </c>
      <c r="S55" s="155">
        <f>+Sklop16[[#This Row],[cena/enota brez DDV v EUR]]*Sklop16[[#This Row],[Okvirna količina]]</f>
        <v>0</v>
      </c>
      <c r="T55" s="155">
        <f>+Sklop16[[#This Row],[Končna cena/enoto mere (EUR) z DDV]]*Sklop16[[#This Row],[Okvirna količina]]</f>
        <v>0</v>
      </c>
      <c r="U55" s="228"/>
    </row>
    <row r="56" spans="1:21" s="55" customFormat="1" ht="12">
      <c r="A56" s="77" t="s">
        <v>158</v>
      </c>
      <c r="B56" s="396" t="s">
        <v>933</v>
      </c>
      <c r="C56" s="454" t="s">
        <v>670</v>
      </c>
      <c r="D56" s="118" t="s">
        <v>76</v>
      </c>
      <c r="E56" s="399"/>
      <c r="F56" s="439">
        <v>320</v>
      </c>
      <c r="G56" s="440" t="s">
        <v>0</v>
      </c>
      <c r="H56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56" s="400" t="str">
        <f>IF(Sklop16[[#This Row],[ZAHTEVANA SHEMA KAKOVOSTI]]&lt;&gt;"",Sklop16[[#This Row],[Preračunana masa/volumen/kos na enoto kg]],"")</f>
        <v/>
      </c>
      <c r="J56" s="402"/>
      <c r="K56" s="413"/>
      <c r="L56" s="413"/>
      <c r="M56" s="433"/>
      <c r="N56" s="415"/>
      <c r="O56" s="141"/>
      <c r="P56" s="416"/>
      <c r="Q56" s="406">
        <f>+Sklop16[[#This Row],[cena/enota brez DDV v EUR]]*Sklop16[[#This Row],[Stopnja DDV (%)]]</f>
        <v>0</v>
      </c>
      <c r="R56" s="406">
        <f>+Sklop16[[#This Row],[cena/enota brez DDV v EUR]]+Sklop16[[#This Row],[Davek (EUR)]]</f>
        <v>0</v>
      </c>
      <c r="S56" s="406">
        <f>+Sklop16[[#This Row],[cena/enota brez DDV v EUR]]*Sklop16[[#This Row],[Okvirna količina]]</f>
        <v>0</v>
      </c>
      <c r="T56" s="406">
        <f>+Sklop16[[#This Row],[Končna cena/enoto mere (EUR) z DDV]]*Sklop16[[#This Row],[Okvirna količina]]</f>
        <v>0</v>
      </c>
      <c r="U56" s="228"/>
    </row>
    <row r="57" spans="1:21" s="55" customFormat="1" ht="12">
      <c r="A57" s="77" t="s">
        <v>171</v>
      </c>
      <c r="B57" s="396" t="s">
        <v>931</v>
      </c>
      <c r="C57" s="454" t="s">
        <v>670</v>
      </c>
      <c r="D57" s="118" t="s">
        <v>76</v>
      </c>
      <c r="E57" s="399"/>
      <c r="F57" s="439">
        <v>120</v>
      </c>
      <c r="G57" s="440" t="s">
        <v>0</v>
      </c>
      <c r="H57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7" s="400" t="str">
        <f>IF(Sklop16[[#This Row],[ZAHTEVANA SHEMA KAKOVOSTI]]&lt;&gt;"",Sklop16[[#This Row],[Preračunana masa/volumen/kos na enoto kg]],"")</f>
        <v/>
      </c>
      <c r="J57" s="402"/>
      <c r="K57" s="413"/>
      <c r="L57" s="413"/>
      <c r="M57" s="433"/>
      <c r="N57" s="415"/>
      <c r="O57" s="141"/>
      <c r="P57" s="416"/>
      <c r="Q57" s="406">
        <f>+Sklop16[[#This Row],[cena/enota brez DDV v EUR]]*Sklop16[[#This Row],[Stopnja DDV (%)]]</f>
        <v>0</v>
      </c>
      <c r="R57" s="406">
        <f>+Sklop16[[#This Row],[cena/enota brez DDV v EUR]]+Sklop16[[#This Row],[Davek (EUR)]]</f>
        <v>0</v>
      </c>
      <c r="S57" s="406">
        <f>+Sklop16[[#This Row],[cena/enota brez DDV v EUR]]*Sklop16[[#This Row],[Okvirna količina]]</f>
        <v>0</v>
      </c>
      <c r="T57" s="406">
        <f>+Sklop16[[#This Row],[Končna cena/enoto mere (EUR) z DDV]]*Sklop16[[#This Row],[Okvirna količina]]</f>
        <v>0</v>
      </c>
      <c r="U57" s="228"/>
    </row>
    <row r="58" spans="1:21" s="55" customFormat="1" ht="12">
      <c r="A58" s="77" t="s">
        <v>172</v>
      </c>
      <c r="B58" s="396" t="s">
        <v>932</v>
      </c>
      <c r="C58" s="397" t="s">
        <v>921</v>
      </c>
      <c r="D58" s="118" t="s">
        <v>0</v>
      </c>
      <c r="E58" s="399"/>
      <c r="F58" s="439">
        <v>36</v>
      </c>
      <c r="G58" s="440" t="s">
        <v>0</v>
      </c>
      <c r="H58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8" s="400" t="str">
        <f>IF(Sklop16[[#This Row],[ZAHTEVANA SHEMA KAKOVOSTI]]&lt;&gt;"",Sklop16[[#This Row],[Preračunana masa/volumen/kos na enoto kg]],"")</f>
        <v/>
      </c>
      <c r="J58" s="402"/>
      <c r="K58" s="413"/>
      <c r="L58" s="413"/>
      <c r="M58" s="433"/>
      <c r="N58" s="415"/>
      <c r="O58" s="141"/>
      <c r="P58" s="416"/>
      <c r="Q58" s="406">
        <f>+Sklop16[[#This Row],[cena/enota brez DDV v EUR]]*Sklop16[[#This Row],[Stopnja DDV (%)]]</f>
        <v>0</v>
      </c>
      <c r="R58" s="406">
        <f>+Sklop16[[#This Row],[cena/enota brez DDV v EUR]]+Sklop16[[#This Row],[Davek (EUR)]]</f>
        <v>0</v>
      </c>
      <c r="S58" s="406">
        <f>+Sklop16[[#This Row],[cena/enota brez DDV v EUR]]*Sklop16[[#This Row],[Okvirna količina]]</f>
        <v>0</v>
      </c>
      <c r="T58" s="406">
        <f>+Sklop16[[#This Row],[Končna cena/enoto mere (EUR) z DDV]]*Sklop16[[#This Row],[Okvirna količina]]</f>
        <v>0</v>
      </c>
      <c r="U58" s="228"/>
    </row>
    <row r="59" spans="1:21" s="55" customFormat="1" ht="12">
      <c r="A59" s="77" t="s">
        <v>173</v>
      </c>
      <c r="B59" s="396" t="s">
        <v>929</v>
      </c>
      <c r="C59" s="397" t="s">
        <v>921</v>
      </c>
      <c r="D59" s="118" t="s">
        <v>0</v>
      </c>
      <c r="E59" s="399"/>
      <c r="F59" s="439">
        <v>36</v>
      </c>
      <c r="G59" s="440" t="s">
        <v>0</v>
      </c>
      <c r="H59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9" s="400" t="str">
        <f>IF(Sklop16[[#This Row],[ZAHTEVANA SHEMA KAKOVOSTI]]&lt;&gt;"",Sklop16[[#This Row],[Preračunana masa/volumen/kos na enoto kg]],"")</f>
        <v/>
      </c>
      <c r="J59" s="402"/>
      <c r="K59" s="413"/>
      <c r="L59" s="413"/>
      <c r="M59" s="433"/>
      <c r="N59" s="415"/>
      <c r="O59" s="141"/>
      <c r="P59" s="416"/>
      <c r="Q59" s="406">
        <f>+Sklop16[[#This Row],[cena/enota brez DDV v EUR]]*Sklop16[[#This Row],[Stopnja DDV (%)]]</f>
        <v>0</v>
      </c>
      <c r="R59" s="406">
        <f>+Sklop16[[#This Row],[cena/enota brez DDV v EUR]]+Sklop16[[#This Row],[Davek (EUR)]]</f>
        <v>0</v>
      </c>
      <c r="S59" s="406">
        <f>+Sklop16[[#This Row],[cena/enota brez DDV v EUR]]*Sklop16[[#This Row],[Okvirna količina]]</f>
        <v>0</v>
      </c>
      <c r="T59" s="406">
        <f>+Sklop16[[#This Row],[Končna cena/enoto mere (EUR) z DDV]]*Sklop16[[#This Row],[Okvirna količina]]</f>
        <v>0</v>
      </c>
      <c r="U59" s="228"/>
    </row>
    <row r="60" spans="1:21" s="55" customFormat="1" ht="12">
      <c r="A60" s="77" t="s">
        <v>174</v>
      </c>
      <c r="B60" s="396" t="s">
        <v>930</v>
      </c>
      <c r="C60" s="397" t="s">
        <v>921</v>
      </c>
      <c r="D60" s="118" t="s">
        <v>0</v>
      </c>
      <c r="E60" s="399"/>
      <c r="F60" s="439">
        <v>36</v>
      </c>
      <c r="G60" s="440" t="s">
        <v>0</v>
      </c>
      <c r="H60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60" s="400" t="str">
        <f>IF(Sklop16[[#This Row],[ZAHTEVANA SHEMA KAKOVOSTI]]&lt;&gt;"",Sklop16[[#This Row],[Preračunana masa/volumen/kos na enoto kg]],"")</f>
        <v/>
      </c>
      <c r="J60" s="402"/>
      <c r="K60" s="413"/>
      <c r="L60" s="413"/>
      <c r="M60" s="433"/>
      <c r="N60" s="415"/>
      <c r="O60" s="141"/>
      <c r="P60" s="416"/>
      <c r="Q60" s="406">
        <f>+Sklop16[[#This Row],[cena/enota brez DDV v EUR]]*Sklop16[[#This Row],[Stopnja DDV (%)]]</f>
        <v>0</v>
      </c>
      <c r="R60" s="406">
        <f>+Sklop16[[#This Row],[cena/enota brez DDV v EUR]]+Sklop16[[#This Row],[Davek (EUR)]]</f>
        <v>0</v>
      </c>
      <c r="S60" s="406">
        <f>+Sklop16[[#This Row],[cena/enota brez DDV v EUR]]*Sklop16[[#This Row],[Okvirna količina]]</f>
        <v>0</v>
      </c>
      <c r="T60" s="406">
        <f>+Sklop16[[#This Row],[Končna cena/enoto mere (EUR) z DDV]]*Sklop16[[#This Row],[Okvirna količina]]</f>
        <v>0</v>
      </c>
      <c r="U60" s="228"/>
    </row>
    <row r="61" spans="1:21" s="55" customFormat="1" ht="24">
      <c r="A61" s="77" t="s">
        <v>175</v>
      </c>
      <c r="B61" s="396" t="s">
        <v>928</v>
      </c>
      <c r="C61" s="397">
        <v>1</v>
      </c>
      <c r="D61" s="118" t="s">
        <v>40</v>
      </c>
      <c r="E61" s="399"/>
      <c r="F61" s="439">
        <v>160</v>
      </c>
      <c r="G61" s="440" t="s">
        <v>364</v>
      </c>
      <c r="H61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61" s="400" t="str">
        <f>IF(Sklop16[[#This Row],[ZAHTEVANA SHEMA KAKOVOSTI]]&lt;&gt;"",Sklop16[[#This Row],[Preračunana masa/volumen/kos na enoto kg]],"")</f>
        <v/>
      </c>
      <c r="J61" s="402"/>
      <c r="K61" s="413"/>
      <c r="L61" s="413"/>
      <c r="M61" s="433"/>
      <c r="N61" s="415"/>
      <c r="O61" s="141"/>
      <c r="P61" s="416"/>
      <c r="Q61" s="406">
        <f>+Sklop16[[#This Row],[cena/enota brez DDV v EUR]]*Sklop16[[#This Row],[Stopnja DDV (%)]]</f>
        <v>0</v>
      </c>
      <c r="R61" s="406">
        <f>+Sklop16[[#This Row],[cena/enota brez DDV v EUR]]+Sklop16[[#This Row],[Davek (EUR)]]</f>
        <v>0</v>
      </c>
      <c r="S61" s="406">
        <f>+Sklop16[[#This Row],[cena/enota brez DDV v EUR]]*Sklop16[[#This Row],[Okvirna količina]]</f>
        <v>0</v>
      </c>
      <c r="T61" s="406">
        <f>+Sklop16[[#This Row],[Končna cena/enoto mere (EUR) z DDV]]*Sklop16[[#This Row],[Okvirna količina]]</f>
        <v>0</v>
      </c>
      <c r="U61" s="228"/>
    </row>
    <row r="62" spans="1:21" s="55" customFormat="1" ht="27" customHeight="1">
      <c r="A62" s="77" t="s">
        <v>176</v>
      </c>
      <c r="B62" s="396" t="s">
        <v>982</v>
      </c>
      <c r="C62" s="397">
        <v>1</v>
      </c>
      <c r="D62" s="118" t="s">
        <v>40</v>
      </c>
      <c r="E62" s="399"/>
      <c r="F62" s="439">
        <v>1600</v>
      </c>
      <c r="G62" s="440" t="s">
        <v>364</v>
      </c>
      <c r="H62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62" s="400" t="str">
        <f>IF(Sklop16[[#This Row],[ZAHTEVANA SHEMA KAKOVOSTI]]&lt;&gt;"",Sklop16[[#This Row],[Preračunana masa/volumen/kos na enoto kg]],"")</f>
        <v/>
      </c>
      <c r="J62" s="402"/>
      <c r="K62" s="413"/>
      <c r="L62" s="413"/>
      <c r="M62" s="433"/>
      <c r="N62" s="415"/>
      <c r="O62" s="141"/>
      <c r="P62" s="416"/>
      <c r="Q62" s="406">
        <f>+Sklop16[[#This Row],[cena/enota brez DDV v EUR]]*Sklop16[[#This Row],[Stopnja DDV (%)]]</f>
        <v>0</v>
      </c>
      <c r="R62" s="406">
        <f>+Sklop16[[#This Row],[cena/enota brez DDV v EUR]]+Sklop16[[#This Row],[Davek (EUR)]]</f>
        <v>0</v>
      </c>
      <c r="S62" s="406">
        <f>+Sklop16[[#This Row],[cena/enota brez DDV v EUR]]*Sklop16[[#This Row],[Okvirna količina]]</f>
        <v>0</v>
      </c>
      <c r="T62" s="406">
        <f>+Sklop16[[#This Row],[Končna cena/enoto mere (EUR) z DDV]]*Sklop16[[#This Row],[Okvirna količina]]</f>
        <v>0</v>
      </c>
      <c r="U62" s="228"/>
    </row>
    <row r="63" spans="1:21" s="55" customFormat="1" ht="36">
      <c r="A63" s="77" t="s">
        <v>177</v>
      </c>
      <c r="B63" s="396" t="s">
        <v>927</v>
      </c>
      <c r="C63" s="397">
        <v>1</v>
      </c>
      <c r="D63" s="118" t="s">
        <v>40</v>
      </c>
      <c r="E63" s="399"/>
      <c r="F63" s="439">
        <v>1200</v>
      </c>
      <c r="G63" s="440" t="s">
        <v>364</v>
      </c>
      <c r="H63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63" s="400" t="str">
        <f>IF(Sklop16[[#This Row],[ZAHTEVANA SHEMA KAKOVOSTI]]&lt;&gt;"",Sklop16[[#This Row],[Preračunana masa/volumen/kos na enoto kg]],"")</f>
        <v/>
      </c>
      <c r="J63" s="402"/>
      <c r="K63" s="413"/>
      <c r="L63" s="413"/>
      <c r="M63" s="433"/>
      <c r="N63" s="415"/>
      <c r="O63" s="141"/>
      <c r="P63" s="416"/>
      <c r="Q63" s="406">
        <f>+Sklop16[[#This Row],[cena/enota brez DDV v EUR]]*Sklop16[[#This Row],[Stopnja DDV (%)]]</f>
        <v>0</v>
      </c>
      <c r="R63" s="406">
        <f>+Sklop16[[#This Row],[cena/enota brez DDV v EUR]]+Sklop16[[#This Row],[Davek (EUR)]]</f>
        <v>0</v>
      </c>
      <c r="S63" s="406">
        <f>+Sklop16[[#This Row],[cena/enota brez DDV v EUR]]*Sklop16[[#This Row],[Okvirna količina]]</f>
        <v>0</v>
      </c>
      <c r="T63" s="406">
        <f>+Sklop16[[#This Row],[Končna cena/enoto mere (EUR) z DDV]]*Sklop16[[#This Row],[Okvirna količina]]</f>
        <v>0</v>
      </c>
      <c r="U63" s="228"/>
    </row>
    <row r="64" spans="1:21" s="55" customFormat="1" ht="36">
      <c r="A64" s="77" t="s">
        <v>178</v>
      </c>
      <c r="B64" s="396" t="s">
        <v>926</v>
      </c>
      <c r="C64" s="397">
        <v>1</v>
      </c>
      <c r="D64" s="118" t="s">
        <v>40</v>
      </c>
      <c r="E64" s="399"/>
      <c r="F64" s="439">
        <v>1800</v>
      </c>
      <c r="G64" s="440" t="s">
        <v>364</v>
      </c>
      <c r="H64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64" s="400" t="str">
        <f>IF(Sklop16[[#This Row],[ZAHTEVANA SHEMA KAKOVOSTI]]&lt;&gt;"",Sklop16[[#This Row],[Preračunana masa/volumen/kos na enoto kg]],"")</f>
        <v/>
      </c>
      <c r="J64" s="402"/>
      <c r="K64" s="413"/>
      <c r="L64" s="413"/>
      <c r="M64" s="433"/>
      <c r="N64" s="415"/>
      <c r="O64" s="141"/>
      <c r="P64" s="416"/>
      <c r="Q64" s="406">
        <f>+Sklop16[[#This Row],[cena/enota brez DDV v EUR]]*Sklop16[[#This Row],[Stopnja DDV (%)]]</f>
        <v>0</v>
      </c>
      <c r="R64" s="406">
        <f>+Sklop16[[#This Row],[cena/enota brez DDV v EUR]]+Sklop16[[#This Row],[Davek (EUR)]]</f>
        <v>0</v>
      </c>
      <c r="S64" s="406">
        <f>+Sklop16[[#This Row],[cena/enota brez DDV v EUR]]*Sklop16[[#This Row],[Okvirna količina]]</f>
        <v>0</v>
      </c>
      <c r="T64" s="406">
        <f>+Sklop16[[#This Row],[Končna cena/enoto mere (EUR) z DDV]]*Sklop16[[#This Row],[Okvirna količina]]</f>
        <v>0</v>
      </c>
      <c r="U64" s="228"/>
    </row>
    <row r="65" spans="1:21" s="55" customFormat="1" ht="12">
      <c r="A65" s="77" t="s">
        <v>179</v>
      </c>
      <c r="B65" s="396" t="s">
        <v>925</v>
      </c>
      <c r="C65" s="397" t="s">
        <v>917</v>
      </c>
      <c r="D65" s="118" t="s">
        <v>0</v>
      </c>
      <c r="E65" s="399"/>
      <c r="F65" s="439">
        <v>1200</v>
      </c>
      <c r="G65" s="440" t="s">
        <v>364</v>
      </c>
      <c r="H65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65" s="400" t="str">
        <f>IF(Sklop16[[#This Row],[ZAHTEVANA SHEMA KAKOVOSTI]]&lt;&gt;"",Sklop16[[#This Row],[Preračunana masa/volumen/kos na enoto kg]],"")</f>
        <v/>
      </c>
      <c r="J65" s="402"/>
      <c r="K65" s="413"/>
      <c r="L65" s="413"/>
      <c r="M65" s="433"/>
      <c r="N65" s="415"/>
      <c r="O65" s="141"/>
      <c r="P65" s="416"/>
      <c r="Q65" s="406">
        <f>+Sklop16[[#This Row],[cena/enota brez DDV v EUR]]*Sklop16[[#This Row],[Stopnja DDV (%)]]</f>
        <v>0</v>
      </c>
      <c r="R65" s="406">
        <f>+Sklop16[[#This Row],[cena/enota brez DDV v EUR]]+Sklop16[[#This Row],[Davek (EUR)]]</f>
        <v>0</v>
      </c>
      <c r="S65" s="406">
        <f>+Sklop16[[#This Row],[cena/enota brez DDV v EUR]]*Sklop16[[#This Row],[Okvirna količina]]</f>
        <v>0</v>
      </c>
      <c r="T65" s="406">
        <f>+Sklop16[[#This Row],[Končna cena/enoto mere (EUR) z DDV]]*Sklop16[[#This Row],[Okvirna količina]]</f>
        <v>0</v>
      </c>
      <c r="U65" s="228"/>
    </row>
    <row r="66" spans="1:21" s="55" customFormat="1" ht="12">
      <c r="A66" s="77" t="s">
        <v>180</v>
      </c>
      <c r="B66" s="396" t="s">
        <v>924</v>
      </c>
      <c r="C66" s="397" t="s">
        <v>917</v>
      </c>
      <c r="D66" s="118" t="s">
        <v>0</v>
      </c>
      <c r="E66" s="399"/>
      <c r="F66" s="439">
        <v>120</v>
      </c>
      <c r="G66" s="440" t="s">
        <v>567</v>
      </c>
      <c r="H66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6" s="400" t="str">
        <f>IF(Sklop16[[#This Row],[ZAHTEVANA SHEMA KAKOVOSTI]]&lt;&gt;"",Sklop16[[#This Row],[Preračunana masa/volumen/kos na enoto kg]],"")</f>
        <v/>
      </c>
      <c r="J66" s="402"/>
      <c r="K66" s="413"/>
      <c r="L66" s="413"/>
      <c r="M66" s="433"/>
      <c r="N66" s="415"/>
      <c r="O66" s="141"/>
      <c r="P66" s="416"/>
      <c r="Q66" s="406">
        <f>+Sklop16[[#This Row],[cena/enota brez DDV v EUR]]*Sklop16[[#This Row],[Stopnja DDV (%)]]</f>
        <v>0</v>
      </c>
      <c r="R66" s="406">
        <f>+Sklop16[[#This Row],[cena/enota brez DDV v EUR]]+Sklop16[[#This Row],[Davek (EUR)]]</f>
        <v>0</v>
      </c>
      <c r="S66" s="406">
        <f>+Sklop16[[#This Row],[cena/enota brez DDV v EUR]]*Sklop16[[#This Row],[Okvirna količina]]</f>
        <v>0</v>
      </c>
      <c r="T66" s="406">
        <f>+Sklop16[[#This Row],[Končna cena/enoto mere (EUR) z DDV]]*Sklop16[[#This Row],[Okvirna količina]]</f>
        <v>0</v>
      </c>
      <c r="U66" s="228"/>
    </row>
    <row r="67" spans="1:21" s="55" customFormat="1" ht="12">
      <c r="A67" s="77" t="s">
        <v>181</v>
      </c>
      <c r="B67" s="396" t="s">
        <v>923</v>
      </c>
      <c r="C67" s="397" t="s">
        <v>922</v>
      </c>
      <c r="D67" s="118" t="s">
        <v>0</v>
      </c>
      <c r="E67" s="399"/>
      <c r="F67" s="439">
        <v>2000</v>
      </c>
      <c r="G67" s="440" t="s">
        <v>0</v>
      </c>
      <c r="H67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67" s="400" t="str">
        <f>IF(Sklop16[[#This Row],[ZAHTEVANA SHEMA KAKOVOSTI]]&lt;&gt;"",Sklop16[[#This Row],[Preračunana masa/volumen/kos na enoto kg]],"")</f>
        <v/>
      </c>
      <c r="J67" s="402"/>
      <c r="K67" s="413"/>
      <c r="L67" s="413"/>
      <c r="M67" s="433"/>
      <c r="N67" s="415"/>
      <c r="O67" s="141"/>
      <c r="P67" s="416"/>
      <c r="Q67" s="406">
        <f>+Sklop16[[#This Row],[cena/enota brez DDV v EUR]]*Sklop16[[#This Row],[Stopnja DDV (%)]]</f>
        <v>0</v>
      </c>
      <c r="R67" s="406">
        <f>+Sklop16[[#This Row],[cena/enota brez DDV v EUR]]+Sklop16[[#This Row],[Davek (EUR)]]</f>
        <v>0</v>
      </c>
      <c r="S67" s="406">
        <f>+Sklop16[[#This Row],[cena/enota brez DDV v EUR]]*Sklop16[[#This Row],[Okvirna količina]]</f>
        <v>0</v>
      </c>
      <c r="T67" s="406">
        <f>+Sklop16[[#This Row],[Končna cena/enoto mere (EUR) z DDV]]*Sklop16[[#This Row],[Okvirna količina]]</f>
        <v>0</v>
      </c>
      <c r="U67" s="228"/>
    </row>
    <row r="68" spans="1:21" s="55" customFormat="1" ht="12">
      <c r="A68" s="77" t="s">
        <v>182</v>
      </c>
      <c r="B68" s="396" t="s">
        <v>250</v>
      </c>
      <c r="C68" s="397">
        <v>0.03</v>
      </c>
      <c r="D68" s="118" t="s">
        <v>0</v>
      </c>
      <c r="E68" s="399"/>
      <c r="F68" s="439">
        <v>32000</v>
      </c>
      <c r="G68" s="440" t="s">
        <v>365</v>
      </c>
      <c r="H68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960</v>
      </c>
      <c r="I68" s="400" t="str">
        <f>IF(Sklop16[[#This Row],[ZAHTEVANA SHEMA KAKOVOSTI]]&lt;&gt;"",Sklop16[[#This Row],[Preračunana masa/volumen/kos na enoto kg]],"")</f>
        <v/>
      </c>
      <c r="J68" s="402"/>
      <c r="K68" s="413"/>
      <c r="L68" s="413"/>
      <c r="M68" s="433"/>
      <c r="N68" s="415"/>
      <c r="O68" s="141"/>
      <c r="P68" s="416"/>
      <c r="Q68" s="406">
        <f>+Sklop16[[#This Row],[cena/enota brez DDV v EUR]]*Sklop16[[#This Row],[Stopnja DDV (%)]]</f>
        <v>0</v>
      </c>
      <c r="R68" s="406">
        <f>+Sklop16[[#This Row],[cena/enota brez DDV v EUR]]+Sklop16[[#This Row],[Davek (EUR)]]</f>
        <v>0</v>
      </c>
      <c r="S68" s="406">
        <f>+Sklop16[[#This Row],[cena/enota brez DDV v EUR]]*Sklop16[[#This Row],[Okvirna količina]]</f>
        <v>0</v>
      </c>
      <c r="T68" s="406">
        <f>+Sklop16[[#This Row],[Končna cena/enoto mere (EUR) z DDV]]*Sklop16[[#This Row],[Okvirna količina]]</f>
        <v>0</v>
      </c>
      <c r="U68" s="228"/>
    </row>
    <row r="69" spans="1:21" s="55" customFormat="1" ht="12">
      <c r="A69" s="77" t="s">
        <v>183</v>
      </c>
      <c r="B69" s="396" t="s">
        <v>968</v>
      </c>
      <c r="C69" s="397" t="s">
        <v>957</v>
      </c>
      <c r="D69" s="118" t="s">
        <v>0</v>
      </c>
      <c r="E69" s="399"/>
      <c r="F69" s="439">
        <v>1800</v>
      </c>
      <c r="G69" s="440" t="s">
        <v>0</v>
      </c>
      <c r="H69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69" s="400" t="str">
        <f>IF(Sklop16[[#This Row],[ZAHTEVANA SHEMA KAKOVOSTI]]&lt;&gt;"",Sklop16[[#This Row],[Preračunana masa/volumen/kos na enoto kg]],"")</f>
        <v/>
      </c>
      <c r="J69" s="402"/>
      <c r="K69" s="413"/>
      <c r="L69" s="413"/>
      <c r="M69" s="433"/>
      <c r="N69" s="415"/>
      <c r="O69" s="141"/>
      <c r="P69" s="416"/>
      <c r="Q69" s="406">
        <f>+Sklop16[[#This Row],[cena/enota brez DDV v EUR]]*Sklop16[[#This Row],[Stopnja DDV (%)]]</f>
        <v>0</v>
      </c>
      <c r="R69" s="406">
        <f>+Sklop16[[#This Row],[cena/enota brez DDV v EUR]]+Sklop16[[#This Row],[Davek (EUR)]]</f>
        <v>0</v>
      </c>
      <c r="S69" s="406">
        <f>+Sklop16[[#This Row],[cena/enota brez DDV v EUR]]*Sklop16[[#This Row],[Okvirna količina]]</f>
        <v>0</v>
      </c>
      <c r="T69" s="406">
        <f>+Sklop16[[#This Row],[Končna cena/enoto mere (EUR) z DDV]]*Sklop16[[#This Row],[Okvirna količina]]</f>
        <v>0</v>
      </c>
      <c r="U69" s="228"/>
    </row>
    <row r="70" spans="1:21" s="55" customFormat="1" ht="12">
      <c r="A70" s="77" t="s">
        <v>184</v>
      </c>
      <c r="B70" s="396" t="s">
        <v>968</v>
      </c>
      <c r="C70" s="397" t="s">
        <v>958</v>
      </c>
      <c r="D70" s="118" t="s">
        <v>0</v>
      </c>
      <c r="E70" s="399"/>
      <c r="F70" s="439">
        <v>80</v>
      </c>
      <c r="G70" s="440" t="s">
        <v>0</v>
      </c>
      <c r="H70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0" s="400" t="str">
        <f>IF(Sklop16[[#This Row],[ZAHTEVANA SHEMA KAKOVOSTI]]&lt;&gt;"",Sklop16[[#This Row],[Preračunana masa/volumen/kos na enoto kg]],"")</f>
        <v/>
      </c>
      <c r="J70" s="402"/>
      <c r="K70" s="413"/>
      <c r="L70" s="413"/>
      <c r="M70" s="433"/>
      <c r="N70" s="415"/>
      <c r="O70" s="141"/>
      <c r="P70" s="416"/>
      <c r="Q70" s="406">
        <f>+Sklop16[[#This Row],[cena/enota brez DDV v EUR]]*Sklop16[[#This Row],[Stopnja DDV (%)]]</f>
        <v>0</v>
      </c>
      <c r="R70" s="406">
        <f>+Sklop16[[#This Row],[cena/enota brez DDV v EUR]]+Sklop16[[#This Row],[Davek (EUR)]]</f>
        <v>0</v>
      </c>
      <c r="S70" s="406">
        <f>+Sklop16[[#This Row],[cena/enota brez DDV v EUR]]*Sklop16[[#This Row],[Okvirna količina]]</f>
        <v>0</v>
      </c>
      <c r="T70" s="406">
        <f>+Sklop16[[#This Row],[Končna cena/enoto mere (EUR) z DDV]]*Sklop16[[#This Row],[Okvirna količina]]</f>
        <v>0</v>
      </c>
      <c r="U70" s="228"/>
    </row>
    <row r="71" spans="1:21" s="55" customFormat="1" ht="12">
      <c r="A71" s="77" t="s">
        <v>185</v>
      </c>
      <c r="B71" s="396" t="s">
        <v>967</v>
      </c>
      <c r="C71" s="397" t="s">
        <v>959</v>
      </c>
      <c r="D71" s="118" t="s">
        <v>0</v>
      </c>
      <c r="E71" s="399"/>
      <c r="F71" s="439">
        <v>80</v>
      </c>
      <c r="G71" s="440" t="s">
        <v>0</v>
      </c>
      <c r="H71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1" s="400" t="str">
        <f>IF(Sklop16[[#This Row],[ZAHTEVANA SHEMA KAKOVOSTI]]&lt;&gt;"",Sklop16[[#This Row],[Preračunana masa/volumen/kos na enoto kg]],"")</f>
        <v/>
      </c>
      <c r="J71" s="402"/>
      <c r="K71" s="413"/>
      <c r="L71" s="413"/>
      <c r="M71" s="433"/>
      <c r="N71" s="415"/>
      <c r="O71" s="141"/>
      <c r="P71" s="416"/>
      <c r="Q71" s="406">
        <f>+Sklop16[[#This Row],[cena/enota brez DDV v EUR]]*Sklop16[[#This Row],[Stopnja DDV (%)]]</f>
        <v>0</v>
      </c>
      <c r="R71" s="406">
        <f>+Sklop16[[#This Row],[cena/enota brez DDV v EUR]]+Sklop16[[#This Row],[Davek (EUR)]]</f>
        <v>0</v>
      </c>
      <c r="S71" s="406">
        <f>+Sklop16[[#This Row],[cena/enota brez DDV v EUR]]*Sklop16[[#This Row],[Okvirna količina]]</f>
        <v>0</v>
      </c>
      <c r="T71" s="406">
        <f>+Sklop16[[#This Row],[Končna cena/enoto mere (EUR) z DDV]]*Sklop16[[#This Row],[Okvirna količina]]</f>
        <v>0</v>
      </c>
      <c r="U71" s="228"/>
    </row>
    <row r="72" spans="1:21" s="55" customFormat="1" ht="12">
      <c r="A72" s="77" t="s">
        <v>186</v>
      </c>
      <c r="B72" s="396" t="s">
        <v>966</v>
      </c>
      <c r="C72" s="397" t="s">
        <v>960</v>
      </c>
      <c r="D72" s="118" t="s">
        <v>0</v>
      </c>
      <c r="E72" s="399"/>
      <c r="F72" s="439">
        <v>120</v>
      </c>
      <c r="G72" s="440" t="s">
        <v>0</v>
      </c>
      <c r="H72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2" s="400" t="str">
        <f>IF(Sklop16[[#This Row],[ZAHTEVANA SHEMA KAKOVOSTI]]&lt;&gt;"",Sklop16[[#This Row],[Preračunana masa/volumen/kos na enoto kg]],"")</f>
        <v/>
      </c>
      <c r="J72" s="402"/>
      <c r="K72" s="413"/>
      <c r="L72" s="413"/>
      <c r="M72" s="433"/>
      <c r="N72" s="415"/>
      <c r="O72" s="141"/>
      <c r="P72" s="416"/>
      <c r="Q72" s="406">
        <f>+Sklop16[[#This Row],[cena/enota brez DDV v EUR]]*Sklop16[[#This Row],[Stopnja DDV (%)]]</f>
        <v>0</v>
      </c>
      <c r="R72" s="406">
        <f>+Sklop16[[#This Row],[cena/enota brez DDV v EUR]]+Sklop16[[#This Row],[Davek (EUR)]]</f>
        <v>0</v>
      </c>
      <c r="S72" s="406">
        <f>+Sklop16[[#This Row],[cena/enota brez DDV v EUR]]*Sklop16[[#This Row],[Okvirna količina]]</f>
        <v>0</v>
      </c>
      <c r="T72" s="406">
        <f>+Sklop16[[#This Row],[Končna cena/enoto mere (EUR) z DDV]]*Sklop16[[#This Row],[Okvirna količina]]</f>
        <v>0</v>
      </c>
      <c r="U72" s="228"/>
    </row>
    <row r="73" spans="1:21" s="55" customFormat="1" ht="12">
      <c r="A73" s="77" t="s">
        <v>187</v>
      </c>
      <c r="B73" s="396" t="s">
        <v>966</v>
      </c>
      <c r="C73" s="397" t="s">
        <v>961</v>
      </c>
      <c r="D73" s="118" t="s">
        <v>0</v>
      </c>
      <c r="E73" s="399"/>
      <c r="F73" s="439">
        <v>1800</v>
      </c>
      <c r="G73" s="440" t="s">
        <v>0</v>
      </c>
      <c r="H73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73" s="400" t="str">
        <f>IF(Sklop16[[#This Row],[ZAHTEVANA SHEMA KAKOVOSTI]]&lt;&gt;"",Sklop16[[#This Row],[Preračunana masa/volumen/kos na enoto kg]],"")</f>
        <v/>
      </c>
      <c r="J73" s="402"/>
      <c r="K73" s="413"/>
      <c r="L73" s="413"/>
      <c r="M73" s="433"/>
      <c r="N73" s="415"/>
      <c r="O73" s="141"/>
      <c r="P73" s="416"/>
      <c r="Q73" s="406">
        <f>+Sklop16[[#This Row],[cena/enota brez DDV v EUR]]*Sklop16[[#This Row],[Stopnja DDV (%)]]</f>
        <v>0</v>
      </c>
      <c r="R73" s="406">
        <f>+Sklop16[[#This Row],[cena/enota brez DDV v EUR]]+Sklop16[[#This Row],[Davek (EUR)]]</f>
        <v>0</v>
      </c>
      <c r="S73" s="406">
        <f>+Sklop16[[#This Row],[cena/enota brez DDV v EUR]]*Sklop16[[#This Row],[Okvirna količina]]</f>
        <v>0</v>
      </c>
      <c r="T73" s="406">
        <f>+Sklop16[[#This Row],[Končna cena/enoto mere (EUR) z DDV]]*Sklop16[[#This Row],[Okvirna količina]]</f>
        <v>0</v>
      </c>
      <c r="U73" s="228"/>
    </row>
    <row r="74" spans="1:21" s="55" customFormat="1" ht="12">
      <c r="A74" s="77" t="s">
        <v>188</v>
      </c>
      <c r="B74" s="396" t="s">
        <v>965</v>
      </c>
      <c r="C74" s="397" t="s">
        <v>958</v>
      </c>
      <c r="D74" s="118" t="s">
        <v>0</v>
      </c>
      <c r="E74" s="399"/>
      <c r="F74" s="439">
        <v>40</v>
      </c>
      <c r="G74" s="440" t="s">
        <v>0</v>
      </c>
      <c r="H74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4" s="400" t="str">
        <f>IF(Sklop16[[#This Row],[ZAHTEVANA SHEMA KAKOVOSTI]]&lt;&gt;"",Sklop16[[#This Row],[Preračunana masa/volumen/kos na enoto kg]],"")</f>
        <v/>
      </c>
      <c r="J74" s="402"/>
      <c r="K74" s="413"/>
      <c r="L74" s="413"/>
      <c r="M74" s="433"/>
      <c r="N74" s="415"/>
      <c r="O74" s="141"/>
      <c r="P74" s="416"/>
      <c r="Q74" s="406">
        <f>+Sklop16[[#This Row],[cena/enota brez DDV v EUR]]*Sklop16[[#This Row],[Stopnja DDV (%)]]</f>
        <v>0</v>
      </c>
      <c r="R74" s="406">
        <f>+Sklop16[[#This Row],[cena/enota brez DDV v EUR]]+Sklop16[[#This Row],[Davek (EUR)]]</f>
        <v>0</v>
      </c>
      <c r="S74" s="406">
        <f>+Sklop16[[#This Row],[cena/enota brez DDV v EUR]]*Sklop16[[#This Row],[Okvirna količina]]</f>
        <v>0</v>
      </c>
      <c r="T74" s="406">
        <f>+Sklop16[[#This Row],[Končna cena/enoto mere (EUR) z DDV]]*Sklop16[[#This Row],[Okvirna količina]]</f>
        <v>0</v>
      </c>
      <c r="U74" s="228"/>
    </row>
    <row r="75" spans="1:21" s="55" customFormat="1" ht="24">
      <c r="A75" s="77" t="s">
        <v>189</v>
      </c>
      <c r="B75" s="396" t="s">
        <v>531</v>
      </c>
      <c r="C75" s="397" t="s">
        <v>962</v>
      </c>
      <c r="D75" s="118" t="s">
        <v>0</v>
      </c>
      <c r="E75" s="399"/>
      <c r="F75" s="439">
        <v>20</v>
      </c>
      <c r="G75" s="440" t="s">
        <v>0</v>
      </c>
      <c r="H75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5" s="400" t="str">
        <f>IF(Sklop16[[#This Row],[ZAHTEVANA SHEMA KAKOVOSTI]]&lt;&gt;"",Sklop16[[#This Row],[Preračunana masa/volumen/kos na enoto kg]],"")</f>
        <v/>
      </c>
      <c r="J75" s="402"/>
      <c r="K75" s="413"/>
      <c r="L75" s="413"/>
      <c r="M75" s="433"/>
      <c r="N75" s="415"/>
      <c r="O75" s="141"/>
      <c r="P75" s="416"/>
      <c r="Q75" s="406">
        <f>+Sklop16[[#This Row],[cena/enota brez DDV v EUR]]*Sklop16[[#This Row],[Stopnja DDV (%)]]</f>
        <v>0</v>
      </c>
      <c r="R75" s="406">
        <f>+Sklop16[[#This Row],[cena/enota brez DDV v EUR]]+Sklop16[[#This Row],[Davek (EUR)]]</f>
        <v>0</v>
      </c>
      <c r="S75" s="406">
        <f>+Sklop16[[#This Row],[cena/enota brez DDV v EUR]]*Sklop16[[#This Row],[Okvirna količina]]</f>
        <v>0</v>
      </c>
      <c r="T75" s="406">
        <f>+Sklop16[[#This Row],[Končna cena/enoto mere (EUR) z DDV]]*Sklop16[[#This Row],[Okvirna količina]]</f>
        <v>0</v>
      </c>
      <c r="U75" s="228"/>
    </row>
    <row r="76" spans="1:21" s="55" customFormat="1" ht="12">
      <c r="A76" s="77" t="s">
        <v>190</v>
      </c>
      <c r="B76" s="396" t="s">
        <v>964</v>
      </c>
      <c r="C76" s="397" t="s">
        <v>963</v>
      </c>
      <c r="D76" s="118" t="s">
        <v>0</v>
      </c>
      <c r="E76" s="399"/>
      <c r="F76" s="439">
        <v>40</v>
      </c>
      <c r="G76" s="440" t="s">
        <v>0</v>
      </c>
      <c r="H76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6" s="400" t="str">
        <f>IF(Sklop16[[#This Row],[ZAHTEVANA SHEMA KAKOVOSTI]]&lt;&gt;"",Sklop16[[#This Row],[Preračunana masa/volumen/kos na enoto kg]],"")</f>
        <v/>
      </c>
      <c r="J76" s="402"/>
      <c r="K76" s="413"/>
      <c r="L76" s="413"/>
      <c r="M76" s="433"/>
      <c r="N76" s="415"/>
      <c r="O76" s="141"/>
      <c r="P76" s="416"/>
      <c r="Q76" s="406">
        <f>+Sklop16[[#This Row],[cena/enota brez DDV v EUR]]*Sklop16[[#This Row],[Stopnja DDV (%)]]</f>
        <v>0</v>
      </c>
      <c r="R76" s="406">
        <f>+Sklop16[[#This Row],[cena/enota brez DDV v EUR]]+Sklop16[[#This Row],[Davek (EUR)]]</f>
        <v>0</v>
      </c>
      <c r="S76" s="406">
        <f>+Sklop16[[#This Row],[cena/enota brez DDV v EUR]]*Sklop16[[#This Row],[Okvirna količina]]</f>
        <v>0</v>
      </c>
      <c r="T76" s="406">
        <f>+Sklop16[[#This Row],[Končna cena/enoto mere (EUR) z DDV]]*Sklop16[[#This Row],[Okvirna količina]]</f>
        <v>0</v>
      </c>
      <c r="U76" s="228"/>
    </row>
    <row r="77" spans="1:21" s="55" customFormat="1" ht="12">
      <c r="A77" s="529" t="s">
        <v>191</v>
      </c>
      <c r="B77" s="619" t="s">
        <v>1063</v>
      </c>
      <c r="C77" s="397" t="s">
        <v>962</v>
      </c>
      <c r="D77" s="118" t="s">
        <v>0</v>
      </c>
      <c r="E77" s="399"/>
      <c r="F77" s="538">
        <v>1300</v>
      </c>
      <c r="G77" s="620" t="s">
        <v>0</v>
      </c>
      <c r="H77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77" s="400" t="str">
        <f>IF(Sklop16[[#This Row],[ZAHTEVANA SHEMA KAKOVOSTI]]&lt;&gt;"",Sklop16[[#This Row],[Preračunana masa/volumen/kos na enoto kg]],"")</f>
        <v/>
      </c>
      <c r="J77" s="402"/>
      <c r="K77" s="413"/>
      <c r="L77" s="413"/>
      <c r="M77" s="433"/>
      <c r="N77" s="415"/>
      <c r="O77" s="141"/>
      <c r="P77" s="416"/>
      <c r="Q77" s="406">
        <f>+Sklop16[[#This Row],[cena/enota brez DDV v EUR]]*Sklop16[[#This Row],[Stopnja DDV (%)]]</f>
        <v>0</v>
      </c>
      <c r="R77" s="406">
        <f>+Sklop16[[#This Row],[cena/enota brez DDV v EUR]]+Sklop16[[#This Row],[Davek (EUR)]]</f>
        <v>0</v>
      </c>
      <c r="S77" s="406">
        <f>+Sklop16[[#This Row],[cena/enota brez DDV v EUR]]*Sklop16[[#This Row],[Okvirna količina]]</f>
        <v>0</v>
      </c>
      <c r="T77" s="406">
        <f>+Sklop16[[#This Row],[Končna cena/enoto mere (EUR) z DDV]]*Sklop16[[#This Row],[Okvirna količina]]</f>
        <v>0</v>
      </c>
      <c r="U77" s="228"/>
    </row>
    <row r="78" spans="1:21" s="55" customFormat="1" ht="12">
      <c r="A78" s="529" t="s">
        <v>1066</v>
      </c>
      <c r="B78" s="619" t="s">
        <v>1064</v>
      </c>
      <c r="C78" s="551" t="s">
        <v>962</v>
      </c>
      <c r="D78" s="523" t="s">
        <v>0</v>
      </c>
      <c r="E78" s="608"/>
      <c r="F78" s="538">
        <v>1250</v>
      </c>
      <c r="G78" s="620" t="s">
        <v>0</v>
      </c>
      <c r="H78" s="6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1250</v>
      </c>
      <c r="I78" s="610" t="str">
        <f>IF(Sklop16[[#This Row],[ZAHTEVANA SHEMA KAKOVOSTI]]&lt;&gt;"",Sklop16[[#This Row],[Preračunana masa/volumen/kos na enoto kg]],"")</f>
        <v/>
      </c>
      <c r="J78" s="611"/>
      <c r="K78" s="612"/>
      <c r="L78" s="612"/>
      <c r="M78" s="613"/>
      <c r="N78" s="614"/>
      <c r="O78" s="615"/>
      <c r="P78" s="616"/>
      <c r="Q78" s="617">
        <f>+Sklop16[[#This Row],[cena/enota brez DDV v EUR]]*Sklop16[[#This Row],[Stopnja DDV (%)]]</f>
        <v>0</v>
      </c>
      <c r="R78" s="617">
        <f>+Sklop16[[#This Row],[cena/enota brez DDV v EUR]]+Sklop16[[#This Row],[Davek (EUR)]]</f>
        <v>0</v>
      </c>
      <c r="S78" s="617">
        <f>+Sklop16[[#This Row],[cena/enota brez DDV v EUR]]*Sklop16[[#This Row],[Okvirna količina]]</f>
        <v>0</v>
      </c>
      <c r="T78" s="617">
        <f>+Sklop16[[#This Row],[Končna cena/enoto mere (EUR) z DDV]]*Sklop16[[#This Row],[Okvirna količina]]</f>
        <v>0</v>
      </c>
      <c r="U78" s="618"/>
    </row>
    <row r="79" spans="1:21" s="55" customFormat="1" ht="12">
      <c r="A79" s="529" t="s">
        <v>1067</v>
      </c>
      <c r="B79" s="619" t="s">
        <v>1065</v>
      </c>
      <c r="C79" s="551" t="s">
        <v>962</v>
      </c>
      <c r="D79" s="523" t="s">
        <v>0</v>
      </c>
      <c r="E79" s="608"/>
      <c r="F79" s="538">
        <v>1250</v>
      </c>
      <c r="G79" s="620" t="s">
        <v>0</v>
      </c>
      <c r="H79" s="6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1250</v>
      </c>
      <c r="I79" s="610" t="str">
        <f>IF(Sklop16[[#This Row],[ZAHTEVANA SHEMA KAKOVOSTI]]&lt;&gt;"",Sklop16[[#This Row],[Preračunana masa/volumen/kos na enoto kg]],"")</f>
        <v/>
      </c>
      <c r="J79" s="611"/>
      <c r="K79" s="612"/>
      <c r="L79" s="612"/>
      <c r="M79" s="613"/>
      <c r="N79" s="614"/>
      <c r="O79" s="615"/>
      <c r="P79" s="616"/>
      <c r="Q79" s="617">
        <f>+Sklop16[[#This Row],[cena/enota brez DDV v EUR]]*Sklop16[[#This Row],[Stopnja DDV (%)]]</f>
        <v>0</v>
      </c>
      <c r="R79" s="617">
        <f>+Sklop16[[#This Row],[cena/enota brez DDV v EUR]]+Sklop16[[#This Row],[Davek (EUR)]]</f>
        <v>0</v>
      </c>
      <c r="S79" s="617">
        <f>+Sklop16[[#This Row],[cena/enota brez DDV v EUR]]*Sklop16[[#This Row],[Okvirna količina]]</f>
        <v>0</v>
      </c>
      <c r="T79" s="617">
        <f>+Sklop16[[#This Row],[Končna cena/enoto mere (EUR) z DDV]]*Sklop16[[#This Row],[Okvirna količina]]</f>
        <v>0</v>
      </c>
      <c r="U79" s="618"/>
    </row>
    <row r="80" spans="1:21" s="55" customFormat="1" ht="12">
      <c r="A80" s="77" t="s">
        <v>192</v>
      </c>
      <c r="B80" s="396" t="s">
        <v>532</v>
      </c>
      <c r="C80" s="397">
        <v>1</v>
      </c>
      <c r="D80" s="118" t="s">
        <v>0</v>
      </c>
      <c r="E80" s="399"/>
      <c r="F80" s="439">
        <v>40</v>
      </c>
      <c r="G80" s="440" t="s">
        <v>0</v>
      </c>
      <c r="H80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0" s="400" t="str">
        <f>IF(Sklop16[[#This Row],[ZAHTEVANA SHEMA KAKOVOSTI]]&lt;&gt;"",Sklop16[[#This Row],[Preračunana masa/volumen/kos na enoto kg]],"")</f>
        <v/>
      </c>
      <c r="J80" s="402"/>
      <c r="K80" s="413"/>
      <c r="L80" s="413"/>
      <c r="M80" s="433"/>
      <c r="N80" s="415"/>
      <c r="O80" s="141"/>
      <c r="P80" s="416"/>
      <c r="Q80" s="406">
        <f>+Sklop16[[#This Row],[cena/enota brez DDV v EUR]]*Sklop16[[#This Row],[Stopnja DDV (%)]]</f>
        <v>0</v>
      </c>
      <c r="R80" s="406">
        <f>+Sklop16[[#This Row],[cena/enota brez DDV v EUR]]+Sklop16[[#This Row],[Davek (EUR)]]</f>
        <v>0</v>
      </c>
      <c r="S80" s="406">
        <f>+Sklop16[[#This Row],[cena/enota brez DDV v EUR]]*Sklop16[[#This Row],[Okvirna količina]]</f>
        <v>0</v>
      </c>
      <c r="T80" s="406">
        <f>+Sklop16[[#This Row],[Končna cena/enoto mere (EUR) z DDV]]*Sklop16[[#This Row],[Okvirna količina]]</f>
        <v>0</v>
      </c>
      <c r="U80" s="228"/>
    </row>
    <row r="81" spans="1:21" s="55" customFormat="1" ht="12">
      <c r="A81" s="77" t="s">
        <v>193</v>
      </c>
      <c r="B81" s="396" t="s">
        <v>533</v>
      </c>
      <c r="C81" s="397" t="s">
        <v>970</v>
      </c>
      <c r="D81" s="118" t="s">
        <v>0</v>
      </c>
      <c r="E81" s="399"/>
      <c r="F81" s="439">
        <v>40</v>
      </c>
      <c r="G81" s="440" t="s">
        <v>0</v>
      </c>
      <c r="H81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1" s="400" t="str">
        <f>IF(Sklop16[[#This Row],[ZAHTEVANA SHEMA KAKOVOSTI]]&lt;&gt;"",Sklop16[[#This Row],[Preračunana masa/volumen/kos na enoto kg]],"")</f>
        <v/>
      </c>
      <c r="J81" s="402"/>
      <c r="K81" s="413"/>
      <c r="L81" s="413"/>
      <c r="M81" s="433"/>
      <c r="N81" s="415"/>
      <c r="O81" s="141"/>
      <c r="P81" s="416"/>
      <c r="Q81" s="406">
        <f>+Sklop16[[#This Row],[cena/enota brez DDV v EUR]]*Sklop16[[#This Row],[Stopnja DDV (%)]]</f>
        <v>0</v>
      </c>
      <c r="R81" s="406">
        <f>+Sklop16[[#This Row],[cena/enota brez DDV v EUR]]+Sklop16[[#This Row],[Davek (EUR)]]</f>
        <v>0</v>
      </c>
      <c r="S81" s="406">
        <f>+Sklop16[[#This Row],[cena/enota brez DDV v EUR]]*Sklop16[[#This Row],[Okvirna količina]]</f>
        <v>0</v>
      </c>
      <c r="T81" s="406">
        <f>+Sklop16[[#This Row],[Končna cena/enoto mere (EUR) z DDV]]*Sklop16[[#This Row],[Okvirna količina]]</f>
        <v>0</v>
      </c>
      <c r="U81" s="228"/>
    </row>
    <row r="82" spans="1:21" s="55" customFormat="1" ht="24">
      <c r="A82" s="77" t="s">
        <v>194</v>
      </c>
      <c r="B82" s="396" t="s">
        <v>534</v>
      </c>
      <c r="C82" s="397" t="s">
        <v>969</v>
      </c>
      <c r="D82" s="397" t="s">
        <v>40</v>
      </c>
      <c r="E82" s="399"/>
      <c r="F82" s="439">
        <v>200</v>
      </c>
      <c r="G82" s="440" t="s">
        <v>364</v>
      </c>
      <c r="H82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2" s="400" t="str">
        <f>IF(Sklop16[[#This Row],[ZAHTEVANA SHEMA KAKOVOSTI]]&lt;&gt;"",Sklop16[[#This Row],[Preračunana masa/volumen/kos na enoto kg]],"")</f>
        <v/>
      </c>
      <c r="J82" s="402"/>
      <c r="K82" s="413"/>
      <c r="L82" s="413"/>
      <c r="M82" s="433"/>
      <c r="N82" s="415"/>
      <c r="O82" s="141"/>
      <c r="P82" s="416"/>
      <c r="Q82" s="406">
        <f>+Sklop16[[#This Row],[cena/enota brez DDV v EUR]]*Sklop16[[#This Row],[Stopnja DDV (%)]]</f>
        <v>0</v>
      </c>
      <c r="R82" s="406">
        <f>+Sklop16[[#This Row],[cena/enota brez DDV v EUR]]+Sklop16[[#This Row],[Davek (EUR)]]</f>
        <v>0</v>
      </c>
      <c r="S82" s="406">
        <f>+Sklop16[[#This Row],[cena/enota brez DDV v EUR]]*Sklop16[[#This Row],[Okvirna količina]]</f>
        <v>0</v>
      </c>
      <c r="T82" s="406">
        <f>+Sklop16[[#This Row],[Končna cena/enoto mere (EUR) z DDV]]*Sklop16[[#This Row],[Okvirna količina]]</f>
        <v>0</v>
      </c>
      <c r="U82" s="228"/>
    </row>
    <row r="83" spans="1:21" s="55" customFormat="1" ht="12">
      <c r="A83" s="77" t="s">
        <v>195</v>
      </c>
      <c r="B83" s="396" t="s">
        <v>535</v>
      </c>
      <c r="C83" s="397" t="s">
        <v>970</v>
      </c>
      <c r="D83" s="397" t="s">
        <v>0</v>
      </c>
      <c r="E83" s="399"/>
      <c r="F83" s="439">
        <v>40</v>
      </c>
      <c r="G83" s="440" t="s">
        <v>0</v>
      </c>
      <c r="H83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3" s="400" t="str">
        <f>IF(Sklop16[[#This Row],[ZAHTEVANA SHEMA KAKOVOSTI]]&lt;&gt;"",Sklop16[[#This Row],[Preračunana masa/volumen/kos na enoto kg]],"")</f>
        <v/>
      </c>
      <c r="J83" s="402"/>
      <c r="K83" s="413"/>
      <c r="L83" s="413"/>
      <c r="M83" s="433"/>
      <c r="N83" s="415"/>
      <c r="O83" s="141"/>
      <c r="P83" s="416"/>
      <c r="Q83" s="406">
        <f>+Sklop16[[#This Row],[cena/enota brez DDV v EUR]]*Sklop16[[#This Row],[Stopnja DDV (%)]]</f>
        <v>0</v>
      </c>
      <c r="R83" s="406">
        <f>+Sklop16[[#This Row],[cena/enota brez DDV v EUR]]+Sklop16[[#This Row],[Davek (EUR)]]</f>
        <v>0</v>
      </c>
      <c r="S83" s="406">
        <f>+Sklop16[[#This Row],[cena/enota brez DDV v EUR]]*Sklop16[[#This Row],[Okvirna količina]]</f>
        <v>0</v>
      </c>
      <c r="T83" s="406">
        <f>+Sklop16[[#This Row],[Končna cena/enoto mere (EUR) z DDV]]*Sklop16[[#This Row],[Okvirna količina]]</f>
        <v>0</v>
      </c>
      <c r="U83" s="228"/>
    </row>
    <row r="84" spans="1:21" s="55" customFormat="1" ht="12">
      <c r="A84" s="77" t="s">
        <v>196</v>
      </c>
      <c r="B84" s="396" t="s">
        <v>536</v>
      </c>
      <c r="C84" s="397" t="s">
        <v>970</v>
      </c>
      <c r="D84" s="397" t="s">
        <v>0</v>
      </c>
      <c r="E84" s="399"/>
      <c r="F84" s="439">
        <v>40</v>
      </c>
      <c r="G84" s="440" t="s">
        <v>0</v>
      </c>
      <c r="H84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4" s="400" t="str">
        <f>IF(Sklop16[[#This Row],[ZAHTEVANA SHEMA KAKOVOSTI]]&lt;&gt;"",Sklop16[[#This Row],[Preračunana masa/volumen/kos na enoto kg]],"")</f>
        <v/>
      </c>
      <c r="J84" s="402"/>
      <c r="K84" s="413"/>
      <c r="L84" s="413"/>
      <c r="M84" s="433"/>
      <c r="N84" s="415"/>
      <c r="O84" s="141"/>
      <c r="P84" s="416"/>
      <c r="Q84" s="406">
        <f>+Sklop16[[#This Row],[cena/enota brez DDV v EUR]]*Sklop16[[#This Row],[Stopnja DDV (%)]]</f>
        <v>0</v>
      </c>
      <c r="R84" s="406">
        <f>+Sklop16[[#This Row],[cena/enota brez DDV v EUR]]+Sklop16[[#This Row],[Davek (EUR)]]</f>
        <v>0</v>
      </c>
      <c r="S84" s="406">
        <f>+Sklop16[[#This Row],[cena/enota brez DDV v EUR]]*Sklop16[[#This Row],[Okvirna količina]]</f>
        <v>0</v>
      </c>
      <c r="T84" s="406">
        <f>+Sklop16[[#This Row],[Končna cena/enoto mere (EUR) z DDV]]*Sklop16[[#This Row],[Okvirna količina]]</f>
        <v>0</v>
      </c>
      <c r="U84" s="228"/>
    </row>
    <row r="85" spans="1:21" s="55" customFormat="1" ht="12">
      <c r="A85" s="77" t="s">
        <v>197</v>
      </c>
      <c r="B85" s="396" t="s">
        <v>537</v>
      </c>
      <c r="C85" s="397" t="s">
        <v>78</v>
      </c>
      <c r="D85" s="397" t="s">
        <v>0</v>
      </c>
      <c r="E85" s="399"/>
      <c r="F85" s="439">
        <v>40</v>
      </c>
      <c r="G85" s="440" t="s">
        <v>0</v>
      </c>
      <c r="H85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5" s="400" t="str">
        <f>IF(Sklop16[[#This Row],[ZAHTEVANA SHEMA KAKOVOSTI]]&lt;&gt;"",Sklop16[[#This Row],[Preračunana masa/volumen/kos na enoto kg]],"")</f>
        <v/>
      </c>
      <c r="J85" s="402"/>
      <c r="K85" s="413"/>
      <c r="L85" s="413"/>
      <c r="M85" s="433"/>
      <c r="N85" s="415"/>
      <c r="O85" s="141"/>
      <c r="P85" s="416"/>
      <c r="Q85" s="406">
        <f>+Sklop16[[#This Row],[cena/enota brez DDV v EUR]]*Sklop16[[#This Row],[Stopnja DDV (%)]]</f>
        <v>0</v>
      </c>
      <c r="R85" s="406">
        <f>+Sklop16[[#This Row],[cena/enota brez DDV v EUR]]+Sklop16[[#This Row],[Davek (EUR)]]</f>
        <v>0</v>
      </c>
      <c r="S85" s="406">
        <f>+Sklop16[[#This Row],[cena/enota brez DDV v EUR]]*Sklop16[[#This Row],[Okvirna količina]]</f>
        <v>0</v>
      </c>
      <c r="T85" s="406">
        <f>+Sklop16[[#This Row],[Končna cena/enoto mere (EUR) z DDV]]*Sklop16[[#This Row],[Okvirna količina]]</f>
        <v>0</v>
      </c>
      <c r="U85" s="228"/>
    </row>
    <row r="86" spans="1:21" s="55" customFormat="1" ht="24">
      <c r="A86" s="77" t="s">
        <v>198</v>
      </c>
      <c r="B86" s="396" t="s">
        <v>538</v>
      </c>
      <c r="C86" s="397">
        <v>1</v>
      </c>
      <c r="D86" s="397" t="s">
        <v>40</v>
      </c>
      <c r="E86" s="399"/>
      <c r="F86" s="439">
        <v>240</v>
      </c>
      <c r="G86" s="440" t="s">
        <v>364</v>
      </c>
      <c r="H86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6" s="400" t="str">
        <f>IF(Sklop16[[#This Row],[ZAHTEVANA SHEMA KAKOVOSTI]]&lt;&gt;"",Sklop16[[#This Row],[Preračunana masa/volumen/kos na enoto kg]],"")</f>
        <v/>
      </c>
      <c r="J86" s="402"/>
      <c r="K86" s="413"/>
      <c r="L86" s="413"/>
      <c r="M86" s="433"/>
      <c r="N86" s="415"/>
      <c r="O86" s="141"/>
      <c r="P86" s="416"/>
      <c r="Q86" s="406">
        <f>+Sklop16[[#This Row],[cena/enota brez DDV v EUR]]*Sklop16[[#This Row],[Stopnja DDV (%)]]</f>
        <v>0</v>
      </c>
      <c r="R86" s="406">
        <f>+Sklop16[[#This Row],[cena/enota brez DDV v EUR]]+Sklop16[[#This Row],[Davek (EUR)]]</f>
        <v>0</v>
      </c>
      <c r="S86" s="406">
        <f>+Sklop16[[#This Row],[cena/enota brez DDV v EUR]]*Sklop16[[#This Row],[Okvirna količina]]</f>
        <v>0</v>
      </c>
      <c r="T86" s="406">
        <f>+Sklop16[[#This Row],[Končna cena/enoto mere (EUR) z DDV]]*Sklop16[[#This Row],[Okvirna količina]]</f>
        <v>0</v>
      </c>
      <c r="U86" s="228"/>
    </row>
    <row r="87" spans="1:21" s="55" customFormat="1" ht="24">
      <c r="A87" s="77" t="s">
        <v>199</v>
      </c>
      <c r="B87" s="396" t="s">
        <v>1061</v>
      </c>
      <c r="C87" s="397">
        <v>1</v>
      </c>
      <c r="D87" s="397" t="s">
        <v>40</v>
      </c>
      <c r="E87" s="399"/>
      <c r="F87" s="439">
        <v>80</v>
      </c>
      <c r="G87" s="440" t="s">
        <v>364</v>
      </c>
      <c r="H87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87" s="400" t="str">
        <f>IF(Sklop16[[#This Row],[ZAHTEVANA SHEMA KAKOVOSTI]]&lt;&gt;"",Sklop16[[#This Row],[Preračunana masa/volumen/kos na enoto kg]],"")</f>
        <v/>
      </c>
      <c r="J87" s="402"/>
      <c r="K87" s="413"/>
      <c r="L87" s="413"/>
      <c r="M87" s="433"/>
      <c r="N87" s="415"/>
      <c r="O87" s="141"/>
      <c r="P87" s="416"/>
      <c r="Q87" s="406">
        <f>+Sklop16[[#This Row],[cena/enota brez DDV v EUR]]*Sklop16[[#This Row],[Stopnja DDV (%)]]</f>
        <v>0</v>
      </c>
      <c r="R87" s="406">
        <f>+Sklop16[[#This Row],[cena/enota brez DDV v EUR]]+Sklop16[[#This Row],[Davek (EUR)]]</f>
        <v>0</v>
      </c>
      <c r="S87" s="406">
        <f>+Sklop16[[#This Row],[cena/enota brez DDV v EUR]]*Sklop16[[#This Row],[Okvirna količina]]</f>
        <v>0</v>
      </c>
      <c r="T87" s="406">
        <f>+Sklop16[[#This Row],[Končna cena/enoto mere (EUR) z DDV]]*Sklop16[[#This Row],[Okvirna količina]]</f>
        <v>0</v>
      </c>
      <c r="U87" s="228"/>
    </row>
    <row r="88" spans="1:21" s="55" customFormat="1" ht="36">
      <c r="A88" s="77" t="s">
        <v>200</v>
      </c>
      <c r="B88" s="396" t="s">
        <v>539</v>
      </c>
      <c r="C88" s="397" t="s">
        <v>971</v>
      </c>
      <c r="D88" s="397" t="s">
        <v>0</v>
      </c>
      <c r="E88" s="399"/>
      <c r="F88" s="439">
        <v>72</v>
      </c>
      <c r="G88" s="440" t="s">
        <v>0</v>
      </c>
      <c r="H88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88" s="400" t="str">
        <f>IF(Sklop16[[#This Row],[ZAHTEVANA SHEMA KAKOVOSTI]]&lt;&gt;"",Sklop16[[#This Row],[Preračunana masa/volumen/kos na enoto kg]],"")</f>
        <v/>
      </c>
      <c r="J88" s="402"/>
      <c r="K88" s="413"/>
      <c r="L88" s="413"/>
      <c r="M88" s="433"/>
      <c r="N88" s="415"/>
      <c r="O88" s="141"/>
      <c r="P88" s="416"/>
      <c r="Q88" s="406">
        <f>+Sklop16[[#This Row],[cena/enota brez DDV v EUR]]*Sklop16[[#This Row],[Stopnja DDV (%)]]</f>
        <v>0</v>
      </c>
      <c r="R88" s="406">
        <f>+Sklop16[[#This Row],[cena/enota brez DDV v EUR]]+Sklop16[[#This Row],[Davek (EUR)]]</f>
        <v>0</v>
      </c>
      <c r="S88" s="406">
        <f>+Sklop16[[#This Row],[cena/enota brez DDV v EUR]]*Sklop16[[#This Row],[Okvirna količina]]</f>
        <v>0</v>
      </c>
      <c r="T88" s="406">
        <f>+Sklop16[[#This Row],[Končna cena/enoto mere (EUR) z DDV]]*Sklop16[[#This Row],[Okvirna količina]]</f>
        <v>0</v>
      </c>
      <c r="U88" s="228"/>
    </row>
    <row r="89" spans="1:21" s="55" customFormat="1" ht="48">
      <c r="A89" s="77" t="s">
        <v>201</v>
      </c>
      <c r="B89" s="396" t="s">
        <v>540</v>
      </c>
      <c r="C89" s="397" t="s">
        <v>970</v>
      </c>
      <c r="D89" s="397" t="s">
        <v>0</v>
      </c>
      <c r="E89" s="399"/>
      <c r="F89" s="439">
        <v>40</v>
      </c>
      <c r="G89" s="440" t="s">
        <v>0</v>
      </c>
      <c r="H89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9" s="400" t="str">
        <f>IF(Sklop16[[#This Row],[ZAHTEVANA SHEMA KAKOVOSTI]]&lt;&gt;"",Sklop16[[#This Row],[Preračunana masa/volumen/kos na enoto kg]],"")</f>
        <v/>
      </c>
      <c r="J89" s="402"/>
      <c r="K89" s="413"/>
      <c r="L89" s="413"/>
      <c r="M89" s="433"/>
      <c r="N89" s="415"/>
      <c r="O89" s="141"/>
      <c r="P89" s="416"/>
      <c r="Q89" s="406">
        <f>+Sklop16[[#This Row],[cena/enota brez DDV v EUR]]*Sklop16[[#This Row],[Stopnja DDV (%)]]</f>
        <v>0</v>
      </c>
      <c r="R89" s="406">
        <f>+Sklop16[[#This Row],[cena/enota brez DDV v EUR]]+Sklop16[[#This Row],[Davek (EUR)]]</f>
        <v>0</v>
      </c>
      <c r="S89" s="406">
        <f>+Sklop16[[#This Row],[cena/enota brez DDV v EUR]]*Sklop16[[#This Row],[Okvirna količina]]</f>
        <v>0</v>
      </c>
      <c r="T89" s="406">
        <f>+Sklop16[[#This Row],[Končna cena/enoto mere (EUR) z DDV]]*Sklop16[[#This Row],[Okvirna količina]]</f>
        <v>0</v>
      </c>
      <c r="U89" s="228"/>
    </row>
    <row r="90" spans="1:21" s="55" customFormat="1" ht="24">
      <c r="A90" s="521" t="s">
        <v>202</v>
      </c>
      <c r="B90" s="526" t="s">
        <v>981</v>
      </c>
      <c r="C90" s="551" t="s">
        <v>1030</v>
      </c>
      <c r="D90" s="118"/>
      <c r="E90" s="399"/>
      <c r="F90" s="439"/>
      <c r="G90" s="440"/>
      <c r="H90" s="4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90" s="400" t="str">
        <f>IF(Sklop16[[#This Row],[ZAHTEVANA SHEMA KAKOVOSTI]]&lt;&gt;"",Sklop16[[#This Row],[Preračunana masa/volumen/kos na enoto kg]],"")</f>
        <v/>
      </c>
      <c r="J90" s="402"/>
      <c r="K90" s="413"/>
      <c r="L90" s="413"/>
      <c r="M90" s="433"/>
      <c r="N90" s="415"/>
      <c r="O90" s="141"/>
      <c r="P90" s="416"/>
      <c r="Q90" s="406">
        <f>+Sklop16[[#This Row],[cena/enota brez DDV v EUR]]*Sklop16[[#This Row],[Stopnja DDV (%)]]</f>
        <v>0</v>
      </c>
      <c r="R90" s="406">
        <f>+Sklop16[[#This Row],[cena/enota brez DDV v EUR]]+Sklop16[[#This Row],[Davek (EUR)]]</f>
        <v>0</v>
      </c>
      <c r="S90" s="406">
        <f>+Sklop16[[#This Row],[cena/enota brez DDV v EUR]]*Sklop16[[#This Row],[Okvirna količina]]</f>
        <v>0</v>
      </c>
      <c r="T90" s="406">
        <f>+Sklop16[[#This Row],[Končna cena/enoto mere (EUR) z DDV]]*Sklop16[[#This Row],[Okvirna količina]]</f>
        <v>0</v>
      </c>
      <c r="U90" s="228"/>
    </row>
    <row r="91" spans="1:21" s="55" customFormat="1" ht="12">
      <c r="A91" s="77" t="s">
        <v>203</v>
      </c>
      <c r="B91" s="156" t="s">
        <v>541</v>
      </c>
      <c r="C91" s="118">
        <v>1</v>
      </c>
      <c r="D91" s="118" t="s">
        <v>0</v>
      </c>
      <c r="E91" s="162"/>
      <c r="F91" s="144">
        <v>30</v>
      </c>
      <c r="G91" s="219" t="s">
        <v>0</v>
      </c>
      <c r="H9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1" s="153" t="str">
        <f>IF(Sklop16[[#This Row],[ZAHTEVANA SHEMA KAKOVOSTI]]&lt;&gt;"",Sklop16[[#This Row],[Preračunana masa/volumen/kos na enoto kg]],"")</f>
        <v/>
      </c>
      <c r="J91" s="164"/>
      <c r="K91" s="159"/>
      <c r="L91" s="159"/>
      <c r="M91" s="227"/>
      <c r="N91" s="160"/>
      <c r="O91" s="141"/>
      <c r="P91" s="154"/>
      <c r="Q91" s="155">
        <f>+Sklop16[[#This Row],[cena/enota brez DDV v EUR]]*Sklop16[[#This Row],[Stopnja DDV (%)]]</f>
        <v>0</v>
      </c>
      <c r="R91" s="155">
        <f>+Sklop16[[#This Row],[cena/enota brez DDV v EUR]]+Sklop16[[#This Row],[Davek (EUR)]]</f>
        <v>0</v>
      </c>
      <c r="S91" s="155">
        <f>+Sklop16[[#This Row],[cena/enota brez DDV v EUR]]*Sklop16[[#This Row],[Okvirna količina]]</f>
        <v>0</v>
      </c>
      <c r="T91" s="155">
        <f>+Sklop16[[#This Row],[Končna cena/enoto mere (EUR) z DDV]]*Sklop16[[#This Row],[Okvirna količina]]</f>
        <v>0</v>
      </c>
      <c r="U91" s="228"/>
    </row>
    <row r="92" spans="1:21" s="55" customFormat="1" ht="12">
      <c r="A92" s="77" t="s">
        <v>204</v>
      </c>
      <c r="B92" s="156" t="s">
        <v>542</v>
      </c>
      <c r="C92" s="118">
        <v>1</v>
      </c>
      <c r="D92" s="118" t="s">
        <v>0</v>
      </c>
      <c r="E92" s="162"/>
      <c r="F92" s="144">
        <v>30</v>
      </c>
      <c r="G92" s="219" t="s">
        <v>0</v>
      </c>
      <c r="H9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2" s="153" t="str">
        <f>IF(Sklop16[[#This Row],[ZAHTEVANA SHEMA KAKOVOSTI]]&lt;&gt;"",Sklop16[[#This Row],[Preračunana masa/volumen/kos na enoto kg]],"")</f>
        <v/>
      </c>
      <c r="J92" s="164"/>
      <c r="K92" s="159"/>
      <c r="L92" s="159"/>
      <c r="M92" s="227"/>
      <c r="N92" s="160"/>
      <c r="O92" s="141"/>
      <c r="P92" s="154"/>
      <c r="Q92" s="155">
        <f>+Sklop16[[#This Row],[cena/enota brez DDV v EUR]]*Sklop16[[#This Row],[Stopnja DDV (%)]]</f>
        <v>0</v>
      </c>
      <c r="R92" s="155">
        <f>+Sklop16[[#This Row],[cena/enota brez DDV v EUR]]+Sklop16[[#This Row],[Davek (EUR)]]</f>
        <v>0</v>
      </c>
      <c r="S92" s="155">
        <f>+Sklop16[[#This Row],[cena/enota brez DDV v EUR]]*Sklop16[[#This Row],[Okvirna količina]]</f>
        <v>0</v>
      </c>
      <c r="T92" s="155">
        <f>+Sklop16[[#This Row],[Končna cena/enoto mere (EUR) z DDV]]*Sklop16[[#This Row],[Okvirna količina]]</f>
        <v>0</v>
      </c>
      <c r="U92" s="228"/>
    </row>
    <row r="93" spans="1:21" s="55" customFormat="1" ht="12">
      <c r="A93" s="77" t="s">
        <v>205</v>
      </c>
      <c r="B93" s="156" t="s">
        <v>543</v>
      </c>
      <c r="C93" s="143">
        <v>1</v>
      </c>
      <c r="D93" s="118" t="s">
        <v>0</v>
      </c>
      <c r="E93" s="162"/>
      <c r="F93" s="144">
        <v>40</v>
      </c>
      <c r="G93" s="219" t="s">
        <v>0</v>
      </c>
      <c r="H9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93" s="153" t="str">
        <f>IF(Sklop16[[#This Row],[ZAHTEVANA SHEMA KAKOVOSTI]]&lt;&gt;"",Sklop16[[#This Row],[Preračunana masa/volumen/kos na enoto kg]],"")</f>
        <v/>
      </c>
      <c r="J93" s="164"/>
      <c r="K93" s="159"/>
      <c r="L93" s="159"/>
      <c r="M93" s="227"/>
      <c r="N93" s="160"/>
      <c r="O93" s="141"/>
      <c r="P93" s="154"/>
      <c r="Q93" s="155">
        <f>+Sklop16[[#This Row],[cena/enota brez DDV v EUR]]*Sklop16[[#This Row],[Stopnja DDV (%)]]</f>
        <v>0</v>
      </c>
      <c r="R93" s="155">
        <f>+Sklop16[[#This Row],[cena/enota brez DDV v EUR]]+Sklop16[[#This Row],[Davek (EUR)]]</f>
        <v>0</v>
      </c>
      <c r="S93" s="155">
        <f>+Sklop16[[#This Row],[cena/enota brez DDV v EUR]]*Sklop16[[#This Row],[Okvirna količina]]</f>
        <v>0</v>
      </c>
      <c r="T93" s="155">
        <f>+Sklop16[[#This Row],[Končna cena/enoto mere (EUR) z DDV]]*Sklop16[[#This Row],[Okvirna količina]]</f>
        <v>0</v>
      </c>
      <c r="U93" s="228"/>
    </row>
    <row r="94" spans="1:21" s="55" customFormat="1" ht="12">
      <c r="A94" s="77" t="s">
        <v>206</v>
      </c>
      <c r="B94" s="156" t="s">
        <v>544</v>
      </c>
      <c r="C94" s="143">
        <v>1</v>
      </c>
      <c r="D94" s="118" t="s">
        <v>0</v>
      </c>
      <c r="E94" s="162"/>
      <c r="F94" s="144">
        <v>40</v>
      </c>
      <c r="G94" s="219" t="s">
        <v>0</v>
      </c>
      <c r="H9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94" s="153" t="str">
        <f>IF(Sklop16[[#This Row],[ZAHTEVANA SHEMA KAKOVOSTI]]&lt;&gt;"",Sklop16[[#This Row],[Preračunana masa/volumen/kos na enoto kg]],"")</f>
        <v/>
      </c>
      <c r="J94" s="164"/>
      <c r="K94" s="159"/>
      <c r="L94" s="159"/>
      <c r="M94" s="227"/>
      <c r="N94" s="160"/>
      <c r="O94" s="141"/>
      <c r="P94" s="154"/>
      <c r="Q94" s="155">
        <f>+Sklop16[[#This Row],[cena/enota brez DDV v EUR]]*Sklop16[[#This Row],[Stopnja DDV (%)]]</f>
        <v>0</v>
      </c>
      <c r="R94" s="155">
        <f>+Sklop16[[#This Row],[cena/enota brez DDV v EUR]]+Sklop16[[#This Row],[Davek (EUR)]]</f>
        <v>0</v>
      </c>
      <c r="S94" s="155">
        <f>+Sklop16[[#This Row],[cena/enota brez DDV v EUR]]*Sklop16[[#This Row],[Okvirna količina]]</f>
        <v>0</v>
      </c>
      <c r="T94" s="155">
        <f>+Sklop16[[#This Row],[Končna cena/enoto mere (EUR) z DDV]]*Sklop16[[#This Row],[Okvirna količina]]</f>
        <v>0</v>
      </c>
      <c r="U94" s="228"/>
    </row>
    <row r="95" spans="1:21" s="55" customFormat="1" ht="24">
      <c r="A95" s="526" t="s">
        <v>207</v>
      </c>
      <c r="B95" s="526" t="s">
        <v>545</v>
      </c>
      <c r="C95" s="531" t="s">
        <v>1030</v>
      </c>
      <c r="D95" s="118"/>
      <c r="E95" s="162"/>
      <c r="F95" s="144"/>
      <c r="G95" s="219"/>
      <c r="H9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95" s="153" t="str">
        <f>IF(Sklop16[[#This Row],[ZAHTEVANA SHEMA KAKOVOSTI]]&lt;&gt;"",Sklop16[[#This Row],[Preračunana masa/volumen/kos na enoto kg]],"")</f>
        <v/>
      </c>
      <c r="J95" s="164"/>
      <c r="K95" s="159"/>
      <c r="L95" s="159"/>
      <c r="M95" s="227"/>
      <c r="N95" s="160"/>
      <c r="O95" s="141"/>
      <c r="P95" s="154"/>
      <c r="Q95" s="155">
        <f>+Sklop16[[#This Row],[cena/enota brez DDV v EUR]]*Sklop16[[#This Row],[Stopnja DDV (%)]]</f>
        <v>0</v>
      </c>
      <c r="R95" s="155">
        <f>+Sklop16[[#This Row],[cena/enota brez DDV v EUR]]+Sklop16[[#This Row],[Davek (EUR)]]</f>
        <v>0</v>
      </c>
      <c r="S95" s="155">
        <f>+Sklop16[[#This Row],[cena/enota brez DDV v EUR]]*Sklop16[[#This Row],[Okvirna količina]]</f>
        <v>0</v>
      </c>
      <c r="T95" s="155">
        <f>+Sklop16[[#This Row],[Končna cena/enoto mere (EUR) z DDV]]*Sklop16[[#This Row],[Okvirna količina]]</f>
        <v>0</v>
      </c>
      <c r="U95" s="228"/>
    </row>
    <row r="96" spans="1:21" s="55" customFormat="1" ht="12">
      <c r="A96" s="77" t="s">
        <v>208</v>
      </c>
      <c r="B96" s="156" t="s">
        <v>546</v>
      </c>
      <c r="C96" s="143">
        <v>1</v>
      </c>
      <c r="D96" s="118" t="s">
        <v>0</v>
      </c>
      <c r="E96" s="162"/>
      <c r="F96" s="144">
        <v>30</v>
      </c>
      <c r="G96" s="219" t="s">
        <v>0</v>
      </c>
      <c r="H9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153" t="str">
        <f>IF(Sklop16[[#This Row],[ZAHTEVANA SHEMA KAKOVOSTI]]&lt;&gt;"",Sklop16[[#This Row],[Preračunana masa/volumen/kos na enoto kg]],"")</f>
        <v/>
      </c>
      <c r="J96" s="164"/>
      <c r="K96" s="159"/>
      <c r="L96" s="159"/>
      <c r="M96" s="227"/>
      <c r="N96" s="160"/>
      <c r="O96" s="141"/>
      <c r="P96" s="154"/>
      <c r="Q96" s="155">
        <f>+Sklop16[[#This Row],[cena/enota brez DDV v EUR]]*Sklop16[[#This Row],[Stopnja DDV (%)]]</f>
        <v>0</v>
      </c>
      <c r="R96" s="155">
        <f>+Sklop16[[#This Row],[cena/enota brez DDV v EUR]]+Sklop16[[#This Row],[Davek (EUR)]]</f>
        <v>0</v>
      </c>
      <c r="S96" s="155">
        <f>+Sklop16[[#This Row],[cena/enota brez DDV v EUR]]*Sklop16[[#This Row],[Okvirna količina]]</f>
        <v>0</v>
      </c>
      <c r="T96" s="155">
        <f>+Sklop16[[#This Row],[Končna cena/enoto mere (EUR) z DDV]]*Sklop16[[#This Row],[Okvirna količina]]</f>
        <v>0</v>
      </c>
      <c r="U96" s="228"/>
    </row>
    <row r="97" spans="1:21" s="55" customFormat="1" ht="12">
      <c r="A97" s="77" t="s">
        <v>209</v>
      </c>
      <c r="B97" s="156" t="s">
        <v>547</v>
      </c>
      <c r="C97" s="143">
        <v>1</v>
      </c>
      <c r="D97" s="118" t="s">
        <v>0</v>
      </c>
      <c r="E97" s="162"/>
      <c r="F97" s="144">
        <v>30</v>
      </c>
      <c r="G97" s="219" t="s">
        <v>0</v>
      </c>
      <c r="H9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7" s="153" t="str">
        <f>IF(Sklop16[[#This Row],[ZAHTEVANA SHEMA KAKOVOSTI]]&lt;&gt;"",Sklop16[[#This Row],[Preračunana masa/volumen/kos na enoto kg]],"")</f>
        <v/>
      </c>
      <c r="J97" s="164"/>
      <c r="K97" s="159"/>
      <c r="L97" s="159"/>
      <c r="M97" s="227"/>
      <c r="N97" s="160"/>
      <c r="O97" s="141"/>
      <c r="P97" s="154"/>
      <c r="Q97" s="155">
        <f>+Sklop16[[#This Row],[cena/enota brez DDV v EUR]]*Sklop16[[#This Row],[Stopnja DDV (%)]]</f>
        <v>0</v>
      </c>
      <c r="R97" s="155">
        <f>+Sklop16[[#This Row],[cena/enota brez DDV v EUR]]+Sklop16[[#This Row],[Davek (EUR)]]</f>
        <v>0</v>
      </c>
      <c r="S97" s="155">
        <f>+Sklop16[[#This Row],[cena/enota brez DDV v EUR]]*Sklop16[[#This Row],[Okvirna količina]]</f>
        <v>0</v>
      </c>
      <c r="T97" s="155">
        <f>+Sklop16[[#This Row],[Končna cena/enoto mere (EUR) z DDV]]*Sklop16[[#This Row],[Okvirna količina]]</f>
        <v>0</v>
      </c>
      <c r="U97" s="228"/>
    </row>
    <row r="98" spans="1:21" s="55" customFormat="1" ht="12">
      <c r="A98" s="77" t="s">
        <v>210</v>
      </c>
      <c r="B98" s="156" t="s">
        <v>548</v>
      </c>
      <c r="C98" s="143">
        <v>1</v>
      </c>
      <c r="D98" s="118" t="s">
        <v>0</v>
      </c>
      <c r="E98" s="162"/>
      <c r="F98" s="144">
        <v>30</v>
      </c>
      <c r="G98" s="219" t="s">
        <v>0</v>
      </c>
      <c r="H9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153" t="str">
        <f>IF(Sklop16[[#This Row],[ZAHTEVANA SHEMA KAKOVOSTI]]&lt;&gt;"",Sklop16[[#This Row],[Preračunana masa/volumen/kos na enoto kg]],"")</f>
        <v/>
      </c>
      <c r="J98" s="164"/>
      <c r="K98" s="159"/>
      <c r="L98" s="159"/>
      <c r="M98" s="227"/>
      <c r="N98" s="160"/>
      <c r="O98" s="141"/>
      <c r="P98" s="154"/>
      <c r="Q98" s="155">
        <f>+Sklop16[[#This Row],[cena/enota brez DDV v EUR]]*Sklop16[[#This Row],[Stopnja DDV (%)]]</f>
        <v>0</v>
      </c>
      <c r="R98" s="155">
        <f>+Sklop16[[#This Row],[cena/enota brez DDV v EUR]]+Sklop16[[#This Row],[Davek (EUR)]]</f>
        <v>0</v>
      </c>
      <c r="S98" s="155">
        <f>+Sklop16[[#This Row],[cena/enota brez DDV v EUR]]*Sklop16[[#This Row],[Okvirna količina]]</f>
        <v>0</v>
      </c>
      <c r="T98" s="155">
        <f>+Sklop16[[#This Row],[Končna cena/enoto mere (EUR) z DDV]]*Sklop16[[#This Row],[Okvirna količina]]</f>
        <v>0</v>
      </c>
      <c r="U98" s="228"/>
    </row>
    <row r="99" spans="1:21" s="55" customFormat="1" ht="12">
      <c r="A99" s="77" t="s">
        <v>211</v>
      </c>
      <c r="B99" s="156" t="s">
        <v>549</v>
      </c>
      <c r="C99" s="143">
        <v>1</v>
      </c>
      <c r="D99" s="118" t="s">
        <v>0</v>
      </c>
      <c r="E99" s="162"/>
      <c r="F99" s="144">
        <v>30</v>
      </c>
      <c r="G99" s="219" t="s">
        <v>0</v>
      </c>
      <c r="H9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9" s="153" t="str">
        <f>IF(Sklop16[[#This Row],[ZAHTEVANA SHEMA KAKOVOSTI]]&lt;&gt;"",Sklop16[[#This Row],[Preračunana masa/volumen/kos na enoto kg]],"")</f>
        <v/>
      </c>
      <c r="J99" s="164"/>
      <c r="K99" s="159"/>
      <c r="L99" s="159"/>
      <c r="M99" s="227"/>
      <c r="N99" s="160"/>
      <c r="O99" s="141"/>
      <c r="P99" s="154"/>
      <c r="Q99" s="155">
        <f>+Sklop16[[#This Row],[cena/enota brez DDV v EUR]]*Sklop16[[#This Row],[Stopnja DDV (%)]]</f>
        <v>0</v>
      </c>
      <c r="R99" s="155">
        <f>+Sklop16[[#This Row],[cena/enota brez DDV v EUR]]+Sklop16[[#This Row],[Davek (EUR)]]</f>
        <v>0</v>
      </c>
      <c r="S99" s="155">
        <f>+Sklop16[[#This Row],[cena/enota brez DDV v EUR]]*Sklop16[[#This Row],[Okvirna količina]]</f>
        <v>0</v>
      </c>
      <c r="T99" s="155">
        <f>+Sklop16[[#This Row],[Končna cena/enoto mere (EUR) z DDV]]*Sklop16[[#This Row],[Okvirna količina]]</f>
        <v>0</v>
      </c>
      <c r="U99" s="228"/>
    </row>
    <row r="100" spans="1:21" s="55" customFormat="1" ht="24">
      <c r="A100" s="526" t="s">
        <v>212</v>
      </c>
      <c r="B100" s="526" t="s">
        <v>550</v>
      </c>
      <c r="C100" s="531" t="s">
        <v>1030</v>
      </c>
      <c r="D100" s="118"/>
      <c r="E100" s="162"/>
      <c r="F100" s="144"/>
      <c r="G100" s="219"/>
      <c r="H10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100" s="153" t="str">
        <f>IF(Sklop16[[#This Row],[ZAHTEVANA SHEMA KAKOVOSTI]]&lt;&gt;"",Sklop16[[#This Row],[Preračunana masa/volumen/kos na enoto kg]],"")</f>
        <v/>
      </c>
      <c r="J100" s="164"/>
      <c r="K100" s="159"/>
      <c r="L100" s="159"/>
      <c r="M100" s="227"/>
      <c r="N100" s="160"/>
      <c r="O100" s="141"/>
      <c r="P100" s="154"/>
      <c r="Q100" s="155">
        <f>+Sklop16[[#This Row],[cena/enota brez DDV v EUR]]*Sklop16[[#This Row],[Stopnja DDV (%)]]</f>
        <v>0</v>
      </c>
      <c r="R100" s="155">
        <f>+Sklop16[[#This Row],[cena/enota brez DDV v EUR]]+Sklop16[[#This Row],[Davek (EUR)]]</f>
        <v>0</v>
      </c>
      <c r="S100" s="155">
        <f>+Sklop16[[#This Row],[cena/enota brez DDV v EUR]]*Sklop16[[#This Row],[Okvirna količina]]</f>
        <v>0</v>
      </c>
      <c r="T100" s="155">
        <f>+Sklop16[[#This Row],[Končna cena/enoto mere (EUR) z DDV]]*Sklop16[[#This Row],[Okvirna količina]]</f>
        <v>0</v>
      </c>
      <c r="U100" s="228"/>
    </row>
    <row r="101" spans="1:21" s="55" customFormat="1" ht="12">
      <c r="A101" s="77" t="s">
        <v>213</v>
      </c>
      <c r="B101" s="156" t="s">
        <v>551</v>
      </c>
      <c r="C101" s="143">
        <v>1</v>
      </c>
      <c r="D101" s="118" t="s">
        <v>0</v>
      </c>
      <c r="E101" s="162"/>
      <c r="F101" s="144">
        <v>20</v>
      </c>
      <c r="G101" s="219" t="s">
        <v>0</v>
      </c>
      <c r="H101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1" s="153" t="str">
        <f>IF(Sklop16[[#This Row],[ZAHTEVANA SHEMA KAKOVOSTI]]&lt;&gt;"",Sklop16[[#This Row],[Preračunana masa/volumen/kos na enoto kg]],"")</f>
        <v/>
      </c>
      <c r="J101" s="164"/>
      <c r="K101" s="159"/>
      <c r="L101" s="159"/>
      <c r="M101" s="227"/>
      <c r="N101" s="160"/>
      <c r="O101" s="141"/>
      <c r="P101" s="154"/>
      <c r="Q101" s="155">
        <f>+Sklop16[[#This Row],[cena/enota brez DDV v EUR]]*Sklop16[[#This Row],[Stopnja DDV (%)]]</f>
        <v>0</v>
      </c>
      <c r="R101" s="155">
        <f>+Sklop16[[#This Row],[cena/enota brez DDV v EUR]]+Sklop16[[#This Row],[Davek (EUR)]]</f>
        <v>0</v>
      </c>
      <c r="S101" s="155">
        <f>+Sklop16[[#This Row],[cena/enota brez DDV v EUR]]*Sklop16[[#This Row],[Okvirna količina]]</f>
        <v>0</v>
      </c>
      <c r="T101" s="155">
        <f>+Sklop16[[#This Row],[Končna cena/enoto mere (EUR) z DDV]]*Sklop16[[#This Row],[Okvirna količina]]</f>
        <v>0</v>
      </c>
      <c r="U101" s="228"/>
    </row>
    <row r="102" spans="1:21" s="55" customFormat="1" ht="12">
      <c r="A102" s="77" t="s">
        <v>214</v>
      </c>
      <c r="B102" s="156" t="s">
        <v>552</v>
      </c>
      <c r="C102" s="143">
        <v>1</v>
      </c>
      <c r="D102" s="118" t="s">
        <v>0</v>
      </c>
      <c r="E102" s="162"/>
      <c r="F102" s="144">
        <v>20</v>
      </c>
      <c r="G102" s="219" t="s">
        <v>0</v>
      </c>
      <c r="H102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2" s="153" t="str">
        <f>IF(Sklop16[[#This Row],[ZAHTEVANA SHEMA KAKOVOSTI]]&lt;&gt;"",Sklop16[[#This Row],[Preračunana masa/volumen/kos na enoto kg]],"")</f>
        <v/>
      </c>
      <c r="J102" s="164"/>
      <c r="K102" s="159"/>
      <c r="L102" s="159"/>
      <c r="M102" s="227"/>
      <c r="N102" s="160"/>
      <c r="O102" s="141"/>
      <c r="P102" s="154"/>
      <c r="Q102" s="155">
        <f>+Sklop16[[#This Row],[cena/enota brez DDV v EUR]]*Sklop16[[#This Row],[Stopnja DDV (%)]]</f>
        <v>0</v>
      </c>
      <c r="R102" s="155">
        <f>+Sklop16[[#This Row],[cena/enota brez DDV v EUR]]+Sklop16[[#This Row],[Davek (EUR)]]</f>
        <v>0</v>
      </c>
      <c r="S102" s="155">
        <f>+Sklop16[[#This Row],[cena/enota brez DDV v EUR]]*Sklop16[[#This Row],[Okvirna količina]]</f>
        <v>0</v>
      </c>
      <c r="T102" s="155">
        <f>+Sklop16[[#This Row],[Končna cena/enoto mere (EUR) z DDV]]*Sklop16[[#This Row],[Okvirna količina]]</f>
        <v>0</v>
      </c>
      <c r="U102" s="228"/>
    </row>
    <row r="103" spans="1:21" s="55" customFormat="1" ht="12">
      <c r="A103" s="77" t="s">
        <v>215</v>
      </c>
      <c r="B103" s="156" t="s">
        <v>553</v>
      </c>
      <c r="C103" s="143">
        <v>1</v>
      </c>
      <c r="D103" s="118" t="s">
        <v>0</v>
      </c>
      <c r="E103" s="162"/>
      <c r="F103" s="144">
        <v>40</v>
      </c>
      <c r="G103" s="219" t="s">
        <v>0</v>
      </c>
      <c r="H103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3" s="153" t="str">
        <f>IF(Sklop16[[#This Row],[ZAHTEVANA SHEMA KAKOVOSTI]]&lt;&gt;"",Sklop16[[#This Row],[Preračunana masa/volumen/kos na enoto kg]],"")</f>
        <v/>
      </c>
      <c r="J103" s="164"/>
      <c r="K103" s="159"/>
      <c r="L103" s="159"/>
      <c r="M103" s="227"/>
      <c r="N103" s="160"/>
      <c r="O103" s="141"/>
      <c r="P103" s="154"/>
      <c r="Q103" s="155">
        <f>+Sklop16[[#This Row],[cena/enota brez DDV v EUR]]*Sklop16[[#This Row],[Stopnja DDV (%)]]</f>
        <v>0</v>
      </c>
      <c r="R103" s="155">
        <f>+Sklop16[[#This Row],[cena/enota brez DDV v EUR]]+Sklop16[[#This Row],[Davek (EUR)]]</f>
        <v>0</v>
      </c>
      <c r="S103" s="155">
        <f>+Sklop16[[#This Row],[cena/enota brez DDV v EUR]]*Sklop16[[#This Row],[Okvirna količina]]</f>
        <v>0</v>
      </c>
      <c r="T103" s="155">
        <f>+Sklop16[[#This Row],[Končna cena/enoto mere (EUR) z DDV]]*Sklop16[[#This Row],[Okvirna količina]]</f>
        <v>0</v>
      </c>
      <c r="U103" s="228"/>
    </row>
    <row r="104" spans="1:21" s="55" customFormat="1" ht="12">
      <c r="A104" s="77" t="s">
        <v>216</v>
      </c>
      <c r="B104" s="156" t="s">
        <v>554</v>
      </c>
      <c r="C104" s="143">
        <v>1</v>
      </c>
      <c r="D104" s="118" t="s">
        <v>0</v>
      </c>
      <c r="E104" s="162"/>
      <c r="F104" s="144">
        <v>50</v>
      </c>
      <c r="G104" s="219" t="s">
        <v>0</v>
      </c>
      <c r="H104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4" s="153" t="str">
        <f>IF(Sklop16[[#This Row],[ZAHTEVANA SHEMA KAKOVOSTI]]&lt;&gt;"",Sklop16[[#This Row],[Preračunana masa/volumen/kos na enoto kg]],"")</f>
        <v/>
      </c>
      <c r="J104" s="164"/>
      <c r="K104" s="159"/>
      <c r="L104" s="159"/>
      <c r="M104" s="227"/>
      <c r="N104" s="160"/>
      <c r="O104" s="141"/>
      <c r="P104" s="154"/>
      <c r="Q104" s="155">
        <f>+Sklop16[[#This Row],[cena/enota brez DDV v EUR]]*Sklop16[[#This Row],[Stopnja DDV (%)]]</f>
        <v>0</v>
      </c>
      <c r="R104" s="155">
        <f>+Sklop16[[#This Row],[cena/enota brez DDV v EUR]]+Sklop16[[#This Row],[Davek (EUR)]]</f>
        <v>0</v>
      </c>
      <c r="S104" s="155">
        <f>+Sklop16[[#This Row],[cena/enota brez DDV v EUR]]*Sklop16[[#This Row],[Okvirna količina]]</f>
        <v>0</v>
      </c>
      <c r="T104" s="155">
        <f>+Sklop16[[#This Row],[Končna cena/enoto mere (EUR) z DDV]]*Sklop16[[#This Row],[Okvirna količina]]</f>
        <v>0</v>
      </c>
      <c r="U104" s="228"/>
    </row>
    <row r="105" spans="1:21" s="55" customFormat="1" ht="12">
      <c r="A105" s="77" t="s">
        <v>217</v>
      </c>
      <c r="B105" s="156" t="s">
        <v>555</v>
      </c>
      <c r="C105" s="143">
        <v>1</v>
      </c>
      <c r="D105" s="118" t="s">
        <v>0</v>
      </c>
      <c r="E105" s="162"/>
      <c r="F105" s="144">
        <v>50</v>
      </c>
      <c r="G105" s="219" t="s">
        <v>0</v>
      </c>
      <c r="H105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5" s="153" t="str">
        <f>IF(Sklop16[[#This Row],[ZAHTEVANA SHEMA KAKOVOSTI]]&lt;&gt;"",Sklop16[[#This Row],[Preračunana masa/volumen/kos na enoto kg]],"")</f>
        <v/>
      </c>
      <c r="J105" s="164"/>
      <c r="K105" s="159"/>
      <c r="L105" s="159"/>
      <c r="M105" s="227"/>
      <c r="N105" s="160"/>
      <c r="O105" s="141"/>
      <c r="P105" s="154"/>
      <c r="Q105" s="155">
        <f>+Sklop16[[#This Row],[cena/enota brez DDV v EUR]]*Sklop16[[#This Row],[Stopnja DDV (%)]]</f>
        <v>0</v>
      </c>
      <c r="R105" s="155">
        <f>+Sklop16[[#This Row],[cena/enota brez DDV v EUR]]+Sklop16[[#This Row],[Davek (EUR)]]</f>
        <v>0</v>
      </c>
      <c r="S105" s="155">
        <f>+Sklop16[[#This Row],[cena/enota brez DDV v EUR]]*Sklop16[[#This Row],[Okvirna količina]]</f>
        <v>0</v>
      </c>
      <c r="T105" s="155">
        <f>+Sklop16[[#This Row],[Končna cena/enoto mere (EUR) z DDV]]*Sklop16[[#This Row],[Okvirna količina]]</f>
        <v>0</v>
      </c>
      <c r="U105" s="228"/>
    </row>
    <row r="106" spans="1:21" s="55" customFormat="1" ht="12">
      <c r="A106" s="77" t="s">
        <v>218</v>
      </c>
      <c r="B106" s="156" t="s">
        <v>556</v>
      </c>
      <c r="C106" s="143">
        <v>1</v>
      </c>
      <c r="D106" s="118" t="s">
        <v>0</v>
      </c>
      <c r="E106" s="162"/>
      <c r="F106" s="144">
        <v>80</v>
      </c>
      <c r="G106" s="219" t="s">
        <v>0</v>
      </c>
      <c r="H10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6" s="153" t="str">
        <f>IF(Sklop16[[#This Row],[ZAHTEVANA SHEMA KAKOVOSTI]]&lt;&gt;"",Sklop16[[#This Row],[Preračunana masa/volumen/kos na enoto kg]],"")</f>
        <v/>
      </c>
      <c r="J106" s="164"/>
      <c r="K106" s="159"/>
      <c r="L106" s="159"/>
      <c r="M106" s="227"/>
      <c r="N106" s="160"/>
      <c r="O106" s="141"/>
      <c r="P106" s="154"/>
      <c r="Q106" s="155">
        <f>+Sklop16[[#This Row],[cena/enota brez DDV v EUR]]*Sklop16[[#This Row],[Stopnja DDV (%)]]</f>
        <v>0</v>
      </c>
      <c r="R106" s="155">
        <f>+Sklop16[[#This Row],[cena/enota brez DDV v EUR]]+Sklop16[[#This Row],[Davek (EUR)]]</f>
        <v>0</v>
      </c>
      <c r="S106" s="155">
        <f>+Sklop16[[#This Row],[cena/enota brez DDV v EUR]]*Sklop16[[#This Row],[Okvirna količina]]</f>
        <v>0</v>
      </c>
      <c r="T106" s="155">
        <f>+Sklop16[[#This Row],[Končna cena/enoto mere (EUR) z DDV]]*Sklop16[[#This Row],[Okvirna količina]]</f>
        <v>0</v>
      </c>
      <c r="U106" s="228"/>
    </row>
    <row r="107" spans="1:21" s="55" customFormat="1" ht="21.75" customHeight="1">
      <c r="A107" s="77" t="s">
        <v>219</v>
      </c>
      <c r="B107" s="156" t="s">
        <v>557</v>
      </c>
      <c r="C107" s="143" t="s">
        <v>744</v>
      </c>
      <c r="D107" s="118" t="s">
        <v>0</v>
      </c>
      <c r="E107" s="162"/>
      <c r="F107" s="144">
        <v>60</v>
      </c>
      <c r="G107" s="219" t="s">
        <v>0</v>
      </c>
      <c r="H107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7" s="153" t="str">
        <f>IF(Sklop16[[#This Row],[ZAHTEVANA SHEMA KAKOVOSTI]]&lt;&gt;"",Sklop16[[#This Row],[Preračunana masa/volumen/kos na enoto kg]],"")</f>
        <v/>
      </c>
      <c r="J107" s="164"/>
      <c r="K107" s="159"/>
      <c r="L107" s="159"/>
      <c r="M107" s="227"/>
      <c r="N107" s="160"/>
      <c r="O107" s="141"/>
      <c r="P107" s="154"/>
      <c r="Q107" s="155">
        <f>+Sklop16[[#This Row],[cena/enota brez DDV v EUR]]*Sklop16[[#This Row],[Stopnja DDV (%)]]</f>
        <v>0</v>
      </c>
      <c r="R107" s="155">
        <f>+Sklop16[[#This Row],[cena/enota brez DDV v EUR]]+Sklop16[[#This Row],[Davek (EUR)]]</f>
        <v>0</v>
      </c>
      <c r="S107" s="155">
        <f>+Sklop16[[#This Row],[cena/enota brez DDV v EUR]]*Sklop16[[#This Row],[Okvirna količina]]</f>
        <v>0</v>
      </c>
      <c r="T107" s="155">
        <f>+Sklop16[[#This Row],[Končna cena/enoto mere (EUR) z DDV]]*Sklop16[[#This Row],[Okvirna količina]]</f>
        <v>0</v>
      </c>
      <c r="U107" s="228"/>
    </row>
    <row r="108" spans="1:21" s="55" customFormat="1" ht="12">
      <c r="A108" s="77" t="s">
        <v>220</v>
      </c>
      <c r="B108" s="156" t="s">
        <v>558</v>
      </c>
      <c r="C108" s="143" t="s">
        <v>972</v>
      </c>
      <c r="D108" s="118" t="s">
        <v>0</v>
      </c>
      <c r="E108" s="162"/>
      <c r="F108" s="144">
        <v>25</v>
      </c>
      <c r="G108" s="219" t="s">
        <v>0</v>
      </c>
      <c r="H108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8" s="153" t="str">
        <f>IF(Sklop16[[#This Row],[ZAHTEVANA SHEMA KAKOVOSTI]]&lt;&gt;"",Sklop16[[#This Row],[Preračunana masa/volumen/kos na enoto kg]],"")</f>
        <v/>
      </c>
      <c r="J108" s="164"/>
      <c r="K108" s="159"/>
      <c r="L108" s="159"/>
      <c r="M108" s="227"/>
      <c r="N108" s="160"/>
      <c r="O108" s="141"/>
      <c r="P108" s="154"/>
      <c r="Q108" s="155">
        <f>+Sklop16[[#This Row],[cena/enota brez DDV v EUR]]*Sklop16[[#This Row],[Stopnja DDV (%)]]</f>
        <v>0</v>
      </c>
      <c r="R108" s="155">
        <f>+Sklop16[[#This Row],[cena/enota brez DDV v EUR]]+Sklop16[[#This Row],[Davek (EUR)]]</f>
        <v>0</v>
      </c>
      <c r="S108" s="155">
        <f>+Sklop16[[#This Row],[cena/enota brez DDV v EUR]]*Sklop16[[#This Row],[Okvirna količina]]</f>
        <v>0</v>
      </c>
      <c r="T108" s="155">
        <f>+Sklop16[[#This Row],[Končna cena/enoto mere (EUR) z DDV]]*Sklop16[[#This Row],[Okvirna količina]]</f>
        <v>0</v>
      </c>
      <c r="U108" s="228"/>
    </row>
    <row r="109" spans="1:21" s="55" customFormat="1" ht="12">
      <c r="A109" s="77" t="s">
        <v>221</v>
      </c>
      <c r="B109" s="156" t="s">
        <v>559</v>
      </c>
      <c r="C109" s="143" t="s">
        <v>880</v>
      </c>
      <c r="D109" s="118" t="s">
        <v>0</v>
      </c>
      <c r="E109" s="162"/>
      <c r="F109" s="144">
        <v>20</v>
      </c>
      <c r="G109" s="219" t="s">
        <v>0</v>
      </c>
      <c r="H109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9" s="153" t="str">
        <f>IF(Sklop16[[#This Row],[ZAHTEVANA SHEMA KAKOVOSTI]]&lt;&gt;"",Sklop16[[#This Row],[Preračunana masa/volumen/kos na enoto kg]],"")</f>
        <v/>
      </c>
      <c r="J109" s="164"/>
      <c r="K109" s="159"/>
      <c r="L109" s="159"/>
      <c r="M109" s="227"/>
      <c r="N109" s="160"/>
      <c r="O109" s="141"/>
      <c r="P109" s="154"/>
      <c r="Q109" s="155">
        <f>+Sklop16[[#This Row],[cena/enota brez DDV v EUR]]*Sklop16[[#This Row],[Stopnja DDV (%)]]</f>
        <v>0</v>
      </c>
      <c r="R109" s="155">
        <f>+Sklop16[[#This Row],[cena/enota brez DDV v EUR]]+Sklop16[[#This Row],[Davek (EUR)]]</f>
        <v>0</v>
      </c>
      <c r="S109" s="155">
        <f>+Sklop16[[#This Row],[cena/enota brez DDV v EUR]]*Sklop16[[#This Row],[Okvirna količina]]</f>
        <v>0</v>
      </c>
      <c r="T109" s="155">
        <f>+Sklop16[[#This Row],[Končna cena/enoto mere (EUR) z DDV]]*Sklop16[[#This Row],[Okvirna količina]]</f>
        <v>0</v>
      </c>
      <c r="U109" s="228"/>
    </row>
    <row r="110" spans="1:21" s="55" customFormat="1" ht="12">
      <c r="A110" s="77" t="s">
        <v>222</v>
      </c>
      <c r="B110" s="156" t="s">
        <v>560</v>
      </c>
      <c r="C110" s="206" t="s">
        <v>880</v>
      </c>
      <c r="D110" s="118" t="s">
        <v>0</v>
      </c>
      <c r="E110" s="162"/>
      <c r="F110" s="144">
        <v>30</v>
      </c>
      <c r="G110" s="219" t="s">
        <v>0</v>
      </c>
      <c r="H110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10" s="153" t="str">
        <f>IF(Sklop16[[#This Row],[ZAHTEVANA SHEMA KAKOVOSTI]]&lt;&gt;"",Sklop16[[#This Row],[Preračunana masa/volumen/kos na enoto kg]],"")</f>
        <v/>
      </c>
      <c r="J110" s="164"/>
      <c r="K110" s="159"/>
      <c r="L110" s="159"/>
      <c r="M110" s="227"/>
      <c r="N110" s="160"/>
      <c r="O110" s="141"/>
      <c r="P110" s="154"/>
      <c r="Q110" s="155">
        <f>+Sklop16[[#This Row],[cena/enota brez DDV v EUR]]*Sklop16[[#This Row],[Stopnja DDV (%)]]</f>
        <v>0</v>
      </c>
      <c r="R110" s="155">
        <f>+Sklop16[[#This Row],[cena/enota brez DDV v EUR]]+Sklop16[[#This Row],[Davek (EUR)]]</f>
        <v>0</v>
      </c>
      <c r="S110" s="155">
        <f>+Sklop16[[#This Row],[cena/enota brez DDV v EUR]]*Sklop16[[#This Row],[Okvirna količina]]</f>
        <v>0</v>
      </c>
      <c r="T110" s="155">
        <f>+Sklop16[[#This Row],[Končna cena/enoto mere (EUR) z DDV]]*Sklop16[[#This Row],[Okvirna količina]]</f>
        <v>0</v>
      </c>
      <c r="U110" s="228"/>
    </row>
    <row r="111" spans="1:21" s="55" customFormat="1" ht="12">
      <c r="A111" s="77" t="s">
        <v>223</v>
      </c>
      <c r="B111" s="273" t="s">
        <v>561</v>
      </c>
      <c r="C111" s="379">
        <v>1</v>
      </c>
      <c r="D111" s="118" t="s">
        <v>0</v>
      </c>
      <c r="E111" s="337"/>
      <c r="F111" s="350">
        <v>15</v>
      </c>
      <c r="G111" s="219" t="s">
        <v>0</v>
      </c>
      <c r="H111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1" s="340" t="str">
        <f>IF(Sklop16[[#This Row],[ZAHTEVANA SHEMA KAKOVOSTI]]&lt;&gt;"",Sklop16[[#This Row],[Preračunana masa/volumen/kos na enoto kg]],"")</f>
        <v/>
      </c>
      <c r="J111" s="341"/>
      <c r="K111" s="351"/>
      <c r="L111" s="351"/>
      <c r="M111" s="352"/>
      <c r="N111" s="353"/>
      <c r="O111" s="354"/>
      <c r="P111" s="345"/>
      <c r="Q111" s="344">
        <f>+Sklop16[[#This Row],[cena/enota brez DDV v EUR]]*Sklop16[[#This Row],[Stopnja DDV (%)]]</f>
        <v>0</v>
      </c>
      <c r="R111" s="344">
        <f>+Sklop16[[#This Row],[cena/enota brez DDV v EUR]]+Sklop16[[#This Row],[Davek (EUR)]]</f>
        <v>0</v>
      </c>
      <c r="S111" s="344">
        <f>+Sklop16[[#This Row],[cena/enota brez DDV v EUR]]*Sklop16[[#This Row],[Okvirna količina]]</f>
        <v>0</v>
      </c>
      <c r="T111" s="344">
        <f>+Sklop16[[#This Row],[Končna cena/enoto mere (EUR) z DDV]]*Sklop16[[#This Row],[Okvirna količina]]</f>
        <v>0</v>
      </c>
      <c r="U111" s="355"/>
    </row>
    <row r="112" spans="1:21" s="55" customFormat="1" ht="12">
      <c r="A112" s="77" t="s">
        <v>224</v>
      </c>
      <c r="B112" s="273" t="s">
        <v>562</v>
      </c>
      <c r="C112" s="379" t="s">
        <v>880</v>
      </c>
      <c r="D112" s="118" t="s">
        <v>0</v>
      </c>
      <c r="E112" s="337"/>
      <c r="F112" s="350">
        <v>15</v>
      </c>
      <c r="G112" s="219" t="s">
        <v>0</v>
      </c>
      <c r="H112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2" s="340" t="str">
        <f>IF(Sklop16[[#This Row],[ZAHTEVANA SHEMA KAKOVOSTI]]&lt;&gt;"",Sklop16[[#This Row],[Preračunana masa/volumen/kos na enoto kg]],"")</f>
        <v/>
      </c>
      <c r="J112" s="341"/>
      <c r="K112" s="351"/>
      <c r="L112" s="351"/>
      <c r="M112" s="352"/>
      <c r="N112" s="353"/>
      <c r="O112" s="354"/>
      <c r="P112" s="345"/>
      <c r="Q112" s="344">
        <f>+Sklop16[[#This Row],[cena/enota brez DDV v EUR]]*Sklop16[[#This Row],[Stopnja DDV (%)]]</f>
        <v>0</v>
      </c>
      <c r="R112" s="344">
        <f>+Sklop16[[#This Row],[cena/enota brez DDV v EUR]]+Sklop16[[#This Row],[Davek (EUR)]]</f>
        <v>0</v>
      </c>
      <c r="S112" s="344">
        <f>+Sklop16[[#This Row],[cena/enota brez DDV v EUR]]*Sklop16[[#This Row],[Okvirna količina]]</f>
        <v>0</v>
      </c>
      <c r="T112" s="344">
        <f>+Sklop16[[#This Row],[Končna cena/enoto mere (EUR) z DDV]]*Sklop16[[#This Row],[Okvirna količina]]</f>
        <v>0</v>
      </c>
      <c r="U112" s="355"/>
    </row>
    <row r="113" spans="1:22" s="55" customFormat="1" ht="12">
      <c r="A113" s="77" t="s">
        <v>225</v>
      </c>
      <c r="B113" s="273" t="s">
        <v>563</v>
      </c>
      <c r="C113" s="379" t="s">
        <v>880</v>
      </c>
      <c r="D113" s="118" t="s">
        <v>0</v>
      </c>
      <c r="E113" s="337"/>
      <c r="F113" s="350">
        <v>40</v>
      </c>
      <c r="G113" s="219" t="s">
        <v>0</v>
      </c>
      <c r="H113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3" s="340" t="str">
        <f>IF(Sklop16[[#This Row],[ZAHTEVANA SHEMA KAKOVOSTI]]&lt;&gt;"",Sklop16[[#This Row],[Preračunana masa/volumen/kos na enoto kg]],"")</f>
        <v/>
      </c>
      <c r="J113" s="341"/>
      <c r="K113" s="351"/>
      <c r="L113" s="351"/>
      <c r="M113" s="352"/>
      <c r="N113" s="353"/>
      <c r="O113" s="354"/>
      <c r="P113" s="345"/>
      <c r="Q113" s="344">
        <f>+Sklop16[[#This Row],[cena/enota brez DDV v EUR]]*Sklop16[[#This Row],[Stopnja DDV (%)]]</f>
        <v>0</v>
      </c>
      <c r="R113" s="344">
        <f>+Sklop16[[#This Row],[cena/enota brez DDV v EUR]]+Sklop16[[#This Row],[Davek (EUR)]]</f>
        <v>0</v>
      </c>
      <c r="S113" s="344">
        <f>+Sklop16[[#This Row],[cena/enota brez DDV v EUR]]*Sklop16[[#This Row],[Okvirna količina]]</f>
        <v>0</v>
      </c>
      <c r="T113" s="344">
        <f>+Sklop16[[#This Row],[Končna cena/enoto mere (EUR) z DDV]]*Sklop16[[#This Row],[Okvirna količina]]</f>
        <v>0</v>
      </c>
      <c r="U113" s="355"/>
    </row>
    <row r="114" spans="1:22" s="55" customFormat="1" ht="12">
      <c r="A114" s="77" t="s">
        <v>226</v>
      </c>
      <c r="B114" s="273" t="s">
        <v>564</v>
      </c>
      <c r="C114" s="379" t="s">
        <v>880</v>
      </c>
      <c r="D114" s="118" t="s">
        <v>0</v>
      </c>
      <c r="E114" s="337"/>
      <c r="F114" s="350">
        <v>40</v>
      </c>
      <c r="G114" s="219" t="s">
        <v>0</v>
      </c>
      <c r="H114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4" s="340" t="str">
        <f>IF(Sklop16[[#This Row],[ZAHTEVANA SHEMA KAKOVOSTI]]&lt;&gt;"",Sklop16[[#This Row],[Preračunana masa/volumen/kos na enoto kg]],"")</f>
        <v/>
      </c>
      <c r="J114" s="341"/>
      <c r="K114" s="351"/>
      <c r="L114" s="351"/>
      <c r="M114" s="352"/>
      <c r="N114" s="353"/>
      <c r="O114" s="354"/>
      <c r="P114" s="345"/>
      <c r="Q114" s="344">
        <f>+Sklop16[[#This Row],[cena/enota brez DDV v EUR]]*Sklop16[[#This Row],[Stopnja DDV (%)]]</f>
        <v>0</v>
      </c>
      <c r="R114" s="344">
        <f>+Sklop16[[#This Row],[cena/enota brez DDV v EUR]]+Sklop16[[#This Row],[Davek (EUR)]]</f>
        <v>0</v>
      </c>
      <c r="S114" s="344">
        <f>+Sklop16[[#This Row],[cena/enota brez DDV v EUR]]*Sklop16[[#This Row],[Okvirna količina]]</f>
        <v>0</v>
      </c>
      <c r="T114" s="344">
        <f>+Sklop16[[#This Row],[Končna cena/enoto mere (EUR) z DDV]]*Sklop16[[#This Row],[Okvirna količina]]</f>
        <v>0</v>
      </c>
      <c r="U114" s="355"/>
    </row>
    <row r="115" spans="1:22" s="55" customFormat="1" ht="24">
      <c r="A115" s="77" t="s">
        <v>227</v>
      </c>
      <c r="B115" s="273" t="s">
        <v>565</v>
      </c>
      <c r="C115" s="379" t="s">
        <v>880</v>
      </c>
      <c r="D115" s="118" t="s">
        <v>0</v>
      </c>
      <c r="E115" s="337"/>
      <c r="F115" s="350">
        <v>30</v>
      </c>
      <c r="G115" s="219" t="s">
        <v>0</v>
      </c>
      <c r="H115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15" s="340" t="str">
        <f>IF(Sklop16[[#This Row],[ZAHTEVANA SHEMA KAKOVOSTI]]&lt;&gt;"",Sklop16[[#This Row],[Preračunana masa/volumen/kos na enoto kg]],"")</f>
        <v/>
      </c>
      <c r="J115" s="341"/>
      <c r="K115" s="351"/>
      <c r="L115" s="351"/>
      <c r="M115" s="352"/>
      <c r="N115" s="353"/>
      <c r="O115" s="354"/>
      <c r="P115" s="345"/>
      <c r="Q115" s="344">
        <f>+Sklop16[[#This Row],[cena/enota brez DDV v EUR]]*Sklop16[[#This Row],[Stopnja DDV (%)]]</f>
        <v>0</v>
      </c>
      <c r="R115" s="344">
        <f>+Sklop16[[#This Row],[cena/enota brez DDV v EUR]]+Sklop16[[#This Row],[Davek (EUR)]]</f>
        <v>0</v>
      </c>
      <c r="S115" s="344">
        <f>+Sklop16[[#This Row],[cena/enota brez DDV v EUR]]*Sklop16[[#This Row],[Okvirna količina]]</f>
        <v>0</v>
      </c>
      <c r="T115" s="344">
        <f>+Sklop16[[#This Row],[Končna cena/enoto mere (EUR) z DDV]]*Sklop16[[#This Row],[Okvirna količina]]</f>
        <v>0</v>
      </c>
      <c r="U115" s="355"/>
    </row>
    <row r="116" spans="1:22" s="55" customFormat="1" ht="12">
      <c r="A116" s="77" t="s">
        <v>228</v>
      </c>
      <c r="B116" s="273" t="s">
        <v>980</v>
      </c>
      <c r="C116" s="349">
        <v>0.28000000000000003</v>
      </c>
      <c r="D116" s="118" t="s">
        <v>0</v>
      </c>
      <c r="E116" s="337"/>
      <c r="F116" s="350">
        <v>1000</v>
      </c>
      <c r="G116" s="219" t="s">
        <v>365</v>
      </c>
      <c r="H116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16" s="340" t="str">
        <f>IF(Sklop16[[#This Row],[ZAHTEVANA SHEMA KAKOVOSTI]]&lt;&gt;"",Sklop16[[#This Row],[Preračunana masa/volumen/kos na enoto kg]],"")</f>
        <v/>
      </c>
      <c r="J116" s="341"/>
      <c r="K116" s="351"/>
      <c r="L116" s="351"/>
      <c r="M116" s="352"/>
      <c r="N116" s="353"/>
      <c r="O116" s="354"/>
      <c r="P116" s="345"/>
      <c r="Q116" s="344">
        <f>+Sklop16[[#This Row],[cena/enota brez DDV v EUR]]*Sklop16[[#This Row],[Stopnja DDV (%)]]</f>
        <v>0</v>
      </c>
      <c r="R116" s="344">
        <f>+Sklop16[[#This Row],[cena/enota brez DDV v EUR]]+Sklop16[[#This Row],[Davek (EUR)]]</f>
        <v>0</v>
      </c>
      <c r="S116" s="344">
        <f>+Sklop16[[#This Row],[cena/enota brez DDV v EUR]]*Sklop16[[#This Row],[Okvirna količina]]</f>
        <v>0</v>
      </c>
      <c r="T116" s="344">
        <f>+Sklop16[[#This Row],[Končna cena/enoto mere (EUR) z DDV]]*Sklop16[[#This Row],[Okvirna količina]]</f>
        <v>0</v>
      </c>
      <c r="U116" s="355"/>
    </row>
    <row r="117" spans="1:22" s="55" customFormat="1" ht="12">
      <c r="A117" s="77" t="s">
        <v>229</v>
      </c>
      <c r="B117" s="273" t="s">
        <v>976</v>
      </c>
      <c r="C117" s="380" t="s">
        <v>973</v>
      </c>
      <c r="D117" s="118" t="s">
        <v>0</v>
      </c>
      <c r="E117" s="337"/>
      <c r="F117" s="350">
        <v>60</v>
      </c>
      <c r="G117" s="219" t="s">
        <v>0</v>
      </c>
      <c r="H117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7" s="340" t="str">
        <f>IF(Sklop16[[#This Row],[ZAHTEVANA SHEMA KAKOVOSTI]]&lt;&gt;"",Sklop16[[#This Row],[Preračunana masa/volumen/kos na enoto kg]],"")</f>
        <v/>
      </c>
      <c r="J117" s="341"/>
      <c r="K117" s="351"/>
      <c r="L117" s="351"/>
      <c r="M117" s="352"/>
      <c r="N117" s="353"/>
      <c r="O117" s="354"/>
      <c r="P117" s="345"/>
      <c r="Q117" s="344">
        <f>+Sklop16[[#This Row],[cena/enota brez DDV v EUR]]*Sklop16[[#This Row],[Stopnja DDV (%)]]</f>
        <v>0</v>
      </c>
      <c r="R117" s="344">
        <f>+Sklop16[[#This Row],[cena/enota brez DDV v EUR]]+Sklop16[[#This Row],[Davek (EUR)]]</f>
        <v>0</v>
      </c>
      <c r="S117" s="344">
        <f>+Sklop16[[#This Row],[cena/enota brez DDV v EUR]]*Sklop16[[#This Row],[Okvirna količina]]</f>
        <v>0</v>
      </c>
      <c r="T117" s="344">
        <f>+Sklop16[[#This Row],[Končna cena/enoto mere (EUR) z DDV]]*Sklop16[[#This Row],[Okvirna količina]]</f>
        <v>0</v>
      </c>
      <c r="U117" s="355"/>
    </row>
    <row r="118" spans="1:22" s="55" customFormat="1" ht="12">
      <c r="A118" s="77" t="s">
        <v>230</v>
      </c>
      <c r="B118" s="273" t="s">
        <v>977</v>
      </c>
      <c r="C118" s="380" t="s">
        <v>974</v>
      </c>
      <c r="D118" s="118" t="s">
        <v>0</v>
      </c>
      <c r="E118" s="337"/>
      <c r="F118" s="350">
        <v>40</v>
      </c>
      <c r="G118" s="219" t="s">
        <v>0</v>
      </c>
      <c r="H118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8" s="340" t="str">
        <f>IF(Sklop16[[#This Row],[ZAHTEVANA SHEMA KAKOVOSTI]]&lt;&gt;"",Sklop16[[#This Row],[Preračunana masa/volumen/kos na enoto kg]],"")</f>
        <v/>
      </c>
      <c r="J118" s="341"/>
      <c r="K118" s="351"/>
      <c r="L118" s="351"/>
      <c r="M118" s="352"/>
      <c r="N118" s="353"/>
      <c r="O118" s="354"/>
      <c r="P118" s="345"/>
      <c r="Q118" s="344">
        <f>+Sklop16[[#This Row],[cena/enota brez DDV v EUR]]*Sklop16[[#This Row],[Stopnja DDV (%)]]</f>
        <v>0</v>
      </c>
      <c r="R118" s="344">
        <f>+Sklop16[[#This Row],[cena/enota brez DDV v EUR]]+Sklop16[[#This Row],[Davek (EUR)]]</f>
        <v>0</v>
      </c>
      <c r="S118" s="344">
        <f>+Sklop16[[#This Row],[cena/enota brez DDV v EUR]]*Sklop16[[#This Row],[Okvirna količina]]</f>
        <v>0</v>
      </c>
      <c r="T118" s="344">
        <f>+Sklop16[[#This Row],[Končna cena/enoto mere (EUR) z DDV]]*Sklop16[[#This Row],[Okvirna količina]]</f>
        <v>0</v>
      </c>
      <c r="U118" s="355"/>
    </row>
    <row r="119" spans="1:22" s="55" customFormat="1" ht="12">
      <c r="A119" s="77" t="s">
        <v>231</v>
      </c>
      <c r="B119" s="273" t="s">
        <v>978</v>
      </c>
      <c r="C119" s="380" t="s">
        <v>975</v>
      </c>
      <c r="D119" s="118" t="s">
        <v>0</v>
      </c>
      <c r="E119" s="337"/>
      <c r="F119" s="350">
        <v>10</v>
      </c>
      <c r="G119" s="219" t="s">
        <v>0</v>
      </c>
      <c r="H119" s="3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19" s="340" t="str">
        <f>IF(Sklop16[[#This Row],[ZAHTEVANA SHEMA KAKOVOSTI]]&lt;&gt;"",Sklop16[[#This Row],[Preračunana masa/volumen/kos na enoto kg]],"")</f>
        <v/>
      </c>
      <c r="J119" s="341"/>
      <c r="K119" s="351"/>
      <c r="L119" s="351"/>
      <c r="M119" s="352"/>
      <c r="N119" s="353"/>
      <c r="O119" s="354"/>
      <c r="P119" s="345"/>
      <c r="Q119" s="344">
        <f>+Sklop16[[#This Row],[cena/enota brez DDV v EUR]]*Sklop16[[#This Row],[Stopnja DDV (%)]]</f>
        <v>0</v>
      </c>
      <c r="R119" s="344">
        <f>+Sklop16[[#This Row],[cena/enota brez DDV v EUR]]+Sklop16[[#This Row],[Davek (EUR)]]</f>
        <v>0</v>
      </c>
      <c r="S119" s="344">
        <f>+Sklop16[[#This Row],[cena/enota brez DDV v EUR]]*Sklop16[[#This Row],[Okvirna količina]]</f>
        <v>0</v>
      </c>
      <c r="T119" s="344">
        <f>+Sklop16[[#This Row],[Končna cena/enoto mere (EUR) z DDV]]*Sklop16[[#This Row],[Okvirna količina]]</f>
        <v>0</v>
      </c>
      <c r="U119" s="355"/>
    </row>
    <row r="120" spans="1:22" ht="27" customHeight="1">
      <c r="A120" s="564" t="s">
        <v>100</v>
      </c>
      <c r="B120" s="565"/>
      <c r="C120" s="566"/>
      <c r="D120" s="566"/>
      <c r="E120" s="567"/>
      <c r="F120" s="568"/>
      <c r="G120" s="569"/>
      <c r="H120" s="570">
        <f>SUBTOTAL(109,Sklop16[Preračunana masa/volumen/kos na enoto kg])</f>
        <v>63224.88</v>
      </c>
      <c r="I120" s="570">
        <f>SUBTOTAL(109,Sklop16[Živila iz shem kakovosti (kg)])</f>
        <v>0</v>
      </c>
      <c r="J120" s="568"/>
      <c r="K120" s="571"/>
      <c r="L120" s="571"/>
      <c r="M120" s="572"/>
      <c r="N120" s="573"/>
      <c r="O120" s="573"/>
      <c r="P120" s="573"/>
      <c r="Q120" s="574"/>
      <c r="R120" s="568"/>
      <c r="S120" s="574">
        <f>SUBTOTAL(109,Sklop16[Vrednost za okvirno količino (EUR) brez DDV])</f>
        <v>0</v>
      </c>
      <c r="T120" s="574">
        <f>SUBTOTAL(109,Sklop16[Vrednost za okvirno količino (EUR) z DDV])</f>
        <v>0</v>
      </c>
      <c r="U120" s="575">
        <f>SUBTOTAL(103,Sklop16[Shema kakovosti
(nacionalne, evropske)
])</f>
        <v>0</v>
      </c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2">
      <c r="A122" s="48" t="s">
        <v>96</v>
      </c>
      <c r="B122" s="16"/>
      <c r="C122" s="28"/>
      <c r="D122" s="28"/>
      <c r="E122" s="89"/>
      <c r="Q122" s="48"/>
      <c r="R122" s="48"/>
      <c r="S122" s="48"/>
      <c r="T122" s="48"/>
    </row>
    <row r="123" spans="1:22">
      <c r="A123" s="11" t="s">
        <v>98</v>
      </c>
      <c r="B123" s="16"/>
      <c r="C123" s="28"/>
      <c r="D123" s="28"/>
      <c r="E123" s="89"/>
    </row>
    <row r="124" spans="1:22">
      <c r="A124" s="86" t="s">
        <v>141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607" t="s">
        <v>135</v>
      </c>
      <c r="B125" s="607"/>
      <c r="C125" s="607"/>
      <c r="D125" s="607"/>
      <c r="E125" s="607"/>
      <c r="F125" s="607"/>
      <c r="G125" s="607"/>
      <c r="H125" s="607"/>
      <c r="I125" s="607"/>
      <c r="J125" s="607"/>
      <c r="K125" s="607"/>
      <c r="L125" s="607"/>
      <c r="M125" s="98"/>
      <c r="N125" s="98"/>
      <c r="O125" s="98"/>
      <c r="P125" s="98"/>
      <c r="Q125" s="98"/>
      <c r="R125" s="98"/>
      <c r="S125" s="98"/>
      <c r="T125" s="98"/>
      <c r="U125" s="98"/>
      <c r="V125" s="98"/>
    </row>
    <row r="126" spans="1:22" ht="12.75" customHeight="1">
      <c r="A126" s="597" t="s">
        <v>143</v>
      </c>
      <c r="B126" s="597"/>
      <c r="C126" s="597"/>
      <c r="D126" s="597"/>
      <c r="E126" s="597"/>
      <c r="F126" s="597"/>
      <c r="G126" s="597"/>
      <c r="H126" s="597"/>
      <c r="I126" s="597"/>
      <c r="J126" s="597"/>
      <c r="K126" s="597"/>
      <c r="L126" s="597"/>
      <c r="M126" s="98"/>
      <c r="N126" s="98"/>
      <c r="O126" s="98"/>
      <c r="P126" s="98"/>
      <c r="Q126" s="98"/>
      <c r="R126" s="98"/>
      <c r="S126" s="98"/>
      <c r="T126" s="98"/>
      <c r="U126" s="98"/>
      <c r="V126" s="98"/>
    </row>
    <row r="127" spans="1:22" ht="12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98"/>
      <c r="N127" s="98"/>
      <c r="O127" s="98"/>
      <c r="P127" s="98"/>
      <c r="Q127" s="98"/>
      <c r="R127" s="98"/>
      <c r="S127" s="98"/>
      <c r="T127" s="98"/>
      <c r="U127" s="98"/>
      <c r="V127" s="98"/>
    </row>
    <row r="128" spans="1:22">
      <c r="A128" s="86" t="s">
        <v>37</v>
      </c>
      <c r="F128" s="68"/>
      <c r="G128" s="68" t="s">
        <v>38</v>
      </c>
      <c r="H128" s="29"/>
      <c r="I128" s="29"/>
      <c r="J128" s="29"/>
      <c r="K128" s="29"/>
      <c r="L128" s="54"/>
      <c r="M128" s="54"/>
      <c r="N128" s="29"/>
      <c r="O128" s="29"/>
      <c r="P128" s="29"/>
      <c r="Q128" s="29" t="s">
        <v>39</v>
      </c>
      <c r="R128" s="29"/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B130" s="16"/>
      <c r="C130" s="28"/>
      <c r="D130" s="28"/>
      <c r="E130" s="89"/>
    </row>
    <row r="131" spans="1:22">
      <c r="B131" s="16"/>
      <c r="C131" s="28"/>
      <c r="D131" s="28"/>
      <c r="E131" s="89"/>
    </row>
    <row r="132" spans="1:22">
      <c r="B132" s="16"/>
      <c r="C132" s="28"/>
      <c r="D132" s="28"/>
      <c r="E132" s="89"/>
    </row>
    <row r="133" spans="1:22">
      <c r="B133" s="16"/>
      <c r="C133" s="28"/>
      <c r="D133" s="28"/>
      <c r="E133" s="89"/>
    </row>
    <row r="134" spans="1:22">
      <c r="B134" s="16"/>
      <c r="C134" s="28"/>
      <c r="D134" s="28"/>
      <c r="E134" s="89"/>
    </row>
    <row r="135" spans="1:22">
      <c r="B135" s="16"/>
      <c r="C135" s="28"/>
      <c r="D135" s="28"/>
      <c r="E135" s="89"/>
    </row>
    <row r="136" spans="1:22">
      <c r="B136" s="16"/>
      <c r="C136" s="28"/>
      <c r="D136" s="28"/>
      <c r="E136" s="89"/>
    </row>
    <row r="137" spans="1:22">
      <c r="B137" s="16"/>
      <c r="C137" s="28"/>
      <c r="D137" s="28"/>
      <c r="E137" s="89"/>
    </row>
    <row r="138" spans="1:22">
      <c r="B138" s="16"/>
      <c r="C138" s="28"/>
      <c r="D138" s="28"/>
      <c r="E138" s="89"/>
    </row>
    <row r="139" spans="1:22">
      <c r="B139" s="16"/>
      <c r="C139" s="28"/>
      <c r="D139" s="28"/>
      <c r="E139" s="89"/>
    </row>
    <row r="140" spans="1:22">
      <c r="B140" s="16"/>
      <c r="C140" s="28"/>
      <c r="D140" s="28"/>
      <c r="E140" s="89"/>
    </row>
    <row r="141" spans="1:22">
      <c r="B141" s="16"/>
      <c r="C141" s="28"/>
      <c r="D141" s="28"/>
      <c r="E141" s="89"/>
    </row>
    <row r="142" spans="1:22">
      <c r="B142" s="16"/>
      <c r="C142" s="28"/>
      <c r="D142" s="28"/>
      <c r="E142" s="89"/>
    </row>
    <row r="143" spans="1:22">
      <c r="B143" s="16"/>
      <c r="C143" s="28"/>
      <c r="D143" s="28"/>
      <c r="E143" s="89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9"/>
      <c r="F275" s="90"/>
      <c r="G275" s="9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9"/>
      <c r="F276" s="90"/>
      <c r="G276" s="9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9"/>
      <c r="F277" s="90"/>
      <c r="G277" s="9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9"/>
      <c r="F278" s="90"/>
      <c r="G278" s="9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9"/>
      <c r="F279" s="90"/>
      <c r="G279" s="9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9"/>
      <c r="F280" s="90"/>
      <c r="G280" s="9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9"/>
      <c r="F281" s="90"/>
      <c r="G281" s="9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9"/>
      <c r="F282" s="90"/>
      <c r="G282" s="9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9"/>
      <c r="F283" s="90"/>
      <c r="G283" s="9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9"/>
      <c r="F284" s="90"/>
      <c r="G284" s="9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9"/>
      <c r="F285" s="90"/>
      <c r="G285" s="9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9"/>
      <c r="F286" s="90"/>
      <c r="G286" s="9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9"/>
      <c r="F287" s="90"/>
      <c r="G287" s="9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9"/>
      <c r="F288" s="90"/>
      <c r="G288" s="9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9"/>
      <c r="F289" s="90"/>
      <c r="G289" s="9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9"/>
      <c r="F290" s="90"/>
      <c r="G290" s="9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9"/>
      <c r="F291" s="90"/>
      <c r="G291" s="9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9"/>
      <c r="F292" s="90"/>
      <c r="G292" s="9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9"/>
      <c r="F293" s="90"/>
      <c r="G293" s="9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9"/>
      <c r="F294" s="90"/>
      <c r="G294" s="9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9"/>
      <c r="F295" s="90"/>
      <c r="G295" s="9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9"/>
      <c r="F296" s="90"/>
      <c r="G296" s="9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9"/>
      <c r="F297" s="90"/>
      <c r="G297" s="9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9"/>
      <c r="F298" s="90"/>
      <c r="G298" s="9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9"/>
      <c r="F299" s="90"/>
      <c r="G299" s="9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9"/>
      <c r="F300" s="90"/>
      <c r="G300" s="9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9"/>
      <c r="F301" s="90"/>
      <c r="G301" s="9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9"/>
      <c r="F302" s="90"/>
      <c r="G302" s="9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9"/>
      <c r="F303" s="90"/>
      <c r="G303" s="9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9"/>
      <c r="F304" s="90"/>
      <c r="G304" s="9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89"/>
      <c r="F305" s="90"/>
      <c r="G305" s="9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89"/>
      <c r="F306" s="90"/>
      <c r="G306" s="9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89"/>
      <c r="F307" s="90"/>
      <c r="G307" s="9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89"/>
      <c r="F308" s="90"/>
      <c r="G308" s="9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89"/>
      <c r="F309" s="90"/>
      <c r="G309" s="9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89"/>
      <c r="F310" s="90"/>
      <c r="G310" s="9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89"/>
      <c r="F311" s="90"/>
      <c r="G311" s="9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89"/>
      <c r="F312" s="90"/>
      <c r="G312" s="9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89"/>
      <c r="F313" s="90"/>
      <c r="G313" s="9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89"/>
      <c r="F314" s="90"/>
      <c r="G314" s="9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89"/>
      <c r="F315" s="90"/>
      <c r="G315" s="9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89"/>
      <c r="F316" s="90"/>
      <c r="G316" s="9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89"/>
      <c r="F317" s="90"/>
      <c r="G317" s="9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89"/>
      <c r="F318" s="90"/>
      <c r="G318" s="9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89"/>
      <c r="F319" s="90"/>
      <c r="G319" s="9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89"/>
      <c r="F320" s="90"/>
      <c r="G320" s="9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89"/>
      <c r="F321" s="90"/>
      <c r="G321" s="9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89"/>
      <c r="F322" s="90"/>
      <c r="G322" s="9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89"/>
      <c r="F323" s="90"/>
      <c r="G323" s="9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89"/>
      <c r="F324" s="90"/>
      <c r="G324" s="9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89"/>
      <c r="F325" s="90"/>
      <c r="G325" s="9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89"/>
      <c r="F326" s="90"/>
      <c r="G326" s="9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89"/>
      <c r="F327" s="90"/>
      <c r="G327" s="9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89"/>
      <c r="F328" s="90"/>
      <c r="G328" s="9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89"/>
      <c r="F329" s="90"/>
      <c r="G329" s="9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89"/>
      <c r="F330" s="90"/>
      <c r="G330" s="9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89"/>
      <c r="F331" s="90"/>
      <c r="G331" s="9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89"/>
      <c r="F332" s="90"/>
      <c r="G332" s="9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89"/>
      <c r="F333" s="90"/>
      <c r="G333" s="9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89"/>
      <c r="F334" s="90"/>
      <c r="G334" s="9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89"/>
      <c r="F335" s="90"/>
      <c r="G335" s="9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89"/>
      <c r="F336" s="90"/>
      <c r="G336" s="9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89"/>
      <c r="F337" s="90"/>
      <c r="G337" s="9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89"/>
      <c r="F338" s="90"/>
      <c r="G338" s="9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89"/>
      <c r="F339" s="90"/>
      <c r="G339" s="9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89"/>
      <c r="F340" s="90"/>
      <c r="G340" s="9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89"/>
      <c r="F341" s="90"/>
      <c r="G341" s="9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89"/>
      <c r="F342" s="90"/>
      <c r="G342" s="9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89"/>
      <c r="F343" s="90"/>
      <c r="G343" s="9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89"/>
      <c r="F344" s="90"/>
      <c r="G344" s="9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89"/>
      <c r="F345" s="90"/>
      <c r="G345" s="9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89"/>
      <c r="F346" s="90"/>
      <c r="G346" s="9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89"/>
      <c r="F347" s="90"/>
      <c r="G347" s="9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89"/>
      <c r="F348" s="90"/>
      <c r="G348" s="9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89"/>
      <c r="F349" s="90"/>
      <c r="G349" s="9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89"/>
      <c r="F350" s="90"/>
      <c r="G350" s="9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89"/>
      <c r="F351" s="90"/>
      <c r="G351" s="9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89"/>
      <c r="F352" s="90"/>
      <c r="G352" s="9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</sheetData>
  <sheetProtection insertRows="0" deleteRows="0"/>
  <protectedRanges>
    <protectedRange sqref="J128:P1048576 U128:U1048576 J1:P124 U1:U124" name="Obseg1"/>
    <protectedRange sqref="U126:U127 M126:P127" name="Obseg1_1_1"/>
    <protectedRange sqref="U125 M125:P125" name="Obseg1_1_1_1_1_1"/>
    <protectedRange sqref="J126:L127" name="Obseg1_3_1_1_1"/>
    <protectedRange sqref="J125:L125" name="Obseg1_2_2"/>
  </protectedRanges>
  <mergeCells count="9">
    <mergeCell ref="B13:K13"/>
    <mergeCell ref="A126:L126"/>
    <mergeCell ref="C2:J2"/>
    <mergeCell ref="C3:J3"/>
    <mergeCell ref="C6:J6"/>
    <mergeCell ref="C7:J7"/>
    <mergeCell ref="C8:J8"/>
    <mergeCell ref="C9:J9"/>
    <mergeCell ref="A125:L1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0"/>
  <sheetViews>
    <sheetView topLeftCell="A4" zoomScale="90" zoomScaleNormal="90" zoomScaleSheetLayoutView="100" workbookViewId="0">
      <selection activeCell="O51" sqref="O51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9" style="90" customWidth="1"/>
    <col min="7" max="7" width="6" style="9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pred_rekapitulacija'!B30</f>
        <v>EKO KRUH IN PEKOVSKO PECIVO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4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356" t="s">
        <v>1</v>
      </c>
      <c r="B16" s="492" t="s">
        <v>1002</v>
      </c>
      <c r="C16" s="493" t="s">
        <v>78</v>
      </c>
      <c r="D16" s="493" t="s">
        <v>0</v>
      </c>
      <c r="E16" s="494"/>
      <c r="F16" s="495">
        <v>100</v>
      </c>
      <c r="G16" s="496" t="s">
        <v>0</v>
      </c>
      <c r="H16" s="1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8" t="str">
        <f>IF(Sklop17[[#This Row],[ZAHTEVANA SHEMA KAKOVOSTI]]&lt;&gt;"",Sklop17[[#This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71" t="s">
        <v>78</v>
      </c>
    </row>
    <row r="17" spans="1:21" s="55" customFormat="1">
      <c r="A17" s="356" t="s">
        <v>3</v>
      </c>
      <c r="B17" s="492" t="s">
        <v>1003</v>
      </c>
      <c r="C17" s="493" t="s">
        <v>78</v>
      </c>
      <c r="D17" s="493" t="s">
        <v>0</v>
      </c>
      <c r="E17" s="497"/>
      <c r="F17" s="498">
        <v>60</v>
      </c>
      <c r="G17" s="496" t="s">
        <v>0</v>
      </c>
      <c r="H17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7" s="340" t="str">
        <f>IF(Sklop17[[#This Row],[ZAHTEVANA SHEMA KAKOVOSTI]]&lt;&gt;"",Sklop17[[#This Row],[Preračunana masa/volumen/kos na enoto kg]],"")</f>
        <v/>
      </c>
      <c r="J17" s="341"/>
      <c r="K17" s="342"/>
      <c r="L17" s="342"/>
      <c r="M17" s="343"/>
      <c r="N17" s="344"/>
      <c r="O17" s="344"/>
      <c r="P17" s="345"/>
      <c r="Q17" s="344">
        <f>+Sklop17[[#This Row],[cena/enota brez DDV v EUR]]*Sklop17[[#This Row],[Stopnja DDV (%)]]</f>
        <v>0</v>
      </c>
      <c r="R17" s="344">
        <f>+Sklop17[[#This Row],[cena/enota brez DDV v EUR]]+Sklop17[[#This Row],[Davek (EUR)]]</f>
        <v>0</v>
      </c>
      <c r="S17" s="344">
        <f>+Sklop17[[#This Row],[cena/enota brez DDV v EUR]]*Sklop17[[#This Row],[Okvirna količina]]</f>
        <v>0</v>
      </c>
      <c r="T17" s="344">
        <f>+Sklop17[[#This Row],[Končna cena/enoto mere (EUR) z DDV]]*Sklop17[[#This Row],[Okvirna količina]]</f>
        <v>0</v>
      </c>
      <c r="U17" s="171" t="s">
        <v>78</v>
      </c>
    </row>
    <row r="18" spans="1:21" s="55" customFormat="1">
      <c r="A18" s="356" t="s">
        <v>4</v>
      </c>
      <c r="B18" s="492" t="s">
        <v>1004</v>
      </c>
      <c r="C18" s="493" t="s">
        <v>78</v>
      </c>
      <c r="D18" s="493" t="s">
        <v>0</v>
      </c>
      <c r="E18" s="497"/>
      <c r="F18" s="498">
        <v>100</v>
      </c>
      <c r="G18" s="496" t="s">
        <v>0</v>
      </c>
      <c r="H18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40" t="str">
        <f>IF(Sklop17[[#This Row],[ZAHTEVANA SHEMA KAKOVOSTI]]&lt;&gt;"",Sklop17[[#This Row],[Preračunana masa/volumen/kos na enoto kg]],"")</f>
        <v/>
      </c>
      <c r="J18" s="341"/>
      <c r="K18" s="342"/>
      <c r="L18" s="342"/>
      <c r="M18" s="343"/>
      <c r="N18" s="344"/>
      <c r="O18" s="344"/>
      <c r="P18" s="345"/>
      <c r="Q18" s="344">
        <f>+Sklop17[[#This Row],[cena/enota brez DDV v EUR]]*Sklop17[[#This Row],[Stopnja DDV (%)]]</f>
        <v>0</v>
      </c>
      <c r="R18" s="344">
        <f>+Sklop17[[#This Row],[cena/enota brez DDV v EUR]]+Sklop17[[#This Row],[Davek (EUR)]]</f>
        <v>0</v>
      </c>
      <c r="S18" s="344">
        <f>+Sklop17[[#This Row],[cena/enota brez DDV v EUR]]*Sklop17[[#This Row],[Okvirna količina]]</f>
        <v>0</v>
      </c>
      <c r="T18" s="344">
        <f>+Sklop17[[#This Row],[Končna cena/enoto mere (EUR) z DDV]]*Sklop17[[#This Row],[Okvirna količina]]</f>
        <v>0</v>
      </c>
      <c r="U18" s="171" t="s">
        <v>78</v>
      </c>
    </row>
    <row r="19" spans="1:21" s="55" customFormat="1">
      <c r="A19" s="356" t="s">
        <v>5</v>
      </c>
      <c r="B19" s="492" t="s">
        <v>1005</v>
      </c>
      <c r="C19" s="493" t="s">
        <v>78</v>
      </c>
      <c r="D19" s="493" t="s">
        <v>0</v>
      </c>
      <c r="E19" s="497"/>
      <c r="F19" s="498">
        <v>100</v>
      </c>
      <c r="G19" s="496" t="s">
        <v>0</v>
      </c>
      <c r="H19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340" t="str">
        <f>IF(Sklop17[[#This Row],[ZAHTEVANA SHEMA KAKOVOSTI]]&lt;&gt;"",Sklop17[[#This Row],[Preračunana masa/volumen/kos na enoto kg]],"")</f>
        <v/>
      </c>
      <c r="J19" s="341"/>
      <c r="K19" s="342"/>
      <c r="L19" s="342"/>
      <c r="M19" s="343"/>
      <c r="N19" s="344"/>
      <c r="O19" s="344"/>
      <c r="P19" s="345"/>
      <c r="Q19" s="344">
        <f>+Sklop17[[#This Row],[cena/enota brez DDV v EUR]]*Sklop17[[#This Row],[Stopnja DDV (%)]]</f>
        <v>0</v>
      </c>
      <c r="R19" s="344">
        <f>+Sklop17[[#This Row],[cena/enota brez DDV v EUR]]+Sklop17[[#This Row],[Davek (EUR)]]</f>
        <v>0</v>
      </c>
      <c r="S19" s="344">
        <f>+Sklop17[[#This Row],[cena/enota brez DDV v EUR]]*Sklop17[[#This Row],[Okvirna količina]]</f>
        <v>0</v>
      </c>
      <c r="T19" s="344">
        <f>+Sklop17[[#This Row],[Končna cena/enoto mere (EUR) z DDV]]*Sklop17[[#This Row],[Okvirna količina]]</f>
        <v>0</v>
      </c>
      <c r="U19" s="171" t="s">
        <v>78</v>
      </c>
    </row>
    <row r="20" spans="1:21" s="55" customFormat="1">
      <c r="A20" s="356" t="s">
        <v>6</v>
      </c>
      <c r="B20" s="492" t="s">
        <v>1006</v>
      </c>
      <c r="C20" s="493" t="s">
        <v>78</v>
      </c>
      <c r="D20" s="493" t="s">
        <v>0</v>
      </c>
      <c r="E20" s="497"/>
      <c r="F20" s="498">
        <v>100</v>
      </c>
      <c r="G20" s="496" t="s">
        <v>0</v>
      </c>
      <c r="H20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340" t="str">
        <f>IF(Sklop17[[#This Row],[ZAHTEVANA SHEMA KAKOVOSTI]]&lt;&gt;"",Sklop17[[#This Row],[Preračunana masa/volumen/kos na enoto kg]],"")</f>
        <v/>
      </c>
      <c r="J20" s="341"/>
      <c r="K20" s="342"/>
      <c r="L20" s="342"/>
      <c r="M20" s="343"/>
      <c r="N20" s="344"/>
      <c r="O20" s="344"/>
      <c r="P20" s="345"/>
      <c r="Q20" s="344">
        <f>+Sklop17[[#This Row],[cena/enota brez DDV v EUR]]*Sklop17[[#This Row],[Stopnja DDV (%)]]</f>
        <v>0</v>
      </c>
      <c r="R20" s="344">
        <f>+Sklop17[[#This Row],[cena/enota brez DDV v EUR]]+Sklop17[[#This Row],[Davek (EUR)]]</f>
        <v>0</v>
      </c>
      <c r="S20" s="344">
        <f>+Sklop17[[#This Row],[cena/enota brez DDV v EUR]]*Sklop17[[#This Row],[Okvirna količina]]</f>
        <v>0</v>
      </c>
      <c r="T20" s="344">
        <f>+Sklop17[[#This Row],[Končna cena/enoto mere (EUR) z DDV]]*Sklop17[[#This Row],[Okvirna količina]]</f>
        <v>0</v>
      </c>
      <c r="U20" s="171" t="s">
        <v>78</v>
      </c>
    </row>
    <row r="21" spans="1:21" s="55" customFormat="1">
      <c r="A21" s="356" t="s">
        <v>7</v>
      </c>
      <c r="B21" s="492" t="s">
        <v>1007</v>
      </c>
      <c r="C21" s="493" t="s">
        <v>78</v>
      </c>
      <c r="D21" s="493" t="s">
        <v>0</v>
      </c>
      <c r="E21" s="497"/>
      <c r="F21" s="498">
        <v>100</v>
      </c>
      <c r="G21" s="496" t="s">
        <v>0</v>
      </c>
      <c r="H21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340" t="str">
        <f>IF(Sklop17[[#This Row],[ZAHTEVANA SHEMA KAKOVOSTI]]&lt;&gt;"",Sklop17[[#This Row],[Preračunana masa/volumen/kos na enoto kg]],"")</f>
        <v/>
      </c>
      <c r="J21" s="341"/>
      <c r="K21" s="342"/>
      <c r="L21" s="342"/>
      <c r="M21" s="343"/>
      <c r="N21" s="344"/>
      <c r="O21" s="344"/>
      <c r="P21" s="345"/>
      <c r="Q21" s="344">
        <f>+Sklop17[[#This Row],[cena/enota brez DDV v EUR]]*Sklop17[[#This Row],[Stopnja DDV (%)]]</f>
        <v>0</v>
      </c>
      <c r="R21" s="344">
        <f>+Sklop17[[#This Row],[cena/enota brez DDV v EUR]]+Sklop17[[#This Row],[Davek (EUR)]]</f>
        <v>0</v>
      </c>
      <c r="S21" s="344">
        <f>+Sklop17[[#This Row],[cena/enota brez DDV v EUR]]*Sklop17[[#This Row],[Okvirna količina]]</f>
        <v>0</v>
      </c>
      <c r="T21" s="344">
        <f>+Sklop17[[#This Row],[Končna cena/enoto mere (EUR) z DDV]]*Sklop17[[#This Row],[Okvirna količina]]</f>
        <v>0</v>
      </c>
      <c r="U21" s="171" t="s">
        <v>78</v>
      </c>
    </row>
    <row r="22" spans="1:21" s="55" customFormat="1">
      <c r="A22" s="356" t="s">
        <v>8</v>
      </c>
      <c r="B22" s="492" t="s">
        <v>1008</v>
      </c>
      <c r="C22" s="493" t="s">
        <v>78</v>
      </c>
      <c r="D22" s="493" t="s">
        <v>0</v>
      </c>
      <c r="E22" s="497"/>
      <c r="F22" s="498">
        <v>100</v>
      </c>
      <c r="G22" s="496" t="s">
        <v>0</v>
      </c>
      <c r="H22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340" t="str">
        <f>IF(Sklop17[[#This Row],[ZAHTEVANA SHEMA KAKOVOSTI]]&lt;&gt;"",Sklop17[[#This Row],[Preračunana masa/volumen/kos na enoto kg]],"")</f>
        <v/>
      </c>
      <c r="J22" s="341"/>
      <c r="K22" s="342"/>
      <c r="L22" s="342"/>
      <c r="M22" s="343"/>
      <c r="N22" s="344"/>
      <c r="O22" s="344"/>
      <c r="P22" s="345"/>
      <c r="Q22" s="344">
        <f>+Sklop17[[#This Row],[cena/enota brez DDV v EUR]]*Sklop17[[#This Row],[Stopnja DDV (%)]]</f>
        <v>0</v>
      </c>
      <c r="R22" s="344">
        <f>+Sklop17[[#This Row],[cena/enota brez DDV v EUR]]+Sklop17[[#This Row],[Davek (EUR)]]</f>
        <v>0</v>
      </c>
      <c r="S22" s="344">
        <f>+Sklop17[[#This Row],[cena/enota brez DDV v EUR]]*Sklop17[[#This Row],[Okvirna količina]]</f>
        <v>0</v>
      </c>
      <c r="T22" s="344">
        <f>+Sklop17[[#This Row],[Končna cena/enoto mere (EUR) z DDV]]*Sklop17[[#This Row],[Okvirna količina]]</f>
        <v>0</v>
      </c>
      <c r="U22" s="171" t="s">
        <v>78</v>
      </c>
    </row>
    <row r="23" spans="1:21" s="55" customFormat="1">
      <c r="A23" s="356" t="s">
        <v>9</v>
      </c>
      <c r="B23" s="492" t="s">
        <v>1009</v>
      </c>
      <c r="C23" s="493" t="s">
        <v>78</v>
      </c>
      <c r="D23" s="493" t="s">
        <v>0</v>
      </c>
      <c r="E23" s="497"/>
      <c r="F23" s="498">
        <v>100</v>
      </c>
      <c r="G23" s="496" t="s">
        <v>0</v>
      </c>
      <c r="H23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340" t="str">
        <f>IF(Sklop17[[#This Row],[ZAHTEVANA SHEMA KAKOVOSTI]]&lt;&gt;"",Sklop17[[#This Row],[Preračunana masa/volumen/kos na enoto kg]],"")</f>
        <v/>
      </c>
      <c r="J23" s="341"/>
      <c r="K23" s="342"/>
      <c r="L23" s="342"/>
      <c r="M23" s="343"/>
      <c r="N23" s="344"/>
      <c r="O23" s="344"/>
      <c r="P23" s="345"/>
      <c r="Q23" s="344">
        <f>+Sklop17[[#This Row],[cena/enota brez DDV v EUR]]*Sklop17[[#This Row],[Stopnja DDV (%)]]</f>
        <v>0</v>
      </c>
      <c r="R23" s="344">
        <f>+Sklop17[[#This Row],[cena/enota brez DDV v EUR]]+Sklop17[[#This Row],[Davek (EUR)]]</f>
        <v>0</v>
      </c>
      <c r="S23" s="344">
        <f>+Sklop17[[#This Row],[cena/enota brez DDV v EUR]]*Sklop17[[#This Row],[Okvirna količina]]</f>
        <v>0</v>
      </c>
      <c r="T23" s="344">
        <f>+Sklop17[[#This Row],[Končna cena/enoto mere (EUR) z DDV]]*Sklop17[[#This Row],[Okvirna količina]]</f>
        <v>0</v>
      </c>
      <c r="U23" s="171" t="s">
        <v>78</v>
      </c>
    </row>
    <row r="24" spans="1:21" s="55" customFormat="1">
      <c r="A24" s="356" t="s">
        <v>10</v>
      </c>
      <c r="B24" s="492" t="s">
        <v>1010</v>
      </c>
      <c r="C24" s="493" t="s">
        <v>1011</v>
      </c>
      <c r="D24" s="493" t="s">
        <v>76</v>
      </c>
      <c r="E24" s="497"/>
      <c r="F24" s="498">
        <v>250</v>
      </c>
      <c r="G24" s="496" t="s">
        <v>0</v>
      </c>
      <c r="H24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4" s="340" t="str">
        <f>IF(Sklop17[[#This Row],[ZAHTEVANA SHEMA KAKOVOSTI]]&lt;&gt;"",Sklop17[[#This Row],[Preračunana masa/volumen/kos na enoto kg]],"")</f>
        <v/>
      </c>
      <c r="J24" s="341"/>
      <c r="K24" s="342"/>
      <c r="L24" s="342"/>
      <c r="M24" s="343"/>
      <c r="N24" s="344"/>
      <c r="O24" s="344"/>
      <c r="P24" s="345"/>
      <c r="Q24" s="344">
        <f>+Sklop17[[#This Row],[cena/enota brez DDV v EUR]]*Sklop17[[#This Row],[Stopnja DDV (%)]]</f>
        <v>0</v>
      </c>
      <c r="R24" s="344">
        <f>+Sklop17[[#This Row],[cena/enota brez DDV v EUR]]+Sklop17[[#This Row],[Davek (EUR)]]</f>
        <v>0</v>
      </c>
      <c r="S24" s="344">
        <f>+Sklop17[[#This Row],[cena/enota brez DDV v EUR]]*Sklop17[[#This Row],[Okvirna količina]]</f>
        <v>0</v>
      </c>
      <c r="T24" s="344">
        <f>+Sklop17[[#This Row],[Končna cena/enoto mere (EUR) z DDV]]*Sklop17[[#This Row],[Okvirna količina]]</f>
        <v>0</v>
      </c>
      <c r="U24" s="171" t="s">
        <v>78</v>
      </c>
    </row>
    <row r="25" spans="1:21" s="55" customFormat="1">
      <c r="A25" s="356" t="s">
        <v>11</v>
      </c>
      <c r="B25" s="492" t="s">
        <v>1012</v>
      </c>
      <c r="C25" s="493" t="s">
        <v>1011</v>
      </c>
      <c r="D25" s="493" t="s">
        <v>76</v>
      </c>
      <c r="E25" s="497"/>
      <c r="F25" s="498">
        <v>250</v>
      </c>
      <c r="G25" s="496" t="s">
        <v>0</v>
      </c>
      <c r="H25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5" s="340" t="str">
        <f>IF(Sklop17[[#This Row],[ZAHTEVANA SHEMA KAKOVOSTI]]&lt;&gt;"",Sklop17[[#This Row],[Preračunana masa/volumen/kos na enoto kg]],"")</f>
        <v/>
      </c>
      <c r="J25" s="341"/>
      <c r="K25" s="342"/>
      <c r="L25" s="342"/>
      <c r="M25" s="343"/>
      <c r="N25" s="344"/>
      <c r="O25" s="344"/>
      <c r="P25" s="345"/>
      <c r="Q25" s="344">
        <f>+Sklop17[[#This Row],[cena/enota brez DDV v EUR]]*Sklop17[[#This Row],[Stopnja DDV (%)]]</f>
        <v>0</v>
      </c>
      <c r="R25" s="344">
        <f>+Sklop17[[#This Row],[cena/enota brez DDV v EUR]]+Sklop17[[#This Row],[Davek (EUR)]]</f>
        <v>0</v>
      </c>
      <c r="S25" s="344">
        <f>+Sklop17[[#This Row],[cena/enota brez DDV v EUR]]*Sklop17[[#This Row],[Okvirna količina]]</f>
        <v>0</v>
      </c>
      <c r="T25" s="344">
        <f>+Sklop17[[#This Row],[Končna cena/enoto mere (EUR) z DDV]]*Sklop17[[#This Row],[Okvirna količina]]</f>
        <v>0</v>
      </c>
      <c r="U25" s="171" t="s">
        <v>78</v>
      </c>
    </row>
    <row r="26" spans="1:21" s="55" customFormat="1">
      <c r="A26" s="356" t="s">
        <v>12</v>
      </c>
      <c r="B26" s="492" t="s">
        <v>1013</v>
      </c>
      <c r="C26" s="493" t="s">
        <v>1011</v>
      </c>
      <c r="D26" s="493" t="s">
        <v>76</v>
      </c>
      <c r="E26" s="497"/>
      <c r="F26" s="498">
        <v>250</v>
      </c>
      <c r="G26" s="496" t="s">
        <v>0</v>
      </c>
      <c r="H26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6" s="340" t="str">
        <f>IF(Sklop17[[#This Row],[ZAHTEVANA SHEMA KAKOVOSTI]]&lt;&gt;"",Sklop17[[#This Row],[Preračunana masa/volumen/kos na enoto kg]],"")</f>
        <v/>
      </c>
      <c r="J26" s="341"/>
      <c r="K26" s="342"/>
      <c r="L26" s="342"/>
      <c r="M26" s="343"/>
      <c r="N26" s="344"/>
      <c r="O26" s="344"/>
      <c r="P26" s="345"/>
      <c r="Q26" s="344">
        <f>+Sklop17[[#This Row],[cena/enota brez DDV v EUR]]*Sklop17[[#This Row],[Stopnja DDV (%)]]</f>
        <v>0</v>
      </c>
      <c r="R26" s="344">
        <f>+Sklop17[[#This Row],[cena/enota brez DDV v EUR]]+Sklop17[[#This Row],[Davek (EUR)]]</f>
        <v>0</v>
      </c>
      <c r="S26" s="344">
        <f>+Sklop17[[#This Row],[cena/enota brez DDV v EUR]]*Sklop17[[#This Row],[Okvirna količina]]</f>
        <v>0</v>
      </c>
      <c r="T26" s="344">
        <f>+Sklop17[[#This Row],[Končna cena/enoto mere (EUR) z DDV]]*Sklop17[[#This Row],[Okvirna količina]]</f>
        <v>0</v>
      </c>
      <c r="U26" s="171" t="s">
        <v>78</v>
      </c>
    </row>
    <row r="27" spans="1:21" s="55" customFormat="1">
      <c r="A27" s="356" t="s">
        <v>13</v>
      </c>
      <c r="B27" s="492" t="s">
        <v>1014</v>
      </c>
      <c r="C27" s="493" t="s">
        <v>1011</v>
      </c>
      <c r="D27" s="493" t="s">
        <v>76</v>
      </c>
      <c r="E27" s="497"/>
      <c r="F27" s="498">
        <v>250</v>
      </c>
      <c r="G27" s="496" t="s">
        <v>0</v>
      </c>
      <c r="H27" s="3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340" t="str">
        <f>IF(Sklop17[[#This Row],[ZAHTEVANA SHEMA KAKOVOSTI]]&lt;&gt;"",Sklop17[[#This Row],[Preračunana masa/volumen/kos na enoto kg]],"")</f>
        <v/>
      </c>
      <c r="J27" s="341"/>
      <c r="K27" s="342"/>
      <c r="L27" s="342"/>
      <c r="M27" s="343"/>
      <c r="N27" s="344"/>
      <c r="O27" s="344"/>
      <c r="P27" s="345"/>
      <c r="Q27" s="344">
        <f>+Sklop17[[#This Row],[cena/enota brez DDV v EUR]]*Sklop17[[#This Row],[Stopnja DDV (%)]]</f>
        <v>0</v>
      </c>
      <c r="R27" s="344">
        <f>+Sklop17[[#This Row],[cena/enota brez DDV v EUR]]+Sklop17[[#This Row],[Davek (EUR)]]</f>
        <v>0</v>
      </c>
      <c r="S27" s="344">
        <f>+Sklop17[[#This Row],[cena/enota brez DDV v EUR]]*Sklop17[[#This Row],[Okvirna količina]]</f>
        <v>0</v>
      </c>
      <c r="T27" s="344">
        <f>+Sklop17[[#This Row],[Končna cena/enoto mere (EUR) z DDV]]*Sklop17[[#This Row],[Okvirna količina]]</f>
        <v>0</v>
      </c>
      <c r="U27" s="171" t="s">
        <v>78</v>
      </c>
    </row>
    <row r="28" spans="1:21">
      <c r="A28" s="356" t="s">
        <v>14</v>
      </c>
      <c r="B28" s="488" t="s">
        <v>1015</v>
      </c>
      <c r="C28" s="489">
        <v>80</v>
      </c>
      <c r="D28" s="489" t="s">
        <v>76</v>
      </c>
      <c r="E28" s="490"/>
      <c r="F28" s="498">
        <v>120</v>
      </c>
      <c r="G28" s="491" t="s">
        <v>0</v>
      </c>
      <c r="H28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9.6</v>
      </c>
      <c r="I28" s="400" t="str">
        <f>IF(Sklop17[[#This Row],[ZAHTEVANA SHEMA KAKOVOSTI]]&lt;&gt;"",Sklop17[[#This Row],[Preračunana masa/volumen/kos na enoto kg]],"")</f>
        <v/>
      </c>
      <c r="J28" s="402"/>
      <c r="K28" s="438"/>
      <c r="L28" s="438"/>
      <c r="M28" s="414"/>
      <c r="N28" s="406"/>
      <c r="O28" s="406"/>
      <c r="P28" s="418"/>
      <c r="Q28" s="406">
        <f>+Sklop17[[#This Row],[cena/enota brez DDV v EUR]]*Sklop17[[#This Row],[Stopnja DDV (%)]]</f>
        <v>0</v>
      </c>
      <c r="R28" s="406">
        <f>+Sklop17[[#This Row],[cena/enota brez DDV v EUR]]+Sklop17[[#This Row],[Davek (EUR)]]</f>
        <v>0</v>
      </c>
      <c r="S28" s="406">
        <f>+Sklop17[[#This Row],[cena/enota brez DDV v EUR]]*Sklop17[[#This Row],[Okvirna količina]]</f>
        <v>0</v>
      </c>
      <c r="T28" s="406">
        <f>+Sklop17[[#This Row],[Končna cena/enoto mere (EUR) z DDV]]*Sklop17[[#This Row],[Okvirna količina]]</f>
        <v>0</v>
      </c>
      <c r="U28" s="171" t="s">
        <v>78</v>
      </c>
    </row>
    <row r="29" spans="1:21" s="54" customFormat="1">
      <c r="A29" s="292" t="s">
        <v>100</v>
      </c>
      <c r="B29" s="503"/>
      <c r="C29" s="476"/>
      <c r="D29" s="476"/>
      <c r="E29" s="477"/>
      <c r="F29" s="478"/>
      <c r="G29" s="479"/>
      <c r="H29" s="480">
        <f>SUBTOTAL(109,Sklop17[Preračunana masa/volumen/kos na enoto kg])</f>
        <v>1769.6</v>
      </c>
      <c r="I29" s="480">
        <f>SUBTOTAL(109,Sklop17[Živila iz shem kakovosti (kg)])</f>
        <v>0</v>
      </c>
      <c r="J29" s="478"/>
      <c r="K29" s="481"/>
      <c r="L29" s="481"/>
      <c r="M29" s="482"/>
      <c r="N29" s="483"/>
      <c r="O29" s="483"/>
      <c r="P29" s="483"/>
      <c r="Q29" s="484"/>
      <c r="R29" s="478"/>
      <c r="S29" s="484">
        <f>SUBTOTAL(109,Sklop17[Vrednost za okvirno količino (EUR) brez DDV])</f>
        <v>0</v>
      </c>
      <c r="T29" s="484">
        <f>SUBTOTAL(109,Sklop17[Vrednost za okvirno količino (EUR) z DDV])</f>
        <v>0</v>
      </c>
      <c r="U29" s="485"/>
    </row>
    <row r="30" spans="1:21">
      <c r="A30" s="48" t="s">
        <v>96</v>
      </c>
      <c r="B30" s="16"/>
      <c r="C30" s="28"/>
      <c r="D30" s="28"/>
      <c r="E30" s="89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89"/>
    </row>
    <row r="32" spans="1:21">
      <c r="A32" s="86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607" t="s">
        <v>1016</v>
      </c>
      <c r="B33" s="607"/>
      <c r="C33" s="607"/>
      <c r="D33" s="607"/>
      <c r="E33" s="607"/>
      <c r="F33" s="607"/>
      <c r="G33" s="607"/>
      <c r="H33" s="607"/>
      <c r="I33" s="607"/>
      <c r="J33" s="607"/>
      <c r="K33" s="607"/>
      <c r="L33" s="607"/>
      <c r="M33" s="98"/>
      <c r="N33" s="98"/>
      <c r="O33" s="98"/>
      <c r="P33" s="98"/>
      <c r="Q33" s="98"/>
      <c r="R33" s="98"/>
      <c r="S33" s="98"/>
      <c r="T33" s="98"/>
      <c r="U33" s="98"/>
      <c r="V33" s="98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98"/>
      <c r="N34" s="98"/>
      <c r="O34" s="98"/>
      <c r="P34" s="98"/>
      <c r="Q34" s="98"/>
      <c r="R34" s="98"/>
      <c r="S34" s="98"/>
      <c r="T34" s="98"/>
      <c r="U34" s="98"/>
      <c r="V34" s="98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98"/>
      <c r="N35" s="98"/>
      <c r="O35" s="98"/>
      <c r="P35" s="98"/>
      <c r="Q35" s="98"/>
      <c r="R35" s="98"/>
      <c r="S35" s="98"/>
      <c r="T35" s="98"/>
      <c r="U35" s="98"/>
      <c r="V35" s="98"/>
    </row>
    <row r="36" spans="1:22">
      <c r="A36" s="86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89"/>
    </row>
    <row r="39" spans="1:22">
      <c r="B39" s="16"/>
      <c r="C39" s="28"/>
      <c r="D39" s="28"/>
      <c r="E39" s="89"/>
    </row>
    <row r="40" spans="1:22">
      <c r="B40" s="16"/>
      <c r="C40" s="28"/>
      <c r="D40" s="28"/>
      <c r="E40" s="89"/>
    </row>
    <row r="41" spans="1:22">
      <c r="B41" s="16"/>
      <c r="C41" s="28"/>
      <c r="D41" s="28"/>
      <c r="E41" s="89"/>
    </row>
    <row r="42" spans="1:22">
      <c r="B42" s="16"/>
      <c r="C42" s="28"/>
      <c r="D42" s="28"/>
      <c r="E42" s="89"/>
    </row>
    <row r="43" spans="1:22">
      <c r="B43" s="16"/>
      <c r="C43" s="28"/>
      <c r="D43" s="28"/>
      <c r="E43" s="89"/>
    </row>
    <row r="44" spans="1:22">
      <c r="B44" s="16"/>
      <c r="C44" s="28"/>
      <c r="D44" s="28"/>
      <c r="E44" s="89"/>
    </row>
    <row r="45" spans="1:22">
      <c r="B45" s="16"/>
      <c r="C45" s="28"/>
      <c r="D45" s="28"/>
      <c r="E45" s="89"/>
    </row>
    <row r="46" spans="1:22">
      <c r="B46" s="16"/>
      <c r="C46" s="28"/>
      <c r="D46" s="28"/>
      <c r="E46" s="89"/>
    </row>
    <row r="47" spans="1:22">
      <c r="B47" s="16"/>
      <c r="C47" s="28"/>
      <c r="D47" s="28"/>
      <c r="E47" s="89"/>
    </row>
    <row r="48" spans="1:22">
      <c r="B48" s="16"/>
      <c r="C48" s="28"/>
      <c r="D48" s="28"/>
      <c r="E48" s="89"/>
    </row>
    <row r="49" spans="1:22">
      <c r="B49" s="16"/>
      <c r="C49" s="28"/>
      <c r="D49" s="28"/>
      <c r="E49" s="89"/>
    </row>
    <row r="50" spans="1:22">
      <c r="B50" s="16"/>
      <c r="C50" s="28"/>
      <c r="D50" s="28"/>
      <c r="E50" s="89"/>
    </row>
    <row r="51" spans="1:22" s="18" customFormat="1">
      <c r="A51" s="11"/>
      <c r="B51" s="16"/>
      <c r="C51" s="28"/>
      <c r="D51" s="28"/>
      <c r="E51" s="89"/>
      <c r="F51" s="90"/>
      <c r="G51" s="9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9"/>
      <c r="F52" s="90"/>
      <c r="G52" s="9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9"/>
      <c r="F53" s="90"/>
      <c r="G53" s="9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9"/>
      <c r="F54" s="90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89"/>
    </row>
  </sheetData>
  <sheetProtection insertRows="0" deleteRows="0"/>
  <protectedRanges>
    <protectedRange sqref="U33:U35 M33:P35" name="Obseg1_1_1_1_1_1_1"/>
    <protectedRange sqref="J34:L35" name="Obseg1_3_1_1_1_1"/>
    <protectedRange sqref="J33:L33" name="Obseg1_2_2"/>
    <protectedRange sqref="U16:U28" name="Obseg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3"/>
  <sheetViews>
    <sheetView zoomScale="98" zoomScaleNormal="98" zoomScaleSheetLayoutView="100" workbookViewId="0">
      <selection activeCell="B48" sqref="B4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pred_rekapitulacija'!B31</f>
        <v>EKO MLEVSKI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72" t="s">
        <v>1</v>
      </c>
      <c r="B16" s="272" t="s">
        <v>570</v>
      </c>
      <c r="C16" s="118">
        <v>1000</v>
      </c>
      <c r="D16" s="118" t="s">
        <v>76</v>
      </c>
      <c r="E16" s="119"/>
      <c r="F16" s="144">
        <v>150</v>
      </c>
      <c r="G16" s="145" t="s">
        <v>0</v>
      </c>
      <c r="H16" s="1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6" s="78" t="str">
        <f>IF(Sklop18[[#This Row],[ZAHTEVANA SHEMA KAKOVOSTI]]&lt;&gt;"",Sklop18[[#This Row],[Preračunana masa/volumen/kos na enoto kg]],"")</f>
        <v/>
      </c>
      <c r="J16" s="139"/>
      <c r="K16" s="140"/>
      <c r="L16" s="140"/>
      <c r="M16" s="140"/>
      <c r="N16" s="141"/>
      <c r="O16" s="140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71" t="s">
        <v>78</v>
      </c>
    </row>
    <row r="17" spans="1:21" s="55" customFormat="1" ht="12" customHeight="1">
      <c r="A17" s="272" t="s">
        <v>3</v>
      </c>
      <c r="B17" s="273" t="s">
        <v>571</v>
      </c>
      <c r="C17" s="133" t="s">
        <v>568</v>
      </c>
      <c r="D17" s="118" t="s">
        <v>76</v>
      </c>
      <c r="E17" s="134"/>
      <c r="F17" s="274">
        <v>150</v>
      </c>
      <c r="G17" s="145" t="s">
        <v>0</v>
      </c>
      <c r="H17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249" t="str">
        <f>IF(Sklop18[[#This Row],[ZAHTEVANA SHEMA KAKOVOSTI]]&lt;&gt;"",Sklop18[[#This Row],[Preračunana masa/volumen/kos na enoto kg]],"")</f>
        <v/>
      </c>
      <c r="J17" s="357"/>
      <c r="K17" s="347"/>
      <c r="L17" s="347"/>
      <c r="M17" s="348"/>
      <c r="N17" s="358"/>
      <c r="O17" s="358"/>
      <c r="P17" s="257"/>
      <c r="Q17" s="252">
        <f>+Sklop18[[#This Row],[cena/enota brez DDV v EUR]]*Sklop18[[#This Row],[Stopnja DDV (%)]]</f>
        <v>0</v>
      </c>
      <c r="R17" s="252">
        <f>+Sklop18[[#This Row],[cena/enota brez DDV v EUR]]+Sklop18[[#This Row],[Davek (EUR)]]</f>
        <v>0</v>
      </c>
      <c r="S17" s="252">
        <f>+Sklop18[[#This Row],[cena/enota brez DDV v EUR]]*Sklop18[[#This Row],[Okvirna količina]]</f>
        <v>0</v>
      </c>
      <c r="T17" s="252">
        <f>+Sklop18[[#This Row],[Končna cena/enoto mere (EUR) z DDV]]*Sklop18[[#This Row],[Okvirna količina]]</f>
        <v>0</v>
      </c>
      <c r="U17" s="171" t="s">
        <v>78</v>
      </c>
    </row>
    <row r="18" spans="1:21" s="55" customFormat="1" ht="12" customHeight="1">
      <c r="A18" s="272" t="s">
        <v>4</v>
      </c>
      <c r="B18" s="273" t="s">
        <v>573</v>
      </c>
      <c r="C18" s="133">
        <v>1000</v>
      </c>
      <c r="D18" s="118" t="s">
        <v>76</v>
      </c>
      <c r="E18" s="134"/>
      <c r="F18" s="274">
        <v>60</v>
      </c>
      <c r="G18" s="145" t="s">
        <v>0</v>
      </c>
      <c r="H18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49" t="str">
        <f>IF(Sklop18[[#This Row],[ZAHTEVANA SHEMA KAKOVOSTI]]&lt;&gt;"",Sklop18[[#This Row],[Preračunana masa/volumen/kos na enoto kg]],"")</f>
        <v/>
      </c>
      <c r="J18" s="357"/>
      <c r="K18" s="347"/>
      <c r="L18" s="347"/>
      <c r="M18" s="348"/>
      <c r="N18" s="358"/>
      <c r="O18" s="358"/>
      <c r="P18" s="257"/>
      <c r="Q18" s="252">
        <f>+Sklop18[[#This Row],[cena/enota brez DDV v EUR]]*Sklop18[[#This Row],[Stopnja DDV (%)]]</f>
        <v>0</v>
      </c>
      <c r="R18" s="252">
        <f>+Sklop18[[#This Row],[cena/enota brez DDV v EUR]]+Sklop18[[#This Row],[Davek (EUR)]]</f>
        <v>0</v>
      </c>
      <c r="S18" s="252">
        <f>+Sklop18[[#This Row],[cena/enota brez DDV v EUR]]*Sklop18[[#This Row],[Okvirna količina]]</f>
        <v>0</v>
      </c>
      <c r="T18" s="252">
        <f>+Sklop18[[#This Row],[Končna cena/enoto mere (EUR) z DDV]]*Sklop18[[#This Row],[Okvirna količina]]</f>
        <v>0</v>
      </c>
      <c r="U18" s="171" t="s">
        <v>78</v>
      </c>
    </row>
    <row r="19" spans="1:21" s="55" customFormat="1" ht="12" customHeight="1">
      <c r="A19" s="272" t="s">
        <v>5</v>
      </c>
      <c r="B19" s="273" t="s">
        <v>572</v>
      </c>
      <c r="C19" s="133">
        <v>1000</v>
      </c>
      <c r="D19" s="118" t="s">
        <v>76</v>
      </c>
      <c r="E19" s="134"/>
      <c r="F19" s="274">
        <v>100</v>
      </c>
      <c r="G19" s="145" t="s">
        <v>0</v>
      </c>
      <c r="H19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49" t="str">
        <f>IF(Sklop18[[#This Row],[ZAHTEVANA SHEMA KAKOVOSTI]]&lt;&gt;"",Sklop18[[#This Row],[Preračunana masa/volumen/kos na enoto kg]],"")</f>
        <v/>
      </c>
      <c r="J19" s="357"/>
      <c r="K19" s="347"/>
      <c r="L19" s="347"/>
      <c r="M19" s="348"/>
      <c r="N19" s="358"/>
      <c r="O19" s="358"/>
      <c r="P19" s="257"/>
      <c r="Q19" s="252">
        <f>+Sklop18[[#This Row],[cena/enota brez DDV v EUR]]*Sklop18[[#This Row],[Stopnja DDV (%)]]</f>
        <v>0</v>
      </c>
      <c r="R19" s="252">
        <f>+Sklop18[[#This Row],[cena/enota brez DDV v EUR]]+Sklop18[[#This Row],[Davek (EUR)]]</f>
        <v>0</v>
      </c>
      <c r="S19" s="252">
        <f>+Sklop18[[#This Row],[cena/enota brez DDV v EUR]]*Sklop18[[#This Row],[Okvirna količina]]</f>
        <v>0</v>
      </c>
      <c r="T19" s="252">
        <f>+Sklop18[[#This Row],[Končna cena/enoto mere (EUR) z DDV]]*Sklop18[[#This Row],[Okvirna količina]]</f>
        <v>0</v>
      </c>
      <c r="U19" s="171" t="s">
        <v>78</v>
      </c>
    </row>
    <row r="20" spans="1:21" s="55" customFormat="1" ht="12" customHeight="1">
      <c r="A20" s="272" t="s">
        <v>6</v>
      </c>
      <c r="B20" s="273" t="s">
        <v>574</v>
      </c>
      <c r="C20" s="133" t="s">
        <v>235</v>
      </c>
      <c r="D20" s="118" t="s">
        <v>76</v>
      </c>
      <c r="E20" s="134"/>
      <c r="F20" s="274">
        <v>70</v>
      </c>
      <c r="G20" s="145" t="s">
        <v>0</v>
      </c>
      <c r="H20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0" s="249" t="str">
        <f>IF(Sklop18[[#This Row],[ZAHTEVANA SHEMA KAKOVOSTI]]&lt;&gt;"",Sklop18[[#This Row],[Preračunana masa/volumen/kos na enoto kg]],"")</f>
        <v/>
      </c>
      <c r="J20" s="357"/>
      <c r="K20" s="347"/>
      <c r="L20" s="347"/>
      <c r="M20" s="348"/>
      <c r="N20" s="358"/>
      <c r="O20" s="358"/>
      <c r="P20" s="257"/>
      <c r="Q20" s="252">
        <f>+Sklop18[[#This Row],[cena/enota brez DDV v EUR]]*Sklop18[[#This Row],[Stopnja DDV (%)]]</f>
        <v>0</v>
      </c>
      <c r="R20" s="252">
        <f>+Sklop18[[#This Row],[cena/enota brez DDV v EUR]]+Sklop18[[#This Row],[Davek (EUR)]]</f>
        <v>0</v>
      </c>
      <c r="S20" s="252">
        <f>+Sklop18[[#This Row],[cena/enota brez DDV v EUR]]*Sklop18[[#This Row],[Okvirna količina]]</f>
        <v>0</v>
      </c>
      <c r="T20" s="252">
        <f>+Sklop18[[#This Row],[Končna cena/enoto mere (EUR) z DDV]]*Sklop18[[#This Row],[Okvirna količina]]</f>
        <v>0</v>
      </c>
      <c r="U20" s="171" t="s">
        <v>78</v>
      </c>
    </row>
    <row r="21" spans="1:21" s="55" customFormat="1" ht="12" customHeight="1">
      <c r="A21" s="272" t="s">
        <v>7</v>
      </c>
      <c r="B21" s="273" t="s">
        <v>575</v>
      </c>
      <c r="C21" s="133" t="s">
        <v>235</v>
      </c>
      <c r="D21" s="118" t="s">
        <v>76</v>
      </c>
      <c r="E21" s="134"/>
      <c r="F21" s="274">
        <v>50</v>
      </c>
      <c r="G21" s="145" t="s">
        <v>0</v>
      </c>
      <c r="H21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49" t="str">
        <f>IF(Sklop18[[#This Row],[ZAHTEVANA SHEMA KAKOVOSTI]]&lt;&gt;"",Sklop18[[#This Row],[Preračunana masa/volumen/kos na enoto kg]],"")</f>
        <v/>
      </c>
      <c r="J21" s="357"/>
      <c r="K21" s="347"/>
      <c r="L21" s="347"/>
      <c r="M21" s="348"/>
      <c r="N21" s="358"/>
      <c r="O21" s="358"/>
      <c r="P21" s="257"/>
      <c r="Q21" s="252">
        <f>+Sklop18[[#This Row],[cena/enota brez DDV v EUR]]*Sklop18[[#This Row],[Stopnja DDV (%)]]</f>
        <v>0</v>
      </c>
      <c r="R21" s="252">
        <f>+Sklop18[[#This Row],[cena/enota brez DDV v EUR]]+Sklop18[[#This Row],[Davek (EUR)]]</f>
        <v>0</v>
      </c>
      <c r="S21" s="252">
        <f>+Sklop18[[#This Row],[cena/enota brez DDV v EUR]]*Sklop18[[#This Row],[Okvirna količina]]</f>
        <v>0</v>
      </c>
      <c r="T21" s="252">
        <f>+Sklop18[[#This Row],[Končna cena/enoto mere (EUR) z DDV]]*Sklop18[[#This Row],[Okvirna količina]]</f>
        <v>0</v>
      </c>
      <c r="U21" s="171" t="s">
        <v>78</v>
      </c>
    </row>
    <row r="22" spans="1:21" s="55" customFormat="1" ht="12" customHeight="1">
      <c r="A22" s="272" t="s">
        <v>8</v>
      </c>
      <c r="B22" s="273" t="s">
        <v>576</v>
      </c>
      <c r="C22" s="133" t="s">
        <v>235</v>
      </c>
      <c r="D22" s="118" t="s">
        <v>76</v>
      </c>
      <c r="E22" s="134"/>
      <c r="F22" s="274">
        <v>50</v>
      </c>
      <c r="G22" s="145" t="s">
        <v>0</v>
      </c>
      <c r="H22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249" t="str">
        <f>IF(Sklop18[[#This Row],[ZAHTEVANA SHEMA KAKOVOSTI]]&lt;&gt;"",Sklop18[[#This Row],[Preračunana masa/volumen/kos na enoto kg]],"")</f>
        <v/>
      </c>
      <c r="J22" s="357"/>
      <c r="K22" s="347"/>
      <c r="L22" s="347"/>
      <c r="M22" s="348"/>
      <c r="N22" s="358"/>
      <c r="O22" s="358"/>
      <c r="P22" s="257"/>
      <c r="Q22" s="252">
        <f>+Sklop18[[#This Row],[cena/enota brez DDV v EUR]]*Sklop18[[#This Row],[Stopnja DDV (%)]]</f>
        <v>0</v>
      </c>
      <c r="R22" s="252">
        <f>+Sklop18[[#This Row],[cena/enota brez DDV v EUR]]+Sklop18[[#This Row],[Davek (EUR)]]</f>
        <v>0</v>
      </c>
      <c r="S22" s="252">
        <f>+Sklop18[[#This Row],[cena/enota brez DDV v EUR]]*Sklop18[[#This Row],[Okvirna količina]]</f>
        <v>0</v>
      </c>
      <c r="T22" s="252">
        <f>+Sklop18[[#This Row],[Končna cena/enoto mere (EUR) z DDV]]*Sklop18[[#This Row],[Okvirna količina]]</f>
        <v>0</v>
      </c>
      <c r="U22" s="171" t="s">
        <v>78</v>
      </c>
    </row>
    <row r="23" spans="1:21" s="55" customFormat="1" ht="12" customHeight="1">
      <c r="A23" s="272" t="s">
        <v>9</v>
      </c>
      <c r="B23" s="273" t="s">
        <v>577</v>
      </c>
      <c r="C23" s="133" t="s">
        <v>235</v>
      </c>
      <c r="D23" s="118" t="s">
        <v>76</v>
      </c>
      <c r="E23" s="134"/>
      <c r="F23" s="274">
        <v>70</v>
      </c>
      <c r="G23" s="145" t="s">
        <v>0</v>
      </c>
      <c r="H23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49" t="str">
        <f>IF(Sklop18[[#This Row],[ZAHTEVANA SHEMA KAKOVOSTI]]&lt;&gt;"",Sklop18[[#This Row],[Preračunana masa/volumen/kos na enoto kg]],"")</f>
        <v/>
      </c>
      <c r="J23" s="357"/>
      <c r="K23" s="347"/>
      <c r="L23" s="347"/>
      <c r="M23" s="348"/>
      <c r="N23" s="358"/>
      <c r="O23" s="358"/>
      <c r="P23" s="257"/>
      <c r="Q23" s="252">
        <f>+Sklop18[[#This Row],[cena/enota brez DDV v EUR]]*Sklop18[[#This Row],[Stopnja DDV (%)]]</f>
        <v>0</v>
      </c>
      <c r="R23" s="252">
        <f>+Sklop18[[#This Row],[cena/enota brez DDV v EUR]]+Sklop18[[#This Row],[Davek (EUR)]]</f>
        <v>0</v>
      </c>
      <c r="S23" s="252">
        <f>+Sklop18[[#This Row],[cena/enota brez DDV v EUR]]*Sklop18[[#This Row],[Okvirna količina]]</f>
        <v>0</v>
      </c>
      <c r="T23" s="252">
        <f>+Sklop18[[#This Row],[Končna cena/enoto mere (EUR) z DDV]]*Sklop18[[#This Row],[Okvirna količina]]</f>
        <v>0</v>
      </c>
      <c r="U23" s="171" t="s">
        <v>78</v>
      </c>
    </row>
    <row r="24" spans="1:21" s="55" customFormat="1" ht="12" customHeight="1">
      <c r="A24" s="272" t="s">
        <v>10</v>
      </c>
      <c r="B24" s="273" t="s">
        <v>578</v>
      </c>
      <c r="C24" s="133" t="s">
        <v>235</v>
      </c>
      <c r="D24" s="118" t="s">
        <v>76</v>
      </c>
      <c r="E24" s="134"/>
      <c r="F24" s="274">
        <v>120</v>
      </c>
      <c r="G24" s="145" t="s">
        <v>0</v>
      </c>
      <c r="H24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4" s="249" t="str">
        <f>IF(Sklop18[[#This Row],[ZAHTEVANA SHEMA KAKOVOSTI]]&lt;&gt;"",Sklop18[[#This Row],[Preračunana masa/volumen/kos na enoto kg]],"")</f>
        <v/>
      </c>
      <c r="J24" s="357"/>
      <c r="K24" s="347"/>
      <c r="L24" s="347"/>
      <c r="M24" s="348"/>
      <c r="N24" s="358"/>
      <c r="O24" s="358"/>
      <c r="P24" s="257"/>
      <c r="Q24" s="252">
        <f>+Sklop18[[#This Row],[cena/enota brez DDV v EUR]]*Sklop18[[#This Row],[Stopnja DDV (%)]]</f>
        <v>0</v>
      </c>
      <c r="R24" s="252">
        <f>+Sklop18[[#This Row],[cena/enota brez DDV v EUR]]+Sklop18[[#This Row],[Davek (EUR)]]</f>
        <v>0</v>
      </c>
      <c r="S24" s="252">
        <f>+Sklop18[[#This Row],[cena/enota brez DDV v EUR]]*Sklop18[[#This Row],[Okvirna količina]]</f>
        <v>0</v>
      </c>
      <c r="T24" s="252">
        <f>+Sklop18[[#This Row],[Končna cena/enoto mere (EUR) z DDV]]*Sklop18[[#This Row],[Okvirna količina]]</f>
        <v>0</v>
      </c>
      <c r="U24" s="171" t="s">
        <v>78</v>
      </c>
    </row>
    <row r="25" spans="1:21" s="55" customFormat="1" ht="12" customHeight="1">
      <c r="A25" s="272" t="s">
        <v>11</v>
      </c>
      <c r="B25" s="273" t="s">
        <v>579</v>
      </c>
      <c r="C25" s="133" t="s">
        <v>235</v>
      </c>
      <c r="D25" s="118" t="s">
        <v>76</v>
      </c>
      <c r="E25" s="134"/>
      <c r="F25" s="274">
        <v>40</v>
      </c>
      <c r="G25" s="145" t="s">
        <v>0</v>
      </c>
      <c r="H25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5" s="249" t="str">
        <f>IF(Sklop18[[#This Row],[ZAHTEVANA SHEMA KAKOVOSTI]]&lt;&gt;"",Sklop18[[#This Row],[Preračunana masa/volumen/kos na enoto kg]],"")</f>
        <v/>
      </c>
      <c r="J25" s="357"/>
      <c r="K25" s="347"/>
      <c r="L25" s="347"/>
      <c r="M25" s="348"/>
      <c r="N25" s="358"/>
      <c r="O25" s="358"/>
      <c r="P25" s="257"/>
      <c r="Q25" s="252">
        <f>+Sklop18[[#This Row],[cena/enota brez DDV v EUR]]*Sklop18[[#This Row],[Stopnja DDV (%)]]</f>
        <v>0</v>
      </c>
      <c r="R25" s="252">
        <f>+Sklop18[[#This Row],[cena/enota brez DDV v EUR]]+Sklop18[[#This Row],[Davek (EUR)]]</f>
        <v>0</v>
      </c>
      <c r="S25" s="252">
        <f>+Sklop18[[#This Row],[cena/enota brez DDV v EUR]]*Sklop18[[#This Row],[Okvirna količina]]</f>
        <v>0</v>
      </c>
      <c r="T25" s="252">
        <f>+Sklop18[[#This Row],[Končna cena/enoto mere (EUR) z DDV]]*Sklop18[[#This Row],[Okvirna količina]]</f>
        <v>0</v>
      </c>
      <c r="U25" s="171" t="s">
        <v>78</v>
      </c>
    </row>
    <row r="26" spans="1:21" s="55" customFormat="1" ht="12" customHeight="1">
      <c r="A26" s="272" t="s">
        <v>12</v>
      </c>
      <c r="B26" s="273" t="s">
        <v>580</v>
      </c>
      <c r="C26" s="133" t="s">
        <v>235</v>
      </c>
      <c r="D26" s="118" t="s">
        <v>76</v>
      </c>
      <c r="E26" s="134"/>
      <c r="F26" s="274">
        <v>30</v>
      </c>
      <c r="G26" s="145" t="s">
        <v>0</v>
      </c>
      <c r="H26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249" t="str">
        <f>IF(Sklop18[[#This Row],[ZAHTEVANA SHEMA KAKOVOSTI]]&lt;&gt;"",Sklop18[[#This Row],[Preračunana masa/volumen/kos na enoto kg]],"")</f>
        <v/>
      </c>
      <c r="J26" s="357"/>
      <c r="K26" s="347"/>
      <c r="L26" s="347"/>
      <c r="M26" s="348"/>
      <c r="N26" s="358"/>
      <c r="O26" s="358"/>
      <c r="P26" s="257"/>
      <c r="Q26" s="252">
        <f>+Sklop18[[#This Row],[cena/enota brez DDV v EUR]]*Sklop18[[#This Row],[Stopnja DDV (%)]]</f>
        <v>0</v>
      </c>
      <c r="R26" s="252">
        <f>+Sklop18[[#This Row],[cena/enota brez DDV v EUR]]+Sklop18[[#This Row],[Davek (EUR)]]</f>
        <v>0</v>
      </c>
      <c r="S26" s="252">
        <f>+Sklop18[[#This Row],[cena/enota brez DDV v EUR]]*Sklop18[[#This Row],[Okvirna količina]]</f>
        <v>0</v>
      </c>
      <c r="T26" s="252">
        <f>+Sklop18[[#This Row],[Končna cena/enoto mere (EUR) z DDV]]*Sklop18[[#This Row],[Okvirna količina]]</f>
        <v>0</v>
      </c>
      <c r="U26" s="171" t="s">
        <v>78</v>
      </c>
    </row>
    <row r="27" spans="1:21" s="55" customFormat="1" ht="12" customHeight="1">
      <c r="A27" s="272" t="s">
        <v>13</v>
      </c>
      <c r="B27" s="273" t="s">
        <v>581</v>
      </c>
      <c r="C27" s="133" t="s">
        <v>235</v>
      </c>
      <c r="D27" s="118" t="s">
        <v>76</v>
      </c>
      <c r="E27" s="134"/>
      <c r="F27" s="274">
        <v>30</v>
      </c>
      <c r="G27" s="145" t="s">
        <v>0</v>
      </c>
      <c r="H27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249" t="str">
        <f>IF(Sklop18[[#This Row],[ZAHTEVANA SHEMA KAKOVOSTI]]&lt;&gt;"",Sklop18[[#This Row],[Preračunana masa/volumen/kos na enoto kg]],"")</f>
        <v/>
      </c>
      <c r="J27" s="357"/>
      <c r="K27" s="347"/>
      <c r="L27" s="347"/>
      <c r="M27" s="348"/>
      <c r="N27" s="358"/>
      <c r="O27" s="358"/>
      <c r="P27" s="257"/>
      <c r="Q27" s="252">
        <f>+Sklop18[[#This Row],[cena/enota brez DDV v EUR]]*Sklop18[[#This Row],[Stopnja DDV (%)]]</f>
        <v>0</v>
      </c>
      <c r="R27" s="252">
        <f>+Sklop18[[#This Row],[cena/enota brez DDV v EUR]]+Sklop18[[#This Row],[Davek (EUR)]]</f>
        <v>0</v>
      </c>
      <c r="S27" s="252">
        <f>+Sklop18[[#This Row],[cena/enota brez DDV v EUR]]*Sklop18[[#This Row],[Okvirna količina]]</f>
        <v>0</v>
      </c>
      <c r="T27" s="252">
        <f>+Sklop18[[#This Row],[Končna cena/enoto mere (EUR) z DDV]]*Sklop18[[#This Row],[Okvirna količina]]</f>
        <v>0</v>
      </c>
      <c r="U27" s="171" t="s">
        <v>78</v>
      </c>
    </row>
    <row r="28" spans="1:21" s="55" customFormat="1" ht="12" customHeight="1">
      <c r="A28" s="272" t="s">
        <v>14</v>
      </c>
      <c r="B28" s="273" t="s">
        <v>582</v>
      </c>
      <c r="C28" s="133" t="s">
        <v>235</v>
      </c>
      <c r="D28" s="118" t="s">
        <v>76</v>
      </c>
      <c r="E28" s="134"/>
      <c r="F28" s="274">
        <v>50</v>
      </c>
      <c r="G28" s="145" t="s">
        <v>0</v>
      </c>
      <c r="H28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249" t="str">
        <f>IF(Sklop18[[#This Row],[ZAHTEVANA SHEMA KAKOVOSTI]]&lt;&gt;"",Sklop18[[#This Row],[Preračunana masa/volumen/kos na enoto kg]],"")</f>
        <v/>
      </c>
      <c r="J28" s="357"/>
      <c r="K28" s="347"/>
      <c r="L28" s="347"/>
      <c r="M28" s="348"/>
      <c r="N28" s="358"/>
      <c r="O28" s="358"/>
      <c r="P28" s="257"/>
      <c r="Q28" s="252">
        <f>+Sklop18[[#This Row],[cena/enota brez DDV v EUR]]*Sklop18[[#This Row],[Stopnja DDV (%)]]</f>
        <v>0</v>
      </c>
      <c r="R28" s="252">
        <f>+Sklop18[[#This Row],[cena/enota brez DDV v EUR]]+Sklop18[[#This Row],[Davek (EUR)]]</f>
        <v>0</v>
      </c>
      <c r="S28" s="252">
        <f>+Sklop18[[#This Row],[cena/enota brez DDV v EUR]]*Sklop18[[#This Row],[Okvirna količina]]</f>
        <v>0</v>
      </c>
      <c r="T28" s="252">
        <f>+Sklop18[[#This Row],[Končna cena/enoto mere (EUR) z DDV]]*Sklop18[[#This Row],[Okvirna količina]]</f>
        <v>0</v>
      </c>
      <c r="U28" s="171" t="s">
        <v>78</v>
      </c>
    </row>
    <row r="29" spans="1:21" s="55" customFormat="1" ht="12" customHeight="1">
      <c r="A29" s="272" t="s">
        <v>15</v>
      </c>
      <c r="B29" s="273" t="s">
        <v>583</v>
      </c>
      <c r="C29" s="133" t="s">
        <v>235</v>
      </c>
      <c r="D29" s="118" t="s">
        <v>76</v>
      </c>
      <c r="E29" s="134"/>
      <c r="F29" s="274">
        <v>50</v>
      </c>
      <c r="G29" s="145" t="s">
        <v>0</v>
      </c>
      <c r="H29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249" t="str">
        <f>IF(Sklop18[[#This Row],[ZAHTEVANA SHEMA KAKOVOSTI]]&lt;&gt;"",Sklop18[[#This Row],[Preračunana masa/volumen/kos na enoto kg]],"")</f>
        <v/>
      </c>
      <c r="J29" s="357"/>
      <c r="K29" s="347"/>
      <c r="L29" s="347"/>
      <c r="M29" s="348"/>
      <c r="N29" s="358"/>
      <c r="O29" s="358"/>
      <c r="P29" s="257"/>
      <c r="Q29" s="252">
        <f>+Sklop18[[#This Row],[cena/enota brez DDV v EUR]]*Sklop18[[#This Row],[Stopnja DDV (%)]]</f>
        <v>0</v>
      </c>
      <c r="R29" s="252">
        <f>+Sklop18[[#This Row],[cena/enota brez DDV v EUR]]+Sklop18[[#This Row],[Davek (EUR)]]</f>
        <v>0</v>
      </c>
      <c r="S29" s="252">
        <f>+Sklop18[[#This Row],[cena/enota brez DDV v EUR]]*Sklop18[[#This Row],[Okvirna količina]]</f>
        <v>0</v>
      </c>
      <c r="T29" s="252">
        <f>+Sklop18[[#This Row],[Končna cena/enoto mere (EUR) z DDV]]*Sklop18[[#This Row],[Okvirna količina]]</f>
        <v>0</v>
      </c>
      <c r="U29" s="171" t="s">
        <v>78</v>
      </c>
    </row>
    <row r="30" spans="1:21" s="55" customFormat="1" ht="12" customHeight="1">
      <c r="A30" s="272" t="s">
        <v>16</v>
      </c>
      <c r="B30" s="273" t="s">
        <v>584</v>
      </c>
      <c r="C30" s="133" t="s">
        <v>568</v>
      </c>
      <c r="D30" s="118" t="s">
        <v>76</v>
      </c>
      <c r="E30" s="134"/>
      <c r="F30" s="274">
        <v>40</v>
      </c>
      <c r="G30" s="145" t="s">
        <v>0</v>
      </c>
      <c r="H30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49" t="str">
        <f>IF(Sklop18[[#This Row],[ZAHTEVANA SHEMA KAKOVOSTI]]&lt;&gt;"",Sklop18[[#This Row],[Preračunana masa/volumen/kos na enoto kg]],"")</f>
        <v/>
      </c>
      <c r="J30" s="357"/>
      <c r="K30" s="347"/>
      <c r="L30" s="347"/>
      <c r="M30" s="348"/>
      <c r="N30" s="358"/>
      <c r="O30" s="358"/>
      <c r="P30" s="257"/>
      <c r="Q30" s="252">
        <f>+Sklop18[[#This Row],[cena/enota brez DDV v EUR]]*Sklop18[[#This Row],[Stopnja DDV (%)]]</f>
        <v>0</v>
      </c>
      <c r="R30" s="252">
        <f>+Sklop18[[#This Row],[cena/enota brez DDV v EUR]]+Sklop18[[#This Row],[Davek (EUR)]]</f>
        <v>0</v>
      </c>
      <c r="S30" s="252">
        <f>+Sklop18[[#This Row],[cena/enota brez DDV v EUR]]*Sklop18[[#This Row],[Okvirna količina]]</f>
        <v>0</v>
      </c>
      <c r="T30" s="252">
        <f>+Sklop18[[#This Row],[Končna cena/enoto mere (EUR) z DDV]]*Sklop18[[#This Row],[Okvirna količina]]</f>
        <v>0</v>
      </c>
      <c r="U30" s="171" t="s">
        <v>78</v>
      </c>
    </row>
    <row r="31" spans="1:21" s="55" customFormat="1" ht="12" customHeight="1">
      <c r="A31" s="272" t="s">
        <v>17</v>
      </c>
      <c r="B31" s="550" t="s">
        <v>1062</v>
      </c>
      <c r="C31" s="133" t="s">
        <v>569</v>
      </c>
      <c r="D31" s="118" t="s">
        <v>76</v>
      </c>
      <c r="E31" s="134"/>
      <c r="F31" s="274">
        <v>40</v>
      </c>
      <c r="G31" s="145" t="s">
        <v>0</v>
      </c>
      <c r="H31" s="2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1" s="249" t="str">
        <f>IF(Sklop18[[#This Row],[ZAHTEVANA SHEMA KAKOVOSTI]]&lt;&gt;"",Sklop18[[#This Row],[Preračunana masa/volumen/kos na enoto kg]],"")</f>
        <v/>
      </c>
      <c r="J31" s="357"/>
      <c r="K31" s="347"/>
      <c r="L31" s="347"/>
      <c r="M31" s="348"/>
      <c r="N31" s="358"/>
      <c r="O31" s="358"/>
      <c r="P31" s="257"/>
      <c r="Q31" s="252">
        <f>+Sklop18[[#This Row],[cena/enota brez DDV v EUR]]*Sklop18[[#This Row],[Stopnja DDV (%)]]</f>
        <v>0</v>
      </c>
      <c r="R31" s="252">
        <f>+Sklop18[[#This Row],[cena/enota brez DDV v EUR]]+Sklop18[[#This Row],[Davek (EUR)]]</f>
        <v>0</v>
      </c>
      <c r="S31" s="252">
        <f>+Sklop18[[#This Row],[cena/enota brez DDV v EUR]]*Sklop18[[#This Row],[Okvirna količina]]</f>
        <v>0</v>
      </c>
      <c r="T31" s="252">
        <f>+Sklop18[[#This Row],[Končna cena/enoto mere (EUR) z DDV]]*Sklop18[[#This Row],[Okvirna količina]]</f>
        <v>0</v>
      </c>
      <c r="U31" s="171" t="s">
        <v>78</v>
      </c>
    </row>
    <row r="32" spans="1:21" ht="27" customHeight="1">
      <c r="A32" s="292" t="s">
        <v>100</v>
      </c>
      <c r="B32" s="475"/>
      <c r="C32" s="476"/>
      <c r="D32" s="476"/>
      <c r="E32" s="477"/>
      <c r="F32" s="478"/>
      <c r="G32" s="479"/>
      <c r="H32" s="480">
        <f>SUBTOTAL(109,Sklop18[Preračunana masa/volumen/kos na enoto kg])</f>
        <v>1100</v>
      </c>
      <c r="I32" s="480">
        <f>SUBTOTAL(109,Sklop18[Živila iz shem kakovosti (kg)])</f>
        <v>0</v>
      </c>
      <c r="J32" s="478"/>
      <c r="K32" s="481"/>
      <c r="L32" s="481"/>
      <c r="M32" s="482"/>
      <c r="N32" s="483"/>
      <c r="O32" s="483"/>
      <c r="P32" s="483"/>
      <c r="Q32" s="484"/>
      <c r="R32" s="478"/>
      <c r="S32" s="484">
        <f>SUBTOTAL(109,Sklop18[Vrednost za okvirno količino (EUR) brez DDV])</f>
        <v>0</v>
      </c>
      <c r="T32" s="484">
        <f>SUBTOTAL(109,Sklop18[Vrednost za okvirno količino (EUR) z DDV])</f>
        <v>0</v>
      </c>
      <c r="U32" s="485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89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89"/>
    </row>
    <row r="36" spans="1:22">
      <c r="A36" s="86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607" t="s">
        <v>1016</v>
      </c>
      <c r="B37" s="607"/>
      <c r="C37" s="607"/>
      <c r="D37" s="607"/>
      <c r="E37" s="607"/>
      <c r="F37" s="607"/>
      <c r="G37" s="607"/>
      <c r="H37" s="607"/>
      <c r="I37" s="607"/>
      <c r="J37" s="607"/>
      <c r="K37" s="607"/>
      <c r="L37" s="607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 ht="12.75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89"/>
    </row>
    <row r="42" spans="1:22">
      <c r="B42" s="16"/>
      <c r="C42" s="28"/>
      <c r="D42" s="28"/>
      <c r="E42" s="89"/>
    </row>
    <row r="43" spans="1:22">
      <c r="B43" s="16"/>
      <c r="C43" s="28"/>
      <c r="D43" s="28"/>
      <c r="E43" s="89"/>
    </row>
    <row r="44" spans="1:22">
      <c r="B44" s="16"/>
      <c r="C44" s="28"/>
      <c r="D44" s="28"/>
      <c r="E44" s="89"/>
    </row>
    <row r="45" spans="1:22">
      <c r="B45" s="16"/>
      <c r="C45" s="28"/>
      <c r="D45" s="28"/>
      <c r="E45" s="89"/>
    </row>
    <row r="46" spans="1:22">
      <c r="B46" s="16"/>
      <c r="C46" s="28"/>
      <c r="D46" s="28"/>
      <c r="E46" s="89"/>
    </row>
    <row r="47" spans="1:22">
      <c r="B47" s="16"/>
      <c r="C47" s="28"/>
      <c r="D47" s="28"/>
      <c r="E47" s="89"/>
    </row>
    <row r="48" spans="1:22">
      <c r="B48" s="16"/>
      <c r="C48" s="28"/>
      <c r="D48" s="28"/>
      <c r="E48" s="89"/>
    </row>
    <row r="49" spans="1:22">
      <c r="B49" s="16"/>
      <c r="C49" s="28"/>
      <c r="D49" s="28"/>
      <c r="E49" s="89"/>
    </row>
    <row r="50" spans="1:22">
      <c r="B50" s="16"/>
      <c r="C50" s="28"/>
      <c r="D50" s="28"/>
      <c r="E50" s="89"/>
    </row>
    <row r="51" spans="1:22">
      <c r="B51" s="16"/>
      <c r="C51" s="28"/>
      <c r="D51" s="28"/>
      <c r="E51" s="89"/>
    </row>
    <row r="52" spans="1:22">
      <c r="B52" s="16"/>
      <c r="C52" s="28"/>
      <c r="D52" s="28"/>
      <c r="E52" s="89"/>
    </row>
    <row r="53" spans="1:22">
      <c r="B53" s="16"/>
      <c r="C53" s="28"/>
      <c r="D53" s="28"/>
      <c r="E53" s="89"/>
    </row>
    <row r="54" spans="1:22">
      <c r="B54" s="16"/>
      <c r="C54" s="28"/>
      <c r="D54" s="28"/>
      <c r="E54" s="89"/>
    </row>
    <row r="55" spans="1:22" s="18" customFormat="1">
      <c r="A55" s="11"/>
      <c r="B55" s="16"/>
      <c r="C55" s="28"/>
      <c r="D55" s="28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2:P36 J16:J31 U32:U36 P16:P31" name="Obseg1"/>
    <protectedRange sqref="K16:O31 U16:U31" name="Obseg1_1"/>
    <protectedRange sqref="U37:U38 M37:P38" name="Obseg1_1_1_1_1_1_1"/>
    <protectedRange sqref="J37:L38" name="Obseg1_3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3"/>
  <sheetViews>
    <sheetView topLeftCell="A4" zoomScale="90" zoomScaleNormal="90" zoomScaleSheetLayoutView="100" workbookViewId="0">
      <selection activeCell="C31" sqref="C31"/>
    </sheetView>
  </sheetViews>
  <sheetFormatPr defaultColWidth="8.85546875" defaultRowHeight="12.75"/>
  <cols>
    <col min="1" max="1" width="3.5703125" style="11" customWidth="1"/>
    <col min="2" max="2" width="45.4257812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pred_rekapitulacija'!B32</f>
        <v>EKO MESO IN MESNI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13" t="s">
        <v>585</v>
      </c>
      <c r="C16" s="118" t="s">
        <v>78</v>
      </c>
      <c r="D16" s="118" t="s">
        <v>0</v>
      </c>
      <c r="E16" s="119"/>
      <c r="F16" s="441">
        <v>300</v>
      </c>
      <c r="G16" s="442" t="s">
        <v>0</v>
      </c>
      <c r="H16" s="14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78" t="str">
        <f>IF(Sklop19[[#This Row],[ZAHTEVANA SHEMA KAKOVOSTI]]&lt;&gt;"",Sklop19[[#This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71" t="s">
        <v>78</v>
      </c>
    </row>
    <row r="17" spans="1:21" s="55" customFormat="1" ht="12">
      <c r="A17" s="77" t="s">
        <v>3</v>
      </c>
      <c r="B17" s="273" t="s">
        <v>586</v>
      </c>
      <c r="C17" s="118" t="s">
        <v>78</v>
      </c>
      <c r="D17" s="118" t="s">
        <v>0</v>
      </c>
      <c r="E17" s="134"/>
      <c r="F17" s="359">
        <v>300</v>
      </c>
      <c r="G17" s="360" t="s">
        <v>0</v>
      </c>
      <c r="H17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249" t="str">
        <f>IF(Sklop19[[#This Row],[ZAHTEVANA SHEMA KAKOVOSTI]]&lt;&gt;"",Sklop19[[#This Row],[Preračunana masa/volumen/kos na enoto kg]],"")</f>
        <v/>
      </c>
      <c r="J17" s="250"/>
      <c r="K17" s="271"/>
      <c r="L17" s="271"/>
      <c r="M17" s="255"/>
      <c r="N17" s="252"/>
      <c r="O17" s="252"/>
      <c r="P17" s="257"/>
      <c r="Q17" s="252">
        <f>+Sklop19[[#This Row],[cena/enota brez DDV v EUR]]*Sklop19[[#This Row],[Stopnja DDV (%)]]</f>
        <v>0</v>
      </c>
      <c r="R17" s="252">
        <f>+Sklop19[[#This Row],[cena/enota brez DDV v EUR]]+Sklop19[[#This Row],[Davek (EUR)]]</f>
        <v>0</v>
      </c>
      <c r="S17" s="252">
        <f>+Sklop19[[#This Row],[cena/enota brez DDV v EUR]]*Sklop19[[#This Row],[Okvirna količina]]</f>
        <v>0</v>
      </c>
      <c r="T17" s="252">
        <f>+Sklop19[[#This Row],[Končna cena/enoto mere (EUR) z DDV]]*Sklop19[[#This Row],[Okvirna količina]]</f>
        <v>0</v>
      </c>
      <c r="U17" s="171" t="s">
        <v>78</v>
      </c>
    </row>
    <row r="18" spans="1:21" s="55" customFormat="1" ht="12">
      <c r="A18" s="77" t="s">
        <v>4</v>
      </c>
      <c r="B18" s="273" t="s">
        <v>587</v>
      </c>
      <c r="C18" s="118" t="s">
        <v>78</v>
      </c>
      <c r="D18" s="118" t="s">
        <v>0</v>
      </c>
      <c r="E18" s="134"/>
      <c r="F18" s="359">
        <v>300</v>
      </c>
      <c r="G18" s="360" t="s">
        <v>0</v>
      </c>
      <c r="H18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249" t="str">
        <f>IF(Sklop19[[#This Row],[ZAHTEVANA SHEMA KAKOVOSTI]]&lt;&gt;"",Sklop19[[#This Row],[Preračunana masa/volumen/kos na enoto kg]],"")</f>
        <v/>
      </c>
      <c r="J18" s="250"/>
      <c r="K18" s="271"/>
      <c r="L18" s="271"/>
      <c r="M18" s="255"/>
      <c r="N18" s="252"/>
      <c r="O18" s="252"/>
      <c r="P18" s="257"/>
      <c r="Q18" s="252">
        <f>+Sklop19[[#This Row],[cena/enota brez DDV v EUR]]*Sklop19[[#This Row],[Stopnja DDV (%)]]</f>
        <v>0</v>
      </c>
      <c r="R18" s="252">
        <f>+Sklop19[[#This Row],[cena/enota brez DDV v EUR]]+Sklop19[[#This Row],[Davek (EUR)]]</f>
        <v>0</v>
      </c>
      <c r="S18" s="252">
        <f>+Sklop19[[#This Row],[cena/enota brez DDV v EUR]]*Sklop19[[#This Row],[Okvirna količina]]</f>
        <v>0</v>
      </c>
      <c r="T18" s="252">
        <f>+Sklop19[[#This Row],[Končna cena/enoto mere (EUR) z DDV]]*Sklop19[[#This Row],[Okvirna količina]]</f>
        <v>0</v>
      </c>
      <c r="U18" s="171" t="s">
        <v>78</v>
      </c>
    </row>
    <row r="19" spans="1:21" s="55" customFormat="1" ht="12">
      <c r="A19" s="77" t="s">
        <v>5</v>
      </c>
      <c r="B19" s="273" t="s">
        <v>588</v>
      </c>
      <c r="C19" s="118" t="s">
        <v>78</v>
      </c>
      <c r="D19" s="118" t="s">
        <v>0</v>
      </c>
      <c r="E19" s="134"/>
      <c r="F19" s="359">
        <v>400</v>
      </c>
      <c r="G19" s="360" t="s">
        <v>0</v>
      </c>
      <c r="H19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9" s="249" t="str">
        <f>IF(Sklop19[[#This Row],[ZAHTEVANA SHEMA KAKOVOSTI]]&lt;&gt;"",Sklop19[[#This Row],[Preračunana masa/volumen/kos na enoto kg]],"")</f>
        <v/>
      </c>
      <c r="J19" s="250"/>
      <c r="K19" s="271"/>
      <c r="L19" s="271"/>
      <c r="M19" s="255"/>
      <c r="N19" s="252"/>
      <c r="O19" s="252"/>
      <c r="P19" s="257"/>
      <c r="Q19" s="252">
        <f>+Sklop19[[#This Row],[cena/enota brez DDV v EUR]]*Sklop19[[#This Row],[Stopnja DDV (%)]]</f>
        <v>0</v>
      </c>
      <c r="R19" s="252">
        <f>+Sklop19[[#This Row],[cena/enota brez DDV v EUR]]+Sklop19[[#This Row],[Davek (EUR)]]</f>
        <v>0</v>
      </c>
      <c r="S19" s="252">
        <f>+Sklop19[[#This Row],[cena/enota brez DDV v EUR]]*Sklop19[[#This Row],[Okvirna količina]]</f>
        <v>0</v>
      </c>
      <c r="T19" s="252">
        <f>+Sklop19[[#This Row],[Končna cena/enoto mere (EUR) z DDV]]*Sklop19[[#This Row],[Okvirna količina]]</f>
        <v>0</v>
      </c>
      <c r="U19" s="171" t="s">
        <v>78</v>
      </c>
    </row>
    <row r="20" spans="1:21" s="55" customFormat="1" ht="29.25" customHeight="1">
      <c r="A20" s="77" t="s">
        <v>6</v>
      </c>
      <c r="B20" s="273" t="s">
        <v>589</v>
      </c>
      <c r="C20" s="118" t="s">
        <v>78</v>
      </c>
      <c r="D20" s="118" t="s">
        <v>0</v>
      </c>
      <c r="E20" s="134"/>
      <c r="F20" s="359">
        <v>100</v>
      </c>
      <c r="G20" s="360" t="s">
        <v>0</v>
      </c>
      <c r="H20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249" t="str">
        <f>IF(Sklop19[[#This Row],[ZAHTEVANA SHEMA KAKOVOSTI]]&lt;&gt;"",Sklop19[[#This Row],[Preračunana masa/volumen/kos na enoto kg]],"")</f>
        <v/>
      </c>
      <c r="J20" s="250"/>
      <c r="K20" s="271"/>
      <c r="L20" s="271"/>
      <c r="M20" s="255"/>
      <c r="N20" s="252"/>
      <c r="O20" s="252"/>
      <c r="P20" s="257"/>
      <c r="Q20" s="252">
        <f>+Sklop19[[#This Row],[cena/enota brez DDV v EUR]]*Sklop19[[#This Row],[Stopnja DDV (%)]]</f>
        <v>0</v>
      </c>
      <c r="R20" s="252">
        <f>+Sklop19[[#This Row],[cena/enota brez DDV v EUR]]+Sklop19[[#This Row],[Davek (EUR)]]</f>
        <v>0</v>
      </c>
      <c r="S20" s="252">
        <f>+Sklop19[[#This Row],[cena/enota brez DDV v EUR]]*Sklop19[[#This Row],[Okvirna količina]]</f>
        <v>0</v>
      </c>
      <c r="T20" s="252">
        <f>+Sklop19[[#This Row],[Končna cena/enoto mere (EUR) z DDV]]*Sklop19[[#This Row],[Okvirna količina]]</f>
        <v>0</v>
      </c>
      <c r="U20" s="171" t="s">
        <v>78</v>
      </c>
    </row>
    <row r="21" spans="1:21" s="55" customFormat="1" ht="24">
      <c r="A21" s="77" t="s">
        <v>7</v>
      </c>
      <c r="B21" s="273" t="s">
        <v>590</v>
      </c>
      <c r="C21" s="118" t="s">
        <v>78</v>
      </c>
      <c r="D21" s="118" t="s">
        <v>0</v>
      </c>
      <c r="E21" s="134"/>
      <c r="F21" s="359">
        <v>400</v>
      </c>
      <c r="G21" s="360" t="s">
        <v>0</v>
      </c>
      <c r="H21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1" s="249" t="str">
        <f>IF(Sklop19[[#This Row],[ZAHTEVANA SHEMA KAKOVOSTI]]&lt;&gt;"",Sklop19[[#This Row],[Preračunana masa/volumen/kos na enoto kg]],"")</f>
        <v/>
      </c>
      <c r="J21" s="250"/>
      <c r="K21" s="271"/>
      <c r="L21" s="271"/>
      <c r="M21" s="255"/>
      <c r="N21" s="252"/>
      <c r="O21" s="252"/>
      <c r="P21" s="257"/>
      <c r="Q21" s="252">
        <f>+Sklop19[[#This Row],[cena/enota brez DDV v EUR]]*Sklop19[[#This Row],[Stopnja DDV (%)]]</f>
        <v>0</v>
      </c>
      <c r="R21" s="252">
        <f>+Sklop19[[#This Row],[cena/enota brez DDV v EUR]]+Sklop19[[#This Row],[Davek (EUR)]]</f>
        <v>0</v>
      </c>
      <c r="S21" s="252">
        <f>+Sklop19[[#This Row],[cena/enota brez DDV v EUR]]*Sklop19[[#This Row],[Okvirna količina]]</f>
        <v>0</v>
      </c>
      <c r="T21" s="252">
        <f>+Sklop19[[#This Row],[Končna cena/enoto mere (EUR) z DDV]]*Sklop19[[#This Row],[Okvirna količina]]</f>
        <v>0</v>
      </c>
      <c r="U21" s="171" t="s">
        <v>78</v>
      </c>
    </row>
    <row r="22" spans="1:21" s="55" customFormat="1" ht="24">
      <c r="A22" s="77" t="s">
        <v>8</v>
      </c>
      <c r="B22" s="273" t="s">
        <v>591</v>
      </c>
      <c r="C22" s="118" t="s">
        <v>78</v>
      </c>
      <c r="D22" s="118" t="s">
        <v>0</v>
      </c>
      <c r="E22" s="134"/>
      <c r="F22" s="359">
        <v>100</v>
      </c>
      <c r="G22" s="360" t="s">
        <v>0</v>
      </c>
      <c r="H22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249" t="str">
        <f>IF(Sklop19[[#This Row],[ZAHTEVANA SHEMA KAKOVOSTI]]&lt;&gt;"",Sklop19[[#This Row],[Preračunana masa/volumen/kos na enoto kg]],"")</f>
        <v/>
      </c>
      <c r="J22" s="250"/>
      <c r="K22" s="271"/>
      <c r="L22" s="271"/>
      <c r="M22" s="255"/>
      <c r="N22" s="252"/>
      <c r="O22" s="252"/>
      <c r="P22" s="257"/>
      <c r="Q22" s="252">
        <f>+Sklop19[[#This Row],[cena/enota brez DDV v EUR]]*Sklop19[[#This Row],[Stopnja DDV (%)]]</f>
        <v>0</v>
      </c>
      <c r="R22" s="252">
        <f>+Sklop19[[#This Row],[cena/enota brez DDV v EUR]]+Sklop19[[#This Row],[Davek (EUR)]]</f>
        <v>0</v>
      </c>
      <c r="S22" s="252">
        <f>+Sklop19[[#This Row],[cena/enota brez DDV v EUR]]*Sklop19[[#This Row],[Okvirna količina]]</f>
        <v>0</v>
      </c>
      <c r="T22" s="252">
        <f>+Sklop19[[#This Row],[Končna cena/enoto mere (EUR) z DDV]]*Sklop19[[#This Row],[Okvirna količina]]</f>
        <v>0</v>
      </c>
      <c r="U22" s="171" t="s">
        <v>78</v>
      </c>
    </row>
    <row r="23" spans="1:21" s="55" customFormat="1" ht="24">
      <c r="A23" s="77" t="s">
        <v>9</v>
      </c>
      <c r="B23" s="273" t="s">
        <v>592</v>
      </c>
      <c r="C23" s="118" t="s">
        <v>78</v>
      </c>
      <c r="D23" s="118" t="s">
        <v>0</v>
      </c>
      <c r="E23" s="134"/>
      <c r="F23" s="359">
        <v>100</v>
      </c>
      <c r="G23" s="360" t="s">
        <v>0</v>
      </c>
      <c r="H23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49" t="str">
        <f>IF(Sklop19[[#This Row],[ZAHTEVANA SHEMA KAKOVOSTI]]&lt;&gt;"",Sklop19[[#This Row],[Preračunana masa/volumen/kos na enoto kg]],"")</f>
        <v/>
      </c>
      <c r="J23" s="250"/>
      <c r="K23" s="271"/>
      <c r="L23" s="271"/>
      <c r="M23" s="255"/>
      <c r="N23" s="252"/>
      <c r="O23" s="252"/>
      <c r="P23" s="257"/>
      <c r="Q23" s="252">
        <f>+Sklop19[[#This Row],[cena/enota brez DDV v EUR]]*Sklop19[[#This Row],[Stopnja DDV (%)]]</f>
        <v>0</v>
      </c>
      <c r="R23" s="252">
        <f>+Sklop19[[#This Row],[cena/enota brez DDV v EUR]]+Sklop19[[#This Row],[Davek (EUR)]]</f>
        <v>0</v>
      </c>
      <c r="S23" s="252">
        <f>+Sklop19[[#This Row],[cena/enota brez DDV v EUR]]*Sklop19[[#This Row],[Okvirna količina]]</f>
        <v>0</v>
      </c>
      <c r="T23" s="252">
        <f>+Sklop19[[#This Row],[Končna cena/enoto mere (EUR) z DDV]]*Sklop19[[#This Row],[Okvirna količina]]</f>
        <v>0</v>
      </c>
      <c r="U23" s="171" t="s">
        <v>78</v>
      </c>
    </row>
    <row r="24" spans="1:21" s="55" customFormat="1" ht="15.75" customHeight="1">
      <c r="A24" s="77" t="s">
        <v>10</v>
      </c>
      <c r="B24" s="273" t="s">
        <v>593</v>
      </c>
      <c r="C24" s="118" t="s">
        <v>78</v>
      </c>
      <c r="D24" s="118" t="s">
        <v>0</v>
      </c>
      <c r="E24" s="134"/>
      <c r="F24" s="359">
        <v>300</v>
      </c>
      <c r="G24" s="360" t="s">
        <v>0</v>
      </c>
      <c r="H24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249" t="str">
        <f>IF(Sklop19[[#This Row],[ZAHTEVANA SHEMA KAKOVOSTI]]&lt;&gt;"",Sklop19[[#This Row],[Preračunana masa/volumen/kos na enoto kg]],"")</f>
        <v/>
      </c>
      <c r="J24" s="250"/>
      <c r="K24" s="271"/>
      <c r="L24" s="271"/>
      <c r="M24" s="255"/>
      <c r="N24" s="252"/>
      <c r="O24" s="252"/>
      <c r="P24" s="257"/>
      <c r="Q24" s="252">
        <f>+Sklop19[[#This Row],[cena/enota brez DDV v EUR]]*Sklop19[[#This Row],[Stopnja DDV (%)]]</f>
        <v>0</v>
      </c>
      <c r="R24" s="252">
        <f>+Sklop19[[#This Row],[cena/enota brez DDV v EUR]]+Sklop19[[#This Row],[Davek (EUR)]]</f>
        <v>0</v>
      </c>
      <c r="S24" s="252">
        <f>+Sklop19[[#This Row],[cena/enota brez DDV v EUR]]*Sklop19[[#This Row],[Okvirna količina]]</f>
        <v>0</v>
      </c>
      <c r="T24" s="252">
        <f>+Sklop19[[#This Row],[Končna cena/enoto mere (EUR) z DDV]]*Sklop19[[#This Row],[Okvirna količina]]</f>
        <v>0</v>
      </c>
      <c r="U24" s="171" t="s">
        <v>78</v>
      </c>
    </row>
    <row r="25" spans="1:21" s="55" customFormat="1" ht="24">
      <c r="A25" s="521" t="s">
        <v>11</v>
      </c>
      <c r="B25" s="522" t="s">
        <v>594</v>
      </c>
      <c r="C25" s="523" t="s">
        <v>1029</v>
      </c>
      <c r="D25" s="118"/>
      <c r="E25" s="134"/>
      <c r="F25" s="359"/>
      <c r="G25" s="360"/>
      <c r="H25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25" s="249" t="str">
        <f>IF(Sklop19[[#This Row],[ZAHTEVANA SHEMA KAKOVOSTI]]&lt;&gt;"",Sklop19[[#This Row],[Preračunana masa/volumen/kos na enoto kg]],"")</f>
        <v/>
      </c>
      <c r="J25" s="250"/>
      <c r="K25" s="271"/>
      <c r="L25" s="271"/>
      <c r="M25" s="255"/>
      <c r="N25" s="252"/>
      <c r="O25" s="252"/>
      <c r="P25" s="257"/>
      <c r="Q25" s="252">
        <f>+Sklop19[[#This Row],[cena/enota brez DDV v EUR]]*Sklop19[[#This Row],[Stopnja DDV (%)]]</f>
        <v>0</v>
      </c>
      <c r="R25" s="252">
        <f>+Sklop19[[#This Row],[cena/enota brez DDV v EUR]]+Sklop19[[#This Row],[Davek (EUR)]]</f>
        <v>0</v>
      </c>
      <c r="S25" s="252">
        <f>+Sklop19[[#This Row],[cena/enota brez DDV v EUR]]*Sklop19[[#This Row],[Okvirna količina]]</f>
        <v>0</v>
      </c>
      <c r="T25" s="252">
        <f>+Sklop19[[#This Row],[Končna cena/enoto mere (EUR) z DDV]]*Sklop19[[#This Row],[Okvirna količina]]</f>
        <v>0</v>
      </c>
      <c r="U25" s="171" t="s">
        <v>78</v>
      </c>
    </row>
    <row r="26" spans="1:21" s="55" customFormat="1" ht="24">
      <c r="A26" s="522" t="s">
        <v>12</v>
      </c>
      <c r="B26" s="522" t="s">
        <v>595</v>
      </c>
      <c r="C26" s="523" t="s">
        <v>1029</v>
      </c>
      <c r="D26" s="118"/>
      <c r="E26" s="134"/>
      <c r="F26" s="359"/>
      <c r="G26" s="360"/>
      <c r="H26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26" s="249" t="str">
        <f>IF(Sklop19[[#This Row],[ZAHTEVANA SHEMA KAKOVOSTI]]&lt;&gt;"",Sklop19[[#This Row],[Preračunana masa/volumen/kos na enoto kg]],"")</f>
        <v/>
      </c>
      <c r="J26" s="250"/>
      <c r="K26" s="271"/>
      <c r="L26" s="271"/>
      <c r="M26" s="255"/>
      <c r="N26" s="252"/>
      <c r="O26" s="252"/>
      <c r="P26" s="257"/>
      <c r="Q26" s="252">
        <f>+Sklop19[[#This Row],[cena/enota brez DDV v EUR]]*Sklop19[[#This Row],[Stopnja DDV (%)]]</f>
        <v>0</v>
      </c>
      <c r="R26" s="252">
        <f>+Sklop19[[#This Row],[cena/enota brez DDV v EUR]]+Sklop19[[#This Row],[Davek (EUR)]]</f>
        <v>0</v>
      </c>
      <c r="S26" s="252">
        <f>+Sklop19[[#This Row],[cena/enota brez DDV v EUR]]*Sklop19[[#This Row],[Okvirna količina]]</f>
        <v>0</v>
      </c>
      <c r="T26" s="252">
        <f>+Sklop19[[#This Row],[Končna cena/enoto mere (EUR) z DDV]]*Sklop19[[#This Row],[Okvirna količina]]</f>
        <v>0</v>
      </c>
      <c r="U26" s="171" t="s">
        <v>78</v>
      </c>
    </row>
    <row r="27" spans="1:21" s="55" customFormat="1" ht="12">
      <c r="A27" s="77" t="s">
        <v>13</v>
      </c>
      <c r="B27" s="273" t="s">
        <v>1017</v>
      </c>
      <c r="C27" s="118" t="s">
        <v>78</v>
      </c>
      <c r="D27" s="118" t="s">
        <v>0</v>
      </c>
      <c r="E27" s="134"/>
      <c r="F27" s="359">
        <v>300</v>
      </c>
      <c r="G27" s="360" t="s">
        <v>0</v>
      </c>
      <c r="H27" s="2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7" s="249" t="str">
        <f>IF(Sklop19[[#This Row],[ZAHTEVANA SHEMA KAKOVOSTI]]&lt;&gt;"",Sklop19[[#This Row],[Preračunana masa/volumen/kos na enoto kg]],"")</f>
        <v/>
      </c>
      <c r="J27" s="250"/>
      <c r="K27" s="271"/>
      <c r="L27" s="271"/>
      <c r="M27" s="255"/>
      <c r="N27" s="252"/>
      <c r="O27" s="252"/>
      <c r="P27" s="257"/>
      <c r="Q27" s="252">
        <f>+Sklop19[[#This Row],[cena/enota brez DDV v EUR]]*Sklop19[[#This Row],[Stopnja DDV (%)]]</f>
        <v>0</v>
      </c>
      <c r="R27" s="252">
        <f>+Sklop19[[#This Row],[cena/enota brez DDV v EUR]]+Sklop19[[#This Row],[Davek (EUR)]]</f>
        <v>0</v>
      </c>
      <c r="S27" s="252">
        <f>+Sklop19[[#This Row],[cena/enota brez DDV v EUR]]*Sklop19[[#This Row],[Okvirna količina]]</f>
        <v>0</v>
      </c>
      <c r="T27" s="252">
        <f>+Sklop19[[#This Row],[Končna cena/enoto mere (EUR) z DDV]]*Sklop19[[#This Row],[Okvirna količina]]</f>
        <v>0</v>
      </c>
      <c r="U27" s="171" t="s">
        <v>78</v>
      </c>
    </row>
    <row r="28" spans="1:21" s="55" customFormat="1" ht="12">
      <c r="A28" s="77" t="s">
        <v>14</v>
      </c>
      <c r="B28" s="156" t="s">
        <v>1039</v>
      </c>
      <c r="C28" s="118" t="s">
        <v>78</v>
      </c>
      <c r="D28" s="118" t="s">
        <v>0</v>
      </c>
      <c r="E28" s="119"/>
      <c r="F28" s="441">
        <v>100</v>
      </c>
      <c r="G28" s="360" t="s">
        <v>0</v>
      </c>
      <c r="H28" s="14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147" t="str">
        <f>IF(Sklop19[[#This Row],[ZAHTEVANA SHEMA KAKOVOSTI]]&lt;&gt;"",Sklop19[[#This Row],[Preračunana masa/volumen/kos na enoto kg]],"")</f>
        <v/>
      </c>
      <c r="J28" s="148"/>
      <c r="K28" s="149"/>
      <c r="L28" s="149"/>
      <c r="M28" s="150"/>
      <c r="N28" s="151"/>
      <c r="O28" s="151"/>
      <c r="P28" s="152"/>
      <c r="Q28" s="151">
        <f>+Sklop19[[#This Row],[cena/enota brez DDV v EUR]]*Sklop19[[#This Row],[Stopnja DDV (%)]]</f>
        <v>0</v>
      </c>
      <c r="R28" s="151">
        <f>+Sklop19[[#This Row],[cena/enota brez DDV v EUR]]+Sklop19[[#This Row],[Davek (EUR)]]</f>
        <v>0</v>
      </c>
      <c r="S28" s="151">
        <f>+Sklop19[[#This Row],[cena/enota brez DDV v EUR]]*Sklop19[[#This Row],[Okvirna količina]]</f>
        <v>0</v>
      </c>
      <c r="T28" s="151">
        <f>+Sklop19[[#This Row],[Končna cena/enoto mere (EUR) z DDV]]*Sklop19[[#This Row],[Okvirna količina]]</f>
        <v>0</v>
      </c>
      <c r="U28" s="171" t="s">
        <v>78</v>
      </c>
    </row>
    <row r="29" spans="1:21" s="55" customFormat="1" ht="12">
      <c r="A29" s="77" t="s">
        <v>15</v>
      </c>
      <c r="B29" s="156" t="s">
        <v>1040</v>
      </c>
      <c r="C29" s="118" t="s">
        <v>78</v>
      </c>
      <c r="D29" s="118" t="s">
        <v>0</v>
      </c>
      <c r="E29" s="119"/>
      <c r="F29" s="533">
        <v>50</v>
      </c>
      <c r="G29" s="360" t="s">
        <v>0</v>
      </c>
      <c r="H29" s="14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9" s="147" t="str">
        <f>IF(Sklop19[[#This Row],[ZAHTEVANA SHEMA KAKOVOSTI]]&lt;&gt;"",Sklop19[[#This Row],[Preračunana masa/volumen/kos na enoto kg]],"")</f>
        <v/>
      </c>
      <c r="J29" s="148"/>
      <c r="K29" s="149"/>
      <c r="L29" s="149"/>
      <c r="M29" s="150"/>
      <c r="N29" s="151"/>
      <c r="O29" s="151"/>
      <c r="P29" s="152"/>
      <c r="Q29" s="151">
        <f>+Sklop19[[#This Row],[cena/enota brez DDV v EUR]]*Sklop19[[#This Row],[Stopnja DDV (%)]]</f>
        <v>0</v>
      </c>
      <c r="R29" s="151">
        <f>+Sklop19[[#This Row],[cena/enota brez DDV v EUR]]+Sklop19[[#This Row],[Davek (EUR)]]</f>
        <v>0</v>
      </c>
      <c r="S29" s="151">
        <f>+Sklop19[[#This Row],[cena/enota brez DDV v EUR]]*Sklop19[[#This Row],[Okvirna količina]]</f>
        <v>0</v>
      </c>
      <c r="T29" s="151">
        <f>+Sklop19[[#This Row],[Končna cena/enoto mere (EUR) z DDV]]*Sklop19[[#This Row],[Okvirna količina]]</f>
        <v>0</v>
      </c>
      <c r="U29" s="171" t="s">
        <v>78</v>
      </c>
    </row>
    <row r="30" spans="1:21" s="545" customFormat="1" ht="24">
      <c r="A30" s="529" t="s">
        <v>1041</v>
      </c>
      <c r="B30" s="534" t="s">
        <v>1042</v>
      </c>
      <c r="C30" s="523" t="s">
        <v>78</v>
      </c>
      <c r="D30" s="523" t="s">
        <v>0</v>
      </c>
      <c r="E30" s="535"/>
      <c r="F30" s="546">
        <v>50</v>
      </c>
      <c r="G30" s="536" t="s">
        <v>0</v>
      </c>
      <c r="H30" s="5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538" t="str">
        <f>IF(Sklop19[[#This Row],[ZAHTEVANA SHEMA KAKOVOSTI]]&lt;&gt;"",Sklop19[[#This Row],[Preračunana masa/volumen/kos na enoto kg]],"")</f>
        <v/>
      </c>
      <c r="J30" s="539"/>
      <c r="K30" s="540"/>
      <c r="L30" s="540"/>
      <c r="M30" s="541"/>
      <c r="N30" s="542"/>
      <c r="O30" s="542"/>
      <c r="P30" s="543"/>
      <c r="Q30" s="542">
        <f>+Sklop19[[#This Row],[cena/enota brez DDV v EUR]]*Sklop19[[#This Row],[Stopnja DDV (%)]]</f>
        <v>0</v>
      </c>
      <c r="R30" s="542">
        <f>+Sklop19[[#This Row],[cena/enota brez DDV v EUR]]+Sklop19[[#This Row],[Davek (EUR)]]</f>
        <v>0</v>
      </c>
      <c r="S30" s="542">
        <f>+Sklop19[[#This Row],[cena/enota brez DDV v EUR]]*Sklop19[[#This Row],[Okvirna količina]]</f>
        <v>0</v>
      </c>
      <c r="T30" s="542">
        <f>+Sklop19[[#This Row],[Končna cena/enoto mere (EUR) z DDV]]*Sklop19[[#This Row],[Okvirna količina]]</f>
        <v>0</v>
      </c>
      <c r="U30" s="544"/>
    </row>
    <row r="31" spans="1:21" s="55" customFormat="1" ht="24">
      <c r="A31" s="77" t="s">
        <v>16</v>
      </c>
      <c r="B31" s="522" t="s">
        <v>596</v>
      </c>
      <c r="C31" s="523" t="s">
        <v>1029</v>
      </c>
      <c r="D31" s="118"/>
      <c r="E31" s="119"/>
      <c r="F31" s="441"/>
      <c r="G31" s="360"/>
      <c r="H31" s="14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1" s="153" t="str">
        <f>IF(Sklop19[[#This Row],[ZAHTEVANA SHEMA KAKOVOSTI]]&lt;&gt;"",Sklop19[[#This Row],[Preračunana masa/volumen/kos na enoto kg]],"")</f>
        <v/>
      </c>
      <c r="J31" s="164"/>
      <c r="K31" s="172"/>
      <c r="L31" s="172"/>
      <c r="M31" s="173"/>
      <c r="N31" s="155"/>
      <c r="O31" s="155"/>
      <c r="P31" s="154"/>
      <c r="Q31" s="155">
        <f>+Sklop19[[#This Row],[cena/enota brez DDV v EUR]]*Sklop19[[#This Row],[Stopnja DDV (%)]]</f>
        <v>0</v>
      </c>
      <c r="R31" s="155">
        <f>+Sklop19[[#This Row],[cena/enota brez DDV v EUR]]+Sklop19[[#This Row],[Davek (EUR)]]</f>
        <v>0</v>
      </c>
      <c r="S31" s="155">
        <f>+Sklop19[[#This Row],[cena/enota brez DDV v EUR]]*Sklop19[[#This Row],[Okvirna količina]]</f>
        <v>0</v>
      </c>
      <c r="T31" s="155">
        <f>+Sklop19[[#This Row],[Končna cena/enoto mere (EUR) z DDV]]*Sklop19[[#This Row],[Okvirna količina]]</f>
        <v>0</v>
      </c>
      <c r="U31" s="171" t="s">
        <v>78</v>
      </c>
    </row>
    <row r="32" spans="1:21" ht="27" customHeight="1">
      <c r="A32" s="292" t="s">
        <v>100</v>
      </c>
      <c r="B32" s="475"/>
      <c r="C32" s="476"/>
      <c r="D32" s="476"/>
      <c r="E32" s="477"/>
      <c r="F32" s="478"/>
      <c r="G32" s="479"/>
      <c r="H32" s="480">
        <f>SUBTOTAL(109,Sklop19[Preračunana masa/volumen/kos na enoto kg])</f>
        <v>2800</v>
      </c>
      <c r="I32" s="480">
        <f>SUBTOTAL(109,Sklop19[Živila iz shem kakovosti (kg)])</f>
        <v>0</v>
      </c>
      <c r="J32" s="478"/>
      <c r="K32" s="481"/>
      <c r="L32" s="481"/>
      <c r="M32" s="482"/>
      <c r="N32" s="483"/>
      <c r="O32" s="483"/>
      <c r="P32" s="483"/>
      <c r="Q32" s="484"/>
      <c r="R32" s="478"/>
      <c r="S32" s="484">
        <f>SUBTOTAL(109,Sklop19[Vrednost za okvirno količino (EUR) brez DDV])</f>
        <v>0</v>
      </c>
      <c r="T32" s="484">
        <f>SUBTOTAL(109,Sklop19[Vrednost za okvirno količino (EUR) z DDV])</f>
        <v>0</v>
      </c>
      <c r="U32" s="485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89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89"/>
    </row>
    <row r="36" spans="1:22">
      <c r="A36" s="86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607" t="s">
        <v>1016</v>
      </c>
      <c r="B37" s="607"/>
      <c r="C37" s="607"/>
      <c r="D37" s="607"/>
      <c r="E37" s="607"/>
      <c r="F37" s="607"/>
      <c r="G37" s="607"/>
      <c r="H37" s="607"/>
      <c r="I37" s="607"/>
      <c r="J37" s="607"/>
      <c r="K37" s="607"/>
      <c r="L37" s="607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 ht="12.75" customHeight="1">
      <c r="B38" s="11"/>
      <c r="C38" s="11"/>
      <c r="D38" s="11"/>
      <c r="E38" s="11"/>
      <c r="F38" s="11"/>
      <c r="G38" s="11"/>
      <c r="H38" s="11"/>
      <c r="I38" s="11"/>
      <c r="J38" s="11"/>
      <c r="K38" s="11"/>
      <c r="M38" s="98"/>
      <c r="N38" s="98"/>
      <c r="O38" s="98"/>
      <c r="P38" s="98"/>
      <c r="Q38" s="98"/>
      <c r="R38" s="98"/>
      <c r="S38" s="98"/>
      <c r="T38" s="98"/>
      <c r="U38" s="98"/>
      <c r="V38" s="98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89"/>
    </row>
    <row r="42" spans="1:22">
      <c r="B42" s="16"/>
      <c r="C42" s="28"/>
      <c r="D42" s="28"/>
      <c r="E42" s="89"/>
    </row>
    <row r="43" spans="1:22">
      <c r="B43" s="16"/>
      <c r="C43" s="28"/>
      <c r="D43" s="28"/>
      <c r="E43" s="89"/>
    </row>
    <row r="44" spans="1:22">
      <c r="B44" s="16"/>
      <c r="C44" s="28"/>
      <c r="D44" s="28"/>
      <c r="E44" s="89"/>
    </row>
    <row r="45" spans="1:22">
      <c r="B45" s="16"/>
      <c r="C45" s="28"/>
      <c r="D45" s="28"/>
      <c r="E45" s="89"/>
    </row>
    <row r="46" spans="1:22">
      <c r="B46" s="16"/>
      <c r="C46" s="28"/>
      <c r="D46" s="28"/>
      <c r="E46" s="89"/>
    </row>
    <row r="47" spans="1:22">
      <c r="B47" s="16"/>
      <c r="C47" s="28"/>
      <c r="D47" s="28"/>
      <c r="E47" s="89"/>
    </row>
    <row r="48" spans="1:22">
      <c r="B48" s="16"/>
      <c r="C48" s="28"/>
      <c r="D48" s="28"/>
      <c r="E48" s="89"/>
    </row>
    <row r="49" spans="1:22">
      <c r="B49" s="16"/>
      <c r="C49" s="28"/>
      <c r="D49" s="28"/>
      <c r="E49" s="89"/>
    </row>
    <row r="50" spans="1:22">
      <c r="B50" s="16"/>
      <c r="C50" s="28"/>
      <c r="D50" s="28"/>
      <c r="E50" s="89"/>
    </row>
    <row r="51" spans="1:22">
      <c r="B51" s="16"/>
      <c r="C51" s="28"/>
      <c r="D51" s="28"/>
      <c r="E51" s="89"/>
    </row>
    <row r="52" spans="1:22">
      <c r="B52" s="16"/>
      <c r="C52" s="28"/>
      <c r="D52" s="28"/>
      <c r="E52" s="89"/>
    </row>
    <row r="53" spans="1:22">
      <c r="B53" s="16"/>
      <c r="C53" s="28"/>
      <c r="D53" s="28"/>
      <c r="E53" s="89"/>
    </row>
    <row r="54" spans="1:22">
      <c r="B54" s="16"/>
      <c r="C54" s="28"/>
      <c r="D54" s="28"/>
      <c r="E54" s="89"/>
    </row>
    <row r="55" spans="1:22" s="18" customFormat="1">
      <c r="A55" s="11"/>
      <c r="B55" s="16"/>
      <c r="C55" s="28"/>
      <c r="D55" s="28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1:U15 U32:U36 J1:P36" name="Obseg1"/>
    <protectedRange sqref="U16:U31" name="Obseg1_1"/>
    <protectedRange sqref="U37:U38 M37:P38" name="Obseg1_1_1_1_1_1_1"/>
    <protectedRange sqref="J37:L37" name="Obseg1_3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B44" sqref="B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10.42578125" style="443" customWidth="1"/>
    <col min="7" max="7" width="6" style="9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44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44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444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pred_rekapitulacija'!B33</f>
        <v>EKO MLEČNI IZDELKI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326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327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13" t="s">
        <v>1020</v>
      </c>
      <c r="C16" s="118">
        <v>250</v>
      </c>
      <c r="D16" s="118" t="s">
        <v>76</v>
      </c>
      <c r="E16" s="119"/>
      <c r="F16" s="445">
        <v>4000</v>
      </c>
      <c r="G16" s="145" t="s">
        <v>234</v>
      </c>
      <c r="H16" s="1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6" s="78" t="str">
        <f>IF(Sklop20[[#This Row],[ZAHTEVANA SHEMA KAKOVOSTI]]&lt;&gt;"",Sklop20[[#This Row],[Preračunana masa/volumen/kos na enoto kg]],"")</f>
        <v/>
      </c>
      <c r="J16" s="126"/>
      <c r="K16" s="114"/>
      <c r="L16" s="114"/>
      <c r="M16" s="114"/>
      <c r="N16" s="115"/>
      <c r="O16" s="114"/>
      <c r="P16" s="361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71" t="s">
        <v>78</v>
      </c>
    </row>
    <row r="17" spans="1:21" s="55" customFormat="1" ht="12">
      <c r="A17" s="77" t="s">
        <v>3</v>
      </c>
      <c r="B17" s="396" t="s">
        <v>1031</v>
      </c>
      <c r="C17" s="397">
        <v>150</v>
      </c>
      <c r="D17" s="118" t="s">
        <v>76</v>
      </c>
      <c r="E17" s="399"/>
      <c r="F17" s="446">
        <v>8000</v>
      </c>
      <c r="G17" s="440" t="s">
        <v>234</v>
      </c>
      <c r="H17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17" s="400" t="str">
        <f>IF(Sklop20[[#This Row],[ZAHTEVANA SHEMA KAKOVOSTI]]&lt;&gt;"",Sklop20[[#This Row],[Preračunana masa/volumen/kos na enoto kg]],"")</f>
        <v/>
      </c>
      <c r="J17" s="421"/>
      <c r="K17" s="278"/>
      <c r="L17" s="278"/>
      <c r="M17" s="279"/>
      <c r="N17" s="115"/>
      <c r="O17" s="115"/>
      <c r="P17" s="405"/>
      <c r="Q17" s="406">
        <f>+Sklop20[[#This Row],[cena/enota brez DDV v EUR]]*Sklop20[[#This Row],[Stopnja DDV (%)]]</f>
        <v>0</v>
      </c>
      <c r="R17" s="406">
        <f>+Sklop20[[#This Row],[cena/enota brez DDV v EUR]]+Sklop20[[#This Row],[Davek (EUR)]]</f>
        <v>0</v>
      </c>
      <c r="S17" s="406">
        <f>+Sklop20[[#This Row],[cena/enota brez DDV v EUR]]*Sklop20[[#This Row],[Okvirna količina]]</f>
        <v>0</v>
      </c>
      <c r="T17" s="406">
        <f>+Sklop20[[#This Row],[Končna cena/enoto mere (EUR) z DDV]]*Sklop20[[#This Row],[Okvirna količina]]</f>
        <v>0</v>
      </c>
      <c r="U17" s="171" t="s">
        <v>78</v>
      </c>
    </row>
    <row r="18" spans="1:21" s="55" customFormat="1" ht="12">
      <c r="A18" s="77" t="s">
        <v>4</v>
      </c>
      <c r="B18" s="396" t="s">
        <v>1032</v>
      </c>
      <c r="C18" s="397">
        <v>250</v>
      </c>
      <c r="D18" s="118" t="s">
        <v>76</v>
      </c>
      <c r="E18" s="399"/>
      <c r="F18" s="446">
        <v>6000</v>
      </c>
      <c r="G18" s="440" t="s">
        <v>234</v>
      </c>
      <c r="H18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</v>
      </c>
      <c r="I18" s="400" t="str">
        <f>IF(Sklop20[[#This Row],[ZAHTEVANA SHEMA KAKOVOSTI]]&lt;&gt;"",Sklop20[[#This Row],[Preračunana masa/volumen/kos na enoto kg]],"")</f>
        <v/>
      </c>
      <c r="J18" s="421"/>
      <c r="K18" s="278"/>
      <c r="L18" s="278"/>
      <c r="M18" s="279"/>
      <c r="N18" s="115"/>
      <c r="O18" s="115"/>
      <c r="P18" s="405"/>
      <c r="Q18" s="406">
        <f>+Sklop20[[#This Row],[cena/enota brez DDV v EUR]]*Sklop20[[#This Row],[Stopnja DDV (%)]]</f>
        <v>0</v>
      </c>
      <c r="R18" s="406">
        <f>+Sklop20[[#This Row],[cena/enota brez DDV v EUR]]+Sklop20[[#This Row],[Davek (EUR)]]</f>
        <v>0</v>
      </c>
      <c r="S18" s="406">
        <f>+Sklop20[[#This Row],[cena/enota brez DDV v EUR]]*Sklop20[[#This Row],[Okvirna količina]]</f>
        <v>0</v>
      </c>
      <c r="T18" s="406">
        <f>+Sklop20[[#This Row],[Končna cena/enoto mere (EUR) z DDV]]*Sklop20[[#This Row],[Okvirna količina]]</f>
        <v>0</v>
      </c>
      <c r="U18" s="171" t="s">
        <v>78</v>
      </c>
    </row>
    <row r="19" spans="1:21" s="55" customFormat="1" ht="12">
      <c r="A19" s="77" t="s">
        <v>5</v>
      </c>
      <c r="B19" s="396" t="s">
        <v>1021</v>
      </c>
      <c r="C19" s="397">
        <v>150</v>
      </c>
      <c r="D19" s="118" t="s">
        <v>76</v>
      </c>
      <c r="E19" s="399"/>
      <c r="F19" s="446">
        <v>2000</v>
      </c>
      <c r="G19" s="440" t="s">
        <v>234</v>
      </c>
      <c r="H19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400" t="str">
        <f>IF(Sklop20[[#This Row],[ZAHTEVANA SHEMA KAKOVOSTI]]&lt;&gt;"",Sklop20[[#This Row],[Preračunana masa/volumen/kos na enoto kg]],"")</f>
        <v/>
      </c>
      <c r="J19" s="421"/>
      <c r="K19" s="278"/>
      <c r="L19" s="278"/>
      <c r="M19" s="279"/>
      <c r="N19" s="115"/>
      <c r="O19" s="115"/>
      <c r="P19" s="405"/>
      <c r="Q19" s="406">
        <f>+Sklop20[[#This Row],[cena/enota brez DDV v EUR]]*Sklop20[[#This Row],[Stopnja DDV (%)]]</f>
        <v>0</v>
      </c>
      <c r="R19" s="406">
        <f>+Sklop20[[#This Row],[cena/enota brez DDV v EUR]]+Sklop20[[#This Row],[Davek (EUR)]]</f>
        <v>0</v>
      </c>
      <c r="S19" s="406">
        <f>+Sklop20[[#This Row],[cena/enota brez DDV v EUR]]*Sklop20[[#This Row],[Okvirna količina]]</f>
        <v>0</v>
      </c>
      <c r="T19" s="406">
        <f>+Sklop20[[#This Row],[Končna cena/enoto mere (EUR) z DDV]]*Sklop20[[#This Row],[Okvirna količina]]</f>
        <v>0</v>
      </c>
      <c r="U19" s="171" t="s">
        <v>78</v>
      </c>
    </row>
    <row r="20" spans="1:21" s="55" customFormat="1" ht="12">
      <c r="A20" s="77" t="s">
        <v>6</v>
      </c>
      <c r="B20" s="396" t="s">
        <v>1021</v>
      </c>
      <c r="C20" s="397">
        <v>250</v>
      </c>
      <c r="D20" s="118" t="s">
        <v>76</v>
      </c>
      <c r="E20" s="399"/>
      <c r="F20" s="446">
        <v>2000</v>
      </c>
      <c r="G20" s="440" t="s">
        <v>234</v>
      </c>
      <c r="H20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400" t="str">
        <f>IF(Sklop20[[#This Row],[ZAHTEVANA SHEMA KAKOVOSTI]]&lt;&gt;"",Sklop20[[#This Row],[Preračunana masa/volumen/kos na enoto kg]],"")</f>
        <v/>
      </c>
      <c r="J20" s="421"/>
      <c r="K20" s="278"/>
      <c r="L20" s="278"/>
      <c r="M20" s="279"/>
      <c r="N20" s="115"/>
      <c r="O20" s="115"/>
      <c r="P20" s="405"/>
      <c r="Q20" s="406">
        <f>+Sklop20[[#This Row],[cena/enota brez DDV v EUR]]*Sklop20[[#This Row],[Stopnja DDV (%)]]</f>
        <v>0</v>
      </c>
      <c r="R20" s="406">
        <f>+Sklop20[[#This Row],[cena/enota brez DDV v EUR]]+Sklop20[[#This Row],[Davek (EUR)]]</f>
        <v>0</v>
      </c>
      <c r="S20" s="406">
        <f>+Sklop20[[#This Row],[cena/enota brez DDV v EUR]]*Sklop20[[#This Row],[Okvirna količina]]</f>
        <v>0</v>
      </c>
      <c r="T20" s="406">
        <f>+Sklop20[[#This Row],[Končna cena/enoto mere (EUR) z DDV]]*Sklop20[[#This Row],[Okvirna količina]]</f>
        <v>0</v>
      </c>
      <c r="U20" s="171" t="s">
        <v>78</v>
      </c>
    </row>
    <row r="21" spans="1:21" s="55" customFormat="1" ht="24">
      <c r="A21" s="77" t="s">
        <v>7</v>
      </c>
      <c r="B21" s="396" t="s">
        <v>1033</v>
      </c>
      <c r="C21" s="397">
        <v>150</v>
      </c>
      <c r="D21" s="118" t="s">
        <v>76</v>
      </c>
      <c r="E21" s="399"/>
      <c r="F21" s="446">
        <v>2000</v>
      </c>
      <c r="G21" s="440" t="s">
        <v>234</v>
      </c>
      <c r="H21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400" t="str">
        <f>IF(Sklop20[[#This Row],[ZAHTEVANA SHEMA KAKOVOSTI]]&lt;&gt;"",Sklop20[[#This Row],[Preračunana masa/volumen/kos na enoto kg]],"")</f>
        <v/>
      </c>
      <c r="J21" s="421"/>
      <c r="K21" s="278"/>
      <c r="L21" s="278"/>
      <c r="M21" s="279"/>
      <c r="N21" s="115"/>
      <c r="O21" s="115"/>
      <c r="P21" s="405"/>
      <c r="Q21" s="406">
        <f>+Sklop20[[#This Row],[cena/enota brez DDV v EUR]]*Sklop20[[#This Row],[Stopnja DDV (%)]]</f>
        <v>0</v>
      </c>
      <c r="R21" s="406">
        <f>+Sklop20[[#This Row],[cena/enota brez DDV v EUR]]+Sklop20[[#This Row],[Davek (EUR)]]</f>
        <v>0</v>
      </c>
      <c r="S21" s="406">
        <f>+Sklop20[[#This Row],[cena/enota brez DDV v EUR]]*Sklop20[[#This Row],[Okvirna količina]]</f>
        <v>0</v>
      </c>
      <c r="T21" s="406">
        <f>+Sklop20[[#This Row],[Končna cena/enoto mere (EUR) z DDV]]*Sklop20[[#This Row],[Okvirna količina]]</f>
        <v>0</v>
      </c>
      <c r="U21" s="171" t="s">
        <v>78</v>
      </c>
    </row>
    <row r="22" spans="1:21" s="55" customFormat="1" ht="12">
      <c r="A22" s="77" t="s">
        <v>8</v>
      </c>
      <c r="B22" s="396" t="s">
        <v>600</v>
      </c>
      <c r="C22" s="397" t="s">
        <v>598</v>
      </c>
      <c r="D22" s="118" t="s">
        <v>76</v>
      </c>
      <c r="E22" s="399"/>
      <c r="F22" s="446">
        <v>500</v>
      </c>
      <c r="G22" s="440" t="s">
        <v>0</v>
      </c>
      <c r="H22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400" t="str">
        <f>IF(Sklop20[[#This Row],[ZAHTEVANA SHEMA KAKOVOSTI]]&lt;&gt;"",Sklop20[[#This Row],[Preračunana masa/volumen/kos na enoto kg]],"")</f>
        <v/>
      </c>
      <c r="J22" s="421"/>
      <c r="K22" s="278"/>
      <c r="L22" s="278"/>
      <c r="M22" s="279"/>
      <c r="N22" s="115"/>
      <c r="O22" s="115"/>
      <c r="P22" s="405"/>
      <c r="Q22" s="406">
        <f>+Sklop20[[#This Row],[cena/enota brez DDV v EUR]]*Sklop20[[#This Row],[Stopnja DDV (%)]]</f>
        <v>0</v>
      </c>
      <c r="R22" s="406">
        <f>+Sklop20[[#This Row],[cena/enota brez DDV v EUR]]+Sklop20[[#This Row],[Davek (EUR)]]</f>
        <v>0</v>
      </c>
      <c r="S22" s="406">
        <f>+Sklop20[[#This Row],[cena/enota brez DDV v EUR]]*Sklop20[[#This Row],[Okvirna količina]]</f>
        <v>0</v>
      </c>
      <c r="T22" s="406">
        <f>+Sklop20[[#This Row],[Končna cena/enoto mere (EUR) z DDV]]*Sklop20[[#This Row],[Okvirna količina]]</f>
        <v>0</v>
      </c>
      <c r="U22" s="171" t="s">
        <v>78</v>
      </c>
    </row>
    <row r="23" spans="1:21" s="55" customFormat="1" ht="12">
      <c r="A23" s="77" t="s">
        <v>9</v>
      </c>
      <c r="B23" s="396" t="s">
        <v>600</v>
      </c>
      <c r="C23" s="397" t="s">
        <v>518</v>
      </c>
      <c r="D23" s="118" t="s">
        <v>76</v>
      </c>
      <c r="E23" s="399"/>
      <c r="F23" s="446">
        <v>500</v>
      </c>
      <c r="G23" s="440" t="s">
        <v>0</v>
      </c>
      <c r="H23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400" t="str">
        <f>IF(Sklop20[[#This Row],[ZAHTEVANA SHEMA KAKOVOSTI]]&lt;&gt;"",Sklop20[[#This Row],[Preračunana masa/volumen/kos na enoto kg]],"")</f>
        <v/>
      </c>
      <c r="J23" s="421"/>
      <c r="K23" s="278"/>
      <c r="L23" s="278"/>
      <c r="M23" s="279"/>
      <c r="N23" s="115"/>
      <c r="O23" s="115"/>
      <c r="P23" s="405"/>
      <c r="Q23" s="406">
        <f>+Sklop20[[#This Row],[cena/enota brez DDV v EUR]]*Sklop20[[#This Row],[Stopnja DDV (%)]]</f>
        <v>0</v>
      </c>
      <c r="R23" s="406">
        <f>+Sklop20[[#This Row],[cena/enota brez DDV v EUR]]+Sklop20[[#This Row],[Davek (EUR)]]</f>
        <v>0</v>
      </c>
      <c r="S23" s="406">
        <f>+Sklop20[[#This Row],[cena/enota brez DDV v EUR]]*Sklop20[[#This Row],[Okvirna količina]]</f>
        <v>0</v>
      </c>
      <c r="T23" s="406">
        <f>+Sklop20[[#This Row],[Končna cena/enoto mere (EUR) z DDV]]*Sklop20[[#This Row],[Okvirna količina]]</f>
        <v>0</v>
      </c>
      <c r="U23" s="171" t="s">
        <v>78</v>
      </c>
    </row>
    <row r="24" spans="1:21" s="55" customFormat="1" ht="12">
      <c r="A24" s="77" t="s">
        <v>10</v>
      </c>
      <c r="B24" s="396" t="s">
        <v>1022</v>
      </c>
      <c r="C24" s="397" t="s">
        <v>598</v>
      </c>
      <c r="D24" s="118" t="s">
        <v>76</v>
      </c>
      <c r="E24" s="399"/>
      <c r="F24" s="446">
        <v>400</v>
      </c>
      <c r="G24" s="440" t="s">
        <v>0</v>
      </c>
      <c r="H24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4" s="400" t="str">
        <f>IF(Sklop20[[#This Row],[ZAHTEVANA SHEMA KAKOVOSTI]]&lt;&gt;"",Sklop20[[#This Row],[Preračunana masa/volumen/kos na enoto kg]],"")</f>
        <v/>
      </c>
      <c r="J24" s="421"/>
      <c r="K24" s="278"/>
      <c r="L24" s="278"/>
      <c r="M24" s="279"/>
      <c r="N24" s="115"/>
      <c r="O24" s="115"/>
      <c r="P24" s="405"/>
      <c r="Q24" s="406">
        <f>+Sklop20[[#This Row],[cena/enota brez DDV v EUR]]*Sklop20[[#This Row],[Stopnja DDV (%)]]</f>
        <v>0</v>
      </c>
      <c r="R24" s="406">
        <f>+Sklop20[[#This Row],[cena/enota brez DDV v EUR]]+Sklop20[[#This Row],[Davek (EUR)]]</f>
        <v>0</v>
      </c>
      <c r="S24" s="406">
        <f>+Sklop20[[#This Row],[cena/enota brez DDV v EUR]]*Sklop20[[#This Row],[Okvirna količina]]</f>
        <v>0</v>
      </c>
      <c r="T24" s="406">
        <f>+Sklop20[[#This Row],[Končna cena/enoto mere (EUR) z DDV]]*Sklop20[[#This Row],[Okvirna količina]]</f>
        <v>0</v>
      </c>
      <c r="U24" s="171" t="s">
        <v>78</v>
      </c>
    </row>
    <row r="25" spans="1:21" s="55" customFormat="1" ht="12">
      <c r="A25" s="77" t="s">
        <v>11</v>
      </c>
      <c r="B25" s="396" t="s">
        <v>1023</v>
      </c>
      <c r="C25" s="397" t="s">
        <v>166</v>
      </c>
      <c r="D25" s="118" t="s">
        <v>76</v>
      </c>
      <c r="E25" s="399"/>
      <c r="F25" s="446">
        <v>400</v>
      </c>
      <c r="G25" s="440" t="s">
        <v>0</v>
      </c>
      <c r="H25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5" s="400" t="str">
        <f>IF(Sklop20[[#This Row],[ZAHTEVANA SHEMA KAKOVOSTI]]&lt;&gt;"",Sklop20[[#This Row],[Preračunana masa/volumen/kos na enoto kg]],"")</f>
        <v/>
      </c>
      <c r="J25" s="421"/>
      <c r="K25" s="278"/>
      <c r="L25" s="278"/>
      <c r="M25" s="279"/>
      <c r="N25" s="115"/>
      <c r="O25" s="115"/>
      <c r="P25" s="405"/>
      <c r="Q25" s="406">
        <f>+Sklop20[[#This Row],[cena/enota brez DDV v EUR]]*Sklop20[[#This Row],[Stopnja DDV (%)]]</f>
        <v>0</v>
      </c>
      <c r="R25" s="406">
        <f>+Sklop20[[#This Row],[cena/enota brez DDV v EUR]]+Sklop20[[#This Row],[Davek (EUR)]]</f>
        <v>0</v>
      </c>
      <c r="S25" s="406">
        <f>+Sklop20[[#This Row],[cena/enota brez DDV v EUR]]*Sklop20[[#This Row],[Okvirna količina]]</f>
        <v>0</v>
      </c>
      <c r="T25" s="406">
        <f>+Sklop20[[#This Row],[Končna cena/enoto mere (EUR) z DDV]]*Sklop20[[#This Row],[Okvirna količina]]</f>
        <v>0</v>
      </c>
      <c r="U25" s="171" t="s">
        <v>78</v>
      </c>
    </row>
    <row r="26" spans="1:21" s="55" customFormat="1" ht="12">
      <c r="A26" s="77" t="s">
        <v>12</v>
      </c>
      <c r="B26" s="396" t="s">
        <v>597</v>
      </c>
      <c r="C26" s="397" t="s">
        <v>78</v>
      </c>
      <c r="D26" s="118" t="s">
        <v>0</v>
      </c>
      <c r="E26" s="399"/>
      <c r="F26" s="446">
        <v>240</v>
      </c>
      <c r="G26" s="440" t="s">
        <v>0</v>
      </c>
      <c r="H26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6" s="400" t="str">
        <f>IF(Sklop20[[#This Row],[ZAHTEVANA SHEMA KAKOVOSTI]]&lt;&gt;"",Sklop20[[#This Row],[Preračunana masa/volumen/kos na enoto kg]],"")</f>
        <v/>
      </c>
      <c r="J26" s="421"/>
      <c r="K26" s="278"/>
      <c r="L26" s="278"/>
      <c r="M26" s="279"/>
      <c r="N26" s="115"/>
      <c r="O26" s="115"/>
      <c r="P26" s="405"/>
      <c r="Q26" s="406">
        <f>+Sklop20[[#This Row],[cena/enota brez DDV v EUR]]*Sklop20[[#This Row],[Stopnja DDV (%)]]</f>
        <v>0</v>
      </c>
      <c r="R26" s="406">
        <f>+Sklop20[[#This Row],[cena/enota brez DDV v EUR]]+Sklop20[[#This Row],[Davek (EUR)]]</f>
        <v>0</v>
      </c>
      <c r="S26" s="406">
        <f>+Sklop20[[#This Row],[cena/enota brez DDV v EUR]]*Sklop20[[#This Row],[Okvirna količina]]</f>
        <v>0</v>
      </c>
      <c r="T26" s="406">
        <f>+Sklop20[[#This Row],[Končna cena/enoto mere (EUR) z DDV]]*Sklop20[[#This Row],[Okvirna količina]]</f>
        <v>0</v>
      </c>
      <c r="U26" s="171" t="s">
        <v>78</v>
      </c>
    </row>
    <row r="27" spans="1:21" s="55" customFormat="1" ht="12">
      <c r="A27" s="77" t="s">
        <v>13</v>
      </c>
      <c r="B27" s="396" t="s">
        <v>1024</v>
      </c>
      <c r="C27" s="397" t="s">
        <v>599</v>
      </c>
      <c r="D27" s="118" t="s">
        <v>76</v>
      </c>
      <c r="E27" s="399"/>
      <c r="F27" s="446">
        <v>2000</v>
      </c>
      <c r="G27" s="440" t="s">
        <v>234</v>
      </c>
      <c r="H27" s="4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2000</v>
      </c>
      <c r="I27" s="400" t="str">
        <f>IF(Sklop20[[#This Row],[ZAHTEVANA SHEMA KAKOVOSTI]]&lt;&gt;"",Sklop20[[#This Row],[Preračunana masa/volumen/kos na enoto kg]],"")</f>
        <v/>
      </c>
      <c r="J27" s="421"/>
      <c r="K27" s="278"/>
      <c r="L27" s="278"/>
      <c r="M27" s="279"/>
      <c r="N27" s="115"/>
      <c r="O27" s="115"/>
      <c r="P27" s="405"/>
      <c r="Q27" s="406">
        <f>+Sklop20[[#This Row],[cena/enota brez DDV v EUR]]*Sklop20[[#This Row],[Stopnja DDV (%)]]</f>
        <v>0</v>
      </c>
      <c r="R27" s="406">
        <f>+Sklop20[[#This Row],[cena/enota brez DDV v EUR]]+Sklop20[[#This Row],[Davek (EUR)]]</f>
        <v>0</v>
      </c>
      <c r="S27" s="406">
        <f>+Sklop20[[#This Row],[cena/enota brez DDV v EUR]]*Sklop20[[#This Row],[Okvirna količina]]</f>
        <v>0</v>
      </c>
      <c r="T27" s="406">
        <f>+Sklop20[[#This Row],[Končna cena/enoto mere (EUR) z DDV]]*Sklop20[[#This Row],[Okvirna količina]]</f>
        <v>0</v>
      </c>
      <c r="U27" s="171" t="s">
        <v>78</v>
      </c>
    </row>
    <row r="28" spans="1:21" ht="27" customHeight="1">
      <c r="A28" s="292" t="s">
        <v>100</v>
      </c>
      <c r="B28" s="475"/>
      <c r="C28" s="476"/>
      <c r="D28" s="476"/>
      <c r="E28" s="477"/>
      <c r="F28" s="487"/>
      <c r="G28" s="479"/>
      <c r="H28" s="480">
        <f>SUBTOTAL(109,Sklop20[Preračunana masa/volumen/kos na enoto kg])</f>
        <v>8840</v>
      </c>
      <c r="I28" s="480">
        <f>SUBTOTAL(109,Sklop20[Živila iz shem kakovosti (kg)])</f>
        <v>0</v>
      </c>
      <c r="J28" s="478"/>
      <c r="K28" s="481"/>
      <c r="L28" s="481"/>
      <c r="M28" s="482"/>
      <c r="N28" s="483"/>
      <c r="O28" s="483"/>
      <c r="P28" s="483"/>
      <c r="Q28" s="484"/>
      <c r="R28" s="478"/>
      <c r="S28" s="484">
        <f>SUBTOTAL(109,Sklop20[Vrednost za okvirno količino (EUR) brez DDV])</f>
        <v>0</v>
      </c>
      <c r="T28" s="484">
        <f>SUBTOTAL(109,Sklop20[Vrednost za okvirno količino (EUR) z DDV])</f>
        <v>0</v>
      </c>
      <c r="U28" s="485"/>
    </row>
    <row r="29" spans="1:21" ht="15">
      <c r="A29" s="6"/>
      <c r="B29" s="4"/>
      <c r="C29" s="26"/>
      <c r="D29" s="26"/>
      <c r="E29" s="25"/>
      <c r="F29" s="44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96</v>
      </c>
      <c r="B30" s="16"/>
      <c r="C30" s="28"/>
      <c r="D30" s="28"/>
      <c r="E30" s="89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89"/>
    </row>
    <row r="32" spans="1:21">
      <c r="A32" s="86" t="s">
        <v>141</v>
      </c>
      <c r="F32" s="44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607" t="s">
        <v>1016</v>
      </c>
      <c r="B33" s="607"/>
      <c r="C33" s="607"/>
      <c r="D33" s="607"/>
      <c r="E33" s="607"/>
      <c r="F33" s="607"/>
      <c r="G33" s="607"/>
      <c r="H33" s="607"/>
      <c r="I33" s="607"/>
      <c r="J33" s="607"/>
      <c r="K33" s="607"/>
      <c r="L33" s="607"/>
      <c r="M33" s="54"/>
      <c r="N33" s="29"/>
      <c r="O33" s="29"/>
      <c r="P33" s="29"/>
      <c r="Q33" s="29"/>
      <c r="R33" s="29"/>
    </row>
    <row r="34" spans="1:22" ht="12.75" customHeight="1">
      <c r="A34" s="597"/>
      <c r="B34" s="597"/>
      <c r="C34" s="597"/>
      <c r="D34" s="597"/>
      <c r="E34" s="597"/>
      <c r="F34" s="597"/>
      <c r="G34" s="597"/>
      <c r="H34" s="597"/>
      <c r="I34" s="597"/>
      <c r="J34" s="597"/>
      <c r="K34" s="597"/>
      <c r="L34" s="597"/>
      <c r="M34" s="98"/>
      <c r="N34" s="98"/>
      <c r="O34" s="98"/>
      <c r="P34" s="98"/>
      <c r="Q34" s="98"/>
      <c r="R34" s="98"/>
      <c r="S34" s="98"/>
      <c r="T34" s="98"/>
      <c r="U34" s="98"/>
      <c r="V34" s="98"/>
    </row>
    <row r="35" spans="1:22">
      <c r="A35" s="86" t="s">
        <v>37</v>
      </c>
      <c r="F35" s="44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44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89"/>
    </row>
    <row r="38" spans="1:22">
      <c r="B38" s="16"/>
      <c r="C38" s="28"/>
      <c r="D38" s="28"/>
      <c r="E38" s="89"/>
    </row>
    <row r="39" spans="1:22">
      <c r="B39" s="16"/>
      <c r="C39" s="28"/>
      <c r="D39" s="28"/>
      <c r="E39" s="89"/>
    </row>
    <row r="40" spans="1:22">
      <c r="B40" s="16"/>
      <c r="C40" s="28"/>
      <c r="D40" s="28"/>
      <c r="E40" s="89"/>
    </row>
    <row r="41" spans="1:22">
      <c r="B41" s="16"/>
      <c r="C41" s="28"/>
      <c r="D41" s="28"/>
      <c r="E41" s="89"/>
    </row>
    <row r="42" spans="1:22">
      <c r="B42" s="16"/>
      <c r="C42" s="28"/>
      <c r="D42" s="28"/>
      <c r="E42" s="89"/>
    </row>
    <row r="43" spans="1:22">
      <c r="B43" s="16"/>
      <c r="C43" s="28"/>
      <c r="D43" s="28"/>
      <c r="E43" s="89"/>
    </row>
    <row r="44" spans="1:22">
      <c r="B44" s="16"/>
      <c r="C44" s="28"/>
      <c r="D44" s="28"/>
      <c r="E44" s="89"/>
    </row>
    <row r="45" spans="1:22">
      <c r="B45" s="16"/>
      <c r="C45" s="28"/>
      <c r="D45" s="28"/>
      <c r="E45" s="89"/>
    </row>
    <row r="46" spans="1:22">
      <c r="B46" s="16"/>
      <c r="C46" s="28"/>
      <c r="D46" s="28"/>
      <c r="E46" s="89"/>
    </row>
    <row r="47" spans="1:22">
      <c r="B47" s="16"/>
      <c r="C47" s="28"/>
      <c r="D47" s="28"/>
      <c r="E47" s="89"/>
    </row>
    <row r="48" spans="1:22">
      <c r="B48" s="16"/>
      <c r="C48" s="28"/>
      <c r="D48" s="28"/>
      <c r="E48" s="89"/>
    </row>
    <row r="49" spans="1:22">
      <c r="B49" s="16"/>
      <c r="C49" s="28"/>
      <c r="D49" s="28"/>
      <c r="E49" s="89"/>
    </row>
    <row r="50" spans="1:22">
      <c r="B50" s="16"/>
      <c r="C50" s="28"/>
      <c r="D50" s="28"/>
      <c r="E50" s="89"/>
    </row>
    <row r="51" spans="1:22" s="18" customFormat="1">
      <c r="A51" s="11"/>
      <c r="B51" s="16"/>
      <c r="C51" s="28"/>
      <c r="D51" s="28"/>
      <c r="E51" s="89"/>
      <c r="F51" s="443"/>
      <c r="G51" s="9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9"/>
      <c r="F52" s="443"/>
      <c r="G52" s="9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9"/>
      <c r="F53" s="443"/>
      <c r="G53" s="9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9"/>
      <c r="F54" s="443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9"/>
      <c r="F55" s="443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9"/>
      <c r="F56" s="443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9"/>
      <c r="F57" s="443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9"/>
      <c r="F58" s="443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9"/>
      <c r="F59" s="443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9"/>
      <c r="F60" s="443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9"/>
      <c r="F61" s="443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9"/>
      <c r="F62" s="443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9"/>
      <c r="F63" s="443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9"/>
      <c r="F64" s="443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9"/>
      <c r="F65" s="443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9"/>
      <c r="F66" s="443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443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443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443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443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443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443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443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443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443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443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443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443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443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443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443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443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443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443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443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443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443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443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443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443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443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443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443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443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443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443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443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443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443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443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443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443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443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443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443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443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443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443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443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443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443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443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443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443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443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443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443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443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443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443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443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443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443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443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443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443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443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443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443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443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443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443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443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443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443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443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443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443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443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443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443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443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443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443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443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443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443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443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443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443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443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443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443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443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443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443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443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443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443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443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443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443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443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443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443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443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443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443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443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443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443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443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443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443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443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443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443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443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443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443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443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443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443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443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443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443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443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443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443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443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443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443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443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443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443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443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443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443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443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443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443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443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443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443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443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443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443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443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443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443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443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443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443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443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443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443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443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443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443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443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443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443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443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443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443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443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443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443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443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443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443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443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443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443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443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443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443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443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443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443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443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443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443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443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443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443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443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443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443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443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443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443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443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443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443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443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443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443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443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J28:P32 U1:U15 J16:J27 J1:P15 P16:P27 U28:U32" name="Obseg1"/>
    <protectedRange sqref="U34 M34:P34" name="Obseg1_1_1"/>
    <protectedRange sqref="J34:L34" name="Obseg1_3"/>
    <protectedRange sqref="K16:O27" name="Obseg1_1_3"/>
    <protectedRange sqref="J33:L33" name="Obseg1_2_2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74"/>
  <sheetViews>
    <sheetView topLeftCell="A13" zoomScale="106" zoomScaleNormal="106" zoomScaleSheetLayoutView="100" workbookViewId="0">
      <selection activeCell="B60" sqref="B60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8" t="str">
        <f>+'prva stran'!B6</f>
        <v>Dom upokojencev dr. Franceta Berglja Jesenice</v>
      </c>
      <c r="D2" s="589"/>
      <c r="E2" s="589"/>
      <c r="F2" s="589"/>
      <c r="G2" s="589"/>
      <c r="H2" s="589"/>
      <c r="I2" s="589"/>
      <c r="J2" s="589"/>
    </row>
    <row r="3" spans="1:21" ht="15">
      <c r="B3" s="50" t="s">
        <v>49</v>
      </c>
      <c r="C3" s="590" t="str">
        <f>+'prva stran'!B7</f>
        <v>Ulica Staneta Bokala 4, 4270 JESENICE</v>
      </c>
      <c r="D3" s="591"/>
      <c r="E3" s="591"/>
      <c r="F3" s="591"/>
      <c r="G3" s="591"/>
      <c r="H3" s="591"/>
      <c r="I3" s="591"/>
      <c r="J3" s="59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2">
        <f>+'prva stran'!B10</f>
        <v>0</v>
      </c>
      <c r="D6" s="593"/>
      <c r="E6" s="593"/>
      <c r="F6" s="593"/>
      <c r="G6" s="593"/>
      <c r="H6" s="593"/>
      <c r="I6" s="593"/>
      <c r="J6" s="593"/>
    </row>
    <row r="7" spans="1:21" ht="17.25" customHeight="1">
      <c r="B7" s="51" t="s">
        <v>49</v>
      </c>
      <c r="C7" s="594">
        <f>+'prva stran'!B11</f>
        <v>0</v>
      </c>
      <c r="D7" s="595"/>
      <c r="E7" s="595"/>
      <c r="F7" s="595"/>
      <c r="G7" s="595"/>
      <c r="H7" s="595"/>
      <c r="I7" s="595"/>
      <c r="J7" s="595"/>
    </row>
    <row r="8" spans="1:21" ht="17.25" customHeight="1">
      <c r="B8" s="51" t="s">
        <v>50</v>
      </c>
      <c r="C8" s="594">
        <f>+'prva stran'!B12</f>
        <v>0</v>
      </c>
      <c r="D8" s="595"/>
      <c r="E8" s="595"/>
      <c r="F8" s="595"/>
      <c r="G8" s="595"/>
      <c r="H8" s="595"/>
      <c r="I8" s="595"/>
      <c r="J8" s="595"/>
    </row>
    <row r="9" spans="1:21" s="12" customFormat="1" ht="17.25" customHeight="1">
      <c r="A9" s="9"/>
      <c r="B9" s="52" t="s">
        <v>52</v>
      </c>
      <c r="C9" s="596">
        <f>+'prva stran'!B13</f>
        <v>0</v>
      </c>
      <c r="D9" s="595"/>
      <c r="E9" s="595"/>
      <c r="F9" s="595"/>
      <c r="G9" s="595"/>
      <c r="H9" s="595"/>
      <c r="I9" s="595"/>
      <c r="J9" s="59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1"/>
      <c r="G10" s="91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1"/>
      <c r="G11" s="9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pred_rekapitulacija'!A34</f>
        <v>21. sklop:</v>
      </c>
      <c r="C12" s="76"/>
      <c r="D12" s="24"/>
      <c r="E12" s="25"/>
      <c r="F12" s="91"/>
      <c r="G12" s="91"/>
      <c r="H12" s="14"/>
      <c r="I12" s="14"/>
      <c r="J12" s="14"/>
      <c r="K12" s="14"/>
      <c r="U12" s="7"/>
    </row>
    <row r="13" spans="1:21" s="12" customFormat="1" ht="21" customHeight="1">
      <c r="B13" s="587" t="str">
        <f>+'Ponudbeni pred_rekapitulacija'!B34</f>
        <v>EKO SADJE IN ZELENJAVA</v>
      </c>
      <c r="C13" s="587"/>
      <c r="D13" s="587"/>
      <c r="E13" s="587"/>
      <c r="F13" s="587"/>
      <c r="G13" s="587"/>
      <c r="H13" s="587"/>
      <c r="I13" s="587"/>
      <c r="J13" s="587"/>
      <c r="K13" s="58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13" t="s">
        <v>409</v>
      </c>
      <c r="C16" s="118" t="s">
        <v>78</v>
      </c>
      <c r="D16" s="118" t="s">
        <v>0</v>
      </c>
      <c r="E16" s="119"/>
      <c r="F16" s="144">
        <v>7000</v>
      </c>
      <c r="G16" s="145" t="s">
        <v>0</v>
      </c>
      <c r="H1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7000</v>
      </c>
      <c r="I16" s="78" t="str">
        <f>IF(Sklop21[[#This Row],[ZAHTEVANA SHEMA KAKOVOSTI]]&lt;&gt;"",Sklop21[[#This Row],[Preračunana masa/volumen/kos na enoto kg]],"")</f>
        <v/>
      </c>
      <c r="J16" s="126"/>
      <c r="K16" s="114"/>
      <c r="L16" s="114"/>
      <c r="M16" s="114"/>
      <c r="N16" s="115"/>
      <c r="O16" s="114"/>
      <c r="P16" s="83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71" t="s">
        <v>78</v>
      </c>
    </row>
    <row r="17" spans="1:21" s="55" customFormat="1" ht="12">
      <c r="A17" s="77" t="s">
        <v>3</v>
      </c>
      <c r="B17" s="273" t="s">
        <v>395</v>
      </c>
      <c r="C17" s="118" t="s">
        <v>78</v>
      </c>
      <c r="D17" s="118" t="s">
        <v>0</v>
      </c>
      <c r="E17" s="134"/>
      <c r="F17" s="274">
        <v>4500</v>
      </c>
      <c r="G17" s="145" t="s">
        <v>0</v>
      </c>
      <c r="H17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4500</v>
      </c>
      <c r="I17" s="249" t="str">
        <f>IF(Sklop21[[#This Row],[ZAHTEVANA SHEMA KAKOVOSTI]]&lt;&gt;"",Sklop21[[#This Row],[Preračunana masa/volumen/kos na enoto kg]],"")</f>
        <v/>
      </c>
      <c r="J17" s="254"/>
      <c r="K17" s="251"/>
      <c r="L17" s="251"/>
      <c r="M17" s="255"/>
      <c r="N17" s="256"/>
      <c r="O17" s="256"/>
      <c r="P17" s="257"/>
      <c r="Q17" s="252">
        <f>+Sklop21[[#This Row],[cena/enota brez DDV v EUR]]*Sklop21[[#This Row],[Stopnja DDV (%)]]</f>
        <v>0</v>
      </c>
      <c r="R17" s="252">
        <f>+Sklop21[[#This Row],[cena/enota brez DDV v EUR]]+Sklop21[[#This Row],[Davek (EUR)]]</f>
        <v>0</v>
      </c>
      <c r="S17" s="252">
        <f>+Sklop21[[#This Row],[cena/enota brez DDV v EUR]]*Sklop21[[#This Row],[Okvirna količina]]</f>
        <v>0</v>
      </c>
      <c r="T17" s="252">
        <f>+Sklop21[[#This Row],[Končna cena/enoto mere (EUR) z DDV]]*Sklop21[[#This Row],[Okvirna količina]]</f>
        <v>0</v>
      </c>
      <c r="U17" s="171" t="s">
        <v>78</v>
      </c>
    </row>
    <row r="18" spans="1:21" s="55" customFormat="1" ht="12">
      <c r="A18" s="77" t="s">
        <v>4</v>
      </c>
      <c r="B18" s="273" t="s">
        <v>402</v>
      </c>
      <c r="C18" s="118" t="s">
        <v>78</v>
      </c>
      <c r="D18" s="118" t="s">
        <v>0</v>
      </c>
      <c r="E18" s="134"/>
      <c r="F18" s="274">
        <v>800</v>
      </c>
      <c r="G18" s="145" t="s">
        <v>0</v>
      </c>
      <c r="H18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18" s="249" t="str">
        <f>IF(Sklop21[[#This Row],[ZAHTEVANA SHEMA KAKOVOSTI]]&lt;&gt;"",Sklop21[[#This Row],[Preračunana masa/volumen/kos na enoto kg]],"")</f>
        <v/>
      </c>
      <c r="J18" s="250"/>
      <c r="K18" s="271"/>
      <c r="L18" s="271"/>
      <c r="M18" s="255"/>
      <c r="N18" s="252"/>
      <c r="O18" s="252"/>
      <c r="P18" s="257"/>
      <c r="Q18" s="252">
        <f>+Sklop21[[#This Row],[cena/enota brez DDV v EUR]]*Sklop21[[#This Row],[Stopnja DDV (%)]]</f>
        <v>0</v>
      </c>
      <c r="R18" s="252">
        <f>+Sklop21[[#This Row],[cena/enota brez DDV v EUR]]+Sklop21[[#This Row],[Davek (EUR)]]</f>
        <v>0</v>
      </c>
      <c r="S18" s="252">
        <f>+Sklop21[[#This Row],[cena/enota brez DDV v EUR]]*Sklop21[[#This Row],[Okvirna količina]]</f>
        <v>0</v>
      </c>
      <c r="T18" s="252">
        <f>+Sklop21[[#This Row],[Končna cena/enoto mere (EUR) z DDV]]*Sklop21[[#This Row],[Okvirna količina]]</f>
        <v>0</v>
      </c>
      <c r="U18" s="171" t="s">
        <v>78</v>
      </c>
    </row>
    <row r="19" spans="1:21" s="55" customFormat="1" ht="12">
      <c r="A19" s="77" t="s">
        <v>5</v>
      </c>
      <c r="B19" s="273" t="s">
        <v>601</v>
      </c>
      <c r="C19" s="118" t="s">
        <v>78</v>
      </c>
      <c r="D19" s="118" t="s">
        <v>0</v>
      </c>
      <c r="E19" s="134"/>
      <c r="F19" s="274">
        <v>1800</v>
      </c>
      <c r="G19" s="145" t="s">
        <v>0</v>
      </c>
      <c r="H19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1800</v>
      </c>
      <c r="I19" s="249" t="str">
        <f>IF(Sklop21[[#This Row],[ZAHTEVANA SHEMA KAKOVOSTI]]&lt;&gt;"",Sklop21[[#This Row],[Preračunana masa/volumen/kos na enoto kg]],"")</f>
        <v/>
      </c>
      <c r="J19" s="250"/>
      <c r="K19" s="271"/>
      <c r="L19" s="271"/>
      <c r="M19" s="255"/>
      <c r="N19" s="252"/>
      <c r="O19" s="252"/>
      <c r="P19" s="257"/>
      <c r="Q19" s="252">
        <f>+Sklop21[[#This Row],[cena/enota brez DDV v EUR]]*Sklop21[[#This Row],[Stopnja DDV (%)]]</f>
        <v>0</v>
      </c>
      <c r="R19" s="252">
        <f>+Sklop21[[#This Row],[cena/enota brez DDV v EUR]]+Sklop21[[#This Row],[Davek (EUR)]]</f>
        <v>0</v>
      </c>
      <c r="S19" s="252">
        <f>+Sklop21[[#This Row],[cena/enota brez DDV v EUR]]*Sklop21[[#This Row],[Okvirna količina]]</f>
        <v>0</v>
      </c>
      <c r="T19" s="252">
        <f>+Sklop21[[#This Row],[Končna cena/enoto mere (EUR) z DDV]]*Sklop21[[#This Row],[Okvirna količina]]</f>
        <v>0</v>
      </c>
      <c r="U19" s="171" t="s">
        <v>78</v>
      </c>
    </row>
    <row r="20" spans="1:21" s="55" customFormat="1" ht="12">
      <c r="A20" s="77" t="s">
        <v>6</v>
      </c>
      <c r="B20" s="273" t="s">
        <v>407</v>
      </c>
      <c r="C20" s="118" t="s">
        <v>78</v>
      </c>
      <c r="D20" s="118" t="s">
        <v>0</v>
      </c>
      <c r="E20" s="134"/>
      <c r="F20" s="274">
        <v>1600</v>
      </c>
      <c r="G20" s="145" t="s">
        <v>0</v>
      </c>
      <c r="H20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1600</v>
      </c>
      <c r="I20" s="249" t="str">
        <f>IF(Sklop21[[#This Row],[ZAHTEVANA SHEMA KAKOVOSTI]]&lt;&gt;"",Sklop21[[#This Row],[Preračunana masa/volumen/kos na enoto kg]],"")</f>
        <v/>
      </c>
      <c r="J20" s="250"/>
      <c r="K20" s="271"/>
      <c r="L20" s="271"/>
      <c r="M20" s="255"/>
      <c r="N20" s="252"/>
      <c r="O20" s="252"/>
      <c r="P20" s="257"/>
      <c r="Q20" s="252">
        <f>+Sklop21[[#This Row],[cena/enota brez DDV v EUR]]*Sklop21[[#This Row],[Stopnja DDV (%)]]</f>
        <v>0</v>
      </c>
      <c r="R20" s="252">
        <f>+Sklop21[[#This Row],[cena/enota brez DDV v EUR]]+Sklop21[[#This Row],[Davek (EUR)]]</f>
        <v>0</v>
      </c>
      <c r="S20" s="252">
        <f>+Sklop21[[#This Row],[cena/enota brez DDV v EUR]]*Sklop21[[#This Row],[Okvirna količina]]</f>
        <v>0</v>
      </c>
      <c r="T20" s="252">
        <f>+Sklop21[[#This Row],[Končna cena/enoto mere (EUR) z DDV]]*Sklop21[[#This Row],[Okvirna količina]]</f>
        <v>0</v>
      </c>
      <c r="U20" s="171" t="s">
        <v>78</v>
      </c>
    </row>
    <row r="21" spans="1:21" s="55" customFormat="1" ht="12">
      <c r="A21" s="77" t="s">
        <v>7</v>
      </c>
      <c r="B21" s="273" t="s">
        <v>602</v>
      </c>
      <c r="C21" s="118" t="s">
        <v>78</v>
      </c>
      <c r="D21" s="118" t="s">
        <v>0</v>
      </c>
      <c r="E21" s="134"/>
      <c r="F21" s="274">
        <v>400</v>
      </c>
      <c r="G21" s="145" t="s">
        <v>0</v>
      </c>
      <c r="H21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1" s="249" t="str">
        <f>IF(Sklop21[[#This Row],[ZAHTEVANA SHEMA KAKOVOSTI]]&lt;&gt;"",Sklop21[[#This Row],[Preračunana masa/volumen/kos na enoto kg]],"")</f>
        <v/>
      </c>
      <c r="J21" s="250"/>
      <c r="K21" s="271"/>
      <c r="L21" s="271"/>
      <c r="M21" s="255"/>
      <c r="N21" s="252"/>
      <c r="O21" s="252"/>
      <c r="P21" s="257"/>
      <c r="Q21" s="252">
        <f>+Sklop21[[#This Row],[cena/enota brez DDV v EUR]]*Sklop21[[#This Row],[Stopnja DDV (%)]]</f>
        <v>0</v>
      </c>
      <c r="R21" s="252">
        <f>+Sklop21[[#This Row],[cena/enota brez DDV v EUR]]+Sklop21[[#This Row],[Davek (EUR)]]</f>
        <v>0</v>
      </c>
      <c r="S21" s="252">
        <f>+Sklop21[[#This Row],[cena/enota brez DDV v EUR]]*Sklop21[[#This Row],[Okvirna količina]]</f>
        <v>0</v>
      </c>
      <c r="T21" s="252">
        <f>+Sklop21[[#This Row],[Končna cena/enoto mere (EUR) z DDV]]*Sklop21[[#This Row],[Okvirna količina]]</f>
        <v>0</v>
      </c>
      <c r="U21" s="171" t="s">
        <v>78</v>
      </c>
    </row>
    <row r="22" spans="1:21" s="55" customFormat="1" ht="12">
      <c r="A22" s="77" t="s">
        <v>8</v>
      </c>
      <c r="B22" s="273" t="s">
        <v>405</v>
      </c>
      <c r="C22" s="118" t="s">
        <v>78</v>
      </c>
      <c r="D22" s="118" t="s">
        <v>0</v>
      </c>
      <c r="E22" s="134"/>
      <c r="F22" s="274">
        <v>1300</v>
      </c>
      <c r="G22" s="145" t="s">
        <v>0</v>
      </c>
      <c r="H22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1300</v>
      </c>
      <c r="I22" s="249" t="str">
        <f>IF(Sklop21[[#This Row],[ZAHTEVANA SHEMA KAKOVOSTI]]&lt;&gt;"",Sklop21[[#This Row],[Preračunana masa/volumen/kos na enoto kg]],"")</f>
        <v/>
      </c>
      <c r="J22" s="250"/>
      <c r="K22" s="271"/>
      <c r="L22" s="271"/>
      <c r="M22" s="255"/>
      <c r="N22" s="252"/>
      <c r="O22" s="252"/>
      <c r="P22" s="257"/>
      <c r="Q22" s="252">
        <f>+Sklop21[[#This Row],[cena/enota brez DDV v EUR]]*Sklop21[[#This Row],[Stopnja DDV (%)]]</f>
        <v>0</v>
      </c>
      <c r="R22" s="252">
        <f>+Sklop21[[#This Row],[cena/enota brez DDV v EUR]]+Sklop21[[#This Row],[Davek (EUR)]]</f>
        <v>0</v>
      </c>
      <c r="S22" s="252">
        <f>+Sklop21[[#This Row],[cena/enota brez DDV v EUR]]*Sklop21[[#This Row],[Okvirna količina]]</f>
        <v>0</v>
      </c>
      <c r="T22" s="252">
        <f>+Sklop21[[#This Row],[Končna cena/enoto mere (EUR) z DDV]]*Sklop21[[#This Row],[Okvirna količina]]</f>
        <v>0</v>
      </c>
      <c r="U22" s="171" t="s">
        <v>78</v>
      </c>
    </row>
    <row r="23" spans="1:21" s="55" customFormat="1" ht="12">
      <c r="A23" s="77" t="s">
        <v>9</v>
      </c>
      <c r="B23" s="273" t="s">
        <v>413</v>
      </c>
      <c r="C23" s="118" t="s">
        <v>78</v>
      </c>
      <c r="D23" s="118" t="s">
        <v>0</v>
      </c>
      <c r="E23" s="134"/>
      <c r="F23" s="274">
        <v>1450</v>
      </c>
      <c r="G23" s="145" t="s">
        <v>0</v>
      </c>
      <c r="H23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1450</v>
      </c>
      <c r="I23" s="249" t="str">
        <f>IF(Sklop21[[#This Row],[ZAHTEVANA SHEMA KAKOVOSTI]]&lt;&gt;"",Sklop21[[#This Row],[Preračunana masa/volumen/kos na enoto kg]],"")</f>
        <v/>
      </c>
      <c r="J23" s="250"/>
      <c r="K23" s="271"/>
      <c r="L23" s="271"/>
      <c r="M23" s="255"/>
      <c r="N23" s="252"/>
      <c r="O23" s="252"/>
      <c r="P23" s="257"/>
      <c r="Q23" s="252">
        <f>+Sklop21[[#This Row],[cena/enota brez DDV v EUR]]*Sklop21[[#This Row],[Stopnja DDV (%)]]</f>
        <v>0</v>
      </c>
      <c r="R23" s="252">
        <f>+Sklop21[[#This Row],[cena/enota brez DDV v EUR]]+Sklop21[[#This Row],[Davek (EUR)]]</f>
        <v>0</v>
      </c>
      <c r="S23" s="252">
        <f>+Sklop21[[#This Row],[cena/enota brez DDV v EUR]]*Sklop21[[#This Row],[Okvirna količina]]</f>
        <v>0</v>
      </c>
      <c r="T23" s="252">
        <f>+Sklop21[[#This Row],[Končna cena/enoto mere (EUR) z DDV]]*Sklop21[[#This Row],[Okvirna količina]]</f>
        <v>0</v>
      </c>
      <c r="U23" s="171" t="s">
        <v>78</v>
      </c>
    </row>
    <row r="24" spans="1:21" s="55" customFormat="1" ht="18" customHeight="1">
      <c r="A24" s="77" t="s">
        <v>10</v>
      </c>
      <c r="B24" s="273" t="s">
        <v>603</v>
      </c>
      <c r="C24" s="118" t="s">
        <v>78</v>
      </c>
      <c r="D24" s="118" t="s">
        <v>0</v>
      </c>
      <c r="E24" s="134"/>
      <c r="F24" s="274">
        <v>2600</v>
      </c>
      <c r="G24" s="145" t="s">
        <v>0</v>
      </c>
      <c r="H24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2600</v>
      </c>
      <c r="I24" s="249" t="str">
        <f>IF(Sklop21[[#This Row],[ZAHTEVANA SHEMA KAKOVOSTI]]&lt;&gt;"",Sklop21[[#This Row],[Preračunana masa/volumen/kos na enoto kg]],"")</f>
        <v/>
      </c>
      <c r="J24" s="250"/>
      <c r="K24" s="271"/>
      <c r="L24" s="271"/>
      <c r="M24" s="255"/>
      <c r="N24" s="252"/>
      <c r="O24" s="252"/>
      <c r="P24" s="257"/>
      <c r="Q24" s="252">
        <f>+Sklop21[[#This Row],[cena/enota brez DDV v EUR]]*Sklop21[[#This Row],[Stopnja DDV (%)]]</f>
        <v>0</v>
      </c>
      <c r="R24" s="252">
        <f>+Sklop21[[#This Row],[cena/enota brez DDV v EUR]]+Sklop21[[#This Row],[Davek (EUR)]]</f>
        <v>0</v>
      </c>
      <c r="S24" s="252">
        <f>+Sklop21[[#This Row],[cena/enota brez DDV v EUR]]*Sklop21[[#This Row],[Okvirna količina]]</f>
        <v>0</v>
      </c>
      <c r="T24" s="252">
        <f>+Sklop21[[#This Row],[Končna cena/enoto mere (EUR) z DDV]]*Sklop21[[#This Row],[Okvirna količina]]</f>
        <v>0</v>
      </c>
      <c r="U24" s="171" t="s">
        <v>78</v>
      </c>
    </row>
    <row r="25" spans="1:21" s="55" customFormat="1" ht="12">
      <c r="A25" s="77" t="s">
        <v>11</v>
      </c>
      <c r="B25" s="273" t="s">
        <v>429</v>
      </c>
      <c r="C25" s="118" t="s">
        <v>78</v>
      </c>
      <c r="D25" s="118" t="s">
        <v>0</v>
      </c>
      <c r="E25" s="134"/>
      <c r="F25" s="274">
        <v>700</v>
      </c>
      <c r="G25" s="145" t="s">
        <v>0</v>
      </c>
      <c r="H25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5" s="249" t="str">
        <f>IF(Sklop21[[#This Row],[ZAHTEVANA SHEMA KAKOVOSTI]]&lt;&gt;"",Sklop21[[#This Row],[Preračunana masa/volumen/kos na enoto kg]],"")</f>
        <v/>
      </c>
      <c r="J25" s="250"/>
      <c r="K25" s="271"/>
      <c r="L25" s="271"/>
      <c r="M25" s="255"/>
      <c r="N25" s="252"/>
      <c r="O25" s="252"/>
      <c r="P25" s="257"/>
      <c r="Q25" s="252">
        <f>+Sklop21[[#This Row],[cena/enota brez DDV v EUR]]*Sklop21[[#This Row],[Stopnja DDV (%)]]</f>
        <v>0</v>
      </c>
      <c r="R25" s="252">
        <f>+Sklop21[[#This Row],[cena/enota brez DDV v EUR]]+Sklop21[[#This Row],[Davek (EUR)]]</f>
        <v>0</v>
      </c>
      <c r="S25" s="252">
        <f>+Sklop21[[#This Row],[cena/enota brez DDV v EUR]]*Sklop21[[#This Row],[Okvirna količina]]</f>
        <v>0</v>
      </c>
      <c r="T25" s="252">
        <f>+Sklop21[[#This Row],[Končna cena/enoto mere (EUR) z DDV]]*Sklop21[[#This Row],[Okvirna količina]]</f>
        <v>0</v>
      </c>
      <c r="U25" s="171" t="s">
        <v>78</v>
      </c>
    </row>
    <row r="26" spans="1:21" s="55" customFormat="1" ht="12">
      <c r="A26" s="77" t="s">
        <v>12</v>
      </c>
      <c r="B26" s="273" t="s">
        <v>431</v>
      </c>
      <c r="C26" s="118" t="s">
        <v>78</v>
      </c>
      <c r="D26" s="118" t="s">
        <v>0</v>
      </c>
      <c r="E26" s="134"/>
      <c r="F26" s="274">
        <v>500</v>
      </c>
      <c r="G26" s="145" t="s">
        <v>0</v>
      </c>
      <c r="H26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6" s="249" t="str">
        <f>IF(Sklop21[[#This Row],[ZAHTEVANA SHEMA KAKOVOSTI]]&lt;&gt;"",Sklop21[[#This Row],[Preračunana masa/volumen/kos na enoto kg]],"")</f>
        <v/>
      </c>
      <c r="J26" s="250"/>
      <c r="K26" s="271"/>
      <c r="L26" s="271"/>
      <c r="M26" s="255"/>
      <c r="N26" s="252"/>
      <c r="O26" s="252"/>
      <c r="P26" s="257"/>
      <c r="Q26" s="252">
        <f>+Sklop21[[#This Row],[cena/enota brez DDV v EUR]]*Sklop21[[#This Row],[Stopnja DDV (%)]]</f>
        <v>0</v>
      </c>
      <c r="R26" s="252">
        <f>+Sklop21[[#This Row],[cena/enota brez DDV v EUR]]+Sklop21[[#This Row],[Davek (EUR)]]</f>
        <v>0</v>
      </c>
      <c r="S26" s="252">
        <f>+Sklop21[[#This Row],[cena/enota brez DDV v EUR]]*Sklop21[[#This Row],[Okvirna količina]]</f>
        <v>0</v>
      </c>
      <c r="T26" s="252">
        <f>+Sklop21[[#This Row],[Končna cena/enoto mere (EUR) z DDV]]*Sklop21[[#This Row],[Okvirna količina]]</f>
        <v>0</v>
      </c>
      <c r="U26" s="171" t="s">
        <v>78</v>
      </c>
    </row>
    <row r="27" spans="1:21" s="55" customFormat="1" ht="12">
      <c r="A27" s="77" t="s">
        <v>13</v>
      </c>
      <c r="B27" s="273" t="s">
        <v>432</v>
      </c>
      <c r="C27" s="118" t="s">
        <v>78</v>
      </c>
      <c r="D27" s="118" t="s">
        <v>0</v>
      </c>
      <c r="E27" s="134"/>
      <c r="F27" s="274">
        <v>800</v>
      </c>
      <c r="G27" s="145" t="s">
        <v>0</v>
      </c>
      <c r="H27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7" s="249" t="str">
        <f>IF(Sklop21[[#This Row],[ZAHTEVANA SHEMA KAKOVOSTI]]&lt;&gt;"",Sklop21[[#This Row],[Preračunana masa/volumen/kos na enoto kg]],"")</f>
        <v/>
      </c>
      <c r="J27" s="250"/>
      <c r="K27" s="271"/>
      <c r="L27" s="271"/>
      <c r="M27" s="255"/>
      <c r="N27" s="252"/>
      <c r="O27" s="252"/>
      <c r="P27" s="257"/>
      <c r="Q27" s="252">
        <f>+Sklop21[[#This Row],[cena/enota brez DDV v EUR]]*Sklop21[[#This Row],[Stopnja DDV (%)]]</f>
        <v>0</v>
      </c>
      <c r="R27" s="252">
        <f>+Sklop21[[#This Row],[cena/enota brez DDV v EUR]]+Sklop21[[#This Row],[Davek (EUR)]]</f>
        <v>0</v>
      </c>
      <c r="S27" s="252">
        <f>+Sklop21[[#This Row],[cena/enota brez DDV v EUR]]*Sklop21[[#This Row],[Okvirna količina]]</f>
        <v>0</v>
      </c>
      <c r="T27" s="252">
        <f>+Sklop21[[#This Row],[Končna cena/enoto mere (EUR) z DDV]]*Sklop21[[#This Row],[Okvirna količina]]</f>
        <v>0</v>
      </c>
      <c r="U27" s="171" t="s">
        <v>78</v>
      </c>
    </row>
    <row r="28" spans="1:21" s="55" customFormat="1" ht="12">
      <c r="A28" s="77" t="s">
        <v>14</v>
      </c>
      <c r="B28" s="273" t="s">
        <v>433</v>
      </c>
      <c r="C28" s="118" t="s">
        <v>78</v>
      </c>
      <c r="D28" s="118" t="s">
        <v>0</v>
      </c>
      <c r="E28" s="134"/>
      <c r="F28" s="274">
        <v>900</v>
      </c>
      <c r="G28" s="145" t="s">
        <v>0</v>
      </c>
      <c r="H28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28" s="249" t="str">
        <f>IF(Sklop21[[#This Row],[ZAHTEVANA SHEMA KAKOVOSTI]]&lt;&gt;"",Sklop21[[#This Row],[Preračunana masa/volumen/kos na enoto kg]],"")</f>
        <v/>
      </c>
      <c r="J28" s="250"/>
      <c r="K28" s="271"/>
      <c r="L28" s="271"/>
      <c r="M28" s="255"/>
      <c r="N28" s="252"/>
      <c r="O28" s="252"/>
      <c r="P28" s="257"/>
      <c r="Q28" s="252">
        <f>+Sklop21[[#This Row],[cena/enota brez DDV v EUR]]*Sklop21[[#This Row],[Stopnja DDV (%)]]</f>
        <v>0</v>
      </c>
      <c r="R28" s="252">
        <f>+Sklop21[[#This Row],[cena/enota brez DDV v EUR]]+Sklop21[[#This Row],[Davek (EUR)]]</f>
        <v>0</v>
      </c>
      <c r="S28" s="252">
        <f>+Sklop21[[#This Row],[cena/enota brez DDV v EUR]]*Sklop21[[#This Row],[Okvirna količina]]</f>
        <v>0</v>
      </c>
      <c r="T28" s="252">
        <f>+Sklop21[[#This Row],[Končna cena/enoto mere (EUR) z DDV]]*Sklop21[[#This Row],[Okvirna količina]]</f>
        <v>0</v>
      </c>
      <c r="U28" s="171" t="s">
        <v>78</v>
      </c>
    </row>
    <row r="29" spans="1:21" s="55" customFormat="1" ht="12">
      <c r="A29" s="77" t="s">
        <v>15</v>
      </c>
      <c r="B29" s="273" t="s">
        <v>437</v>
      </c>
      <c r="C29" s="118" t="s">
        <v>78</v>
      </c>
      <c r="D29" s="118" t="s">
        <v>0</v>
      </c>
      <c r="E29" s="134"/>
      <c r="F29" s="274">
        <v>100</v>
      </c>
      <c r="G29" s="145" t="s">
        <v>0</v>
      </c>
      <c r="H29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9" s="249" t="str">
        <f>IF(Sklop21[[#This Row],[ZAHTEVANA SHEMA KAKOVOSTI]]&lt;&gt;"",Sklop21[[#This Row],[Preračunana masa/volumen/kos na enoto kg]],"")</f>
        <v/>
      </c>
      <c r="J29" s="250"/>
      <c r="K29" s="271"/>
      <c r="L29" s="271"/>
      <c r="M29" s="255"/>
      <c r="N29" s="252"/>
      <c r="O29" s="252"/>
      <c r="P29" s="257"/>
      <c r="Q29" s="252">
        <f>+Sklop21[[#This Row],[cena/enota brez DDV v EUR]]*Sklop21[[#This Row],[Stopnja DDV (%)]]</f>
        <v>0</v>
      </c>
      <c r="R29" s="252">
        <f>+Sklop21[[#This Row],[cena/enota brez DDV v EUR]]+Sklop21[[#This Row],[Davek (EUR)]]</f>
        <v>0</v>
      </c>
      <c r="S29" s="252">
        <f>+Sklop21[[#This Row],[cena/enota brez DDV v EUR]]*Sklop21[[#This Row],[Okvirna količina]]</f>
        <v>0</v>
      </c>
      <c r="T29" s="252">
        <f>+Sklop21[[#This Row],[Končna cena/enoto mere (EUR) z DDV]]*Sklop21[[#This Row],[Okvirna količina]]</f>
        <v>0</v>
      </c>
      <c r="U29" s="171" t="s">
        <v>78</v>
      </c>
    </row>
    <row r="30" spans="1:21" s="55" customFormat="1" ht="14.25" customHeight="1">
      <c r="A30" s="77" t="s">
        <v>16</v>
      </c>
      <c r="B30" s="273" t="s">
        <v>604</v>
      </c>
      <c r="C30" s="118" t="s">
        <v>78</v>
      </c>
      <c r="D30" s="118" t="s">
        <v>0</v>
      </c>
      <c r="E30" s="134"/>
      <c r="F30" s="274">
        <v>900</v>
      </c>
      <c r="G30" s="145" t="s">
        <v>0</v>
      </c>
      <c r="H30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0" s="249" t="str">
        <f>IF(Sklop21[[#This Row],[ZAHTEVANA SHEMA KAKOVOSTI]]&lt;&gt;"",Sklop21[[#This Row],[Preračunana masa/volumen/kos na enoto kg]],"")</f>
        <v/>
      </c>
      <c r="J30" s="250"/>
      <c r="K30" s="271"/>
      <c r="L30" s="271"/>
      <c r="M30" s="255"/>
      <c r="N30" s="252"/>
      <c r="O30" s="252"/>
      <c r="P30" s="257"/>
      <c r="Q30" s="252">
        <f>+Sklop21[[#This Row],[cena/enota brez DDV v EUR]]*Sklop21[[#This Row],[Stopnja DDV (%)]]</f>
        <v>0</v>
      </c>
      <c r="R30" s="252">
        <f>+Sklop21[[#This Row],[cena/enota brez DDV v EUR]]+Sklop21[[#This Row],[Davek (EUR)]]</f>
        <v>0</v>
      </c>
      <c r="S30" s="252">
        <f>+Sklop21[[#This Row],[cena/enota brez DDV v EUR]]*Sklop21[[#This Row],[Okvirna količina]]</f>
        <v>0</v>
      </c>
      <c r="T30" s="252">
        <f>+Sklop21[[#This Row],[Končna cena/enoto mere (EUR) z DDV]]*Sklop21[[#This Row],[Okvirna količina]]</f>
        <v>0</v>
      </c>
      <c r="U30" s="171" t="s">
        <v>78</v>
      </c>
    </row>
    <row r="31" spans="1:21" s="55" customFormat="1" ht="14.25" customHeight="1">
      <c r="A31" s="77" t="s">
        <v>17</v>
      </c>
      <c r="B31" s="273" t="s">
        <v>605</v>
      </c>
      <c r="C31" s="118" t="s">
        <v>78</v>
      </c>
      <c r="D31" s="118" t="s">
        <v>0</v>
      </c>
      <c r="E31" s="134"/>
      <c r="F31" s="274">
        <v>800</v>
      </c>
      <c r="G31" s="145" t="s">
        <v>0</v>
      </c>
      <c r="H31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31" s="249" t="str">
        <f>IF(Sklop21[[#This Row],[ZAHTEVANA SHEMA KAKOVOSTI]]&lt;&gt;"",Sklop21[[#This Row],[Preračunana masa/volumen/kos na enoto kg]],"")</f>
        <v/>
      </c>
      <c r="J31" s="250"/>
      <c r="K31" s="271"/>
      <c r="L31" s="271"/>
      <c r="M31" s="255"/>
      <c r="N31" s="252"/>
      <c r="O31" s="252"/>
      <c r="P31" s="257"/>
      <c r="Q31" s="252">
        <f>+Sklop21[[#This Row],[cena/enota brez DDV v EUR]]*Sklop21[[#This Row],[Stopnja DDV (%)]]</f>
        <v>0</v>
      </c>
      <c r="R31" s="252">
        <f>+Sklop21[[#This Row],[cena/enota brez DDV v EUR]]+Sklop21[[#This Row],[Davek (EUR)]]</f>
        <v>0</v>
      </c>
      <c r="S31" s="252">
        <f>+Sklop21[[#This Row],[cena/enota brez DDV v EUR]]*Sklop21[[#This Row],[Okvirna količina]]</f>
        <v>0</v>
      </c>
      <c r="T31" s="252">
        <f>+Sklop21[[#This Row],[Končna cena/enoto mere (EUR) z DDV]]*Sklop21[[#This Row],[Okvirna količina]]</f>
        <v>0</v>
      </c>
      <c r="U31" s="171" t="s">
        <v>78</v>
      </c>
    </row>
    <row r="32" spans="1:21" s="55" customFormat="1" ht="12">
      <c r="A32" s="77" t="s">
        <v>18</v>
      </c>
      <c r="B32" s="273" t="s">
        <v>444</v>
      </c>
      <c r="C32" s="118" t="s">
        <v>78</v>
      </c>
      <c r="D32" s="118" t="s">
        <v>0</v>
      </c>
      <c r="E32" s="134"/>
      <c r="F32" s="274">
        <v>510</v>
      </c>
      <c r="G32" s="145" t="s">
        <v>0</v>
      </c>
      <c r="H32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510</v>
      </c>
      <c r="I32" s="249" t="str">
        <f>IF(Sklop21[[#This Row],[ZAHTEVANA SHEMA KAKOVOSTI]]&lt;&gt;"",Sklop21[[#This Row],[Preračunana masa/volumen/kos na enoto kg]],"")</f>
        <v/>
      </c>
      <c r="J32" s="250"/>
      <c r="K32" s="271"/>
      <c r="L32" s="271"/>
      <c r="M32" s="255"/>
      <c r="N32" s="252"/>
      <c r="O32" s="252"/>
      <c r="P32" s="257"/>
      <c r="Q32" s="252">
        <f>+Sklop21[[#This Row],[cena/enota brez DDV v EUR]]*Sklop21[[#This Row],[Stopnja DDV (%)]]</f>
        <v>0</v>
      </c>
      <c r="R32" s="252">
        <f>+Sklop21[[#This Row],[cena/enota brez DDV v EUR]]+Sklop21[[#This Row],[Davek (EUR)]]</f>
        <v>0</v>
      </c>
      <c r="S32" s="252">
        <f>+Sklop21[[#This Row],[cena/enota brez DDV v EUR]]*Sklop21[[#This Row],[Okvirna količina]]</f>
        <v>0</v>
      </c>
      <c r="T32" s="252">
        <f>+Sklop21[[#This Row],[Končna cena/enoto mere (EUR) z DDV]]*Sklop21[[#This Row],[Okvirna količina]]</f>
        <v>0</v>
      </c>
      <c r="U32" s="171" t="s">
        <v>78</v>
      </c>
    </row>
    <row r="33" spans="1:22" s="55" customFormat="1" ht="12">
      <c r="A33" s="77" t="s">
        <v>19</v>
      </c>
      <c r="B33" s="273" t="s">
        <v>445</v>
      </c>
      <c r="C33" s="118" t="s">
        <v>78</v>
      </c>
      <c r="D33" s="118" t="s">
        <v>0</v>
      </c>
      <c r="E33" s="134"/>
      <c r="F33" s="274">
        <v>510</v>
      </c>
      <c r="G33" s="145" t="s">
        <v>0</v>
      </c>
      <c r="H33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510</v>
      </c>
      <c r="I33" s="249" t="str">
        <f>IF(Sklop21[[#This Row],[ZAHTEVANA SHEMA KAKOVOSTI]]&lt;&gt;"",Sklop21[[#This Row],[Preračunana masa/volumen/kos na enoto kg]],"")</f>
        <v/>
      </c>
      <c r="J33" s="250"/>
      <c r="K33" s="271"/>
      <c r="L33" s="271"/>
      <c r="M33" s="255"/>
      <c r="N33" s="252"/>
      <c r="O33" s="252"/>
      <c r="P33" s="257"/>
      <c r="Q33" s="252">
        <f>+Sklop21[[#This Row],[cena/enota brez DDV v EUR]]*Sklop21[[#This Row],[Stopnja DDV (%)]]</f>
        <v>0</v>
      </c>
      <c r="R33" s="252">
        <f>+Sklop21[[#This Row],[cena/enota brez DDV v EUR]]+Sklop21[[#This Row],[Davek (EUR)]]</f>
        <v>0</v>
      </c>
      <c r="S33" s="252">
        <f>+Sklop21[[#This Row],[cena/enota brez DDV v EUR]]*Sklop21[[#This Row],[Okvirna količina]]</f>
        <v>0</v>
      </c>
      <c r="T33" s="252">
        <f>+Sklop21[[#This Row],[Končna cena/enoto mere (EUR) z DDV]]*Sklop21[[#This Row],[Okvirna količina]]</f>
        <v>0</v>
      </c>
      <c r="U33" s="171" t="s">
        <v>78</v>
      </c>
    </row>
    <row r="34" spans="1:22" s="55" customFormat="1" ht="12">
      <c r="A34" s="77" t="s">
        <v>20</v>
      </c>
      <c r="B34" s="273" t="s">
        <v>452</v>
      </c>
      <c r="C34" s="118" t="s">
        <v>78</v>
      </c>
      <c r="D34" s="118" t="s">
        <v>0</v>
      </c>
      <c r="E34" s="134"/>
      <c r="F34" s="274">
        <v>20</v>
      </c>
      <c r="G34" s="145" t="s">
        <v>0</v>
      </c>
      <c r="H34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4" s="249" t="str">
        <f>IF(Sklop21[[#This Row],[ZAHTEVANA SHEMA KAKOVOSTI]]&lt;&gt;"",Sklop21[[#This Row],[Preračunana masa/volumen/kos na enoto kg]],"")</f>
        <v/>
      </c>
      <c r="J34" s="250"/>
      <c r="K34" s="271"/>
      <c r="L34" s="271"/>
      <c r="M34" s="255"/>
      <c r="N34" s="252"/>
      <c r="O34" s="252"/>
      <c r="P34" s="257"/>
      <c r="Q34" s="252">
        <f>+Sklop21[[#This Row],[cena/enota brez DDV v EUR]]*Sklop21[[#This Row],[Stopnja DDV (%)]]</f>
        <v>0</v>
      </c>
      <c r="R34" s="252">
        <f>+Sklop21[[#This Row],[cena/enota brez DDV v EUR]]+Sklop21[[#This Row],[Davek (EUR)]]</f>
        <v>0</v>
      </c>
      <c r="S34" s="252">
        <f>+Sklop21[[#This Row],[cena/enota brez DDV v EUR]]*Sklop21[[#This Row],[Okvirna količina]]</f>
        <v>0</v>
      </c>
      <c r="T34" s="252">
        <f>+Sklop21[[#This Row],[Končna cena/enoto mere (EUR) z DDV]]*Sklop21[[#This Row],[Okvirna količina]]</f>
        <v>0</v>
      </c>
      <c r="U34" s="171" t="s">
        <v>78</v>
      </c>
    </row>
    <row r="35" spans="1:22" s="55" customFormat="1" ht="12">
      <c r="A35" s="77" t="s">
        <v>21</v>
      </c>
      <c r="B35" s="273" t="s">
        <v>453</v>
      </c>
      <c r="C35" s="118" t="s">
        <v>78</v>
      </c>
      <c r="D35" s="118" t="s">
        <v>0</v>
      </c>
      <c r="E35" s="134"/>
      <c r="F35" s="274">
        <v>100</v>
      </c>
      <c r="G35" s="145" t="s">
        <v>0</v>
      </c>
      <c r="H35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5" s="249" t="str">
        <f>IF(Sklop21[[#This Row],[ZAHTEVANA SHEMA KAKOVOSTI]]&lt;&gt;"",Sklop21[[#This Row],[Preračunana masa/volumen/kos na enoto kg]],"")</f>
        <v/>
      </c>
      <c r="J35" s="250"/>
      <c r="K35" s="271"/>
      <c r="L35" s="271"/>
      <c r="M35" s="255"/>
      <c r="N35" s="252"/>
      <c r="O35" s="252"/>
      <c r="P35" s="257"/>
      <c r="Q35" s="252">
        <f>+Sklop21[[#This Row],[cena/enota brez DDV v EUR]]*Sklop21[[#This Row],[Stopnja DDV (%)]]</f>
        <v>0</v>
      </c>
      <c r="R35" s="252">
        <f>+Sklop21[[#This Row],[cena/enota brez DDV v EUR]]+Sklop21[[#This Row],[Davek (EUR)]]</f>
        <v>0</v>
      </c>
      <c r="S35" s="252">
        <f>+Sklop21[[#This Row],[cena/enota brez DDV v EUR]]*Sklop21[[#This Row],[Okvirna količina]]</f>
        <v>0</v>
      </c>
      <c r="T35" s="252">
        <f>+Sklop21[[#This Row],[Končna cena/enoto mere (EUR) z DDV]]*Sklop21[[#This Row],[Okvirna količina]]</f>
        <v>0</v>
      </c>
      <c r="U35" s="171" t="s">
        <v>78</v>
      </c>
    </row>
    <row r="36" spans="1:22" s="55" customFormat="1" ht="12">
      <c r="A36" s="77" t="s">
        <v>22</v>
      </c>
      <c r="B36" s="273" t="s">
        <v>454</v>
      </c>
      <c r="C36" s="118" t="s">
        <v>78</v>
      </c>
      <c r="D36" s="118" t="s">
        <v>0</v>
      </c>
      <c r="E36" s="134"/>
      <c r="F36" s="274">
        <v>800</v>
      </c>
      <c r="G36" s="145" t="s">
        <v>0</v>
      </c>
      <c r="H36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36" s="249" t="str">
        <f>IF(Sklop21[[#This Row],[ZAHTEVANA SHEMA KAKOVOSTI]]&lt;&gt;"",Sklop21[[#This Row],[Preračunana masa/volumen/kos na enoto kg]],"")</f>
        <v/>
      </c>
      <c r="J36" s="250"/>
      <c r="K36" s="271"/>
      <c r="L36" s="271"/>
      <c r="M36" s="255"/>
      <c r="N36" s="252"/>
      <c r="O36" s="252"/>
      <c r="P36" s="257"/>
      <c r="Q36" s="252">
        <f>+Sklop21[[#This Row],[cena/enota brez DDV v EUR]]*Sklop21[[#This Row],[Stopnja DDV (%)]]</f>
        <v>0</v>
      </c>
      <c r="R36" s="252">
        <f>+Sklop21[[#This Row],[cena/enota brez DDV v EUR]]+Sklop21[[#This Row],[Davek (EUR)]]</f>
        <v>0</v>
      </c>
      <c r="S36" s="252">
        <f>+Sklop21[[#This Row],[cena/enota brez DDV v EUR]]*Sklop21[[#This Row],[Okvirna količina]]</f>
        <v>0</v>
      </c>
      <c r="T36" s="252">
        <f>+Sklop21[[#This Row],[Končna cena/enoto mere (EUR) z DDV]]*Sklop21[[#This Row],[Okvirna količina]]</f>
        <v>0</v>
      </c>
      <c r="U36" s="171" t="s">
        <v>78</v>
      </c>
    </row>
    <row r="37" spans="1:22" s="55" customFormat="1" ht="12">
      <c r="A37" s="77" t="s">
        <v>23</v>
      </c>
      <c r="B37" s="273" t="s">
        <v>457</v>
      </c>
      <c r="C37" s="118" t="s">
        <v>78</v>
      </c>
      <c r="D37" s="118" t="s">
        <v>0</v>
      </c>
      <c r="E37" s="134"/>
      <c r="F37" s="274">
        <v>2100</v>
      </c>
      <c r="G37" s="145" t="s">
        <v>0</v>
      </c>
      <c r="H37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2100</v>
      </c>
      <c r="I37" s="249" t="str">
        <f>IF(Sklop21[[#This Row],[ZAHTEVANA SHEMA KAKOVOSTI]]&lt;&gt;"",Sklop21[[#This Row],[Preračunana masa/volumen/kos na enoto kg]],"")</f>
        <v/>
      </c>
      <c r="J37" s="250"/>
      <c r="K37" s="271"/>
      <c r="L37" s="271"/>
      <c r="M37" s="255"/>
      <c r="N37" s="252"/>
      <c r="O37" s="252"/>
      <c r="P37" s="257"/>
      <c r="Q37" s="252">
        <f>+Sklop21[[#This Row],[cena/enota brez DDV v EUR]]*Sklop21[[#This Row],[Stopnja DDV (%)]]</f>
        <v>0</v>
      </c>
      <c r="R37" s="252">
        <f>+Sklop21[[#This Row],[cena/enota brez DDV v EUR]]+Sklop21[[#This Row],[Davek (EUR)]]</f>
        <v>0</v>
      </c>
      <c r="S37" s="252">
        <f>+Sklop21[[#This Row],[cena/enota brez DDV v EUR]]*Sklop21[[#This Row],[Okvirna količina]]</f>
        <v>0</v>
      </c>
      <c r="T37" s="252">
        <f>+Sklop21[[#This Row],[Končna cena/enoto mere (EUR) z DDV]]*Sklop21[[#This Row],[Okvirna količina]]</f>
        <v>0</v>
      </c>
      <c r="U37" s="171" t="s">
        <v>78</v>
      </c>
    </row>
    <row r="38" spans="1:22" s="55" customFormat="1" ht="12">
      <c r="A38" s="77" t="s">
        <v>24</v>
      </c>
      <c r="B38" s="273" t="s">
        <v>458</v>
      </c>
      <c r="C38" s="118" t="s">
        <v>78</v>
      </c>
      <c r="D38" s="118" t="s">
        <v>0</v>
      </c>
      <c r="E38" s="134"/>
      <c r="F38" s="274">
        <v>2000</v>
      </c>
      <c r="G38" s="145" t="s">
        <v>0</v>
      </c>
      <c r="H38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38" s="249" t="str">
        <f>IF(Sklop21[[#This Row],[ZAHTEVANA SHEMA KAKOVOSTI]]&lt;&gt;"",Sklop21[[#This Row],[Preračunana masa/volumen/kos na enoto kg]],"")</f>
        <v/>
      </c>
      <c r="J38" s="250"/>
      <c r="K38" s="271"/>
      <c r="L38" s="271"/>
      <c r="M38" s="255"/>
      <c r="N38" s="252"/>
      <c r="O38" s="252"/>
      <c r="P38" s="257"/>
      <c r="Q38" s="252">
        <f>+Sklop21[[#This Row],[cena/enota brez DDV v EUR]]*Sklop21[[#This Row],[Stopnja DDV (%)]]</f>
        <v>0</v>
      </c>
      <c r="R38" s="252">
        <f>+Sklop21[[#This Row],[cena/enota brez DDV v EUR]]+Sklop21[[#This Row],[Davek (EUR)]]</f>
        <v>0</v>
      </c>
      <c r="S38" s="252">
        <f>+Sklop21[[#This Row],[cena/enota brez DDV v EUR]]*Sklop21[[#This Row],[Okvirna količina]]</f>
        <v>0</v>
      </c>
      <c r="T38" s="252">
        <f>+Sklop21[[#This Row],[Končna cena/enoto mere (EUR) z DDV]]*Sklop21[[#This Row],[Okvirna količina]]</f>
        <v>0</v>
      </c>
      <c r="U38" s="171" t="s">
        <v>78</v>
      </c>
    </row>
    <row r="39" spans="1:22" s="55" customFormat="1" ht="12">
      <c r="A39" s="77" t="s">
        <v>25</v>
      </c>
      <c r="B39" s="273" t="s">
        <v>459</v>
      </c>
      <c r="C39" s="118" t="s">
        <v>78</v>
      </c>
      <c r="D39" s="118" t="s">
        <v>0</v>
      </c>
      <c r="E39" s="134"/>
      <c r="F39" s="274">
        <v>600</v>
      </c>
      <c r="G39" s="145" t="s">
        <v>0</v>
      </c>
      <c r="H39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39" s="249" t="str">
        <f>IF(Sklop21[[#This Row],[ZAHTEVANA SHEMA KAKOVOSTI]]&lt;&gt;"",Sklop21[[#This Row],[Preračunana masa/volumen/kos na enoto kg]],"")</f>
        <v/>
      </c>
      <c r="J39" s="250"/>
      <c r="K39" s="271"/>
      <c r="L39" s="271"/>
      <c r="M39" s="255"/>
      <c r="N39" s="252"/>
      <c r="O39" s="252"/>
      <c r="P39" s="257"/>
      <c r="Q39" s="252">
        <f>+Sklop21[[#This Row],[cena/enota brez DDV v EUR]]*Sklop21[[#This Row],[Stopnja DDV (%)]]</f>
        <v>0</v>
      </c>
      <c r="R39" s="252">
        <f>+Sklop21[[#This Row],[cena/enota brez DDV v EUR]]+Sklop21[[#This Row],[Davek (EUR)]]</f>
        <v>0</v>
      </c>
      <c r="S39" s="252">
        <f>+Sklop21[[#This Row],[cena/enota brez DDV v EUR]]*Sklop21[[#This Row],[Okvirna količina]]</f>
        <v>0</v>
      </c>
      <c r="T39" s="252">
        <f>+Sklop21[[#This Row],[Končna cena/enoto mere (EUR) z DDV]]*Sklop21[[#This Row],[Okvirna količina]]</f>
        <v>0</v>
      </c>
      <c r="U39" s="171" t="s">
        <v>78</v>
      </c>
    </row>
    <row r="40" spans="1:22" s="55" customFormat="1" ht="12">
      <c r="A40" s="77" t="s">
        <v>26</v>
      </c>
      <c r="B40" s="273" t="s">
        <v>606</v>
      </c>
      <c r="C40" s="118" t="s">
        <v>78</v>
      </c>
      <c r="D40" s="118" t="s">
        <v>0</v>
      </c>
      <c r="E40" s="134"/>
      <c r="F40" s="274">
        <v>300</v>
      </c>
      <c r="G40" s="145" t="s">
        <v>0</v>
      </c>
      <c r="H40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0" s="249" t="str">
        <f>IF(Sklop21[[#This Row],[ZAHTEVANA SHEMA KAKOVOSTI]]&lt;&gt;"",Sklop21[[#This Row],[Preračunana masa/volumen/kos na enoto kg]],"")</f>
        <v/>
      </c>
      <c r="J40" s="250"/>
      <c r="K40" s="271"/>
      <c r="L40" s="271"/>
      <c r="M40" s="255"/>
      <c r="N40" s="252"/>
      <c r="O40" s="252"/>
      <c r="P40" s="257"/>
      <c r="Q40" s="252">
        <f>+Sklop21[[#This Row],[cena/enota brez DDV v EUR]]*Sklop21[[#This Row],[Stopnja DDV (%)]]</f>
        <v>0</v>
      </c>
      <c r="R40" s="252">
        <f>+Sklop21[[#This Row],[cena/enota brez DDV v EUR]]+Sklop21[[#This Row],[Davek (EUR)]]</f>
        <v>0</v>
      </c>
      <c r="S40" s="252">
        <f>+Sklop21[[#This Row],[cena/enota brez DDV v EUR]]*Sklop21[[#This Row],[Okvirna količina]]</f>
        <v>0</v>
      </c>
      <c r="T40" s="252">
        <f>+Sklop21[[#This Row],[Končna cena/enoto mere (EUR) z DDV]]*Sklop21[[#This Row],[Okvirna količina]]</f>
        <v>0</v>
      </c>
      <c r="U40" s="171" t="s">
        <v>78</v>
      </c>
    </row>
    <row r="41" spans="1:22" s="55" customFormat="1" ht="12">
      <c r="A41" s="77" t="s">
        <v>27</v>
      </c>
      <c r="B41" s="273" t="s">
        <v>607</v>
      </c>
      <c r="C41" s="118" t="s">
        <v>78</v>
      </c>
      <c r="D41" s="118" t="s">
        <v>0</v>
      </c>
      <c r="E41" s="134"/>
      <c r="F41" s="274">
        <v>300</v>
      </c>
      <c r="G41" s="145" t="s">
        <v>0</v>
      </c>
      <c r="H41" s="2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1" s="249" t="str">
        <f>IF(Sklop21[[#This Row],[ZAHTEVANA SHEMA KAKOVOSTI]]&lt;&gt;"",Sklop21[[#This Row],[Preračunana masa/volumen/kos na enoto kg]],"")</f>
        <v/>
      </c>
      <c r="J41" s="250"/>
      <c r="K41" s="271"/>
      <c r="L41" s="271"/>
      <c r="M41" s="255"/>
      <c r="N41" s="252"/>
      <c r="O41" s="252"/>
      <c r="P41" s="257"/>
      <c r="Q41" s="252">
        <f>+Sklop21[[#This Row],[cena/enota brez DDV v EUR]]*Sklop21[[#This Row],[Stopnja DDV (%)]]</f>
        <v>0</v>
      </c>
      <c r="R41" s="252">
        <f>+Sklop21[[#This Row],[cena/enota brez DDV v EUR]]+Sklop21[[#This Row],[Davek (EUR)]]</f>
        <v>0</v>
      </c>
      <c r="S41" s="252">
        <f>+Sklop21[[#This Row],[cena/enota brez DDV v EUR]]*Sklop21[[#This Row],[Okvirna količina]]</f>
        <v>0</v>
      </c>
      <c r="T41" s="252">
        <f>+Sklop21[[#This Row],[Končna cena/enoto mere (EUR) z DDV]]*Sklop21[[#This Row],[Okvirna količina]]</f>
        <v>0</v>
      </c>
      <c r="U41" s="171" t="s">
        <v>78</v>
      </c>
    </row>
    <row r="42" spans="1:22" ht="27" customHeight="1">
      <c r="A42" s="292" t="s">
        <v>100</v>
      </c>
      <c r="B42" s="293"/>
      <c r="C42" s="294"/>
      <c r="D42" s="294"/>
      <c r="E42" s="295"/>
      <c r="F42" s="296"/>
      <c r="G42" s="297"/>
      <c r="H42" s="298">
        <f>SUBTOTAL(109,Sklop21[Preračunana masa/volumen/kos na enoto kg])</f>
        <v>33390</v>
      </c>
      <c r="I42" s="298">
        <f>SUBTOTAL(109,Sklop21[Živila iz shem kakovosti (kg)])</f>
        <v>0</v>
      </c>
      <c r="J42" s="296"/>
      <c r="K42" s="299"/>
      <c r="L42" s="299"/>
      <c r="M42" s="300"/>
      <c r="N42" s="301"/>
      <c r="O42" s="301"/>
      <c r="P42" s="301"/>
      <c r="Q42" s="302"/>
      <c r="R42" s="296"/>
      <c r="S42" s="302">
        <f>SUBTOTAL(109,Sklop21[Vrednost za okvirno količino (EUR) brez DDV])</f>
        <v>0</v>
      </c>
      <c r="T42" s="302">
        <f>SUBTOTAL(109,Sklop21[Vrednost za okvirno količino (EUR) z DDV])</f>
        <v>0</v>
      </c>
      <c r="U42" s="303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96</v>
      </c>
      <c r="B44" s="16"/>
      <c r="C44" s="28"/>
      <c r="D44" s="28"/>
      <c r="E44" s="89"/>
      <c r="Q44" s="48"/>
      <c r="R44" s="48"/>
      <c r="S44" s="48"/>
      <c r="T44" s="48"/>
    </row>
    <row r="45" spans="1:22">
      <c r="A45" s="11" t="s">
        <v>98</v>
      </c>
      <c r="B45" s="16"/>
      <c r="C45" s="28"/>
      <c r="D45" s="28"/>
      <c r="E45" s="89"/>
    </row>
    <row r="46" spans="1:22">
      <c r="A46" s="86" t="s">
        <v>141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607" t="s">
        <v>1016</v>
      </c>
      <c r="B47" s="607"/>
      <c r="C47" s="607"/>
      <c r="D47" s="607"/>
      <c r="E47" s="607"/>
      <c r="F47" s="607"/>
      <c r="G47" s="607"/>
      <c r="H47" s="607"/>
      <c r="I47" s="607"/>
      <c r="J47" s="607"/>
      <c r="K47" s="607"/>
      <c r="L47" s="607"/>
      <c r="M47" s="98"/>
      <c r="N47" s="98"/>
      <c r="O47" s="98"/>
      <c r="P47" s="98"/>
      <c r="Q47" s="98"/>
      <c r="R47" s="98"/>
      <c r="S47" s="98"/>
      <c r="T47" s="98"/>
      <c r="U47" s="98"/>
      <c r="V47" s="98"/>
    </row>
    <row r="48" spans="1:22" ht="12.75" customHeight="1">
      <c r="A48" s="597"/>
      <c r="B48" s="597"/>
      <c r="C48" s="597"/>
      <c r="D48" s="597"/>
      <c r="E48" s="597"/>
      <c r="F48" s="597"/>
      <c r="G48" s="597"/>
      <c r="H48" s="597"/>
      <c r="I48" s="597"/>
      <c r="J48" s="597"/>
      <c r="K48" s="597"/>
      <c r="L48" s="597"/>
      <c r="M48" s="98"/>
      <c r="N48" s="98"/>
      <c r="O48" s="98"/>
      <c r="P48" s="98"/>
      <c r="Q48" s="98"/>
      <c r="R48" s="98"/>
      <c r="S48" s="98"/>
      <c r="T48" s="98"/>
      <c r="U48" s="98"/>
      <c r="V48" s="98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98"/>
      <c r="N49" s="98"/>
      <c r="O49" s="98"/>
      <c r="P49" s="98"/>
      <c r="Q49" s="98"/>
      <c r="R49" s="98"/>
      <c r="S49" s="98"/>
      <c r="T49" s="98"/>
      <c r="U49" s="98"/>
      <c r="V49" s="98"/>
    </row>
    <row r="50" spans="1:22">
      <c r="A50" s="86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89"/>
    </row>
    <row r="53" spans="1:22">
      <c r="B53" s="16"/>
      <c r="C53" s="28"/>
      <c r="D53" s="28"/>
      <c r="E53" s="89"/>
    </row>
    <row r="54" spans="1:22">
      <c r="B54" s="16"/>
      <c r="C54" s="28"/>
      <c r="D54" s="28"/>
      <c r="E54" s="89"/>
    </row>
    <row r="55" spans="1:22">
      <c r="B55" s="16"/>
      <c r="C55" s="28"/>
      <c r="D55" s="28"/>
      <c r="E55" s="89"/>
    </row>
    <row r="56" spans="1:22">
      <c r="B56" s="16"/>
      <c r="C56" s="28"/>
      <c r="D56" s="28"/>
      <c r="E56" s="89"/>
    </row>
    <row r="57" spans="1:22">
      <c r="B57" s="16"/>
      <c r="C57" s="28"/>
      <c r="D57" s="28"/>
      <c r="E57" s="89"/>
    </row>
    <row r="58" spans="1:22">
      <c r="B58" s="16"/>
      <c r="C58" s="28"/>
      <c r="D58" s="28"/>
      <c r="E58" s="89"/>
    </row>
    <row r="59" spans="1:22">
      <c r="B59" s="16"/>
      <c r="C59" s="28"/>
      <c r="D59" s="28"/>
      <c r="E59" s="89"/>
    </row>
    <row r="60" spans="1:22">
      <c r="B60" s="16"/>
      <c r="C60" s="28"/>
      <c r="D60" s="28"/>
      <c r="E60" s="89"/>
    </row>
    <row r="61" spans="1:22">
      <c r="B61" s="16"/>
      <c r="C61" s="28"/>
      <c r="D61" s="28"/>
      <c r="E61" s="89"/>
    </row>
    <row r="62" spans="1:22">
      <c r="B62" s="16"/>
      <c r="C62" s="28"/>
      <c r="D62" s="28"/>
      <c r="E62" s="89"/>
    </row>
    <row r="63" spans="1:22">
      <c r="B63" s="16"/>
      <c r="C63" s="28"/>
      <c r="D63" s="28"/>
      <c r="E63" s="89"/>
    </row>
    <row r="64" spans="1:22">
      <c r="B64" s="16"/>
      <c r="C64" s="28"/>
      <c r="D64" s="28"/>
      <c r="E64" s="89"/>
    </row>
    <row r="65" spans="1:22">
      <c r="B65" s="16"/>
      <c r="C65" s="28"/>
      <c r="D65" s="28"/>
      <c r="E65" s="89"/>
    </row>
    <row r="66" spans="1:22" s="18" customFormat="1">
      <c r="A66" s="11"/>
      <c r="B66" s="16"/>
      <c r="C66" s="28"/>
      <c r="D66" s="28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9"/>
      <c r="F258" s="90"/>
      <c r="G258" s="9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9"/>
      <c r="F259" s="90"/>
      <c r="G259" s="9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9"/>
      <c r="F260" s="90"/>
      <c r="G260" s="9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9"/>
      <c r="F261" s="90"/>
      <c r="G261" s="9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9"/>
      <c r="F262" s="90"/>
      <c r="G262" s="9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9"/>
      <c r="F263" s="90"/>
      <c r="G263" s="9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9"/>
      <c r="F264" s="90"/>
      <c r="G264" s="9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9"/>
      <c r="F265" s="90"/>
      <c r="G265" s="9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9"/>
      <c r="F266" s="90"/>
      <c r="G266" s="9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9"/>
      <c r="F267" s="90"/>
      <c r="G267" s="9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9"/>
      <c r="F268" s="90"/>
      <c r="G268" s="9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9"/>
      <c r="F269" s="90"/>
      <c r="G269" s="9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9"/>
      <c r="F270" s="90"/>
      <c r="G270" s="9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9"/>
      <c r="F271" s="90"/>
      <c r="G271" s="9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9"/>
      <c r="F272" s="90"/>
      <c r="G272" s="9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9"/>
      <c r="F273" s="90"/>
      <c r="G273" s="9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9"/>
      <c r="F274" s="90"/>
      <c r="G274" s="9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U50:U1048576 J1:P15 U1:U15 J42:P46 U42:U46 J16:J41 P16:P41" name="Obseg1"/>
    <protectedRange sqref="U47:U49 M47:P49" name="Obseg1_1_1"/>
    <protectedRange sqref="J47:L47" name="Obseg1_2_2"/>
    <protectedRange sqref="J48:L49" name="Obseg1_3_1_1_1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4_KONZERVIRANO</vt:lpstr>
      <vt:lpstr>5_MLEKO</vt:lpstr>
      <vt:lpstr>6_KRUH_PEKOVSKI</vt:lpstr>
      <vt:lpstr>7_MLEVSKI IZDELKI</vt:lpstr>
      <vt:lpstr>8_ZAMRZNJENI IZDELKI</vt:lpstr>
      <vt:lpstr>9_ZAMR.ZELENJAVA_RIBE</vt:lpstr>
      <vt:lpstr>10_BREZALKOHOLNE PIJAČE</vt:lpstr>
      <vt:lpstr>11_SADJE</vt:lpstr>
      <vt:lpstr>12_ZELENJAVA</vt:lpstr>
      <vt:lpstr>13_ZAČIMBE</vt:lpstr>
      <vt:lpstr>14_ČAJI</vt:lpstr>
      <vt:lpstr>15_SLADOLED</vt:lpstr>
      <vt:lpstr>16_OSTALA ŽIVILA</vt:lpstr>
      <vt:lpstr>17_EKO KRUH IN PEKOVSKO PECIVO</vt:lpstr>
      <vt:lpstr>18_EKO MLEVSKI IZDELKI</vt:lpstr>
      <vt:lpstr>19_EKO MESO</vt:lpstr>
      <vt:lpstr>20_EKO MLEKO</vt:lpstr>
      <vt:lpstr>21_EKO SADJE</vt:lpstr>
      <vt:lpstr>'1_MESO '!Področje_tiskanja</vt:lpstr>
      <vt:lpstr>'10_BREZALKOHOLNE PIJAČE'!Področje_tiskanja</vt:lpstr>
      <vt:lpstr>'11_SADJE'!Področje_tiskanja</vt:lpstr>
      <vt:lpstr>'12_ZELENJAVA'!Področje_tiskanja</vt:lpstr>
      <vt:lpstr>'13_ZAČIMBE'!Področje_tiskanja</vt:lpstr>
      <vt:lpstr>'14_ČAJI'!Področje_tiskanja</vt:lpstr>
      <vt:lpstr>'15_SLADOLED'!Področje_tiskanja</vt:lpstr>
      <vt:lpstr>'16_OSTALA ŽIVILA'!Področje_tiskanja</vt:lpstr>
      <vt:lpstr>'17_EKO KRUH IN PEKOVSKO PECIVO'!Področje_tiskanja</vt:lpstr>
      <vt:lpstr>'18_EKO MLEVSKI IZDELKI'!Področje_tiskanja</vt:lpstr>
      <vt:lpstr>'19_EKO MESO'!Področje_tiskanja</vt:lpstr>
      <vt:lpstr>'2_MESNI IZDELKI'!Področje_tiskanja</vt:lpstr>
      <vt:lpstr>'20_EKO MLEKO'!Področje_tiskanja</vt:lpstr>
      <vt:lpstr>'21_EKO SADJE'!Področje_tiskanja</vt:lpstr>
      <vt:lpstr>'3_PERUTNINA'!Področje_tiskanja</vt:lpstr>
      <vt:lpstr>'4_KONZERVIRANO'!Področje_tiskanja</vt:lpstr>
      <vt:lpstr>'5_MLEKO'!Področje_tiskanja</vt:lpstr>
      <vt:lpstr>'6_KRUH_PEKOVSKI'!Področje_tiskanja</vt:lpstr>
      <vt:lpstr>'7_MLEVSKI IZDELKI'!Področje_tiskanja</vt:lpstr>
      <vt:lpstr>'8_ZAMRZNJENI IZDELKI'!Področje_tiskanja</vt:lpstr>
      <vt:lpstr>'9_ZAMR.ZELENJAVA_RIBE'!Področje_tiskanja</vt:lpstr>
      <vt:lpstr>'Navodila za izpolnjevanje'!Področje_tiskanja</vt:lpstr>
      <vt:lpstr>'Ponudbeni pred_rekapitulacija'!Področje_tiskanja</vt:lpstr>
      <vt:lpstr>'1_MESO '!Tiskanje_naslovov</vt:lpstr>
      <vt:lpstr>'10_BREZALKOHOLNE PIJAČE'!Tiskanje_naslovov</vt:lpstr>
      <vt:lpstr>'11_SADJE'!Tiskanje_naslovov</vt:lpstr>
      <vt:lpstr>'12_ZELENJAVA'!Tiskanje_naslovov</vt:lpstr>
      <vt:lpstr>'13_ZAČIMBE'!Tiskanje_naslovov</vt:lpstr>
      <vt:lpstr>'14_ČAJI'!Tiskanje_naslovov</vt:lpstr>
      <vt:lpstr>'15_SLADOLED'!Tiskanje_naslovov</vt:lpstr>
      <vt:lpstr>'16_OSTALA ŽIVILA'!Tiskanje_naslovov</vt:lpstr>
      <vt:lpstr>'17_EKO KRUH IN PEKOVSKO PECIVO'!Tiskanje_naslovov</vt:lpstr>
      <vt:lpstr>'18_EKO MLEVSKI IZDELKI'!Tiskanje_naslovov</vt:lpstr>
      <vt:lpstr>'19_EKO MESO'!Tiskanje_naslovov</vt:lpstr>
      <vt:lpstr>'2_MESNI IZDELKI'!Tiskanje_naslovov</vt:lpstr>
      <vt:lpstr>'20_EKO MLEKO'!Tiskanje_naslovov</vt:lpstr>
      <vt:lpstr>'21_EKO SADJE'!Tiskanje_naslovov</vt:lpstr>
      <vt:lpstr>'3_PERUTNINA'!Tiskanje_naslovov</vt:lpstr>
      <vt:lpstr>'4_KONZERVIRANO'!Tiskanje_naslovov</vt:lpstr>
      <vt:lpstr>'5_MLEKO'!Tiskanje_naslovov</vt:lpstr>
      <vt:lpstr>'6_KRUH_PEKOVSKI'!Tiskanje_naslovov</vt:lpstr>
      <vt:lpstr>'7_MLEVSKI IZDELKI'!Tiskanje_naslovov</vt:lpstr>
      <vt:lpstr>'8_ZAMRZNJENI IZDELKI'!Tiskanje_naslovov</vt:lpstr>
      <vt:lpstr>'9_ZAMR.ZELENJAVA_RIBE'!Tiskanje_naslovov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2023-05-05T14:25:20Z</cp:lastPrinted>
  <dcterms:created xsi:type="dcterms:W3CDTF">2012-03-26T14:52:49Z</dcterms:created>
  <dcterms:modified xsi:type="dcterms:W3CDTF">2023-06-02T12:42:52Z</dcterms:modified>
</cp:coreProperties>
</file>