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VRTEC-BLED\PREHRANA-2023-2027\DATOTEKE\"/>
    </mc:Choice>
  </mc:AlternateContent>
  <xr:revisionPtr revIDLastSave="0" documentId="8_{EA4D337C-C170-4AA3-90A1-F357E087021B}" xr6:coauthVersionLast="47" xr6:coauthVersionMax="47" xr10:uidLastSave="{00000000-0000-0000-0000-000000000000}"/>
  <bookViews>
    <workbookView xWindow="32505" yWindow="1620" windowWidth="20775" windowHeight="11085" xr2:uid="{EC815151-5E9A-4526-823D-595A919477A0}"/>
  </bookViews>
  <sheets>
    <sheet name="12. Žita, mlevski izdelki" sheetId="5" r:id="rId1"/>
    <sheet name="13. Eko žita, mlevski izdelki" sheetId="6" r:id="rId2"/>
    <sheet name="16. Zamrznjeno sadje in zelen." sheetId="1" r:id="rId3"/>
    <sheet name="18. Sadni sokovi in sirupi" sheetId="2" r:id="rId4"/>
    <sheet name="21. Konzervirana živila" sheetId="4" r:id="rId5"/>
    <sheet name="23. Splošno blago" sheetId="3" r:id="rId6"/>
  </sheets>
  <definedNames>
    <definedName name="_xlnm.Print_Titles" localSheetId="0">'12. Žita, mlevski izdelki'!$10:$10</definedName>
    <definedName name="_xlnm.Print_Titles" localSheetId="1">'13. Eko žita, mlevski izdelki'!$10:$10</definedName>
    <definedName name="_xlnm.Print_Titles" localSheetId="2">'16. Zamrznjeno sadje in zelen.'!$10:$10</definedName>
    <definedName name="_xlnm.Print_Titles" localSheetId="3">'18. Sadni sokovi in sirupi'!$10:$10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6" l="1"/>
  <c r="B13" i="6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J45" i="5"/>
  <c r="B13" i="5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I28" i="6"/>
  <c r="J28" i="6" s="1"/>
  <c r="I27" i="6"/>
  <c r="J27" i="6" s="1"/>
  <c r="I26" i="6"/>
  <c r="J26" i="6" s="1"/>
  <c r="I25" i="6"/>
  <c r="J25" i="6" s="1"/>
  <c r="I24" i="6"/>
  <c r="J24" i="6" s="1"/>
  <c r="I23" i="6"/>
  <c r="J23" i="6" s="1"/>
  <c r="I22" i="6"/>
  <c r="J22" i="6" s="1"/>
  <c r="I21" i="6"/>
  <c r="J21" i="6" s="1"/>
  <c r="I20" i="6"/>
  <c r="J20" i="6" s="1"/>
  <c r="I19" i="6"/>
  <c r="J19" i="6" s="1"/>
  <c r="I18" i="6"/>
  <c r="J18" i="6" s="1"/>
  <c r="I17" i="6"/>
  <c r="J17" i="6" s="1"/>
  <c r="I16" i="6"/>
  <c r="J16" i="6" s="1"/>
  <c r="I15" i="6"/>
  <c r="J15" i="6" s="1"/>
  <c r="I14" i="6"/>
  <c r="J14" i="6" s="1"/>
  <c r="I13" i="6"/>
  <c r="J13" i="6" s="1"/>
  <c r="I12" i="6"/>
  <c r="J12" i="6" s="1"/>
  <c r="B12" i="6"/>
  <c r="J11" i="6"/>
  <c r="I11" i="6"/>
  <c r="I44" i="5"/>
  <c r="J44" i="5" s="1"/>
  <c r="I43" i="5"/>
  <c r="J43" i="5" s="1"/>
  <c r="I42" i="5"/>
  <c r="J42" i="5" s="1"/>
  <c r="I41" i="5"/>
  <c r="J41" i="5" s="1"/>
  <c r="I40" i="5"/>
  <c r="J40" i="5" s="1"/>
  <c r="I39" i="5"/>
  <c r="J39" i="5" s="1"/>
  <c r="I38" i="5"/>
  <c r="J38" i="5" s="1"/>
  <c r="I37" i="5"/>
  <c r="J37" i="5" s="1"/>
  <c r="J36" i="5"/>
  <c r="I36" i="5"/>
  <c r="I35" i="5"/>
  <c r="J35" i="5" s="1"/>
  <c r="J34" i="5"/>
  <c r="I34" i="5"/>
  <c r="I33" i="5"/>
  <c r="J33" i="5" s="1"/>
  <c r="I32" i="5"/>
  <c r="J32" i="5" s="1"/>
  <c r="I31" i="5"/>
  <c r="J31" i="5" s="1"/>
  <c r="I30" i="5"/>
  <c r="J30" i="5" s="1"/>
  <c r="I29" i="5"/>
  <c r="J29" i="5" s="1"/>
  <c r="J28" i="5"/>
  <c r="I28" i="5"/>
  <c r="I27" i="5"/>
  <c r="J27" i="5" s="1"/>
  <c r="I26" i="5"/>
  <c r="J26" i="5" s="1"/>
  <c r="I25" i="5"/>
  <c r="J25" i="5" s="1"/>
  <c r="I24" i="5"/>
  <c r="J24" i="5" s="1"/>
  <c r="I23" i="5"/>
  <c r="J23" i="5" s="1"/>
  <c r="I22" i="5"/>
  <c r="J22" i="5" s="1"/>
  <c r="I21" i="5"/>
  <c r="J21" i="5" s="1"/>
  <c r="I20" i="5"/>
  <c r="J20" i="5" s="1"/>
  <c r="I19" i="5"/>
  <c r="J19" i="5" s="1"/>
  <c r="I18" i="5"/>
  <c r="J18" i="5" s="1"/>
  <c r="I17" i="5"/>
  <c r="J17" i="5" s="1"/>
  <c r="I16" i="5"/>
  <c r="J16" i="5" s="1"/>
  <c r="I15" i="5"/>
  <c r="J15" i="5" s="1"/>
  <c r="I14" i="5"/>
  <c r="J14" i="5" s="1"/>
  <c r="I13" i="5"/>
  <c r="J13" i="5" s="1"/>
  <c r="I12" i="5"/>
  <c r="J12" i="5" s="1"/>
  <c r="B12" i="5"/>
  <c r="I11" i="5"/>
  <c r="J11" i="5" s="1"/>
  <c r="K46" i="4"/>
  <c r="L46" i="4" s="1"/>
  <c r="K45" i="4"/>
  <c r="L45" i="4" s="1"/>
  <c r="K44" i="4"/>
  <c r="L44" i="4" s="1"/>
  <c r="K43" i="4"/>
  <c r="L43" i="4" s="1"/>
  <c r="K42" i="4"/>
  <c r="L42" i="4" s="1"/>
  <c r="K41" i="4"/>
  <c r="L41" i="4" s="1"/>
  <c r="K40" i="4"/>
  <c r="L40" i="4" s="1"/>
  <c r="K39" i="4"/>
  <c r="L39" i="4" s="1"/>
  <c r="K38" i="4"/>
  <c r="L38" i="4" s="1"/>
  <c r="K37" i="4"/>
  <c r="L37" i="4" s="1"/>
  <c r="K36" i="4"/>
  <c r="L36" i="4" s="1"/>
  <c r="K35" i="4"/>
  <c r="L35" i="4" s="1"/>
  <c r="K34" i="4"/>
  <c r="L34" i="4" s="1"/>
  <c r="K33" i="4"/>
  <c r="L33" i="4" s="1"/>
  <c r="K32" i="4"/>
  <c r="L32" i="4" s="1"/>
  <c r="K31" i="4"/>
  <c r="L31" i="4" s="1"/>
  <c r="K30" i="4"/>
  <c r="L30" i="4" s="1"/>
  <c r="K29" i="4"/>
  <c r="L29" i="4" s="1"/>
  <c r="K28" i="4"/>
  <c r="L28" i="4" s="1"/>
  <c r="K27" i="4"/>
  <c r="L27" i="4" s="1"/>
  <c r="K26" i="4"/>
  <c r="L26" i="4" s="1"/>
  <c r="K25" i="4"/>
  <c r="L25" i="4" s="1"/>
  <c r="K24" i="4"/>
  <c r="L24" i="4" s="1"/>
  <c r="K23" i="4"/>
  <c r="L23" i="4" s="1"/>
  <c r="K22" i="4"/>
  <c r="L22" i="4" s="1"/>
  <c r="K21" i="4"/>
  <c r="L21" i="4" s="1"/>
  <c r="K20" i="4"/>
  <c r="L20" i="4" s="1"/>
  <c r="K19" i="4"/>
  <c r="L19" i="4" s="1"/>
  <c r="K18" i="4"/>
  <c r="L18" i="4" s="1"/>
  <c r="K17" i="4"/>
  <c r="L17" i="4" s="1"/>
  <c r="K16" i="4"/>
  <c r="L16" i="4" s="1"/>
  <c r="K15" i="4"/>
  <c r="L15" i="4" s="1"/>
  <c r="K14" i="4"/>
  <c r="L14" i="4" s="1"/>
  <c r="K13" i="4"/>
  <c r="L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K12" i="4"/>
  <c r="L12" i="4" s="1"/>
  <c r="A12" i="4"/>
  <c r="K11" i="4"/>
  <c r="L11" i="4" s="1"/>
  <c r="L47" i="4" l="1"/>
  <c r="B14" i="3" l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13" i="3"/>
  <c r="B12" i="3"/>
  <c r="I73" i="3"/>
  <c r="J73" i="3" s="1"/>
  <c r="I72" i="3"/>
  <c r="J72" i="3" s="1"/>
  <c r="I71" i="3"/>
  <c r="J71" i="3" s="1"/>
  <c r="I70" i="3"/>
  <c r="J70" i="3" s="1"/>
  <c r="I69" i="3"/>
  <c r="J69" i="3" s="1"/>
  <c r="I68" i="3"/>
  <c r="J68" i="3" s="1"/>
  <c r="I67" i="3"/>
  <c r="J67" i="3" s="1"/>
  <c r="I66" i="3"/>
  <c r="J66" i="3" s="1"/>
  <c r="I65" i="3"/>
  <c r="J65" i="3" s="1"/>
  <c r="I64" i="3"/>
  <c r="J64" i="3" s="1"/>
  <c r="I63" i="3"/>
  <c r="J63" i="3" s="1"/>
  <c r="I62" i="3"/>
  <c r="J62" i="3" s="1"/>
  <c r="I61" i="3"/>
  <c r="J61" i="3" s="1"/>
  <c r="I60" i="3"/>
  <c r="J60" i="3" s="1"/>
  <c r="I59" i="3"/>
  <c r="J59" i="3" s="1"/>
  <c r="I58" i="3"/>
  <c r="J58" i="3" s="1"/>
  <c r="I57" i="3"/>
  <c r="J57" i="3" s="1"/>
  <c r="I56" i="3"/>
  <c r="J56" i="3" s="1"/>
  <c r="I55" i="3"/>
  <c r="J55" i="3" s="1"/>
  <c r="I54" i="3"/>
  <c r="J54" i="3" s="1"/>
  <c r="I53" i="3"/>
  <c r="J53" i="3" s="1"/>
  <c r="I52" i="3"/>
  <c r="J52" i="3" s="1"/>
  <c r="I51" i="3"/>
  <c r="J51" i="3" s="1"/>
  <c r="I50" i="3"/>
  <c r="J50" i="3" s="1"/>
  <c r="I49" i="3"/>
  <c r="J49" i="3" s="1"/>
  <c r="I48" i="3"/>
  <c r="J48" i="3" s="1"/>
  <c r="I47" i="3"/>
  <c r="J47" i="3" s="1"/>
  <c r="I46" i="3"/>
  <c r="J46" i="3" s="1"/>
  <c r="I45" i="3"/>
  <c r="J45" i="3" s="1"/>
  <c r="I44" i="3"/>
  <c r="J44" i="3" s="1"/>
  <c r="I43" i="3"/>
  <c r="J43" i="3" s="1"/>
  <c r="I42" i="3"/>
  <c r="J42" i="3" s="1"/>
  <c r="I41" i="3"/>
  <c r="J41" i="3" s="1"/>
  <c r="I40" i="3"/>
  <c r="J40" i="3" s="1"/>
  <c r="I39" i="3"/>
  <c r="J39" i="3" s="1"/>
  <c r="I38" i="3"/>
  <c r="J38" i="3" s="1"/>
  <c r="I37" i="3"/>
  <c r="J37" i="3" s="1"/>
  <c r="I36" i="3"/>
  <c r="J36" i="3" s="1"/>
  <c r="I35" i="3"/>
  <c r="J35" i="3" s="1"/>
  <c r="I34" i="3"/>
  <c r="J34" i="3" s="1"/>
  <c r="I33" i="3"/>
  <c r="J33" i="3" s="1"/>
  <c r="I32" i="3"/>
  <c r="J32" i="3" s="1"/>
  <c r="I31" i="3"/>
  <c r="J31" i="3" s="1"/>
  <c r="I30" i="3"/>
  <c r="J30" i="3" s="1"/>
  <c r="I29" i="3"/>
  <c r="J29" i="3" s="1"/>
  <c r="I28" i="3"/>
  <c r="J28" i="3" s="1"/>
  <c r="I27" i="3"/>
  <c r="J27" i="3" s="1"/>
  <c r="I26" i="3"/>
  <c r="J26" i="3" s="1"/>
  <c r="I25" i="3"/>
  <c r="J25" i="3" s="1"/>
  <c r="I24" i="3"/>
  <c r="J24" i="3" s="1"/>
  <c r="I23" i="3"/>
  <c r="J23" i="3" s="1"/>
  <c r="I22" i="3"/>
  <c r="J22" i="3" s="1"/>
  <c r="I21" i="3"/>
  <c r="J21" i="3" s="1"/>
  <c r="I20" i="3"/>
  <c r="J20" i="3" s="1"/>
  <c r="I19" i="3"/>
  <c r="J19" i="3" s="1"/>
  <c r="I18" i="3"/>
  <c r="J18" i="3" s="1"/>
  <c r="I17" i="3"/>
  <c r="J17" i="3" s="1"/>
  <c r="I16" i="3"/>
  <c r="J16" i="3" s="1"/>
  <c r="I15" i="3"/>
  <c r="J15" i="3" s="1"/>
  <c r="I14" i="3"/>
  <c r="J14" i="3" s="1"/>
  <c r="I13" i="3"/>
  <c r="J13" i="3" s="1"/>
  <c r="I12" i="3"/>
  <c r="J12" i="3" s="1"/>
  <c r="I11" i="3"/>
  <c r="J11" i="3" s="1"/>
  <c r="J74" i="3" l="1"/>
  <c r="I26" i="2" l="1"/>
  <c r="J26" i="2" s="1"/>
  <c r="I25" i="2"/>
  <c r="J25" i="2" s="1"/>
  <c r="I24" i="2"/>
  <c r="J24" i="2" s="1"/>
  <c r="I23" i="2"/>
  <c r="J23" i="2" s="1"/>
  <c r="I22" i="2"/>
  <c r="J22" i="2" s="1"/>
  <c r="I21" i="2"/>
  <c r="J21" i="2" s="1"/>
  <c r="I20" i="2"/>
  <c r="J20" i="2" s="1"/>
  <c r="I19" i="2"/>
  <c r="J19" i="2" s="1"/>
  <c r="I18" i="2"/>
  <c r="J18" i="2" s="1"/>
  <c r="I17" i="2"/>
  <c r="J17" i="2" s="1"/>
  <c r="I16" i="2"/>
  <c r="J16" i="2" s="1"/>
  <c r="I15" i="2"/>
  <c r="J15" i="2" s="1"/>
  <c r="I14" i="2"/>
  <c r="J14" i="2" s="1"/>
  <c r="I13" i="2"/>
  <c r="J13" i="2" s="1"/>
  <c r="B13" i="2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I12" i="2"/>
  <c r="J12" i="2" s="1"/>
  <c r="B12" i="2"/>
  <c r="I11" i="2"/>
  <c r="J11" i="2" s="1"/>
  <c r="I36" i="1"/>
  <c r="J36" i="1" s="1"/>
  <c r="J35" i="1"/>
  <c r="I35" i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J16" i="1"/>
  <c r="I16" i="1"/>
  <c r="I15" i="1"/>
  <c r="J15" i="1" s="1"/>
  <c r="I14" i="1"/>
  <c r="J14" i="1" s="1"/>
  <c r="J13" i="1"/>
  <c r="I13" i="1"/>
  <c r="I12" i="1"/>
  <c r="J12" i="1" s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I11" i="1"/>
  <c r="J11" i="1" s="1"/>
  <c r="J27" i="2" l="1"/>
  <c r="J37" i="1"/>
</calcChain>
</file>

<file path=xl/sharedStrings.xml><?xml version="1.0" encoding="utf-8"?>
<sst xmlns="http://schemas.openxmlformats.org/spreadsheetml/2006/main" count="630" uniqueCount="266">
  <si>
    <r>
      <rPr>
        <b/>
        <sz val="8"/>
        <rFont val="Palatino Linotype"/>
        <family val="1"/>
      </rPr>
      <t>NAROČNIK:</t>
    </r>
    <r>
      <rPr>
        <sz val="8"/>
        <rFont val="Palatino Linotype"/>
        <family val="1"/>
        <charset val="238"/>
      </rPr>
      <t xml:space="preserve">   VRTEC BLED</t>
    </r>
  </si>
  <si>
    <t xml:space="preserve">                           Trubarjeva 7, 4260 Bled</t>
  </si>
  <si>
    <t>PONUDNIK:</t>
  </si>
  <si>
    <t>Sklop 16: Zamrznjeno sadje in zelenjava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</si>
  <si>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</si>
  <si>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</si>
  <si>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</si>
  <si>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</si>
  <si>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</si>
  <si>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</si>
  <si>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</si>
  <si>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</si>
  <si>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</si>
  <si>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r>
      <t xml:space="preserve">BROKOLI DELJEN </t>
    </r>
    <r>
      <rPr>
        <sz val="8"/>
        <color rgb="FF000000"/>
        <rFont val="Palatino Linotype"/>
        <family val="1"/>
        <charset val="238"/>
      </rPr>
      <t>očiščen,  brez dodatkov, plastična vrečka 2500 g</t>
    </r>
  </si>
  <si>
    <t>kos</t>
  </si>
  <si>
    <r>
      <t>BRSTIČNI OHROVT</t>
    </r>
    <r>
      <rPr>
        <sz val="8"/>
        <color rgb="FF000000"/>
        <rFont val="Palatino Linotype"/>
        <family val="1"/>
        <charset val="238"/>
      </rPr>
      <t>,  brez dodatkov, plastična vrečka 2500g</t>
    </r>
  </si>
  <si>
    <r>
      <t>CVETAČA DELJENA</t>
    </r>
    <r>
      <rPr>
        <sz val="8"/>
        <color rgb="FF000000"/>
        <rFont val="Palatino Linotype"/>
        <family val="1"/>
        <charset val="238"/>
      </rPr>
      <t>,  brez dodatkov, plastična vrečka 2500g</t>
    </r>
  </si>
  <si>
    <r>
      <t xml:space="preserve">GRAH očiščen, </t>
    </r>
    <r>
      <rPr>
        <sz val="8"/>
        <color rgb="FF000000"/>
        <rFont val="Palatino Linotype"/>
        <family val="1"/>
        <charset val="238"/>
      </rPr>
      <t xml:space="preserve"> brez dodatkov, plastična vrečka 2500g</t>
    </r>
  </si>
  <si>
    <r>
      <t xml:space="preserve">KORENJE BABY, </t>
    </r>
    <r>
      <rPr>
        <sz val="8"/>
        <color rgb="FF000000"/>
        <rFont val="Palatino Linotype"/>
        <family val="1"/>
        <charset val="238"/>
      </rPr>
      <t xml:space="preserve"> brez dodatkov, plastična vrečka 2500g</t>
    </r>
  </si>
  <si>
    <r>
      <t>KORENJE KOCKE</t>
    </r>
    <r>
      <rPr>
        <sz val="8"/>
        <color rgb="FF000000"/>
        <rFont val="Palatino Linotype"/>
        <family val="1"/>
        <charset val="238"/>
      </rPr>
      <t>,  brez dodatkov, plastična vrečka 2500g</t>
    </r>
  </si>
  <si>
    <r>
      <t xml:space="preserve">KORUZA MLEČNA ZRNJE, </t>
    </r>
    <r>
      <rPr>
        <sz val="8"/>
        <color rgb="FF000000"/>
        <rFont val="Palatino Linotype"/>
        <family val="1"/>
        <charset val="238"/>
      </rPr>
      <t xml:space="preserve"> brez dodatkov, plastična vrečka 2500g</t>
    </r>
  </si>
  <si>
    <r>
      <rPr>
        <b/>
        <sz val="8"/>
        <color indexed="8"/>
        <rFont val="Palatino Linotype"/>
        <family val="1"/>
        <charset val="238"/>
      </rPr>
      <t>MEŠANA MEHIŠKA ZELENJAVA,</t>
    </r>
    <r>
      <rPr>
        <sz val="8"/>
        <color indexed="8"/>
        <rFont val="Palatino Linotype"/>
        <family val="1"/>
        <charset val="238"/>
      </rPr>
      <t xml:space="preserve"> I. kvalitete, 2500g, Natureta in enakovredno</t>
    </r>
  </si>
  <si>
    <r>
      <t xml:space="preserve">MEŠANA ZELENJAVA ZA PRILOGO (korenje,cvetača, brokoli)  </t>
    </r>
    <r>
      <rPr>
        <sz val="8"/>
        <color rgb="FF000000"/>
        <rFont val="Palatino Linotype"/>
        <family val="1"/>
        <charset val="238"/>
      </rPr>
      <t>brez dodatkov, plastična vrečka 2500 g, Natureta in enakovredno</t>
    </r>
  </si>
  <si>
    <r>
      <rPr>
        <b/>
        <sz val="8"/>
        <color indexed="8"/>
        <rFont val="Palatino Linotype"/>
        <family val="1"/>
        <charset val="238"/>
      </rPr>
      <t xml:space="preserve">MEŠANA ZELENJAVNA MEŠANICA ZA FRANCOSKO SOLATO </t>
    </r>
    <r>
      <rPr>
        <sz val="8"/>
        <color indexed="8"/>
        <rFont val="Palatino Linotype"/>
        <family val="1"/>
        <charset val="238"/>
      </rPr>
      <t>2.500 g, I. kvaliteta,  Natureta in enakovredno</t>
    </r>
  </si>
  <si>
    <r>
      <t xml:space="preserve">POR NAREZAN,  </t>
    </r>
    <r>
      <rPr>
        <sz val="8"/>
        <color rgb="FF000000"/>
        <rFont val="Palatino Linotype"/>
        <family val="1"/>
        <charset val="238"/>
      </rPr>
      <t>brez dodatkov, plastična vrečka 2500g</t>
    </r>
  </si>
  <si>
    <t>RATATUJ MIX (paprika, bučke, jajčevci) brez dodatkov, plastična vrečka 2500g</t>
  </si>
  <si>
    <r>
      <t>SADJE - BOROVNICE GOZDNE,</t>
    </r>
    <r>
      <rPr>
        <sz val="8"/>
        <color rgb="FF000000"/>
        <rFont val="Palatino Linotype"/>
        <family val="1"/>
        <charset val="238"/>
      </rPr>
      <t xml:space="preserve">  brez dodatkov, plastična vrečka 2500 g</t>
    </r>
  </si>
  <si>
    <r>
      <t xml:space="preserve">SADJE - GOZDNI SADEŽI – MEŠANI, </t>
    </r>
    <r>
      <rPr>
        <sz val="8"/>
        <color rgb="FF000000"/>
        <rFont val="Palatino Linotype"/>
        <family val="1"/>
        <charset val="238"/>
      </rPr>
      <t xml:space="preserve"> brez dodatkov, plastična vrečka 2500 g</t>
    </r>
  </si>
  <si>
    <r>
      <t xml:space="preserve">SADJE - JAGODE OČIŠČENE,  </t>
    </r>
    <r>
      <rPr>
        <sz val="8"/>
        <color rgb="FF000000"/>
        <rFont val="Palatino Linotype"/>
        <family val="1"/>
        <charset val="238"/>
      </rPr>
      <t xml:space="preserve">brez dodatkov,plastična vrečka 2500 g </t>
    </r>
  </si>
  <si>
    <r>
      <t xml:space="preserve">SADJE - MALINE  OČIŠČENE,  </t>
    </r>
    <r>
      <rPr>
        <sz val="8"/>
        <color rgb="FF000000"/>
        <rFont val="Palatino Linotype"/>
        <family val="1"/>
        <charset val="238"/>
      </rPr>
      <t>brez dodatkov, plastična vrečka 2500 g</t>
    </r>
  </si>
  <si>
    <r>
      <t xml:space="preserve">SADJE - ROBIDE OČIŠČENE,  </t>
    </r>
    <r>
      <rPr>
        <sz val="8"/>
        <color rgb="FF000000"/>
        <rFont val="Palatino Linotype"/>
        <family val="1"/>
        <charset val="238"/>
      </rPr>
      <t>brez dodatkov, plastična vrečka 2500 g</t>
    </r>
  </si>
  <si>
    <r>
      <t xml:space="preserve">SADJE - VIŠNJE BREZ KOŠČIC,  </t>
    </r>
    <r>
      <rPr>
        <sz val="8"/>
        <color rgb="FF000000"/>
        <rFont val="Palatino Linotype"/>
        <family val="1"/>
        <charset val="238"/>
      </rPr>
      <t>brez dodatkov, plastična vrečka 2500 g</t>
    </r>
  </si>
  <si>
    <r>
      <rPr>
        <b/>
        <sz val="8"/>
        <color indexed="8"/>
        <rFont val="Palatino Linotype"/>
        <family val="1"/>
        <charset val="238"/>
      </rPr>
      <t>STROČJI FIŽOL - PLOŠČATI</t>
    </r>
    <r>
      <rPr>
        <sz val="8"/>
        <color indexed="8"/>
        <rFont val="Palatino Linotype"/>
        <family val="1"/>
        <charset val="238"/>
      </rPr>
      <t>, 2500 g, I. kvalitete</t>
    </r>
  </si>
  <si>
    <r>
      <rPr>
        <b/>
        <sz val="8"/>
        <color indexed="8"/>
        <rFont val="Palatino Linotype"/>
        <family val="1"/>
        <charset val="238"/>
      </rPr>
      <t xml:space="preserve">STROČJI FIŽOL - RUMEN, </t>
    </r>
    <r>
      <rPr>
        <sz val="8"/>
        <color indexed="8"/>
        <rFont val="Palatino Linotype"/>
        <family val="1"/>
        <charset val="238"/>
      </rPr>
      <t>2500 g, I. kvalitete</t>
    </r>
  </si>
  <si>
    <r>
      <rPr>
        <b/>
        <sz val="8"/>
        <color indexed="8"/>
        <rFont val="Palatino Linotype"/>
        <family val="1"/>
        <charset val="238"/>
      </rPr>
      <t>STROČJI FIŽOL - ZELEN,</t>
    </r>
    <r>
      <rPr>
        <sz val="8"/>
        <color indexed="8"/>
        <rFont val="Palatino Linotype"/>
        <family val="1"/>
        <charset val="238"/>
      </rPr>
      <t xml:space="preserve"> 2500 g, I. kvalitete</t>
    </r>
  </si>
  <si>
    <r>
      <t>ŠPINAČA PASIRANA</t>
    </r>
    <r>
      <rPr>
        <sz val="8"/>
        <color rgb="FF000000"/>
        <rFont val="Palatino Linotype"/>
        <family val="1"/>
        <charset val="238"/>
      </rPr>
      <t xml:space="preserve"> – briketi,  brez dodatkov, plastična vrečka 2500g</t>
    </r>
  </si>
  <si>
    <r>
      <t xml:space="preserve">ZELENJAVA ZA JUHO – </t>
    </r>
    <r>
      <rPr>
        <sz val="8"/>
        <color rgb="FF000000"/>
        <rFont val="Palatino Linotype"/>
        <family val="1"/>
        <charset val="238"/>
      </rPr>
      <t>mešana,  brez dodatkov, plastična vrečka 2500g</t>
    </r>
  </si>
  <si>
    <t>SKUPAJ SKLOP 16: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</si>
  <si>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</si>
  <si>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</si>
  <si>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</si>
  <si>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7:00</t>
    </r>
    <r>
      <rPr>
        <sz val="8"/>
        <rFont val="Palatino Linotype"/>
        <family val="1"/>
        <charset val="238"/>
      </rPr>
      <t xml:space="preserve"> do 11: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ure zjutraj za tekoči dan porabe na lokaciji</t>
    </r>
  </si>
  <si>
    <t>Kraj in datum:</t>
  </si>
  <si>
    <t>Žig:</t>
  </si>
  <si>
    <t>Podpis odgovorne osebe:</t>
  </si>
  <si>
    <t xml:space="preserve">SPECIFIKACIJA PREDRAČUNA - POPR. </t>
  </si>
  <si>
    <t xml:space="preserve">Sklop 18: Sadni sokovi in sirupi </t>
  </si>
  <si>
    <r>
      <t xml:space="preserve">NEKTAR BOROVNICA - ARONIJA, </t>
    </r>
    <r>
      <rPr>
        <sz val="8"/>
        <rFont val="Palatino Linotype"/>
        <family val="1"/>
        <charset val="238"/>
      </rPr>
      <t xml:space="preserve"> min</t>
    </r>
    <r>
      <rPr>
        <b/>
        <sz val="8"/>
        <rFont val="Palatino Linotype"/>
        <family val="1"/>
        <charset val="238"/>
      </rPr>
      <t xml:space="preserve">. </t>
    </r>
    <r>
      <rPr>
        <sz val="8"/>
        <rFont val="Palatino Linotype"/>
        <family val="1"/>
        <charset val="238"/>
      </rPr>
      <t>35% sadni delež (od tega min. 24% borovničevega soka), brez kemičnih konzervansov in umetnih sladil, pakiran brik 1l</t>
    </r>
  </si>
  <si>
    <t>l</t>
  </si>
  <si>
    <r>
      <rPr>
        <b/>
        <sz val="8"/>
        <rFont val="Palatino Linotype"/>
        <family val="1"/>
        <charset val="238"/>
      </rPr>
      <t xml:space="preserve">NEKTAR BRESKEV , </t>
    </r>
    <r>
      <rPr>
        <sz val="8"/>
        <rFont val="Palatino Linotype"/>
        <family val="1"/>
        <charset val="238"/>
      </rPr>
      <t>min.</t>
    </r>
    <r>
      <rPr>
        <b/>
        <sz val="8"/>
        <rFont val="Palatino Linotype"/>
        <family val="1"/>
        <charset val="238"/>
      </rPr>
      <t xml:space="preserve"> 50</t>
    </r>
    <r>
      <rPr>
        <sz val="8"/>
        <rFont val="Palatino Linotype"/>
        <family val="1"/>
        <charset val="238"/>
      </rPr>
      <t>% sadni delež, brez kemičnih konzervansov in umetnih sladil, pakiran brik 1l</t>
    </r>
  </si>
  <si>
    <r>
      <t xml:space="preserve">NEKTAR JAGODA , </t>
    </r>
    <r>
      <rPr>
        <sz val="8"/>
        <rFont val="Palatino Linotype"/>
        <family val="1"/>
        <charset val="238"/>
      </rPr>
      <t>min</t>
    </r>
    <r>
      <rPr>
        <b/>
        <sz val="8"/>
        <rFont val="Palatino Linotype"/>
        <family val="1"/>
        <charset val="238"/>
      </rPr>
      <t>.</t>
    </r>
    <r>
      <rPr>
        <sz val="8"/>
        <rFont val="Palatino Linotype"/>
        <family val="1"/>
        <charset val="238"/>
      </rPr>
      <t xml:space="preserve"> 45% sadni delež (od tega min. 30% jagodne kaše), brez kemičnih konzervansov in umetnih sladil, pakiran brik 1l</t>
    </r>
  </si>
  <si>
    <r>
      <t xml:space="preserve">NEKTAR MARELICA ,  </t>
    </r>
    <r>
      <rPr>
        <sz val="8"/>
        <rFont val="Palatino Linotype"/>
        <family val="1"/>
        <charset val="238"/>
      </rPr>
      <t xml:space="preserve">min. </t>
    </r>
    <r>
      <rPr>
        <b/>
        <sz val="8"/>
        <rFont val="Palatino Linotype"/>
        <family val="1"/>
        <charset val="238"/>
      </rPr>
      <t xml:space="preserve">43% </t>
    </r>
    <r>
      <rPr>
        <sz val="8"/>
        <rFont val="Palatino Linotype"/>
        <family val="1"/>
        <charset val="238"/>
      </rPr>
      <t>sadni delež (od tega 30% marelične kaše), brez kemičnih konzervansov in umetnih sladil, pakiran brik 1l</t>
    </r>
  </si>
  <si>
    <r>
      <t xml:space="preserve">NEKTAR ČRNI RIBEZ ,  </t>
    </r>
    <r>
      <rPr>
        <sz val="8"/>
        <rFont val="Palatino Linotype"/>
        <family val="1"/>
        <charset val="238"/>
      </rPr>
      <t>min.</t>
    </r>
    <r>
      <rPr>
        <b/>
        <sz val="8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25% sadni delež, brez kemičnih konzervansov in umetnih sladil, pakiran brik 1l</t>
    </r>
  </si>
  <si>
    <r>
      <t xml:space="preserve">SADNI SIRUP  JABOLKA, </t>
    </r>
    <r>
      <rPr>
        <sz val="8"/>
        <rFont val="Palatino Linotype"/>
        <family val="1"/>
        <charset val="238"/>
      </rPr>
      <t>100% koncentrat, brez dodanega sladkorja, brez kemičnih konzervansov,  brez citronske kisline, pakiran  v plastenke po 5 l</t>
    </r>
  </si>
  <si>
    <t>kom</t>
  </si>
  <si>
    <r>
      <t>SADNI SIRUP ARONIJA - BOROVNICA</t>
    </r>
    <r>
      <rPr>
        <sz val="8"/>
        <rFont val="Palatino Linotype"/>
        <family val="1"/>
        <charset val="238"/>
      </rPr>
      <t>, 100% koncentrat, brez dodanega sladkorja, brez kemičnih konzervansov,  brez citronske kisline, pakiran  v plastenke po 5 l</t>
    </r>
  </si>
  <si>
    <r>
      <t xml:space="preserve">SADNI SIRUP BEZEG, </t>
    </r>
    <r>
      <rPr>
        <sz val="8"/>
        <rFont val="Palatino Linotype"/>
        <family val="1"/>
        <charset val="238"/>
      </rPr>
      <t>100% koncentrat, brez dodanega sladkorja, brez kemičnih konzervansov,  brez citronske kisline, pakiran  v plastenke po 5 l</t>
    </r>
  </si>
  <si>
    <r>
      <t>SADNI SIRUP GOZDNI SADEŽI,</t>
    </r>
    <r>
      <rPr>
        <sz val="8"/>
        <rFont val="Palatino Linotype"/>
        <family val="1"/>
        <charset val="238"/>
      </rPr>
      <t xml:space="preserve"> 100% koncentrat, brez dodanega sladkorja, brez kemičnih konzervansov,  brez citronske kisline, pakiran  v plastenke po 5 l</t>
    </r>
  </si>
  <si>
    <r>
      <t>SADNI SIRUP JAGODA,</t>
    </r>
    <r>
      <rPr>
        <sz val="8"/>
        <rFont val="Palatino Linotype"/>
        <family val="1"/>
        <charset val="238"/>
      </rPr>
      <t xml:space="preserve"> 100% koncentrat, brez dodanega sladkorja, brez kemičnih konzervansov,  brez citronske kisline, pakiran  v plastenke po 5 l</t>
    </r>
  </si>
  <si>
    <r>
      <t xml:space="preserve">SOK ANANASA, </t>
    </r>
    <r>
      <rPr>
        <sz val="8"/>
        <rFont val="Palatino Linotype"/>
        <family val="1"/>
        <charset val="238"/>
      </rPr>
      <t>100 % sadni delež, brez kemičnih konzervansov in umetnih sladil,  brik 1l</t>
    </r>
  </si>
  <si>
    <r>
      <t>SOK IZ RDEČEGA SADJA Z DODANIMI MIN. 6 VITAMINI</t>
    </r>
    <r>
      <rPr>
        <sz val="8"/>
        <rFont val="Palatino Linotype"/>
        <family val="1"/>
        <charset val="238"/>
      </rPr>
      <t>, 100 % sadni delež, brez kemičnih konzervansov in umetnih sladil, brez dodanega sladkorja, brik 1l</t>
    </r>
  </si>
  <si>
    <r>
      <t>SOK JABOLČNI</t>
    </r>
    <r>
      <rPr>
        <sz val="8"/>
        <rFont val="Palatino Linotype"/>
        <family val="1"/>
        <charset val="238"/>
      </rPr>
      <t>, 100 % sadni delež, brez kemičnih konzervansov in umetnih sladil, brik 1l</t>
    </r>
  </si>
  <si>
    <r>
      <t xml:space="preserve">SOK POMARANČNI, </t>
    </r>
    <r>
      <rPr>
        <sz val="8"/>
        <rFont val="Palatino Linotype"/>
        <family val="1"/>
        <charset val="238"/>
      </rPr>
      <t>100 % sadni delež, brez kemičnih konzervansov in umetnih sladil, brik 200ml</t>
    </r>
  </si>
  <si>
    <r>
      <t xml:space="preserve">SOK POMARANČNI, </t>
    </r>
    <r>
      <rPr>
        <sz val="8"/>
        <rFont val="Palatino Linotype"/>
        <family val="1"/>
        <charset val="238"/>
      </rPr>
      <t>100 % sadni delež, brez kemičnih konzervansov in umetnih sladil, brik 1l</t>
    </r>
  </si>
  <si>
    <r>
      <t>SOK JABOLČNI</t>
    </r>
    <r>
      <rPr>
        <sz val="8"/>
        <rFont val="Palatino Linotype"/>
        <family val="1"/>
        <charset val="238"/>
      </rPr>
      <t>, 100 % sadni delež, brez kemičnih konzervansov in umetnih sladil, brik 200ml</t>
    </r>
  </si>
  <si>
    <t>SKUPAJ SKLOP 18:</t>
  </si>
  <si>
    <r>
      <t>Dostava blaga se vrši naslednji dan od uradnega prejema naročila najkasneje do 11: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ure zjutraj za tekoči dan porabe na lokaciji</t>
    </r>
  </si>
  <si>
    <t>Ponudniki morajo v polje  BLAG. ZNAMKA/GRAMATURA obvezno ob vsakem artiklu vpisati  tako blagovno znamko ponujenega blaga kot  gramaturo</t>
  </si>
  <si>
    <t>SPECIFIKACIJA PREDRAČUNA - POPR.</t>
  </si>
  <si>
    <t>VOX MIX (korenje rdeče, korenje rumeno, mladi grah, mini koruzni strok), 2500g</t>
  </si>
  <si>
    <t xml:space="preserve">PONUDNIK: </t>
  </si>
  <si>
    <t xml:space="preserve">Sklop 23: Splošno prehrambeno blago </t>
  </si>
  <si>
    <t>BONBONI sadni , žele, zaviti  v papirček  do1kg</t>
  </si>
  <si>
    <t>kg</t>
  </si>
  <si>
    <r>
      <t>ČOKOLADA prah</t>
    </r>
    <r>
      <rPr>
        <sz val="8"/>
        <color indexed="8"/>
        <rFont val="Palatino Linotype"/>
        <family val="1"/>
        <charset val="238"/>
      </rPr>
      <t xml:space="preserve"> 1 kg, kot Gorenjka ali enakovredno</t>
    </r>
  </si>
  <si>
    <t>KREMNI NAMAZ S KAKAVOM IN  LEŠNIKI, min 13% lešnikov, manj masten kakav, 3000g, kot Nutella ali enakovredno</t>
  </si>
  <si>
    <r>
      <t>KAKAO prah</t>
    </r>
    <r>
      <rPr>
        <sz val="8"/>
        <color indexed="8"/>
        <rFont val="Palatino Linotype"/>
        <family val="1"/>
        <charset val="238"/>
      </rPr>
      <t xml:space="preserve"> grenki 1kg</t>
    </r>
  </si>
  <si>
    <t>KAVA 500 g, enakovredno kot Barcaffe</t>
  </si>
  <si>
    <t>KAVA 250 g, enakovredno kot Barcaffe</t>
  </si>
  <si>
    <r>
      <t xml:space="preserve">KAVOVINA proja </t>
    </r>
    <r>
      <rPr>
        <sz val="8"/>
        <color indexed="8"/>
        <rFont val="Palatino Linotype"/>
        <family val="1"/>
        <charset val="238"/>
      </rPr>
      <t>250 g</t>
    </r>
  </si>
  <si>
    <r>
      <t xml:space="preserve">KIS jabolčni </t>
    </r>
    <r>
      <rPr>
        <sz val="8"/>
        <color indexed="8"/>
        <rFont val="Palatino Linotype"/>
        <family val="1"/>
        <charset val="238"/>
      </rPr>
      <t>1 l, pridelan po naravnem klasičnem postopku</t>
    </r>
  </si>
  <si>
    <r>
      <t>KOKOS moka 200-</t>
    </r>
    <r>
      <rPr>
        <sz val="8"/>
        <color indexed="8"/>
        <rFont val="Palatino Linotype"/>
        <family val="1"/>
        <charset val="238"/>
      </rPr>
      <t>500 g</t>
    </r>
  </si>
  <si>
    <t>KONZERVIRANA TUNA v rastlinskem/sončničnem olju, kosi tune (min 65%) v olju, prečni rez kosov mora biti raven,  konzervansi niso dovoljeni. "easy-open" odpiranje, v hermetično zaprti embalaži, 80 g</t>
  </si>
  <si>
    <t>KONZERVIRANA TUNA v rastlinskem olju, kosi tune (min 65%) v olju, prečni rez kosov mora biti raven, konzervansi niso dovoljeni, v hermetično zaprti embalaži, od 1700 g do 1900 g</t>
  </si>
  <si>
    <t>KONZERVIRANE sardine v olju, konzervansi niso dovoljeni v hermetično zaprti embalaži, od  600 do 1000 g</t>
  </si>
  <si>
    <t>KVAS, svež, 42 g</t>
  </si>
  <si>
    <t>LANENA SEMENA, 200 g</t>
  </si>
  <si>
    <t>MINERALNA GAZIRANA VODA, kot Radenska 1,5 l</t>
  </si>
  <si>
    <r>
      <t>MORSKA SOL, fino mleta, jedilna, nerafinirana, jodirana mleta</t>
    </r>
    <r>
      <rPr>
        <sz val="8"/>
        <color indexed="8"/>
        <rFont val="Palatino Linotype"/>
        <family val="1"/>
        <charset val="238"/>
      </rPr>
      <t>,  1 kg</t>
    </r>
  </si>
  <si>
    <r>
      <t xml:space="preserve">OLJE 100 % bučno </t>
    </r>
    <r>
      <rPr>
        <sz val="8"/>
        <color indexed="8"/>
        <rFont val="Palatino Linotype"/>
        <family val="1"/>
        <charset val="238"/>
      </rPr>
      <t>1l, enakovredno kot Gea</t>
    </r>
  </si>
  <si>
    <r>
      <t xml:space="preserve">OLJE ekstra deviško oljčno, hladno stiskano, steklenica, do </t>
    </r>
    <r>
      <rPr>
        <sz val="8"/>
        <color indexed="8"/>
        <rFont val="Palatino Linotype"/>
        <family val="1"/>
        <charset val="238"/>
      </rPr>
      <t>1 l, enakovredno kot Gea</t>
    </r>
  </si>
  <si>
    <r>
      <t>OLJE repično</t>
    </r>
    <r>
      <rPr>
        <sz val="8"/>
        <color indexed="8"/>
        <rFont val="Palatino Linotype"/>
        <family val="1"/>
        <charset val="238"/>
      </rPr>
      <t xml:space="preserve"> 1l </t>
    </r>
  </si>
  <si>
    <r>
      <t xml:space="preserve">OLJE sončnično, 100%, </t>
    </r>
    <r>
      <rPr>
        <sz val="8"/>
        <color indexed="8"/>
        <rFont val="Palatino Linotype"/>
        <family val="1"/>
        <charset val="238"/>
      </rPr>
      <t>1l</t>
    </r>
  </si>
  <si>
    <r>
      <t>OLJE za cvrtje, 100 % sončnično,</t>
    </r>
    <r>
      <rPr>
        <sz val="8"/>
        <color indexed="8"/>
        <rFont val="Palatino Linotype"/>
        <family val="1"/>
        <charset val="238"/>
      </rPr>
      <t xml:space="preserve"> 10 l, enakovredno kot Gea</t>
    </r>
  </si>
  <si>
    <r>
      <t xml:space="preserve">PUDING V PRAHU </t>
    </r>
    <r>
      <rPr>
        <sz val="8"/>
        <color indexed="8"/>
        <rFont val="Palatino Linotype"/>
        <family val="1"/>
        <charset val="238"/>
      </rPr>
      <t>čokolada 1 kg</t>
    </r>
  </si>
  <si>
    <r>
      <t xml:space="preserve">PUDING V PRAHU </t>
    </r>
    <r>
      <rPr>
        <sz val="8"/>
        <color indexed="8"/>
        <rFont val="Palatino Linotype"/>
        <family val="1"/>
        <charset val="238"/>
      </rPr>
      <t>jagoda 1 kg</t>
    </r>
  </si>
  <si>
    <r>
      <t xml:space="preserve">PUDING V PRAHU </t>
    </r>
    <r>
      <rPr>
        <sz val="8"/>
        <color indexed="8"/>
        <rFont val="Palatino Linotype"/>
        <family val="1"/>
        <charset val="238"/>
      </rPr>
      <t>malina 1 kg</t>
    </r>
  </si>
  <si>
    <r>
      <t xml:space="preserve">PUDING V PRAHU </t>
    </r>
    <r>
      <rPr>
        <sz val="8"/>
        <color indexed="8"/>
        <rFont val="Palatino Linotype"/>
        <family val="1"/>
        <charset val="238"/>
      </rPr>
      <t>vanilija 1 kg</t>
    </r>
  </si>
  <si>
    <t>RIŽEVI VAFLJI  S SOLJO 100g</t>
  </si>
  <si>
    <t>RIŽEVO MLEKO, brez dodanega sladkorja, 1l</t>
  </si>
  <si>
    <r>
      <t xml:space="preserve">ROŽIČEVA MOKA </t>
    </r>
    <r>
      <rPr>
        <sz val="8"/>
        <color indexed="8"/>
        <rFont val="Palatino Linotype"/>
        <family val="1"/>
        <charset val="238"/>
      </rPr>
      <t>200 g - 500 g</t>
    </r>
  </si>
  <si>
    <t>SEZAMOVA SEMENA,  do 200 g</t>
  </si>
  <si>
    <r>
      <t xml:space="preserve">SLADKOR,  kristalni </t>
    </r>
    <r>
      <rPr>
        <sz val="8"/>
        <color indexed="8"/>
        <rFont val="Palatino Linotype"/>
        <family val="1"/>
        <charset val="238"/>
      </rPr>
      <t>1 kg</t>
    </r>
  </si>
  <si>
    <t>SODA BIKARBONA, do 500 g</t>
  </si>
  <si>
    <t>SOJA JOGURT RAZ. OKUSI 2X 125g (cena na zavitek)</t>
  </si>
  <si>
    <t>ŠPILE, lesene, 20 cm, 50/1</t>
  </si>
  <si>
    <r>
      <t xml:space="preserve">TOFU V KOSU, </t>
    </r>
    <r>
      <rPr>
        <sz val="8"/>
        <color indexed="8"/>
        <rFont val="Palatino Linotype"/>
        <family val="1"/>
        <charset val="238"/>
      </rPr>
      <t xml:space="preserve">pakirano od 100 g - 1 kg </t>
    </r>
  </si>
  <si>
    <t>JETRNA PAŠTETA, 50g, Gavrilovič ali enakovredno</t>
  </si>
  <si>
    <t xml:space="preserve">TURISTIČNA PAŠTETA, 95 g, Delamaris ali enakovredno </t>
  </si>
  <si>
    <t>VANILIN SLADKOR,  1000g</t>
  </si>
  <si>
    <t>VODA negazirana izvirska 0,5 l</t>
  </si>
  <si>
    <t xml:space="preserve">VŽIGALICE GOSP., 100/1 pak. </t>
  </si>
  <si>
    <t>ČIČERIKA, pakirana v pločevinki od 1 kg do 3 kg</t>
  </si>
  <si>
    <t>MARMELADA jagodna od 500 - 1000 g, kozarec</t>
  </si>
  <si>
    <t>MARMELADA marelična od 500 - 1000 g, kozarec</t>
  </si>
  <si>
    <t>MARMELADA slivova od 500 - 1000 g, kozarec</t>
  </si>
  <si>
    <t xml:space="preserve">KAKAO INSTANT granulet </t>
  </si>
  <si>
    <t>KOMPOT marelica 2500 - 5000 g</t>
  </si>
  <si>
    <t>KOMPOT breskev 2500-3500 g</t>
  </si>
  <si>
    <t>KOMPOT ananas 2500 - 4000 g, kocka</t>
  </si>
  <si>
    <t>KOMPOT hruška 2500 - 4000 g, rezine</t>
  </si>
  <si>
    <t>KOMPOT mešano sadje 2500 - 4000g</t>
  </si>
  <si>
    <t>KOSMIČI  KORUZNI,  brez konzervansov, sladil in barvil, brez dodanega sladkorja, 500 g</t>
  </si>
  <si>
    <t>SKUPAJ SKLOP 23: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</si>
  <si>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7:00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</rPr>
      <t>11</t>
    </r>
    <r>
      <rPr>
        <sz val="8"/>
        <rFont val="Palatino Linotype"/>
        <family val="1"/>
        <charset val="238"/>
      </rPr>
      <t>: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ure zjutraj za tekoči dan porabe na lokaciji</t>
    </r>
  </si>
  <si>
    <t>BUČNA SEMENA, oluščena, suha, 180 g</t>
  </si>
  <si>
    <r>
      <t>ČOKOLADA jedilna 200-35</t>
    </r>
    <r>
      <rPr>
        <sz val="8"/>
        <rFont val="Palatino Linotype"/>
        <family val="1"/>
        <charset val="238"/>
      </rPr>
      <t>0 g, kot Gorenjka ali enakovredno</t>
    </r>
  </si>
  <si>
    <r>
      <t>ČOKOLADA s celimi lešniki 22</t>
    </r>
    <r>
      <rPr>
        <sz val="8"/>
        <color indexed="8"/>
        <rFont val="Palatino Linotype"/>
        <family val="1"/>
        <charset val="238"/>
      </rPr>
      <t>0 g, kot Gorenjka ali enakovredno</t>
    </r>
  </si>
  <si>
    <t>KONZERVIRANA skuša, file,  konzervansi niso dovoljeni, v hermetično zaprti embalaži,   do 1000 g</t>
  </si>
  <si>
    <t>KONZERVIRANA TUNA v oljčnem olju, kosi tune (min 65%) v olju, prečni rez kosov mora biti raven, konzervansi niso dovoljeni, v hermetično zaprti embalaži, 1000-1730 g, kot RIO mare</t>
  </si>
  <si>
    <t>KOSI TUNE V SONČNIČNEM OLJU, 1730-1750 g , v pločevinki , RIO mare ali enakovredno</t>
  </si>
  <si>
    <r>
      <t>PRAŠEK PECILNI</t>
    </r>
    <r>
      <rPr>
        <sz val="8"/>
        <color indexed="8"/>
        <rFont val="Palatino Linotype"/>
        <family val="1"/>
        <charset val="238"/>
      </rPr>
      <t xml:space="preserve"> 5x13 g</t>
    </r>
  </si>
  <si>
    <t>RIŽEV DESERT RAZ. OKUSI, 2x130 g</t>
  </si>
  <si>
    <r>
      <t>SLADKOR mleti</t>
    </r>
    <r>
      <rPr>
        <sz val="8"/>
        <color indexed="8"/>
        <rFont val="Palatino Linotype"/>
        <family val="1"/>
        <charset val="238"/>
      </rPr>
      <t xml:space="preserve"> 500'1000 g</t>
    </r>
  </si>
  <si>
    <t>SLADKOR, trsni rjavi, 500-1000 g</t>
  </si>
  <si>
    <t>KOKOŠJA PAŠTETA, 95Gg, Argeta junior ali enakovredno</t>
  </si>
  <si>
    <t>VODA negazirana izvirska 1,5 l</t>
  </si>
  <si>
    <t xml:space="preserve">PAPRIKA fileti rdeči vloženi, pakirano v konzervi, 2000- 4250 g </t>
  </si>
  <si>
    <t>Sklop 21: Konzervirana živila</t>
  </si>
  <si>
    <t>FIŽOL BELI zrnje vložen do 850 g, Natureta ali enakovredno</t>
  </si>
  <si>
    <t>FIŽOL BELI zrnje vložen 850 g, Natureta ali enakovredno</t>
  </si>
  <si>
    <t>FIŽOL RJAVI zrnje vložen do 850 g, Natureta ali enakovredno</t>
  </si>
  <si>
    <t>FIŽOL RJAVI zrnje vložen 850 g, Natureta ali enakovredno</t>
  </si>
  <si>
    <t>GRAH vložen do 415 g,  Natureta ali enakovredno</t>
  </si>
  <si>
    <t>GRAH vložen 415 g,  Natureta ali enakovredno</t>
  </si>
  <si>
    <t>KUMARICE vložene, pasterizirane,  Natureta ali enakovredno, stekleni kozarec 1000 g</t>
  </si>
  <si>
    <t>KUMARICE vložene, pasterizirane,  Natureta ali enakovredno, 4000 g</t>
  </si>
  <si>
    <t>RDEČA PESA vložena, Natureta ali enakovredno, pakirana v stekleni kozarec 1000 g</t>
  </si>
  <si>
    <t>RDEČA PESA  vložena, v konzervi 4000-4200 g, Natureta ali enakovredno</t>
  </si>
  <si>
    <t>RDEČA PESA  vložena, v konzervi 4000 g, Natureta ali enakovredno</t>
  </si>
  <si>
    <t xml:space="preserve">PAPRIKA fileti beli vloženi, Natureta ali enakovredno, stekleni kozarec, do 1000 g </t>
  </si>
  <si>
    <t xml:space="preserve">PAPRIKA fileti beli vloženi, Natureta ali enakovredno, stekleni kozarec 1000 g </t>
  </si>
  <si>
    <t xml:space="preserve">PAPRIKA pečeni fileti, vloženi, Natureta ali enakovredno, stekleni kozarec, do  1000 g </t>
  </si>
  <si>
    <t xml:space="preserve">PAPRIKA pečeni fileti, vloženi, Natureta ali enakovredno, stekleni kozarec 990 g </t>
  </si>
  <si>
    <t>PAPRIKA fileti  rdeči vloženi, Natureta ali enakovredno, stekleni kozarec, do 1000 g</t>
  </si>
  <si>
    <t>PAPRIKA fileti  rdeči vloženi, Natureta ali enakovredno, stekleni kozarec  1000 g</t>
  </si>
  <si>
    <t>OLIVE zelene,  s papriko, Natureta ali enakovredno, pakirana v stekleni kozarec 530 g</t>
  </si>
  <si>
    <t>OLIVE zelene, brez koščice, Natureta ali enakovredno, pakirana v stekleni kozarec, do 1000 g</t>
  </si>
  <si>
    <t>OLIVE zelene, brez koščice, Natureta ali enakovredno, pakirana v stekleni kozarec 1000 g</t>
  </si>
  <si>
    <t>KORUZA vložena 2500-4150 g, v konzervi,Natureta ali enakovredno</t>
  </si>
  <si>
    <t>KORUZA vložena 4150 g, v konzervi,Natureta ali enakovredno</t>
  </si>
  <si>
    <t>KORUZA pakirana v stekleni kozarec  do 560g, Natureta ali enakovredno</t>
  </si>
  <si>
    <t>KORUZA pakirana v stekleni kozarec  560g, Natureta ali enakovredno</t>
  </si>
  <si>
    <t>ČIČERIKA pakirana v stekleni kozarec do 400 g, Natureta ali enakovredno</t>
  </si>
  <si>
    <t>ČIČERIKA pakirana v steklen kozarec 300 g, Natureta ali enakovredno</t>
  </si>
  <si>
    <t>PARADIŽNIKOVI PELATI V KOŠČKIH, 400g, Natureta ali enakovredno</t>
  </si>
  <si>
    <t>PARADIŽNIKOVI PELATI, 800 g, Natureta ali enakovredno</t>
  </si>
  <si>
    <t>PASIRANI PARADIŽNIK, do 700 g Natureta ali enakovredno</t>
  </si>
  <si>
    <t>PASIRANI PARADIŽNIK, 690 g Natureta ali enakovredno</t>
  </si>
  <si>
    <t>GORČICA, pakirana v stekleni kozarec 1050 g, Natureta ali enakovredno</t>
  </si>
  <si>
    <t xml:space="preserve">AJVAR nepekoč, pakiran stekleni kozarec, 1000 g Natureta ali enakovredno </t>
  </si>
  <si>
    <t>MARMELADA MARELIČNA, domača 650 g Natureta ali enakovredno</t>
  </si>
  <si>
    <t>MARMELADA JAGODNA, domača 600 g Natureta ali enakovredno</t>
  </si>
  <si>
    <t>MARMELADA ŠIPKOVA, domača 600 g Natureta ali enakovredno</t>
  </si>
  <si>
    <t xml:space="preserve">NAMAZ IZ MALIN, 100% malin brez dodanega sladkorja, 215 g, Natureta ali enakovredno </t>
  </si>
  <si>
    <t xml:space="preserve">NAMAZ IZ BOROVNIC, 100% borovnic brez dodanega sladkorja, 215 g, Natureta ali enakovredno </t>
  </si>
  <si>
    <t>DŽEM gozdna borovnica, kozarec 320g, Natureta ali enakovredno</t>
  </si>
  <si>
    <t>DŽEM brusnica, kozarec 600 g, Natureta ali enakovredno</t>
  </si>
  <si>
    <t>DŽEM iz gozdnih sadeži  kozarec do 350 g, Natureta ali enakovredno</t>
  </si>
  <si>
    <t>DŽEM iz gozdnih sadeži  kozarec 215 g, Natureta ali enakovredno</t>
  </si>
  <si>
    <t>DŽEM MARELICA, kozarec 320 g, Natureta ali enakovredno</t>
  </si>
  <si>
    <t>DŽEM jagoda, kozarec 320 g, Natureta  ali enakovredno</t>
  </si>
  <si>
    <t>DŽEM višnja, kozarec 320 g, Natureta  ali enakovredno</t>
  </si>
  <si>
    <t>KOMPOT marelica  do 850 g, Natureta ali enakovredno</t>
  </si>
  <si>
    <t>KOMPOT marelica 820 g, Natureta ali enakovredno</t>
  </si>
  <si>
    <t>KOMPOT breskev do 850 g, Natureta  ali enakovredno</t>
  </si>
  <si>
    <t>KOMPOT breskev 850 g, Natureta  ali enakovredno</t>
  </si>
  <si>
    <t>KOMPOT ananas  do 850 g, koščki, Natureta  ali enakovredno</t>
  </si>
  <si>
    <t>KOMPOT ananas 820 g, koščki, Natureta  ali enakovredno</t>
  </si>
  <si>
    <t>KOMPOT mešano sadje/ sadna solata do 850 g,Natureta  ali enakovredno</t>
  </si>
  <si>
    <t>KOMPOT mešano sadje/ sadna solata 820g,Natureta  ali enakovredno</t>
  </si>
  <si>
    <t>KOMPOT hruška, do  850 g, rezine, Natureta  ali enakovredno</t>
  </si>
  <si>
    <t>KOMPOT hruška 850 g, rezine, Natureta  ali enakovredno</t>
  </si>
  <si>
    <t>SKUPAJ SKLOP 21:</t>
  </si>
  <si>
    <t>KUMARICE vložene, pasterizirane,  Natureta ali enakovredno, stekleni kozarec 670 g</t>
  </si>
  <si>
    <t>KUMARICE vložene, pasterizirane,  Natureta ali enakovredno, 4000-4100 g</t>
  </si>
  <si>
    <t>RDEČA PESA vložena, Natureta ali enakovredno, pakirana v stekleni kozarec 670 g</t>
  </si>
  <si>
    <t>OLIVE zelene,  s papriko, Natureta ali enakovredno, pakirana v stekleni kozarec 900 g</t>
  </si>
  <si>
    <t>PARADIŽNIKOVI PELATI, 400 g, Natureta ali enakovredno</t>
  </si>
  <si>
    <t>GORČICA, pakirana v stekleni kozarec 700 g, Natureta ali enakovredno</t>
  </si>
  <si>
    <t>MARMELADA MARELIČNA, domača 850 g Natureta ali enakovredno</t>
  </si>
  <si>
    <t>MARMELADA JAGODNA, domača 850 g Natureta ali enakovredno</t>
  </si>
  <si>
    <t>MARMELADA ŠIPKOVA, domača 850 g Natureta ali enakovredno</t>
  </si>
  <si>
    <t>DŽEM MARELICA, kozarec 450 g, Natureta ali enakovredno</t>
  </si>
  <si>
    <t>DŽEM jagoda, kozarec 450 g, Natureta  ali enakovredno</t>
  </si>
  <si>
    <t>NAROČNIK:   VRTEC BLED</t>
  </si>
  <si>
    <t xml:space="preserve">                          Trubarjeva 7, 4260 Bled</t>
  </si>
  <si>
    <t>Sklop 12: Žita, mlevski izdelki in riž</t>
  </si>
  <si>
    <r>
      <t>MOKA gladka pšenična tip 500</t>
    </r>
    <r>
      <rPr>
        <sz val="8"/>
        <color indexed="8"/>
        <rFont val="Palatino Linotype"/>
        <family val="1"/>
        <charset val="238"/>
      </rPr>
      <t>, 1 kg</t>
    </r>
  </si>
  <si>
    <r>
      <t>MOKA ostra pšenična,</t>
    </r>
    <r>
      <rPr>
        <sz val="8"/>
        <color indexed="8"/>
        <rFont val="Palatino Linotype"/>
        <family val="1"/>
        <charset val="238"/>
      </rPr>
      <t xml:space="preserve"> 1kg</t>
    </r>
  </si>
  <si>
    <r>
      <t xml:space="preserve">MOKA pšenična polnozrnata </t>
    </r>
    <r>
      <rPr>
        <sz val="8"/>
        <color indexed="8"/>
        <rFont val="Palatino Linotype"/>
        <family val="1"/>
        <charset val="238"/>
      </rPr>
      <t>1kg</t>
    </r>
  </si>
  <si>
    <r>
      <t>MOKA ajdova</t>
    </r>
    <r>
      <rPr>
        <sz val="8"/>
        <color indexed="8"/>
        <rFont val="Palatino Linotype"/>
        <family val="1"/>
        <charset val="238"/>
      </rPr>
      <t xml:space="preserve"> 1 kg</t>
    </r>
  </si>
  <si>
    <r>
      <t xml:space="preserve">MOKA koruzna </t>
    </r>
    <r>
      <rPr>
        <sz val="8"/>
        <color indexed="8"/>
        <rFont val="Palatino Linotype"/>
        <family val="1"/>
        <charset val="238"/>
      </rPr>
      <t>1 kg</t>
    </r>
  </si>
  <si>
    <r>
      <rPr>
        <b/>
        <sz val="8"/>
        <rFont val="Palatino Linotype"/>
        <family val="1"/>
        <charset val="238"/>
      </rPr>
      <t xml:space="preserve">MOKA, pšeničnna črna </t>
    </r>
    <r>
      <rPr>
        <sz val="8"/>
        <rFont val="Palatino Linotype"/>
        <family val="1"/>
        <charset val="238"/>
      </rPr>
      <t>- tip 1100, 1000 g</t>
    </r>
  </si>
  <si>
    <r>
      <rPr>
        <b/>
        <sz val="8"/>
        <rFont val="Palatino Linotype"/>
        <family val="1"/>
        <charset val="238"/>
      </rPr>
      <t xml:space="preserve">MOKA, </t>
    </r>
    <r>
      <rPr>
        <sz val="8"/>
        <rFont val="Palatino Linotype"/>
        <family val="1"/>
        <charset val="238"/>
      </rPr>
      <t>pirina, 1000 g</t>
    </r>
  </si>
  <si>
    <r>
      <rPr>
        <b/>
        <sz val="8"/>
        <rFont val="Palatino Linotype"/>
        <family val="1"/>
        <charset val="238"/>
      </rPr>
      <t xml:space="preserve">MOKA, </t>
    </r>
    <r>
      <rPr>
        <sz val="8"/>
        <rFont val="Palatino Linotype"/>
        <family val="1"/>
        <charset val="238"/>
      </rPr>
      <t>pirina polnozrnata, 1kg</t>
    </r>
  </si>
  <si>
    <r>
      <rPr>
        <b/>
        <sz val="8"/>
        <rFont val="Palatino Linotype"/>
        <family val="1"/>
        <charset val="238"/>
      </rPr>
      <t>JEŠPRENJ,</t>
    </r>
    <r>
      <rPr>
        <sz val="8"/>
        <rFont val="Palatino Linotype"/>
        <family val="1"/>
        <charset val="238"/>
      </rPr>
      <t xml:space="preserve"> 1000 g</t>
    </r>
  </si>
  <si>
    <r>
      <t>PIRA,</t>
    </r>
    <r>
      <rPr>
        <sz val="8"/>
        <rFont val="Palatino Linotype"/>
        <family val="1"/>
        <charset val="238"/>
      </rPr>
      <t xml:space="preserve"> 2kg</t>
    </r>
  </si>
  <si>
    <t>KVINOJA</t>
  </si>
  <si>
    <t>KVINOJA-RDEČA</t>
  </si>
  <si>
    <t>BULGUR</t>
  </si>
  <si>
    <r>
      <rPr>
        <b/>
        <sz val="8"/>
        <rFont val="Palatino Linotype"/>
        <family val="1"/>
        <charset val="238"/>
      </rPr>
      <t xml:space="preserve">ZDROB KORUZNI </t>
    </r>
    <r>
      <rPr>
        <sz val="8"/>
        <rFont val="Palatino Linotype"/>
        <family val="1"/>
        <charset val="238"/>
      </rPr>
      <t xml:space="preserve"> 5000 g, INSTANT- POLENTA</t>
    </r>
  </si>
  <si>
    <r>
      <rPr>
        <b/>
        <sz val="8"/>
        <color indexed="8"/>
        <rFont val="Palatino Linotype"/>
        <family val="1"/>
        <charset val="238"/>
      </rPr>
      <t xml:space="preserve">KOSMIČI OVSENI </t>
    </r>
    <r>
      <rPr>
        <sz val="8"/>
        <color indexed="8"/>
        <rFont val="Palatino Linotype"/>
        <family val="1"/>
        <charset val="238"/>
      </rPr>
      <t xml:space="preserve"> brez konzervansov, aditivov in umetnih sladil, 500 g</t>
    </r>
  </si>
  <si>
    <t>KAŠA - PROSENA</t>
  </si>
  <si>
    <t>KAŠA - AJDOVA</t>
  </si>
  <si>
    <t>KUSKUS</t>
  </si>
  <si>
    <r>
      <t>RIŽ okroglozrnati, rinfuza</t>
    </r>
    <r>
      <rPr>
        <sz val="8"/>
        <rFont val="Palatino Linotype"/>
        <family val="1"/>
        <charset val="238"/>
      </rPr>
      <t xml:space="preserve"> 10 kg</t>
    </r>
  </si>
  <si>
    <r>
      <t>RIŽ PARBOILED navadni</t>
    </r>
    <r>
      <rPr>
        <sz val="8"/>
        <rFont val="Palatino Linotype"/>
        <family val="1"/>
        <charset val="238"/>
      </rPr>
      <t>, nepolirani, rjavi, 800 g enakovredno kot Zlato polje</t>
    </r>
  </si>
  <si>
    <r>
      <rPr>
        <b/>
        <sz val="8"/>
        <rFont val="Palatino Linotype"/>
        <family val="1"/>
        <charset val="238"/>
      </rPr>
      <t xml:space="preserve">MEŠANICA 3 ŽIT (RIŽ, PIRA, JEČMEN), </t>
    </r>
    <r>
      <rPr>
        <sz val="8"/>
        <rFont val="Palatino Linotype"/>
        <family val="1"/>
        <charset val="238"/>
      </rPr>
      <t>vakumsko pakiran, 800 g</t>
    </r>
  </si>
  <si>
    <r>
      <rPr>
        <b/>
        <sz val="8"/>
        <rFont val="Palatino Linotype"/>
        <family val="1"/>
        <charset val="238"/>
      </rPr>
      <t>MEŠANICA 3 RIŽI, rjavi, rdeči in črni riž</t>
    </r>
    <r>
      <rPr>
        <sz val="8"/>
        <rFont val="Palatino Linotype"/>
        <family val="1"/>
        <charset val="238"/>
      </rPr>
      <t>, 800g</t>
    </r>
  </si>
  <si>
    <r>
      <t xml:space="preserve">RIBANA KAŠA </t>
    </r>
    <r>
      <rPr>
        <sz val="8"/>
        <rFont val="Palatino Linotype"/>
        <family val="1"/>
        <charset val="238"/>
      </rPr>
      <t>500 g - 1 kg, enakovredno kot Zlato polje</t>
    </r>
  </si>
  <si>
    <r>
      <t>JUŠNA ZAKUHA</t>
    </r>
    <r>
      <rPr>
        <b/>
        <sz val="8"/>
        <color indexed="8"/>
        <rFont val="Palatino Linotype"/>
        <family val="1"/>
        <charset val="238"/>
      </rPr>
      <t xml:space="preserve"> pirine polnozrnate zvezdice, </t>
    </r>
    <r>
      <rPr>
        <sz val="8"/>
        <color indexed="8"/>
        <rFont val="Palatino Linotype"/>
        <family val="1"/>
        <charset val="238"/>
      </rPr>
      <t>500g - 1 kg, enakovredno kot Zlato polje</t>
    </r>
  </si>
  <si>
    <r>
      <t>JUŠNA ZAKUHA</t>
    </r>
    <r>
      <rPr>
        <sz val="8"/>
        <color indexed="8"/>
        <rFont val="Palatino Linotype"/>
        <family val="1"/>
        <charset val="238"/>
      </rPr>
      <t xml:space="preserve">  </t>
    </r>
    <r>
      <rPr>
        <b/>
        <sz val="8"/>
        <color indexed="8"/>
        <rFont val="Palatino Linotype"/>
        <family val="1"/>
        <charset val="238"/>
      </rPr>
      <t>zvezdice,</t>
    </r>
    <r>
      <rPr>
        <sz val="8"/>
        <color indexed="8"/>
        <rFont val="Palatino Linotype"/>
        <family val="1"/>
        <charset val="238"/>
      </rPr>
      <t xml:space="preserve"> 500g - 1 kg, enakovredno kot Zlato polje</t>
    </r>
  </si>
  <si>
    <r>
      <t>JUŠNA JAJČNA ZAKUHA</t>
    </r>
    <r>
      <rPr>
        <sz val="8"/>
        <color indexed="8"/>
        <rFont val="Palatino Linotype"/>
        <family val="1"/>
        <charset val="238"/>
      </rPr>
      <t xml:space="preserve"> </t>
    </r>
    <r>
      <rPr>
        <b/>
        <sz val="8"/>
        <color indexed="8"/>
        <rFont val="Palatino Linotype"/>
        <family val="1"/>
        <charset val="238"/>
      </rPr>
      <t>rižek</t>
    </r>
    <r>
      <rPr>
        <sz val="8"/>
        <color indexed="8"/>
        <rFont val="Palatino Linotype"/>
        <family val="1"/>
        <charset val="238"/>
      </rPr>
      <t xml:space="preserve"> 1-5 kg</t>
    </r>
  </si>
  <si>
    <r>
      <t>JUŠNA JAJČNA ZAKUHA</t>
    </r>
    <r>
      <rPr>
        <sz val="8"/>
        <color indexed="8"/>
        <rFont val="Palatino Linotype"/>
        <family val="1"/>
        <charset val="238"/>
      </rPr>
      <t xml:space="preserve"> </t>
    </r>
    <r>
      <rPr>
        <b/>
        <sz val="8"/>
        <color indexed="8"/>
        <rFont val="Palatino Linotype"/>
        <family val="1"/>
        <charset val="238"/>
      </rPr>
      <t>fidelini</t>
    </r>
    <r>
      <rPr>
        <sz val="8"/>
        <color indexed="8"/>
        <rFont val="Palatino Linotype"/>
        <family val="1"/>
        <charset val="238"/>
      </rPr>
      <t>, 500 g - 1 kg, enakovredno kot Zlato polje</t>
    </r>
  </si>
  <si>
    <r>
      <t>JUŠNA JAJČNA ZAKUHA rinčice</t>
    </r>
    <r>
      <rPr>
        <sz val="8"/>
        <color indexed="8"/>
        <rFont val="Palatino Linotype"/>
        <family val="1"/>
        <charset val="238"/>
      </rPr>
      <t xml:space="preserve">  1-5 kg</t>
    </r>
  </si>
  <si>
    <r>
      <t xml:space="preserve">ZLATE KROGLICE </t>
    </r>
    <r>
      <rPr>
        <sz val="8"/>
        <color indexed="8"/>
        <rFont val="Palatino Linotype"/>
        <family val="1"/>
        <charset val="238"/>
      </rPr>
      <t>500 g enakovredno kot Zlato polje</t>
    </r>
  </si>
  <si>
    <r>
      <t xml:space="preserve">FRITATI </t>
    </r>
    <r>
      <rPr>
        <sz val="8"/>
        <color indexed="8"/>
        <rFont val="Palatino Linotype"/>
        <family val="1"/>
        <charset val="238"/>
      </rPr>
      <t>500 g - 1 kg</t>
    </r>
  </si>
  <si>
    <t>SVEŽE VLEČENO TESTO, 1 kg</t>
  </si>
  <si>
    <t>SKUPAJ SKLOP 12:</t>
  </si>
  <si>
    <r>
      <t xml:space="preserve">RIŽ PARBOILED, </t>
    </r>
    <r>
      <rPr>
        <sz val="8"/>
        <rFont val="Palatino Linotype"/>
        <family val="1"/>
        <charset val="238"/>
      </rPr>
      <t>5 kg enakovredno kot Zlato polje</t>
    </r>
  </si>
  <si>
    <t>Sklop 13: Ekološka žita, mlevski izdelki in testenine</t>
  </si>
  <si>
    <t>Eko ajdova moka</t>
  </si>
  <si>
    <t>Eko bulgur</t>
  </si>
  <si>
    <t>Eko čičerika</t>
  </si>
  <si>
    <t>Eko fižol</t>
  </si>
  <si>
    <r>
      <t>Eko ješprenj</t>
    </r>
    <r>
      <rPr>
        <sz val="8"/>
        <color rgb="FF000000"/>
        <rFont val="Palatino Linotype"/>
        <family val="1"/>
        <charset val="238"/>
      </rPr>
      <t xml:space="preserve"> </t>
    </r>
  </si>
  <si>
    <t>Eko jušni rezanci drum</t>
  </si>
  <si>
    <t>Eko kus kus pirin</t>
  </si>
  <si>
    <t>Eko kvinoja</t>
  </si>
  <si>
    <t>Eko leča</t>
  </si>
  <si>
    <t>Eko peresniki iz polnovredne pšenične moke</t>
  </si>
  <si>
    <t>Eko pirin zdrob</t>
  </si>
  <si>
    <t>Eko polenta</t>
  </si>
  <si>
    <t>Eko prosena kaša</t>
  </si>
  <si>
    <t>Eko pšenični zdrob kus kus</t>
  </si>
  <si>
    <t>Eko riž</t>
  </si>
  <si>
    <t>Eko špageti iz polnovredne pšenične moke</t>
  </si>
  <si>
    <t>SKUPAJ SKLOP 13:</t>
  </si>
  <si>
    <t>Izdelkom te skupine morajo biti ob dostavi priloženi ustrezni certifikati !</t>
  </si>
  <si>
    <t>MLETE DROBTINE, rinfuza 5-10 kg</t>
  </si>
  <si>
    <r>
      <t xml:space="preserve">REZANCI jušni, valjani </t>
    </r>
    <r>
      <rPr>
        <sz val="8"/>
        <rFont val="Palatino Linotype"/>
        <family val="1"/>
        <charset val="238"/>
      </rPr>
      <t>1-2 kg, enakovredno kot Zlato polje</t>
    </r>
  </si>
  <si>
    <t>Eko pirine testenine</t>
  </si>
  <si>
    <t>Eko tribarvne testenine, svedri</t>
  </si>
  <si>
    <t>JULIJEN MIX (korenje, zelena, por), 2500 g</t>
  </si>
  <si>
    <r>
      <rPr>
        <b/>
        <sz val="8"/>
        <color indexed="8"/>
        <rFont val="Palatino Linotype"/>
        <family val="1"/>
        <charset val="238"/>
      </rPr>
      <t xml:space="preserve">MEŠANA POMLADANSKA ZELENJAVA, </t>
    </r>
    <r>
      <rPr>
        <sz val="8"/>
        <color indexed="8"/>
        <rFont val="Palatino Linotype"/>
        <family val="1"/>
        <charset val="238"/>
      </rPr>
      <t>I. kvalitete, 2500 g, Natureta in enakovredno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</si>
</sst>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"/>
  </numFmts>
  <fonts count="16" x14ac:knownFonts="1">
    <font>
      <sz val="10"/>
      <name val="Arial CE"/>
      <charset val="238"/>
    </font>
    <font>
      <sz val="8"/>
      <name val="Palatino Linotype"/>
      <family val="1"/>
    </font>
    <font>
      <b/>
      <sz val="8"/>
      <name val="Palatino Linotype"/>
      <family val="1"/>
    </font>
    <font>
      <sz val="8"/>
      <name val="Palatino Linotype"/>
      <family val="1"/>
      <charset val="238"/>
    </font>
    <font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10"/>
      <name val="Tahoma"/>
      <family val="2"/>
      <charset val="238"/>
    </font>
    <font>
      <sz val="8"/>
      <color rgb="FFFF0000"/>
      <name val="Palatino Linotype"/>
      <family val="1"/>
      <charset val="238"/>
    </font>
    <font>
      <b/>
      <sz val="10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121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8" fillId="0" borderId="0" xfId="1" applyFont="1" applyAlignment="1">
      <alignment horizontal="left" vertical="top" wrapText="1"/>
    </xf>
    <xf numFmtId="4" fontId="5" fillId="0" borderId="0" xfId="0" applyNumberFormat="1" applyFont="1" applyAlignment="1">
      <alignment horizontal="center"/>
    </xf>
    <xf numFmtId="0" fontId="5" fillId="3" borderId="1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 vertical="top" wrapText="1"/>
    </xf>
    <xf numFmtId="0" fontId="8" fillId="3" borderId="2" xfId="1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3" borderId="1" xfId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15" fillId="0" borderId="0" xfId="0" applyFont="1"/>
    <xf numFmtId="0" fontId="5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2" xfId="1" applyFont="1" applyFill="1" applyBorder="1" applyAlignment="1">
      <alignment horizontal="left" vertical="top" wrapText="1"/>
    </xf>
    <xf numFmtId="0" fontId="8" fillId="3" borderId="4" xfId="1" applyFont="1" applyFill="1" applyBorder="1" applyAlignment="1">
      <alignment horizontal="left" vertical="top" wrapText="1"/>
    </xf>
    <xf numFmtId="0" fontId="8" fillId="3" borderId="5" xfId="1" applyFont="1" applyFill="1" applyBorder="1" applyAlignment="1">
      <alignment horizontal="left" vertical="top" wrapText="1"/>
    </xf>
    <xf numFmtId="0" fontId="3" fillId="3" borderId="1" xfId="0" applyFont="1" applyFill="1" applyBorder="1"/>
    <xf numFmtId="0" fontId="5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left" wrapText="1"/>
    </xf>
    <xf numFmtId="0" fontId="3" fillId="2" borderId="2" xfId="2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0" fontId="10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3">
    <cellStyle name="Navadno" xfId="0" builtinId="0"/>
    <cellStyle name="Navadno_List1" xfId="1" xr:uid="{4E39B27E-504B-4281-AAD4-D5C2437F0EEA}"/>
    <cellStyle name="Navadno_List1 2 2" xfId="2" xr:uid="{52033618-97DA-4034-8D25-56EA4C9C75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E4D80-743A-4118-8CAD-8E273518F731}">
  <dimension ref="B1:J53"/>
  <sheetViews>
    <sheetView tabSelected="1" zoomScaleNormal="100" workbookViewId="0">
      <selection activeCell="J46" sqref="J46"/>
    </sheetView>
  </sheetViews>
  <sheetFormatPr defaultColWidth="9.140625" defaultRowHeight="12.75" customHeight="1" x14ac:dyDescent="0.3"/>
  <cols>
    <col min="1" max="1" width="2.7109375" style="2" customWidth="1"/>
    <col min="2" max="2" width="5.28515625" style="2" customWidth="1"/>
    <col min="3" max="3" width="47.140625" style="4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 x14ac:dyDescent="0.3">
      <c r="B1" s="110" t="s">
        <v>205</v>
      </c>
      <c r="C1" s="110"/>
      <c r="E1" s="3"/>
      <c r="F1" s="3"/>
      <c r="G1" s="3"/>
      <c r="H1" s="3"/>
      <c r="I1" s="3"/>
      <c r="J1" s="3"/>
    </row>
    <row r="2" spans="2:10" ht="12.75" customHeight="1" x14ac:dyDescent="0.3">
      <c r="B2" s="51" t="s">
        <v>206</v>
      </c>
      <c r="C2" s="51"/>
      <c r="D2" s="51"/>
      <c r="E2" s="3"/>
      <c r="F2" s="3"/>
      <c r="G2" s="3"/>
      <c r="H2" s="3"/>
      <c r="I2" s="3"/>
      <c r="J2" s="3"/>
    </row>
    <row r="3" spans="2:10" ht="12.75" customHeight="1" x14ac:dyDescent="0.3">
      <c r="B3" s="4"/>
      <c r="E3" s="3"/>
      <c r="F3" s="3"/>
      <c r="G3" s="3"/>
      <c r="H3" s="3"/>
      <c r="I3" s="3"/>
      <c r="J3" s="3"/>
    </row>
    <row r="4" spans="2:10" ht="12.75" customHeight="1" x14ac:dyDescent="0.3">
      <c r="B4" s="6" t="s">
        <v>2</v>
      </c>
      <c r="E4" s="3"/>
      <c r="F4" s="3"/>
      <c r="G4" s="3"/>
      <c r="H4" s="3"/>
      <c r="I4" s="3"/>
      <c r="J4" s="3"/>
    </row>
    <row r="5" spans="2:10" ht="12.75" customHeight="1" x14ac:dyDescent="0.3">
      <c r="B5" s="4"/>
      <c r="E5" s="3"/>
      <c r="F5" s="3"/>
      <c r="G5" s="3"/>
      <c r="H5" s="3"/>
      <c r="I5" s="3"/>
      <c r="J5" s="3"/>
    </row>
    <row r="6" spans="2:10" ht="12.75" customHeight="1" x14ac:dyDescent="0.3">
      <c r="B6" s="4"/>
      <c r="E6" s="3"/>
      <c r="F6" s="3"/>
      <c r="G6" s="3"/>
      <c r="H6" s="3"/>
      <c r="I6" s="3"/>
      <c r="J6" s="3"/>
    </row>
    <row r="7" spans="2:10" s="7" customFormat="1" ht="12.75" customHeight="1" x14ac:dyDescent="0.3">
      <c r="C7" s="4"/>
      <c r="E7" s="8" t="s">
        <v>68</v>
      </c>
      <c r="F7" s="8"/>
      <c r="G7" s="8"/>
      <c r="H7" s="9"/>
      <c r="I7" s="9"/>
      <c r="J7" s="9"/>
    </row>
    <row r="8" spans="2:10" s="7" customFormat="1" ht="12.75" customHeight="1" x14ac:dyDescent="0.3">
      <c r="C8" s="4"/>
      <c r="E8" s="8" t="s">
        <v>207</v>
      </c>
      <c r="F8" s="8"/>
      <c r="G8" s="8"/>
      <c r="H8" s="9"/>
      <c r="I8" s="9"/>
      <c r="J8" s="9"/>
    </row>
    <row r="9" spans="2:10" ht="12.75" customHeight="1" x14ac:dyDescent="0.3">
      <c r="B9" s="4"/>
      <c r="E9" s="3"/>
      <c r="F9" s="3"/>
      <c r="G9" s="3"/>
      <c r="H9" s="3"/>
      <c r="I9" s="3"/>
      <c r="J9" s="3"/>
    </row>
    <row r="10" spans="2:10" s="6" customFormat="1" ht="12.75" customHeight="1" x14ac:dyDescent="0.3">
      <c r="B10" s="31" t="s">
        <v>4</v>
      </c>
      <c r="C10" s="32" t="s">
        <v>5</v>
      </c>
      <c r="D10" s="33" t="s">
        <v>6</v>
      </c>
      <c r="E10" s="34" t="s">
        <v>7</v>
      </c>
      <c r="F10" s="35" t="s">
        <v>8</v>
      </c>
      <c r="G10" s="35" t="s">
        <v>9</v>
      </c>
      <c r="H10" s="35" t="s">
        <v>10</v>
      </c>
      <c r="I10" s="35" t="s">
        <v>11</v>
      </c>
      <c r="J10" s="35" t="s">
        <v>12</v>
      </c>
    </row>
    <row r="11" spans="2:10" ht="12.75" customHeight="1" x14ac:dyDescent="0.3">
      <c r="B11" s="41">
        <v>1</v>
      </c>
      <c r="C11" s="111" t="s">
        <v>260</v>
      </c>
      <c r="D11" s="13" t="s">
        <v>73</v>
      </c>
      <c r="E11" s="43"/>
      <c r="F11" s="67">
        <v>150</v>
      </c>
      <c r="G11" s="63">
        <v>0</v>
      </c>
      <c r="H11" s="23">
        <v>9.5</v>
      </c>
      <c r="I11" s="22">
        <f t="shared" ref="I11:I44" si="0">G11*1.095</f>
        <v>0</v>
      </c>
      <c r="J11" s="25">
        <f t="shared" ref="J11:J44" si="1">F11*I11</f>
        <v>0</v>
      </c>
    </row>
    <row r="12" spans="2:10" ht="12.75" customHeight="1" x14ac:dyDescent="0.3">
      <c r="B12" s="41">
        <f>B11+1</f>
        <v>2</v>
      </c>
      <c r="C12" s="11" t="s">
        <v>208</v>
      </c>
      <c r="D12" s="13" t="s">
        <v>73</v>
      </c>
      <c r="E12" s="43"/>
      <c r="F12" s="14">
        <v>250</v>
      </c>
      <c r="G12" s="63">
        <v>0</v>
      </c>
      <c r="H12" s="23">
        <v>9.5</v>
      </c>
      <c r="I12" s="22">
        <f t="shared" si="0"/>
        <v>0</v>
      </c>
      <c r="J12" s="25">
        <f t="shared" si="1"/>
        <v>0</v>
      </c>
    </row>
    <row r="13" spans="2:10" ht="12.75" customHeight="1" x14ac:dyDescent="0.3">
      <c r="B13" s="41">
        <f t="shared" ref="B13:B44" si="2">B12+1</f>
        <v>3</v>
      </c>
      <c r="C13" s="11" t="s">
        <v>209</v>
      </c>
      <c r="D13" s="13" t="s">
        <v>73</v>
      </c>
      <c r="E13" s="43"/>
      <c r="F13" s="14">
        <v>150</v>
      </c>
      <c r="G13" s="63">
        <v>0</v>
      </c>
      <c r="H13" s="23">
        <v>9.5</v>
      </c>
      <c r="I13" s="22">
        <f t="shared" si="0"/>
        <v>0</v>
      </c>
      <c r="J13" s="25">
        <f t="shared" si="1"/>
        <v>0</v>
      </c>
    </row>
    <row r="14" spans="2:10" ht="12.75" customHeight="1" x14ac:dyDescent="0.3">
      <c r="B14" s="41">
        <f t="shared" si="2"/>
        <v>4</v>
      </c>
      <c r="C14" s="11" t="s">
        <v>210</v>
      </c>
      <c r="D14" s="13" t="s">
        <v>73</v>
      </c>
      <c r="E14" s="43"/>
      <c r="F14" s="14">
        <v>60</v>
      </c>
      <c r="G14" s="63">
        <v>0</v>
      </c>
      <c r="H14" s="23">
        <v>9.5</v>
      </c>
      <c r="I14" s="22">
        <f t="shared" si="0"/>
        <v>0</v>
      </c>
      <c r="J14" s="25">
        <f t="shared" si="1"/>
        <v>0</v>
      </c>
    </row>
    <row r="15" spans="2:10" ht="12.75" customHeight="1" x14ac:dyDescent="0.3">
      <c r="B15" s="41">
        <f t="shared" si="2"/>
        <v>5</v>
      </c>
      <c r="C15" s="11" t="s">
        <v>211</v>
      </c>
      <c r="D15" s="13" t="s">
        <v>73</v>
      </c>
      <c r="E15" s="43"/>
      <c r="F15" s="14">
        <v>150</v>
      </c>
      <c r="G15" s="63">
        <v>0</v>
      </c>
      <c r="H15" s="23">
        <v>9.5</v>
      </c>
      <c r="I15" s="22">
        <f t="shared" si="0"/>
        <v>0</v>
      </c>
      <c r="J15" s="25">
        <f t="shared" si="1"/>
        <v>0</v>
      </c>
    </row>
    <row r="16" spans="2:10" ht="12.75" customHeight="1" x14ac:dyDescent="0.3">
      <c r="B16" s="41">
        <f t="shared" si="2"/>
        <v>6</v>
      </c>
      <c r="C16" s="11" t="s">
        <v>212</v>
      </c>
      <c r="D16" s="13" t="s">
        <v>73</v>
      </c>
      <c r="E16" s="43"/>
      <c r="F16" s="14">
        <v>150</v>
      </c>
      <c r="G16" s="63">
        <v>0</v>
      </c>
      <c r="H16" s="23">
        <v>9.5</v>
      </c>
      <c r="I16" s="22">
        <f t="shared" si="0"/>
        <v>0</v>
      </c>
      <c r="J16" s="25">
        <f t="shared" si="1"/>
        <v>0</v>
      </c>
    </row>
    <row r="17" spans="2:10" ht="12.75" customHeight="1" x14ac:dyDescent="0.3">
      <c r="B17" s="41">
        <f t="shared" si="2"/>
        <v>7</v>
      </c>
      <c r="C17" s="112" t="s">
        <v>213</v>
      </c>
      <c r="D17" s="75" t="s">
        <v>73</v>
      </c>
      <c r="E17" s="43"/>
      <c r="F17" s="44">
        <v>100</v>
      </c>
      <c r="G17" s="63">
        <v>0</v>
      </c>
      <c r="H17" s="23">
        <v>9.5</v>
      </c>
      <c r="I17" s="22">
        <f t="shared" si="0"/>
        <v>0</v>
      </c>
      <c r="J17" s="25">
        <f t="shared" si="1"/>
        <v>0</v>
      </c>
    </row>
    <row r="18" spans="2:10" ht="12.75" customHeight="1" x14ac:dyDescent="0.3">
      <c r="B18" s="41">
        <f t="shared" si="2"/>
        <v>8</v>
      </c>
      <c r="C18" s="112" t="s">
        <v>214</v>
      </c>
      <c r="D18" s="75" t="s">
        <v>73</v>
      </c>
      <c r="E18" s="46"/>
      <c r="F18" s="44">
        <v>100</v>
      </c>
      <c r="G18" s="63">
        <v>0</v>
      </c>
      <c r="H18" s="23">
        <v>9.5</v>
      </c>
      <c r="I18" s="22">
        <f t="shared" si="0"/>
        <v>0</v>
      </c>
      <c r="J18" s="25">
        <f t="shared" si="1"/>
        <v>0</v>
      </c>
    </row>
    <row r="19" spans="2:10" ht="12.75" customHeight="1" x14ac:dyDescent="0.3">
      <c r="B19" s="41">
        <f t="shared" si="2"/>
        <v>9</v>
      </c>
      <c r="C19" s="112" t="s">
        <v>215</v>
      </c>
      <c r="D19" s="75" t="s">
        <v>73</v>
      </c>
      <c r="E19" s="43"/>
      <c r="F19" s="44">
        <v>100</v>
      </c>
      <c r="G19" s="63">
        <v>0</v>
      </c>
      <c r="H19" s="23">
        <v>9.5</v>
      </c>
      <c r="I19" s="22">
        <f t="shared" si="0"/>
        <v>0</v>
      </c>
      <c r="J19" s="25">
        <f t="shared" si="1"/>
        <v>0</v>
      </c>
    </row>
    <row r="20" spans="2:10" ht="12.75" customHeight="1" x14ac:dyDescent="0.3">
      <c r="B20" s="41">
        <f t="shared" si="2"/>
        <v>10</v>
      </c>
      <c r="C20" s="74" t="s">
        <v>216</v>
      </c>
      <c r="D20" s="75" t="s">
        <v>73</v>
      </c>
      <c r="E20" s="43"/>
      <c r="F20" s="44">
        <v>60</v>
      </c>
      <c r="G20" s="63">
        <v>0</v>
      </c>
      <c r="H20" s="23">
        <v>9.5</v>
      </c>
      <c r="I20" s="22">
        <f t="shared" si="0"/>
        <v>0</v>
      </c>
      <c r="J20" s="25">
        <f t="shared" si="1"/>
        <v>0</v>
      </c>
    </row>
    <row r="21" spans="2:10" ht="12.75" customHeight="1" x14ac:dyDescent="0.3">
      <c r="B21" s="41">
        <f t="shared" si="2"/>
        <v>11</v>
      </c>
      <c r="C21" s="113" t="s">
        <v>217</v>
      </c>
      <c r="D21" s="43" t="s">
        <v>14</v>
      </c>
      <c r="E21" s="43"/>
      <c r="F21" s="44">
        <v>50</v>
      </c>
      <c r="G21" s="63">
        <v>0</v>
      </c>
      <c r="H21" s="23">
        <v>9.5</v>
      </c>
      <c r="I21" s="22">
        <f t="shared" si="0"/>
        <v>0</v>
      </c>
      <c r="J21" s="25">
        <f t="shared" si="1"/>
        <v>0</v>
      </c>
    </row>
    <row r="22" spans="2:10" ht="12.75" customHeight="1" x14ac:dyDescent="0.3">
      <c r="B22" s="41">
        <f t="shared" si="2"/>
        <v>12</v>
      </c>
      <c r="C22" s="113" t="s">
        <v>218</v>
      </c>
      <c r="D22" s="75" t="s">
        <v>73</v>
      </c>
      <c r="E22" s="43"/>
      <c r="F22" s="44">
        <v>30</v>
      </c>
      <c r="G22" s="63">
        <v>0</v>
      </c>
      <c r="H22" s="23">
        <v>9.5</v>
      </c>
      <c r="I22" s="22">
        <f t="shared" si="0"/>
        <v>0</v>
      </c>
      <c r="J22" s="25">
        <f t="shared" si="1"/>
        <v>0</v>
      </c>
    </row>
    <row r="23" spans="2:10" ht="12.75" customHeight="1" x14ac:dyDescent="0.3">
      <c r="B23" s="41">
        <f t="shared" si="2"/>
        <v>13</v>
      </c>
      <c r="C23" s="113" t="s">
        <v>219</v>
      </c>
      <c r="D23" s="75" t="s">
        <v>73</v>
      </c>
      <c r="E23" s="43"/>
      <c r="F23" s="44">
        <v>30</v>
      </c>
      <c r="G23" s="63">
        <v>0</v>
      </c>
      <c r="H23" s="23">
        <v>9.5</v>
      </c>
      <c r="I23" s="22">
        <f t="shared" si="0"/>
        <v>0</v>
      </c>
      <c r="J23" s="25">
        <f t="shared" si="1"/>
        <v>0</v>
      </c>
    </row>
    <row r="24" spans="2:10" ht="12.75" customHeight="1" x14ac:dyDescent="0.3">
      <c r="B24" s="41">
        <f t="shared" si="2"/>
        <v>14</v>
      </c>
      <c r="C24" s="113" t="s">
        <v>220</v>
      </c>
      <c r="D24" s="75" t="s">
        <v>14</v>
      </c>
      <c r="E24" s="43"/>
      <c r="F24" s="44">
        <v>100</v>
      </c>
      <c r="G24" s="63">
        <v>0</v>
      </c>
      <c r="H24" s="23">
        <v>9.5</v>
      </c>
      <c r="I24" s="22">
        <f t="shared" si="0"/>
        <v>0</v>
      </c>
      <c r="J24" s="25">
        <f t="shared" si="1"/>
        <v>0</v>
      </c>
    </row>
    <row r="25" spans="2:10" ht="12.75" customHeight="1" x14ac:dyDescent="0.3">
      <c r="B25" s="41">
        <f t="shared" si="2"/>
        <v>15</v>
      </c>
      <c r="C25" s="74" t="s">
        <v>221</v>
      </c>
      <c r="D25" s="75" t="s">
        <v>14</v>
      </c>
      <c r="E25" s="43"/>
      <c r="F25" s="44">
        <v>50</v>
      </c>
      <c r="G25" s="63">
        <v>0</v>
      </c>
      <c r="H25" s="23">
        <v>9.5</v>
      </c>
      <c r="I25" s="22">
        <f t="shared" si="0"/>
        <v>0</v>
      </c>
      <c r="J25" s="25">
        <f t="shared" si="1"/>
        <v>0</v>
      </c>
    </row>
    <row r="26" spans="2:10" ht="24.95" customHeight="1" x14ac:dyDescent="0.3">
      <c r="B26" s="41">
        <f t="shared" si="2"/>
        <v>16</v>
      </c>
      <c r="C26" s="114" t="s">
        <v>222</v>
      </c>
      <c r="D26" s="75" t="s">
        <v>14</v>
      </c>
      <c r="E26" s="43"/>
      <c r="F26" s="44">
        <v>200</v>
      </c>
      <c r="G26" s="63">
        <v>0</v>
      </c>
      <c r="H26" s="23">
        <v>9.5</v>
      </c>
      <c r="I26" s="22">
        <f t="shared" si="0"/>
        <v>0</v>
      </c>
      <c r="J26" s="25">
        <f t="shared" si="1"/>
        <v>0</v>
      </c>
    </row>
    <row r="27" spans="2:10" ht="12.95" customHeight="1" x14ac:dyDescent="0.3">
      <c r="B27" s="41">
        <f t="shared" si="2"/>
        <v>17</v>
      </c>
      <c r="C27" s="115" t="s">
        <v>223</v>
      </c>
      <c r="D27" s="75" t="s">
        <v>73</v>
      </c>
      <c r="E27" s="43"/>
      <c r="F27" s="44">
        <v>160</v>
      </c>
      <c r="G27" s="63">
        <v>0</v>
      </c>
      <c r="H27" s="23">
        <v>9.5</v>
      </c>
      <c r="I27" s="22">
        <f t="shared" si="0"/>
        <v>0</v>
      </c>
      <c r="J27" s="25">
        <f t="shared" si="1"/>
        <v>0</v>
      </c>
    </row>
    <row r="28" spans="2:10" ht="12.95" customHeight="1" x14ac:dyDescent="0.3">
      <c r="B28" s="41">
        <f t="shared" si="2"/>
        <v>18</v>
      </c>
      <c r="C28" s="115" t="s">
        <v>224</v>
      </c>
      <c r="D28" s="75" t="s">
        <v>73</v>
      </c>
      <c r="E28" s="43"/>
      <c r="F28" s="44">
        <v>120</v>
      </c>
      <c r="G28" s="63">
        <v>0</v>
      </c>
      <c r="H28" s="23">
        <v>9.5</v>
      </c>
      <c r="I28" s="22">
        <f t="shared" si="0"/>
        <v>0</v>
      </c>
      <c r="J28" s="25">
        <f t="shared" si="1"/>
        <v>0</v>
      </c>
    </row>
    <row r="29" spans="2:10" ht="12.95" customHeight="1" x14ac:dyDescent="0.3">
      <c r="B29" s="41">
        <f t="shared" si="2"/>
        <v>19</v>
      </c>
      <c r="C29" s="116" t="s">
        <v>225</v>
      </c>
      <c r="D29" s="75" t="s">
        <v>73</v>
      </c>
      <c r="E29" s="43"/>
      <c r="F29" s="44">
        <v>150</v>
      </c>
      <c r="G29" s="63">
        <v>0</v>
      </c>
      <c r="H29" s="23">
        <v>9.5</v>
      </c>
      <c r="I29" s="22">
        <f t="shared" si="0"/>
        <v>0</v>
      </c>
      <c r="J29" s="25">
        <f t="shared" si="1"/>
        <v>0</v>
      </c>
    </row>
    <row r="30" spans="2:10" ht="12.75" customHeight="1" x14ac:dyDescent="0.3">
      <c r="B30" s="41">
        <f t="shared" si="2"/>
        <v>20</v>
      </c>
      <c r="C30" s="42" t="s">
        <v>226</v>
      </c>
      <c r="D30" s="43" t="s">
        <v>73</v>
      </c>
      <c r="E30" s="43"/>
      <c r="F30" s="44">
        <v>200</v>
      </c>
      <c r="G30" s="63">
        <v>0</v>
      </c>
      <c r="H30" s="23">
        <v>9.5</v>
      </c>
      <c r="I30" s="22">
        <f t="shared" si="0"/>
        <v>0</v>
      </c>
      <c r="J30" s="25">
        <f t="shared" si="1"/>
        <v>0</v>
      </c>
    </row>
    <row r="31" spans="2:10" ht="24.95" customHeight="1" x14ac:dyDescent="0.3">
      <c r="B31" s="41">
        <f t="shared" si="2"/>
        <v>21</v>
      </c>
      <c r="C31" s="42" t="s">
        <v>227</v>
      </c>
      <c r="D31" s="43" t="s">
        <v>14</v>
      </c>
      <c r="E31" s="46"/>
      <c r="F31" s="44">
        <v>600</v>
      </c>
      <c r="G31" s="63">
        <v>0</v>
      </c>
      <c r="H31" s="23">
        <v>9.5</v>
      </c>
      <c r="I31" s="22">
        <f t="shared" si="0"/>
        <v>0</v>
      </c>
      <c r="J31" s="25">
        <f t="shared" si="1"/>
        <v>0</v>
      </c>
    </row>
    <row r="32" spans="2:10" ht="15" x14ac:dyDescent="0.3">
      <c r="B32" s="41">
        <f t="shared" si="2"/>
        <v>22</v>
      </c>
      <c r="C32" s="42" t="s">
        <v>240</v>
      </c>
      <c r="D32" s="43" t="s">
        <v>14</v>
      </c>
      <c r="E32" s="46"/>
      <c r="F32" s="44">
        <v>150</v>
      </c>
      <c r="G32" s="63">
        <v>0</v>
      </c>
      <c r="H32" s="23">
        <v>9.5</v>
      </c>
      <c r="I32" s="22">
        <f t="shared" si="0"/>
        <v>0</v>
      </c>
      <c r="J32" s="25">
        <f t="shared" si="1"/>
        <v>0</v>
      </c>
    </row>
    <row r="33" spans="2:10" ht="27" x14ac:dyDescent="0.3">
      <c r="B33" s="41">
        <f t="shared" si="2"/>
        <v>23</v>
      </c>
      <c r="C33" s="112" t="s">
        <v>228</v>
      </c>
      <c r="D33" s="75" t="s">
        <v>14</v>
      </c>
      <c r="E33" s="46"/>
      <c r="F33" s="44">
        <v>110</v>
      </c>
      <c r="G33" s="63">
        <v>0</v>
      </c>
      <c r="H33" s="23">
        <v>9.5</v>
      </c>
      <c r="I33" s="22">
        <f t="shared" si="0"/>
        <v>0</v>
      </c>
      <c r="J33" s="25">
        <f t="shared" si="1"/>
        <v>0</v>
      </c>
    </row>
    <row r="34" spans="2:10" ht="12.75" customHeight="1" x14ac:dyDescent="0.3">
      <c r="B34" s="41">
        <f t="shared" si="2"/>
        <v>24</v>
      </c>
      <c r="C34" s="112" t="s">
        <v>229</v>
      </c>
      <c r="D34" s="75" t="s">
        <v>14</v>
      </c>
      <c r="E34" s="43"/>
      <c r="F34" s="44">
        <v>138</v>
      </c>
      <c r="G34" s="63">
        <v>0</v>
      </c>
      <c r="H34" s="23">
        <v>9.5</v>
      </c>
      <c r="I34" s="22">
        <f t="shared" si="0"/>
        <v>0</v>
      </c>
      <c r="J34" s="25">
        <f t="shared" si="1"/>
        <v>0</v>
      </c>
    </row>
    <row r="35" spans="2:10" ht="15" customHeight="1" x14ac:dyDescent="0.3">
      <c r="B35" s="41">
        <f t="shared" si="2"/>
        <v>25</v>
      </c>
      <c r="C35" s="42" t="s">
        <v>230</v>
      </c>
      <c r="D35" s="43" t="s">
        <v>73</v>
      </c>
      <c r="E35" s="43"/>
      <c r="F35" s="44">
        <v>15</v>
      </c>
      <c r="G35" s="63">
        <v>0</v>
      </c>
      <c r="H35" s="23">
        <v>9.5</v>
      </c>
      <c r="I35" s="22">
        <f t="shared" si="0"/>
        <v>0</v>
      </c>
      <c r="J35" s="25">
        <f t="shared" si="1"/>
        <v>0</v>
      </c>
    </row>
    <row r="36" spans="2:10" ht="12.75" customHeight="1" x14ac:dyDescent="0.3">
      <c r="B36" s="41">
        <f t="shared" si="2"/>
        <v>26</v>
      </c>
      <c r="C36" s="42" t="s">
        <v>261</v>
      </c>
      <c r="D36" s="43" t="s">
        <v>73</v>
      </c>
      <c r="E36" s="43"/>
      <c r="F36" s="44">
        <v>40</v>
      </c>
      <c r="G36" s="63">
        <v>0</v>
      </c>
      <c r="H36" s="23">
        <v>9.5</v>
      </c>
      <c r="I36" s="22">
        <f t="shared" si="0"/>
        <v>0</v>
      </c>
      <c r="J36" s="25">
        <f t="shared" si="1"/>
        <v>0</v>
      </c>
    </row>
    <row r="37" spans="2:10" ht="27" x14ac:dyDescent="0.3">
      <c r="B37" s="41">
        <f t="shared" si="2"/>
        <v>27</v>
      </c>
      <c r="C37" s="11" t="s">
        <v>231</v>
      </c>
      <c r="D37" s="13" t="s">
        <v>73</v>
      </c>
      <c r="E37" s="43"/>
      <c r="F37" s="44">
        <v>20</v>
      </c>
      <c r="G37" s="63">
        <v>0</v>
      </c>
      <c r="H37" s="23">
        <v>9.5</v>
      </c>
      <c r="I37" s="22">
        <f t="shared" si="0"/>
        <v>0</v>
      </c>
      <c r="J37" s="25">
        <f t="shared" si="1"/>
        <v>0</v>
      </c>
    </row>
    <row r="38" spans="2:10" ht="27" x14ac:dyDescent="0.3">
      <c r="B38" s="41">
        <f t="shared" si="2"/>
        <v>28</v>
      </c>
      <c r="C38" s="11" t="s">
        <v>232</v>
      </c>
      <c r="D38" s="13" t="s">
        <v>73</v>
      </c>
      <c r="E38" s="43"/>
      <c r="F38" s="44">
        <v>20</v>
      </c>
      <c r="G38" s="63">
        <v>0</v>
      </c>
      <c r="H38" s="23">
        <v>9.5</v>
      </c>
      <c r="I38" s="22">
        <f t="shared" si="0"/>
        <v>0</v>
      </c>
      <c r="J38" s="25">
        <f t="shared" si="1"/>
        <v>0</v>
      </c>
    </row>
    <row r="39" spans="2:10" ht="12.75" customHeight="1" x14ac:dyDescent="0.3">
      <c r="B39" s="41">
        <f t="shared" si="2"/>
        <v>29</v>
      </c>
      <c r="C39" s="11" t="s">
        <v>233</v>
      </c>
      <c r="D39" s="13" t="s">
        <v>73</v>
      </c>
      <c r="E39" s="43"/>
      <c r="F39" s="14">
        <v>20</v>
      </c>
      <c r="G39" s="63">
        <v>0</v>
      </c>
      <c r="H39" s="23">
        <v>9.5</v>
      </c>
      <c r="I39" s="22">
        <f t="shared" si="0"/>
        <v>0</v>
      </c>
      <c r="J39" s="25">
        <f t="shared" si="1"/>
        <v>0</v>
      </c>
    </row>
    <row r="40" spans="2:10" ht="24.95" customHeight="1" x14ac:dyDescent="0.3">
      <c r="B40" s="41">
        <f t="shared" si="2"/>
        <v>30</v>
      </c>
      <c r="C40" s="11" t="s">
        <v>234</v>
      </c>
      <c r="D40" s="43" t="s">
        <v>73</v>
      </c>
      <c r="E40" s="43"/>
      <c r="F40" s="44">
        <v>40</v>
      </c>
      <c r="G40" s="63">
        <v>0</v>
      </c>
      <c r="H40" s="23">
        <v>9.5</v>
      </c>
      <c r="I40" s="22">
        <f t="shared" si="0"/>
        <v>0</v>
      </c>
      <c r="J40" s="25">
        <f t="shared" si="1"/>
        <v>0</v>
      </c>
    </row>
    <row r="41" spans="2:10" ht="12.75" customHeight="1" x14ac:dyDescent="0.3">
      <c r="B41" s="41">
        <f t="shared" si="2"/>
        <v>31</v>
      </c>
      <c r="C41" s="11" t="s">
        <v>235</v>
      </c>
      <c r="D41" s="13" t="s">
        <v>73</v>
      </c>
      <c r="E41" s="43"/>
      <c r="F41" s="14">
        <v>40</v>
      </c>
      <c r="G41" s="63">
        <v>0</v>
      </c>
      <c r="H41" s="23">
        <v>9.5</v>
      </c>
      <c r="I41" s="22">
        <f t="shared" si="0"/>
        <v>0</v>
      </c>
      <c r="J41" s="25">
        <f t="shared" si="1"/>
        <v>0</v>
      </c>
    </row>
    <row r="42" spans="2:10" ht="12.75" customHeight="1" x14ac:dyDescent="0.3">
      <c r="B42" s="41">
        <f t="shared" si="2"/>
        <v>32</v>
      </c>
      <c r="C42" s="11" t="s">
        <v>236</v>
      </c>
      <c r="D42" s="13" t="s">
        <v>14</v>
      </c>
      <c r="E42" s="43"/>
      <c r="F42" s="14">
        <v>120</v>
      </c>
      <c r="G42" s="63">
        <v>0</v>
      </c>
      <c r="H42" s="23">
        <v>9.5</v>
      </c>
      <c r="I42" s="22">
        <f t="shared" si="0"/>
        <v>0</v>
      </c>
      <c r="J42" s="25">
        <f t="shared" si="1"/>
        <v>0</v>
      </c>
    </row>
    <row r="43" spans="2:10" ht="12.75" customHeight="1" x14ac:dyDescent="0.3">
      <c r="B43" s="41">
        <f t="shared" si="2"/>
        <v>33</v>
      </c>
      <c r="C43" s="11" t="s">
        <v>237</v>
      </c>
      <c r="D43" s="13" t="s">
        <v>73</v>
      </c>
      <c r="E43" s="43"/>
      <c r="F43" s="14">
        <v>60</v>
      </c>
      <c r="G43" s="63">
        <v>0</v>
      </c>
      <c r="H43" s="23">
        <v>9.5</v>
      </c>
      <c r="I43" s="22">
        <f t="shared" si="0"/>
        <v>0</v>
      </c>
      <c r="J43" s="25">
        <f t="shared" si="1"/>
        <v>0</v>
      </c>
    </row>
    <row r="44" spans="2:10" s="117" customFormat="1" ht="12.95" customHeight="1" x14ac:dyDescent="0.3">
      <c r="B44" s="41">
        <f t="shared" si="2"/>
        <v>34</v>
      </c>
      <c r="C44" s="11" t="s">
        <v>238</v>
      </c>
      <c r="D44" s="13" t="s">
        <v>73</v>
      </c>
      <c r="E44" s="43"/>
      <c r="F44" s="14">
        <v>240</v>
      </c>
      <c r="G44" s="63">
        <v>0</v>
      </c>
      <c r="H44" s="23">
        <v>9.5</v>
      </c>
      <c r="I44" s="22">
        <f t="shared" si="0"/>
        <v>0</v>
      </c>
      <c r="J44" s="25">
        <f t="shared" si="1"/>
        <v>0</v>
      </c>
    </row>
    <row r="45" spans="2:10" s="4" customFormat="1" ht="12.75" customHeight="1" x14ac:dyDescent="0.3">
      <c r="B45" s="36"/>
      <c r="C45" s="49" t="s">
        <v>239</v>
      </c>
      <c r="D45" s="109"/>
      <c r="E45" s="39"/>
      <c r="F45" s="39"/>
      <c r="G45" s="39"/>
      <c r="H45" s="39"/>
      <c r="I45" s="39"/>
      <c r="J45" s="40">
        <f>SUM(J11:J44)</f>
        <v>0</v>
      </c>
    </row>
    <row r="46" spans="2:10" s="4" customFormat="1" ht="12.75" customHeight="1" x14ac:dyDescent="0.3"/>
    <row r="47" spans="2:10" s="4" customFormat="1" ht="12.75" customHeight="1" x14ac:dyDescent="0.3">
      <c r="B47" s="4" t="s">
        <v>38</v>
      </c>
    </row>
    <row r="48" spans="2:10" s="4" customFormat="1" ht="12.75" customHeight="1" x14ac:dyDescent="0.3">
      <c r="B48" s="4" t="s">
        <v>39</v>
      </c>
    </row>
    <row r="49" spans="2:8" s="4" customFormat="1" ht="12.75" customHeight="1" x14ac:dyDescent="0.3">
      <c r="B49" s="4" t="s">
        <v>40</v>
      </c>
    </row>
    <row r="50" spans="2:8" s="4" customFormat="1" ht="12.75" customHeight="1" x14ac:dyDescent="0.3">
      <c r="B50" s="4" t="s">
        <v>124</v>
      </c>
      <c r="C50" s="2"/>
    </row>
    <row r="51" spans="2:8" s="4" customFormat="1" ht="12.75" customHeight="1" x14ac:dyDescent="0.3">
      <c r="B51" s="4" t="s">
        <v>67</v>
      </c>
      <c r="C51" s="47"/>
      <c r="D51" s="48"/>
      <c r="E51" s="1"/>
    </row>
    <row r="52" spans="2:8" s="4" customFormat="1" ht="12.75" customHeight="1" x14ac:dyDescent="0.3">
      <c r="C52" s="47"/>
      <c r="D52" s="48"/>
      <c r="E52" s="1"/>
    </row>
    <row r="53" spans="2:8" s="4" customFormat="1" ht="12.75" customHeight="1" x14ac:dyDescent="0.3">
      <c r="B53" s="4" t="s">
        <v>42</v>
      </c>
      <c r="E53" s="5" t="s">
        <v>43</v>
      </c>
      <c r="H53" s="4" t="s">
        <v>44</v>
      </c>
    </row>
  </sheetData>
  <sheetProtection algorithmName="SHA-512" hashValue="1BKyNf9tafL2JlzPyzJNVAyQf6LVhYnrWqgcVXpSOsECcTwd3DgfM12Rl0/c3d6zuSHBYYQmY/da8Ao5vhVY7Q==" saltValue="Df6PzQV1iMIy0Qw80ZECtw==" spinCount="100000" sheet="1" objects="1" scenarios="1"/>
  <protectedRanges>
    <protectedRange sqref="C53" name="Obseg5"/>
    <protectedRange sqref="E11:E44" name="Range2_1_1"/>
    <protectedRange sqref="E11:E44" name="Range4_1"/>
    <protectedRange sqref="G11:G44" name="Range1"/>
    <protectedRange sqref="B4:C5" name="Range3"/>
  </protectedRanges>
  <mergeCells count="2">
    <mergeCell ref="B1:C1"/>
    <mergeCell ref="B2:D2"/>
  </mergeCells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B4444-1713-488B-A1C5-9BFC03B14261}">
  <dimension ref="B1:J39"/>
  <sheetViews>
    <sheetView topLeftCell="A7" zoomScaleNormal="100" workbookViewId="0">
      <selection activeCell="C23" sqref="C23"/>
    </sheetView>
  </sheetViews>
  <sheetFormatPr defaultColWidth="9.140625" defaultRowHeight="12.75" customHeight="1" x14ac:dyDescent="0.3"/>
  <cols>
    <col min="1" max="1" width="2.7109375" style="2" customWidth="1"/>
    <col min="2" max="2" width="5.28515625" style="2" customWidth="1"/>
    <col min="3" max="3" width="43" style="4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 x14ac:dyDescent="0.3">
      <c r="B1" s="110" t="s">
        <v>205</v>
      </c>
      <c r="C1" s="110"/>
      <c r="E1" s="3"/>
      <c r="F1" s="3"/>
      <c r="G1" s="3"/>
      <c r="H1" s="3"/>
      <c r="I1" s="3"/>
      <c r="J1" s="3"/>
    </row>
    <row r="2" spans="2:10" ht="12.75" customHeight="1" x14ac:dyDescent="0.3">
      <c r="B2" s="51" t="s">
        <v>206</v>
      </c>
      <c r="C2" s="51"/>
      <c r="D2" s="51"/>
      <c r="E2" s="3"/>
      <c r="F2" s="3"/>
      <c r="G2" s="3"/>
      <c r="H2" s="3"/>
      <c r="I2" s="3"/>
      <c r="J2" s="3"/>
    </row>
    <row r="3" spans="2:10" ht="12.75" customHeight="1" x14ac:dyDescent="0.3">
      <c r="B3" s="4"/>
      <c r="E3" s="3"/>
      <c r="F3" s="3"/>
      <c r="G3" s="3"/>
      <c r="H3" s="3"/>
      <c r="I3" s="3"/>
      <c r="J3" s="3"/>
    </row>
    <row r="4" spans="2:10" ht="12.75" customHeight="1" x14ac:dyDescent="0.3">
      <c r="B4" s="6" t="s">
        <v>2</v>
      </c>
      <c r="E4" s="3"/>
      <c r="F4" s="3"/>
      <c r="G4" s="3"/>
      <c r="H4" s="3"/>
      <c r="I4" s="3"/>
      <c r="J4" s="3"/>
    </row>
    <row r="5" spans="2:10" ht="12.75" customHeight="1" x14ac:dyDescent="0.3">
      <c r="B5" s="4"/>
      <c r="E5" s="3"/>
      <c r="F5" s="3"/>
      <c r="G5" s="3"/>
      <c r="H5" s="3"/>
      <c r="I5" s="3"/>
      <c r="J5" s="3"/>
    </row>
    <row r="6" spans="2:10" ht="12.75" customHeight="1" x14ac:dyDescent="0.3">
      <c r="B6" s="4"/>
      <c r="E6" s="3"/>
      <c r="F6" s="3"/>
      <c r="G6" s="3"/>
      <c r="H6" s="3"/>
      <c r="I6" s="3"/>
      <c r="J6" s="3"/>
    </row>
    <row r="7" spans="2:10" s="7" customFormat="1" ht="12.75" customHeight="1" x14ac:dyDescent="0.3">
      <c r="C7" s="4"/>
      <c r="E7" s="8" t="s">
        <v>68</v>
      </c>
      <c r="F7" s="8"/>
      <c r="G7" s="8"/>
      <c r="H7" s="9"/>
      <c r="I7" s="9"/>
      <c r="J7" s="9"/>
    </row>
    <row r="8" spans="2:10" s="7" customFormat="1" ht="12.75" customHeight="1" x14ac:dyDescent="0.3">
      <c r="C8" s="4"/>
      <c r="E8" s="8" t="s">
        <v>241</v>
      </c>
      <c r="F8" s="8"/>
      <c r="G8" s="8"/>
      <c r="H8" s="9"/>
      <c r="I8" s="9"/>
      <c r="J8" s="9"/>
    </row>
    <row r="9" spans="2:10" ht="12.75" customHeight="1" x14ac:dyDescent="0.3">
      <c r="B9" s="4"/>
      <c r="E9" s="3"/>
      <c r="F9" s="3"/>
      <c r="G9" s="3"/>
      <c r="H9" s="3"/>
      <c r="I9" s="3"/>
      <c r="J9" s="3"/>
    </row>
    <row r="10" spans="2:10" s="6" customFormat="1" ht="12.75" customHeight="1" x14ac:dyDescent="0.3">
      <c r="B10" s="31" t="s">
        <v>4</v>
      </c>
      <c r="C10" s="32" t="s">
        <v>5</v>
      </c>
      <c r="D10" s="33" t="s">
        <v>6</v>
      </c>
      <c r="E10" s="34" t="s">
        <v>7</v>
      </c>
      <c r="F10" s="35" t="s">
        <v>8</v>
      </c>
      <c r="G10" s="35" t="s">
        <v>9</v>
      </c>
      <c r="H10" s="35" t="s">
        <v>10</v>
      </c>
      <c r="I10" s="35" t="s">
        <v>11</v>
      </c>
      <c r="J10" s="35" t="s">
        <v>12</v>
      </c>
    </row>
    <row r="11" spans="2:10" ht="12.75" customHeight="1" x14ac:dyDescent="0.3">
      <c r="B11" s="41">
        <v>1</v>
      </c>
      <c r="C11" s="11" t="s">
        <v>242</v>
      </c>
      <c r="D11" s="13" t="s">
        <v>73</v>
      </c>
      <c r="E11" s="43"/>
      <c r="F11" s="14">
        <v>180</v>
      </c>
      <c r="G11" s="63">
        <v>0</v>
      </c>
      <c r="H11" s="23">
        <v>9.5</v>
      </c>
      <c r="I11" s="22">
        <f>G11*1.095</f>
        <v>0</v>
      </c>
      <c r="J11" s="25">
        <f>F11*I11</f>
        <v>0</v>
      </c>
    </row>
    <row r="12" spans="2:10" ht="12.75" customHeight="1" x14ac:dyDescent="0.3">
      <c r="B12" s="41">
        <f>B11+1</f>
        <v>2</v>
      </c>
      <c r="C12" s="11" t="s">
        <v>243</v>
      </c>
      <c r="D12" s="13" t="s">
        <v>73</v>
      </c>
      <c r="E12" s="43"/>
      <c r="F12" s="14">
        <v>90</v>
      </c>
      <c r="G12" s="63">
        <v>0</v>
      </c>
      <c r="H12" s="23">
        <v>9.5</v>
      </c>
      <c r="I12" s="22">
        <f t="shared" ref="I12:I28" si="0">G12*1.095</f>
        <v>0</v>
      </c>
      <c r="J12" s="25">
        <f t="shared" ref="J12:J28" si="1">F12*I12</f>
        <v>0</v>
      </c>
    </row>
    <row r="13" spans="2:10" ht="12.75" customHeight="1" x14ac:dyDescent="0.3">
      <c r="B13" s="41">
        <f t="shared" ref="B13:B28" si="2">B12+1</f>
        <v>3</v>
      </c>
      <c r="C13" s="11" t="s">
        <v>244</v>
      </c>
      <c r="D13" s="13" t="s">
        <v>73</v>
      </c>
      <c r="E13" s="43"/>
      <c r="F13" s="14">
        <v>100</v>
      </c>
      <c r="G13" s="63">
        <v>0</v>
      </c>
      <c r="H13" s="23">
        <v>9.5</v>
      </c>
      <c r="I13" s="22">
        <f t="shared" si="0"/>
        <v>0</v>
      </c>
      <c r="J13" s="25">
        <f t="shared" si="1"/>
        <v>0</v>
      </c>
    </row>
    <row r="14" spans="2:10" ht="12.75" customHeight="1" x14ac:dyDescent="0.3">
      <c r="B14" s="41">
        <f t="shared" si="2"/>
        <v>4</v>
      </c>
      <c r="C14" s="11" t="s">
        <v>245</v>
      </c>
      <c r="D14" s="13" t="s">
        <v>73</v>
      </c>
      <c r="E14" s="43"/>
      <c r="F14" s="14">
        <v>100</v>
      </c>
      <c r="G14" s="63">
        <v>0</v>
      </c>
      <c r="H14" s="23">
        <v>9.5</v>
      </c>
      <c r="I14" s="22">
        <f t="shared" si="0"/>
        <v>0</v>
      </c>
      <c r="J14" s="25">
        <f t="shared" si="1"/>
        <v>0</v>
      </c>
    </row>
    <row r="15" spans="2:10" ht="12.75" customHeight="1" x14ac:dyDescent="0.3">
      <c r="B15" s="41">
        <f t="shared" si="2"/>
        <v>5</v>
      </c>
      <c r="C15" s="11" t="s">
        <v>246</v>
      </c>
      <c r="D15" s="13" t="s">
        <v>73</v>
      </c>
      <c r="E15" s="43"/>
      <c r="F15" s="14">
        <v>30</v>
      </c>
      <c r="G15" s="63">
        <v>0</v>
      </c>
      <c r="H15" s="23">
        <v>9.5</v>
      </c>
      <c r="I15" s="22">
        <f t="shared" si="0"/>
        <v>0</v>
      </c>
      <c r="J15" s="25">
        <f t="shared" si="1"/>
        <v>0</v>
      </c>
    </row>
    <row r="16" spans="2:10" ht="12.75" customHeight="1" x14ac:dyDescent="0.3">
      <c r="B16" s="41">
        <f t="shared" si="2"/>
        <v>6</v>
      </c>
      <c r="C16" s="11" t="s">
        <v>247</v>
      </c>
      <c r="D16" s="13" t="s">
        <v>73</v>
      </c>
      <c r="E16" s="43"/>
      <c r="F16" s="14">
        <v>12</v>
      </c>
      <c r="G16" s="63">
        <v>0</v>
      </c>
      <c r="H16" s="23">
        <v>9.5</v>
      </c>
      <c r="I16" s="22">
        <f t="shared" si="0"/>
        <v>0</v>
      </c>
      <c r="J16" s="25">
        <f t="shared" si="1"/>
        <v>0</v>
      </c>
    </row>
    <row r="17" spans="2:10" ht="12.75" customHeight="1" x14ac:dyDescent="0.3">
      <c r="B17" s="41">
        <f t="shared" si="2"/>
        <v>7</v>
      </c>
      <c r="C17" s="11" t="s">
        <v>248</v>
      </c>
      <c r="D17" s="13" t="s">
        <v>73</v>
      </c>
      <c r="E17" s="43"/>
      <c r="F17" s="14">
        <v>60</v>
      </c>
      <c r="G17" s="63">
        <v>0</v>
      </c>
      <c r="H17" s="23">
        <v>9.5</v>
      </c>
      <c r="I17" s="22">
        <f t="shared" si="0"/>
        <v>0</v>
      </c>
      <c r="J17" s="25">
        <f t="shared" si="1"/>
        <v>0</v>
      </c>
    </row>
    <row r="18" spans="2:10" ht="12.75" customHeight="1" x14ac:dyDescent="0.3">
      <c r="B18" s="41">
        <f t="shared" si="2"/>
        <v>8</v>
      </c>
      <c r="C18" s="11" t="s">
        <v>249</v>
      </c>
      <c r="D18" s="13" t="s">
        <v>73</v>
      </c>
      <c r="E18" s="43"/>
      <c r="F18" s="14">
        <v>120</v>
      </c>
      <c r="G18" s="63">
        <v>0</v>
      </c>
      <c r="H18" s="23">
        <v>9.5</v>
      </c>
      <c r="I18" s="22">
        <f t="shared" si="0"/>
        <v>0</v>
      </c>
      <c r="J18" s="25">
        <f t="shared" si="1"/>
        <v>0</v>
      </c>
    </row>
    <row r="19" spans="2:10" ht="12.75" customHeight="1" x14ac:dyDescent="0.3">
      <c r="B19" s="41">
        <f t="shared" si="2"/>
        <v>9</v>
      </c>
      <c r="C19" s="11" t="s">
        <v>250</v>
      </c>
      <c r="D19" s="13" t="s">
        <v>73</v>
      </c>
      <c r="E19" s="43"/>
      <c r="F19" s="14">
        <v>60</v>
      </c>
      <c r="G19" s="63">
        <v>0</v>
      </c>
      <c r="H19" s="23">
        <v>9.5</v>
      </c>
      <c r="I19" s="22">
        <f t="shared" si="0"/>
        <v>0</v>
      </c>
      <c r="J19" s="25">
        <f t="shared" si="1"/>
        <v>0</v>
      </c>
    </row>
    <row r="20" spans="2:10" ht="12.75" customHeight="1" x14ac:dyDescent="0.3">
      <c r="B20" s="41">
        <f t="shared" si="2"/>
        <v>10</v>
      </c>
      <c r="C20" s="11" t="s">
        <v>251</v>
      </c>
      <c r="D20" s="13" t="s">
        <v>73</v>
      </c>
      <c r="E20" s="43"/>
      <c r="F20" s="14">
        <v>90</v>
      </c>
      <c r="G20" s="63">
        <v>0</v>
      </c>
      <c r="H20" s="23">
        <v>9.5</v>
      </c>
      <c r="I20" s="22">
        <f t="shared" si="0"/>
        <v>0</v>
      </c>
      <c r="J20" s="25">
        <f t="shared" si="1"/>
        <v>0</v>
      </c>
    </row>
    <row r="21" spans="2:10" ht="12.75" customHeight="1" x14ac:dyDescent="0.3">
      <c r="B21" s="41">
        <f t="shared" si="2"/>
        <v>11</v>
      </c>
      <c r="C21" s="11" t="s">
        <v>252</v>
      </c>
      <c r="D21" s="13" t="s">
        <v>73</v>
      </c>
      <c r="E21" s="43"/>
      <c r="F21" s="14">
        <v>180</v>
      </c>
      <c r="G21" s="63">
        <v>0</v>
      </c>
      <c r="H21" s="23">
        <v>9.5</v>
      </c>
      <c r="I21" s="22">
        <f t="shared" si="0"/>
        <v>0</v>
      </c>
      <c r="J21" s="25">
        <f t="shared" si="1"/>
        <v>0</v>
      </c>
    </row>
    <row r="22" spans="2:10" ht="15" customHeight="1" x14ac:dyDescent="0.3">
      <c r="B22" s="41">
        <f t="shared" si="2"/>
        <v>12</v>
      </c>
      <c r="C22" s="11" t="s">
        <v>262</v>
      </c>
      <c r="D22" s="43" t="s">
        <v>73</v>
      </c>
      <c r="E22" s="43"/>
      <c r="F22" s="44">
        <v>120</v>
      </c>
      <c r="G22" s="63">
        <v>0</v>
      </c>
      <c r="H22" s="23">
        <v>9.5</v>
      </c>
      <c r="I22" s="22">
        <f t="shared" si="0"/>
        <v>0</v>
      </c>
      <c r="J22" s="25">
        <f t="shared" si="1"/>
        <v>0</v>
      </c>
    </row>
    <row r="23" spans="2:10" ht="15" x14ac:dyDescent="0.3">
      <c r="B23" s="41">
        <f t="shared" si="2"/>
        <v>13</v>
      </c>
      <c r="C23" s="11" t="s">
        <v>253</v>
      </c>
      <c r="D23" s="13" t="s">
        <v>73</v>
      </c>
      <c r="E23" s="43"/>
      <c r="F23" s="14">
        <v>180</v>
      </c>
      <c r="G23" s="63">
        <v>0</v>
      </c>
      <c r="H23" s="23">
        <v>9.5</v>
      </c>
      <c r="I23" s="22">
        <f t="shared" si="0"/>
        <v>0</v>
      </c>
      <c r="J23" s="25">
        <f t="shared" si="1"/>
        <v>0</v>
      </c>
    </row>
    <row r="24" spans="2:10" ht="12.75" customHeight="1" x14ac:dyDescent="0.3">
      <c r="B24" s="41">
        <f t="shared" si="2"/>
        <v>14</v>
      </c>
      <c r="C24" s="11" t="s">
        <v>254</v>
      </c>
      <c r="D24" s="13" t="s">
        <v>73</v>
      </c>
      <c r="E24" s="43"/>
      <c r="F24" s="14">
        <v>140</v>
      </c>
      <c r="G24" s="63">
        <v>0</v>
      </c>
      <c r="H24" s="23">
        <v>9.5</v>
      </c>
      <c r="I24" s="22">
        <f t="shared" si="0"/>
        <v>0</v>
      </c>
      <c r="J24" s="25">
        <f t="shared" si="1"/>
        <v>0</v>
      </c>
    </row>
    <row r="25" spans="2:10" ht="12.75" customHeight="1" x14ac:dyDescent="0.3">
      <c r="B25" s="41">
        <f t="shared" si="2"/>
        <v>15</v>
      </c>
      <c r="C25" s="11" t="s">
        <v>255</v>
      </c>
      <c r="D25" s="13" t="s">
        <v>73</v>
      </c>
      <c r="E25" s="43"/>
      <c r="F25" s="14">
        <v>90</v>
      </c>
      <c r="G25" s="63">
        <v>0</v>
      </c>
      <c r="H25" s="23">
        <v>9.5</v>
      </c>
      <c r="I25" s="22">
        <f t="shared" si="0"/>
        <v>0</v>
      </c>
      <c r="J25" s="25">
        <f t="shared" si="1"/>
        <v>0</v>
      </c>
    </row>
    <row r="26" spans="2:10" ht="12.75" customHeight="1" x14ac:dyDescent="0.3">
      <c r="B26" s="41">
        <f t="shared" si="2"/>
        <v>16</v>
      </c>
      <c r="C26" s="11" t="s">
        <v>256</v>
      </c>
      <c r="D26" s="13" t="s">
        <v>73</v>
      </c>
      <c r="E26" s="43"/>
      <c r="F26" s="14">
        <v>100</v>
      </c>
      <c r="G26" s="63">
        <v>0</v>
      </c>
      <c r="H26" s="23">
        <v>9.5</v>
      </c>
      <c r="I26" s="22">
        <f t="shared" si="0"/>
        <v>0</v>
      </c>
      <c r="J26" s="25">
        <f t="shared" si="1"/>
        <v>0</v>
      </c>
    </row>
    <row r="27" spans="2:10" ht="12.75" customHeight="1" x14ac:dyDescent="0.3">
      <c r="B27" s="41">
        <f t="shared" si="2"/>
        <v>17</v>
      </c>
      <c r="C27" s="11" t="s">
        <v>257</v>
      </c>
      <c r="D27" s="13" t="s">
        <v>73</v>
      </c>
      <c r="E27" s="43"/>
      <c r="F27" s="14">
        <v>150</v>
      </c>
      <c r="G27" s="63">
        <v>0</v>
      </c>
      <c r="H27" s="23">
        <v>9.5</v>
      </c>
      <c r="I27" s="22">
        <f t="shared" si="0"/>
        <v>0</v>
      </c>
      <c r="J27" s="25">
        <f t="shared" si="1"/>
        <v>0</v>
      </c>
    </row>
    <row r="28" spans="2:10" ht="12.75" customHeight="1" x14ac:dyDescent="0.3">
      <c r="B28" s="41">
        <f t="shared" si="2"/>
        <v>18</v>
      </c>
      <c r="C28" s="11" t="s">
        <v>263</v>
      </c>
      <c r="D28" s="13" t="s">
        <v>73</v>
      </c>
      <c r="E28" s="43"/>
      <c r="F28" s="14">
        <v>150</v>
      </c>
      <c r="G28" s="63">
        <v>0</v>
      </c>
      <c r="H28" s="23">
        <v>9.5</v>
      </c>
      <c r="I28" s="22">
        <f t="shared" si="0"/>
        <v>0</v>
      </c>
      <c r="J28" s="25">
        <f t="shared" si="1"/>
        <v>0</v>
      </c>
    </row>
    <row r="29" spans="2:10" s="4" customFormat="1" ht="12.75" customHeight="1" x14ac:dyDescent="0.3">
      <c r="B29" s="36"/>
      <c r="C29" s="49" t="s">
        <v>258</v>
      </c>
      <c r="D29" s="109"/>
      <c r="E29" s="39"/>
      <c r="F29" s="39"/>
      <c r="G29" s="39"/>
      <c r="H29" s="39"/>
      <c r="I29" s="39"/>
      <c r="J29" s="40">
        <f>SUM(J11:J28)</f>
        <v>0</v>
      </c>
    </row>
    <row r="30" spans="2:10" s="4" customFormat="1" ht="12.75" customHeight="1" x14ac:dyDescent="0.3"/>
    <row r="31" spans="2:10" s="4" customFormat="1" ht="12.75" customHeight="1" x14ac:dyDescent="0.3">
      <c r="B31" s="4" t="s">
        <v>38</v>
      </c>
    </row>
    <row r="32" spans="2:10" s="4" customFormat="1" ht="12.75" customHeight="1" x14ac:dyDescent="0.3">
      <c r="B32" s="4" t="s">
        <v>39</v>
      </c>
    </row>
    <row r="33" spans="2:8" s="4" customFormat="1" ht="12.75" customHeight="1" x14ac:dyDescent="0.3">
      <c r="B33" s="4" t="s">
        <v>40</v>
      </c>
    </row>
    <row r="34" spans="2:8" s="4" customFormat="1" ht="12.75" customHeight="1" x14ac:dyDescent="0.3">
      <c r="B34" s="4" t="s">
        <v>124</v>
      </c>
      <c r="C34" s="2"/>
    </row>
    <row r="35" spans="2:8" s="4" customFormat="1" ht="12.75" customHeight="1" x14ac:dyDescent="0.3">
      <c r="B35" s="4" t="s">
        <v>67</v>
      </c>
      <c r="C35" s="47"/>
      <c r="D35" s="48"/>
      <c r="E35" s="1"/>
    </row>
    <row r="36" spans="2:8" s="4" customFormat="1" ht="12.75" customHeight="1" x14ac:dyDescent="0.3">
      <c r="B36" s="118" t="s">
        <v>259</v>
      </c>
      <c r="C36" s="47"/>
      <c r="D36" s="48"/>
      <c r="E36" s="1"/>
    </row>
    <row r="37" spans="2:8" s="4" customFormat="1" ht="12.75" customHeight="1" x14ac:dyDescent="0.3">
      <c r="B37" s="118"/>
      <c r="C37" s="47"/>
      <c r="D37" s="48"/>
      <c r="E37" s="1"/>
    </row>
    <row r="38" spans="2:8" s="4" customFormat="1" ht="12.75" customHeight="1" x14ac:dyDescent="0.3">
      <c r="B38" s="118"/>
      <c r="C38" s="47"/>
      <c r="D38" s="48"/>
      <c r="E38" s="1"/>
    </row>
    <row r="39" spans="2:8" s="4" customFormat="1" ht="12.75" customHeight="1" x14ac:dyDescent="0.3">
      <c r="B39" s="4" t="s">
        <v>42</v>
      </c>
      <c r="E39" s="5" t="s">
        <v>43</v>
      </c>
      <c r="H39" s="4" t="s">
        <v>44</v>
      </c>
    </row>
  </sheetData>
  <sheetProtection algorithmName="SHA-512" hashValue="dc7xCGp5squzUJS+qWL3DzG5ol7ZzRJfqbG4WneksWkHZSsscMaZfyAjXAsYEJn5rpyZOB2b/0+TntcvSJwpmQ==" saltValue="QWPk2my7QxDEPDjowVyOqA==" spinCount="100000" sheet="1" objects="1" scenarios="1"/>
  <protectedRanges>
    <protectedRange sqref="C39" name="Obseg5"/>
    <protectedRange sqref="E11:E28" name="Range2_1_1"/>
    <protectedRange sqref="E11:E28" name="Range4_1"/>
    <protectedRange sqref="G11:G28" name="Range1"/>
    <protectedRange sqref="B4:C5" name="Range3"/>
  </protectedRanges>
  <mergeCells count="2">
    <mergeCell ref="B1:C1"/>
    <mergeCell ref="B2:D2"/>
  </mergeCells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0AFF1-ABF1-49FF-A619-D29426DDD5C2}">
  <dimension ref="B1:J341"/>
  <sheetViews>
    <sheetView zoomScaleNormal="100" workbookViewId="0">
      <selection activeCell="E17" sqref="E17"/>
    </sheetView>
  </sheetViews>
  <sheetFormatPr defaultColWidth="9.140625" defaultRowHeight="12.75" customHeight="1" x14ac:dyDescent="0.3"/>
  <cols>
    <col min="1" max="1" width="2.7109375" style="2" customWidth="1"/>
    <col min="2" max="2" width="5.28515625" style="2" customWidth="1"/>
    <col min="3" max="3" width="58" style="2" customWidth="1"/>
    <col min="4" max="4" width="4.7109375" style="5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 x14ac:dyDescent="0.3">
      <c r="B1" s="50" t="s">
        <v>0</v>
      </c>
      <c r="C1" s="51"/>
      <c r="D1" s="51"/>
      <c r="F1" s="3"/>
      <c r="G1" s="3"/>
      <c r="H1" s="3"/>
      <c r="I1" s="3"/>
      <c r="J1" s="3"/>
    </row>
    <row r="2" spans="2:10" ht="12.75" customHeight="1" x14ac:dyDescent="0.3">
      <c r="B2" s="4" t="s">
        <v>1</v>
      </c>
      <c r="C2" s="4"/>
      <c r="D2" s="2"/>
      <c r="F2" s="3"/>
      <c r="G2" s="3"/>
      <c r="H2" s="3"/>
      <c r="I2" s="3"/>
      <c r="J2" s="3"/>
    </row>
    <row r="3" spans="2:10" ht="12.75" customHeight="1" x14ac:dyDescent="0.3">
      <c r="B3" s="4"/>
      <c r="E3" s="3"/>
      <c r="F3" s="3"/>
      <c r="G3" s="3"/>
      <c r="H3" s="3"/>
      <c r="I3" s="3"/>
      <c r="J3" s="3"/>
    </row>
    <row r="4" spans="2:10" ht="12.75" customHeight="1" x14ac:dyDescent="0.3">
      <c r="B4" s="6" t="s">
        <v>2</v>
      </c>
      <c r="E4" s="3"/>
      <c r="F4" s="3"/>
      <c r="G4" s="3"/>
      <c r="H4" s="3"/>
      <c r="I4" s="3"/>
      <c r="J4" s="3"/>
    </row>
    <row r="5" spans="2:10" ht="12.75" customHeight="1" x14ac:dyDescent="0.3">
      <c r="B5" s="4"/>
      <c r="E5" s="3"/>
      <c r="F5" s="3"/>
      <c r="G5" s="3"/>
      <c r="H5" s="3"/>
      <c r="I5" s="3"/>
      <c r="J5" s="3"/>
    </row>
    <row r="6" spans="2:10" ht="12.75" customHeight="1" x14ac:dyDescent="0.3">
      <c r="B6" s="4"/>
      <c r="E6" s="3"/>
      <c r="F6" s="3"/>
      <c r="G6" s="3"/>
      <c r="H6" s="3"/>
      <c r="I6" s="3"/>
      <c r="J6" s="3"/>
    </row>
    <row r="7" spans="2:10" s="7" customFormat="1" ht="12.75" customHeight="1" x14ac:dyDescent="0.3">
      <c r="D7" s="5"/>
      <c r="E7" s="8" t="s">
        <v>45</v>
      </c>
      <c r="F7" s="8"/>
      <c r="G7" s="8"/>
      <c r="H7" s="9"/>
      <c r="I7" s="9"/>
      <c r="J7" s="9"/>
    </row>
    <row r="8" spans="2:10" s="7" customFormat="1" ht="12.75" customHeight="1" x14ac:dyDescent="0.3">
      <c r="D8" s="5"/>
      <c r="E8" s="8" t="s">
        <v>3</v>
      </c>
      <c r="F8" s="8"/>
      <c r="G8" s="8"/>
      <c r="H8" s="9"/>
      <c r="I8" s="9"/>
      <c r="J8" s="9"/>
    </row>
    <row r="9" spans="2:10" ht="12.75" customHeight="1" x14ac:dyDescent="0.3">
      <c r="B9" s="4"/>
      <c r="E9" s="3"/>
      <c r="F9" s="3"/>
      <c r="G9" s="3"/>
      <c r="H9" s="3"/>
      <c r="I9" s="3"/>
      <c r="J9" s="3"/>
    </row>
    <row r="10" spans="2:10" s="6" customFormat="1" ht="12.75" customHeight="1" x14ac:dyDescent="0.3">
      <c r="B10" s="31" t="s">
        <v>4</v>
      </c>
      <c r="C10" s="32" t="s">
        <v>5</v>
      </c>
      <c r="D10" s="33" t="s">
        <v>6</v>
      </c>
      <c r="E10" s="34" t="s">
        <v>7</v>
      </c>
      <c r="F10" s="35" t="s">
        <v>8</v>
      </c>
      <c r="G10" s="35" t="s">
        <v>9</v>
      </c>
      <c r="H10" s="35" t="s">
        <v>10</v>
      </c>
      <c r="I10" s="35" t="s">
        <v>11</v>
      </c>
      <c r="J10" s="35" t="s">
        <v>12</v>
      </c>
    </row>
    <row r="11" spans="2:10" ht="15" customHeight="1" x14ac:dyDescent="0.3">
      <c r="B11" s="10">
        <v>1</v>
      </c>
      <c r="C11" s="11" t="s">
        <v>13</v>
      </c>
      <c r="D11" s="12" t="s">
        <v>14</v>
      </c>
      <c r="E11" s="13"/>
      <c r="F11" s="14">
        <v>90</v>
      </c>
      <c r="G11" s="15">
        <v>0</v>
      </c>
      <c r="H11" s="16">
        <v>9.5</v>
      </c>
      <c r="I11" s="15">
        <f t="shared" ref="I11:I36" si="0">G11*1.095</f>
        <v>0</v>
      </c>
      <c r="J11" s="17">
        <f t="shared" ref="J11:J36" si="1">F11*I11</f>
        <v>0</v>
      </c>
    </row>
    <row r="12" spans="2:10" ht="15" customHeight="1" x14ac:dyDescent="0.3">
      <c r="B12" s="10">
        <f>B11+1</f>
        <v>2</v>
      </c>
      <c r="C12" s="18" t="s">
        <v>15</v>
      </c>
      <c r="D12" s="12" t="s">
        <v>14</v>
      </c>
      <c r="E12" s="13"/>
      <c r="F12" s="14">
        <v>60</v>
      </c>
      <c r="G12" s="15">
        <v>0</v>
      </c>
      <c r="H12" s="16">
        <v>9.5</v>
      </c>
      <c r="I12" s="15">
        <f t="shared" si="0"/>
        <v>0</v>
      </c>
      <c r="J12" s="17">
        <f t="shared" si="1"/>
        <v>0</v>
      </c>
    </row>
    <row r="13" spans="2:10" ht="15" customHeight="1" x14ac:dyDescent="0.3">
      <c r="B13" s="10">
        <f t="shared" ref="B13:B36" si="2">B12+1</f>
        <v>3</v>
      </c>
      <c r="C13" s="11" t="s">
        <v>16</v>
      </c>
      <c r="D13" s="12" t="s">
        <v>14</v>
      </c>
      <c r="E13" s="13"/>
      <c r="F13" s="14">
        <v>150</v>
      </c>
      <c r="G13" s="15">
        <v>0</v>
      </c>
      <c r="H13" s="16">
        <v>9.5</v>
      </c>
      <c r="I13" s="15">
        <f t="shared" si="0"/>
        <v>0</v>
      </c>
      <c r="J13" s="17">
        <f t="shared" si="1"/>
        <v>0</v>
      </c>
    </row>
    <row r="14" spans="2:10" ht="15" customHeight="1" x14ac:dyDescent="0.3">
      <c r="B14" s="10">
        <f t="shared" si="2"/>
        <v>4</v>
      </c>
      <c r="C14" s="19" t="s">
        <v>17</v>
      </c>
      <c r="D14" s="12" t="s">
        <v>14</v>
      </c>
      <c r="E14" s="13"/>
      <c r="F14" s="20">
        <v>200</v>
      </c>
      <c r="G14" s="15">
        <v>0</v>
      </c>
      <c r="H14" s="16">
        <v>9.5</v>
      </c>
      <c r="I14" s="15">
        <f t="shared" si="0"/>
        <v>0</v>
      </c>
      <c r="J14" s="17">
        <f t="shared" si="1"/>
        <v>0</v>
      </c>
    </row>
    <row r="15" spans="2:10" ht="15" customHeight="1" x14ac:dyDescent="0.3">
      <c r="B15" s="10">
        <f t="shared" si="2"/>
        <v>5</v>
      </c>
      <c r="C15" s="19" t="s">
        <v>264</v>
      </c>
      <c r="D15" s="12" t="s">
        <v>14</v>
      </c>
      <c r="E15" s="13"/>
      <c r="F15" s="20">
        <v>60</v>
      </c>
      <c r="G15" s="15">
        <v>0</v>
      </c>
      <c r="H15" s="16">
        <v>9.5</v>
      </c>
      <c r="I15" s="15">
        <f t="shared" si="0"/>
        <v>0</v>
      </c>
      <c r="J15" s="17">
        <f t="shared" si="1"/>
        <v>0</v>
      </c>
    </row>
    <row r="16" spans="2:10" ht="15" customHeight="1" x14ac:dyDescent="0.3">
      <c r="B16" s="10">
        <f t="shared" si="2"/>
        <v>6</v>
      </c>
      <c r="C16" s="19" t="s">
        <v>18</v>
      </c>
      <c r="D16" s="12" t="s">
        <v>14</v>
      </c>
      <c r="E16" s="13"/>
      <c r="F16" s="20">
        <v>80</v>
      </c>
      <c r="G16" s="15">
        <v>0</v>
      </c>
      <c r="H16" s="16">
        <v>9.5</v>
      </c>
      <c r="I16" s="15">
        <f t="shared" si="0"/>
        <v>0</v>
      </c>
      <c r="J16" s="17">
        <f t="shared" si="1"/>
        <v>0</v>
      </c>
    </row>
    <row r="17" spans="2:10" ht="15" customHeight="1" x14ac:dyDescent="0.3">
      <c r="B17" s="10">
        <f t="shared" si="2"/>
        <v>7</v>
      </c>
      <c r="C17" s="19" t="s">
        <v>19</v>
      </c>
      <c r="D17" s="12" t="s">
        <v>14</v>
      </c>
      <c r="E17" s="13"/>
      <c r="F17" s="20">
        <v>80</v>
      </c>
      <c r="G17" s="15">
        <v>0</v>
      </c>
      <c r="H17" s="16">
        <v>9.5</v>
      </c>
      <c r="I17" s="15">
        <f t="shared" si="0"/>
        <v>0</v>
      </c>
      <c r="J17" s="17">
        <f t="shared" si="1"/>
        <v>0</v>
      </c>
    </row>
    <row r="18" spans="2:10" ht="15" customHeight="1" x14ac:dyDescent="0.3">
      <c r="B18" s="10">
        <f t="shared" si="2"/>
        <v>8</v>
      </c>
      <c r="C18" s="19" t="s">
        <v>20</v>
      </c>
      <c r="D18" s="12" t="s">
        <v>14</v>
      </c>
      <c r="E18" s="13"/>
      <c r="F18" s="20">
        <v>80</v>
      </c>
      <c r="G18" s="15">
        <v>0</v>
      </c>
      <c r="H18" s="16">
        <v>9.5</v>
      </c>
      <c r="I18" s="15">
        <f t="shared" si="0"/>
        <v>0</v>
      </c>
      <c r="J18" s="17">
        <f t="shared" si="1"/>
        <v>0</v>
      </c>
    </row>
    <row r="19" spans="2:10" ht="15" customHeight="1" x14ac:dyDescent="0.3">
      <c r="B19" s="10">
        <f t="shared" si="2"/>
        <v>9</v>
      </c>
      <c r="C19" s="21" t="s">
        <v>21</v>
      </c>
      <c r="D19" s="12" t="s">
        <v>14</v>
      </c>
      <c r="E19" s="13"/>
      <c r="F19" s="20">
        <v>130</v>
      </c>
      <c r="G19" s="15">
        <v>0</v>
      </c>
      <c r="H19" s="16">
        <v>9.5</v>
      </c>
      <c r="I19" s="15">
        <f t="shared" si="0"/>
        <v>0</v>
      </c>
      <c r="J19" s="17">
        <f t="shared" si="1"/>
        <v>0</v>
      </c>
    </row>
    <row r="20" spans="2:10" ht="24.95" customHeight="1" x14ac:dyDescent="0.3">
      <c r="B20" s="41">
        <f t="shared" si="2"/>
        <v>10</v>
      </c>
      <c r="C20" s="21" t="s">
        <v>265</v>
      </c>
      <c r="D20" s="24" t="s">
        <v>14</v>
      </c>
      <c r="E20" s="13"/>
      <c r="F20" s="20">
        <v>130</v>
      </c>
      <c r="G20" s="22">
        <v>0</v>
      </c>
      <c r="H20" s="23">
        <v>9.5</v>
      </c>
      <c r="I20" s="22">
        <f t="shared" si="0"/>
        <v>0</v>
      </c>
      <c r="J20" s="17">
        <f t="shared" si="1"/>
        <v>0</v>
      </c>
    </row>
    <row r="21" spans="2:10" ht="24.95" customHeight="1" x14ac:dyDescent="0.3">
      <c r="B21" s="10">
        <f t="shared" si="2"/>
        <v>11</v>
      </c>
      <c r="C21" s="19" t="s">
        <v>22</v>
      </c>
      <c r="D21" s="24" t="s">
        <v>14</v>
      </c>
      <c r="E21" s="13"/>
      <c r="F21" s="20">
        <v>120</v>
      </c>
      <c r="G21" s="22">
        <v>0</v>
      </c>
      <c r="H21" s="23">
        <v>9.5</v>
      </c>
      <c r="I21" s="22">
        <f t="shared" si="0"/>
        <v>0</v>
      </c>
      <c r="J21" s="25">
        <f t="shared" si="1"/>
        <v>0</v>
      </c>
    </row>
    <row r="22" spans="2:10" ht="15" customHeight="1" x14ac:dyDescent="0.3">
      <c r="B22" s="10">
        <f t="shared" si="2"/>
        <v>12</v>
      </c>
      <c r="C22" s="26" t="s">
        <v>23</v>
      </c>
      <c r="D22" s="12" t="s">
        <v>14</v>
      </c>
      <c r="E22" s="13"/>
      <c r="F22" s="20">
        <v>100</v>
      </c>
      <c r="G22" s="15">
        <v>0</v>
      </c>
      <c r="H22" s="16">
        <v>9.5</v>
      </c>
      <c r="I22" s="15">
        <f t="shared" si="0"/>
        <v>0</v>
      </c>
      <c r="J22" s="17">
        <f t="shared" si="1"/>
        <v>0</v>
      </c>
    </row>
    <row r="23" spans="2:10" ht="15" customHeight="1" x14ac:dyDescent="0.3">
      <c r="B23" s="10">
        <f t="shared" si="2"/>
        <v>13</v>
      </c>
      <c r="C23" s="18" t="s">
        <v>24</v>
      </c>
      <c r="D23" s="12" t="s">
        <v>14</v>
      </c>
      <c r="E23" s="13"/>
      <c r="F23" s="20">
        <v>90</v>
      </c>
      <c r="G23" s="15">
        <v>0</v>
      </c>
      <c r="H23" s="16">
        <v>9.5</v>
      </c>
      <c r="I23" s="15">
        <f t="shared" si="0"/>
        <v>0</v>
      </c>
      <c r="J23" s="17">
        <f t="shared" si="1"/>
        <v>0</v>
      </c>
    </row>
    <row r="24" spans="2:10" ht="15" customHeight="1" x14ac:dyDescent="0.3">
      <c r="B24" s="10">
        <f t="shared" si="2"/>
        <v>14</v>
      </c>
      <c r="C24" s="11" t="s">
        <v>25</v>
      </c>
      <c r="D24" s="12"/>
      <c r="E24" s="13"/>
      <c r="F24" s="20">
        <v>60</v>
      </c>
      <c r="G24" s="15">
        <v>0</v>
      </c>
      <c r="H24" s="16">
        <v>9.5</v>
      </c>
      <c r="I24" s="15">
        <f t="shared" si="0"/>
        <v>0</v>
      </c>
      <c r="J24" s="17">
        <f t="shared" si="1"/>
        <v>0</v>
      </c>
    </row>
    <row r="25" spans="2:10" ht="15" customHeight="1" x14ac:dyDescent="0.3">
      <c r="B25" s="10">
        <f t="shared" si="2"/>
        <v>15</v>
      </c>
      <c r="C25" s="19" t="s">
        <v>26</v>
      </c>
      <c r="D25" s="12" t="s">
        <v>14</v>
      </c>
      <c r="E25" s="13"/>
      <c r="F25" s="20">
        <v>50</v>
      </c>
      <c r="G25" s="15">
        <v>0</v>
      </c>
      <c r="H25" s="16">
        <v>9.5</v>
      </c>
      <c r="I25" s="15">
        <f t="shared" si="0"/>
        <v>0</v>
      </c>
      <c r="J25" s="17">
        <f t="shared" si="1"/>
        <v>0</v>
      </c>
    </row>
    <row r="26" spans="2:10" ht="15" customHeight="1" x14ac:dyDescent="0.3">
      <c r="B26" s="10">
        <f t="shared" si="2"/>
        <v>16</v>
      </c>
      <c r="C26" s="19" t="s">
        <v>27</v>
      </c>
      <c r="D26" s="12" t="s">
        <v>14</v>
      </c>
      <c r="E26" s="13"/>
      <c r="F26" s="20">
        <v>150</v>
      </c>
      <c r="G26" s="15">
        <v>0</v>
      </c>
      <c r="H26" s="16">
        <v>9.5</v>
      </c>
      <c r="I26" s="15">
        <f t="shared" si="0"/>
        <v>0</v>
      </c>
      <c r="J26" s="17">
        <f t="shared" si="1"/>
        <v>0</v>
      </c>
    </row>
    <row r="27" spans="2:10" ht="15" customHeight="1" x14ac:dyDescent="0.3">
      <c r="B27" s="10">
        <f t="shared" si="2"/>
        <v>17</v>
      </c>
      <c r="C27" s="19" t="s">
        <v>28</v>
      </c>
      <c r="D27" s="12" t="s">
        <v>14</v>
      </c>
      <c r="E27" s="13"/>
      <c r="F27" s="20">
        <v>100</v>
      </c>
      <c r="G27" s="15">
        <v>0</v>
      </c>
      <c r="H27" s="16">
        <v>9.5</v>
      </c>
      <c r="I27" s="15">
        <f t="shared" si="0"/>
        <v>0</v>
      </c>
      <c r="J27" s="17">
        <f t="shared" si="1"/>
        <v>0</v>
      </c>
    </row>
    <row r="28" spans="2:10" ht="15" customHeight="1" x14ac:dyDescent="0.3">
      <c r="B28" s="10">
        <f t="shared" si="2"/>
        <v>18</v>
      </c>
      <c r="C28" s="19" t="s">
        <v>29</v>
      </c>
      <c r="D28" s="12" t="s">
        <v>14</v>
      </c>
      <c r="E28" s="13"/>
      <c r="F28" s="20">
        <v>50</v>
      </c>
      <c r="G28" s="15">
        <v>0</v>
      </c>
      <c r="H28" s="16">
        <v>9.5</v>
      </c>
      <c r="I28" s="15">
        <f t="shared" si="0"/>
        <v>0</v>
      </c>
      <c r="J28" s="17">
        <f t="shared" si="1"/>
        <v>0</v>
      </c>
    </row>
    <row r="29" spans="2:10" ht="15" customHeight="1" x14ac:dyDescent="0.3">
      <c r="B29" s="10">
        <f t="shared" si="2"/>
        <v>19</v>
      </c>
      <c r="C29" s="19" t="s">
        <v>30</v>
      </c>
      <c r="D29" s="12" t="s">
        <v>14</v>
      </c>
      <c r="E29" s="13"/>
      <c r="F29" s="20">
        <v>50</v>
      </c>
      <c r="G29" s="15">
        <v>0</v>
      </c>
      <c r="H29" s="16">
        <v>9.5</v>
      </c>
      <c r="I29" s="15">
        <f t="shared" si="0"/>
        <v>0</v>
      </c>
      <c r="J29" s="17">
        <f t="shared" si="1"/>
        <v>0</v>
      </c>
    </row>
    <row r="30" spans="2:10" ht="14.65" customHeight="1" x14ac:dyDescent="0.3">
      <c r="B30" s="10">
        <f t="shared" si="2"/>
        <v>20</v>
      </c>
      <c r="C30" s="19" t="s">
        <v>31</v>
      </c>
      <c r="D30" s="12" t="s">
        <v>14</v>
      </c>
      <c r="E30" s="13"/>
      <c r="F30" s="20">
        <v>100</v>
      </c>
      <c r="G30" s="15">
        <v>0</v>
      </c>
      <c r="H30" s="16">
        <v>9.5</v>
      </c>
      <c r="I30" s="15">
        <f t="shared" si="0"/>
        <v>0</v>
      </c>
      <c r="J30" s="17">
        <f t="shared" si="1"/>
        <v>0</v>
      </c>
    </row>
    <row r="31" spans="2:10" ht="15" customHeight="1" x14ac:dyDescent="0.3">
      <c r="B31" s="10">
        <f t="shared" si="2"/>
        <v>21</v>
      </c>
      <c r="C31" s="27" t="s">
        <v>32</v>
      </c>
      <c r="D31" s="12" t="s">
        <v>14</v>
      </c>
      <c r="E31" s="13"/>
      <c r="F31" s="20">
        <v>150</v>
      </c>
      <c r="G31" s="15">
        <v>0</v>
      </c>
      <c r="H31" s="16">
        <v>9.5</v>
      </c>
      <c r="I31" s="15">
        <f t="shared" si="0"/>
        <v>0</v>
      </c>
      <c r="J31" s="17">
        <f t="shared" si="1"/>
        <v>0</v>
      </c>
    </row>
    <row r="32" spans="2:10" ht="15" customHeight="1" x14ac:dyDescent="0.3">
      <c r="B32" s="10">
        <f t="shared" si="2"/>
        <v>22</v>
      </c>
      <c r="C32" s="27" t="s">
        <v>33</v>
      </c>
      <c r="D32" s="12" t="s">
        <v>14</v>
      </c>
      <c r="E32" s="13"/>
      <c r="F32" s="20">
        <v>150</v>
      </c>
      <c r="G32" s="15">
        <v>0</v>
      </c>
      <c r="H32" s="16">
        <v>9.5</v>
      </c>
      <c r="I32" s="15">
        <f t="shared" si="0"/>
        <v>0</v>
      </c>
      <c r="J32" s="17">
        <f t="shared" si="1"/>
        <v>0</v>
      </c>
    </row>
    <row r="33" spans="2:10" ht="15" customHeight="1" x14ac:dyDescent="0.3">
      <c r="B33" s="10">
        <f t="shared" si="2"/>
        <v>23</v>
      </c>
      <c r="C33" s="27" t="s">
        <v>34</v>
      </c>
      <c r="D33" s="12" t="s">
        <v>14</v>
      </c>
      <c r="E33" s="13"/>
      <c r="F33" s="20">
        <v>150</v>
      </c>
      <c r="G33" s="15">
        <v>0</v>
      </c>
      <c r="H33" s="16">
        <v>9.5</v>
      </c>
      <c r="I33" s="15">
        <f t="shared" si="0"/>
        <v>0</v>
      </c>
      <c r="J33" s="17">
        <f t="shared" si="1"/>
        <v>0</v>
      </c>
    </row>
    <row r="34" spans="2:10" ht="15" customHeight="1" x14ac:dyDescent="0.3">
      <c r="B34" s="10">
        <f t="shared" si="2"/>
        <v>24</v>
      </c>
      <c r="C34" s="19" t="s">
        <v>35</v>
      </c>
      <c r="D34" s="12" t="s">
        <v>14</v>
      </c>
      <c r="E34" s="13"/>
      <c r="F34" s="20">
        <v>300</v>
      </c>
      <c r="G34" s="15">
        <v>0</v>
      </c>
      <c r="H34" s="16">
        <v>9.5</v>
      </c>
      <c r="I34" s="15">
        <f t="shared" si="0"/>
        <v>0</v>
      </c>
      <c r="J34" s="17">
        <f t="shared" si="1"/>
        <v>0</v>
      </c>
    </row>
    <row r="35" spans="2:10" s="4" customFormat="1" ht="24.95" customHeight="1" x14ac:dyDescent="0.3">
      <c r="B35" s="41">
        <f t="shared" si="2"/>
        <v>25</v>
      </c>
      <c r="C35" s="119" t="s">
        <v>69</v>
      </c>
      <c r="D35" s="120" t="s">
        <v>14</v>
      </c>
      <c r="E35" s="13"/>
      <c r="F35" s="20">
        <v>60</v>
      </c>
      <c r="G35" s="15">
        <v>0</v>
      </c>
      <c r="H35" s="16">
        <v>9.5</v>
      </c>
      <c r="I35" s="15">
        <f t="shared" si="0"/>
        <v>0</v>
      </c>
      <c r="J35" s="17">
        <f t="shared" si="1"/>
        <v>0</v>
      </c>
    </row>
    <row r="36" spans="2:10" ht="14.65" customHeight="1" x14ac:dyDescent="0.3">
      <c r="B36" s="10">
        <f t="shared" si="2"/>
        <v>26</v>
      </c>
      <c r="C36" s="19" t="s">
        <v>36</v>
      </c>
      <c r="D36" s="12" t="s">
        <v>14</v>
      </c>
      <c r="E36" s="13"/>
      <c r="F36" s="20">
        <v>150</v>
      </c>
      <c r="G36" s="15">
        <v>0</v>
      </c>
      <c r="H36" s="16">
        <v>9.5</v>
      </c>
      <c r="I36" s="15">
        <f t="shared" si="0"/>
        <v>0</v>
      </c>
      <c r="J36" s="17">
        <f t="shared" si="1"/>
        <v>0</v>
      </c>
    </row>
    <row r="37" spans="2:10" ht="15" customHeight="1" x14ac:dyDescent="0.3">
      <c r="B37" s="36"/>
      <c r="C37" s="37" t="s">
        <v>37</v>
      </c>
      <c r="D37" s="38"/>
      <c r="E37" s="39"/>
      <c r="F37" s="39"/>
      <c r="G37" s="39"/>
      <c r="H37" s="39"/>
      <c r="I37" s="39"/>
      <c r="J37" s="40">
        <f>SUM(J11:J36)</f>
        <v>0</v>
      </c>
    </row>
    <row r="38" spans="2:10" ht="15" customHeight="1" x14ac:dyDescent="0.3">
      <c r="B38" s="28"/>
      <c r="C38" s="29"/>
      <c r="E38" s="5"/>
      <c r="F38" s="5"/>
      <c r="G38" s="5"/>
      <c r="H38" s="5"/>
      <c r="I38" s="5"/>
      <c r="J38" s="30"/>
    </row>
    <row r="39" spans="2:10" s="4" customFormat="1" ht="12.75" customHeight="1" x14ac:dyDescent="0.3">
      <c r="B39" s="4" t="s">
        <v>38</v>
      </c>
    </row>
    <row r="40" spans="2:10" s="4" customFormat="1" ht="12.75" customHeight="1" x14ac:dyDescent="0.3">
      <c r="B40" s="4" t="s">
        <v>39</v>
      </c>
    </row>
    <row r="41" spans="2:10" s="4" customFormat="1" ht="12.75" customHeight="1" x14ac:dyDescent="0.3">
      <c r="B41" s="4" t="s">
        <v>40</v>
      </c>
    </row>
    <row r="42" spans="2:10" s="4" customFormat="1" ht="12.75" customHeight="1" x14ac:dyDescent="0.3">
      <c r="B42" s="4" t="s">
        <v>41</v>
      </c>
      <c r="C42" s="2"/>
    </row>
    <row r="43" spans="2:10" s="4" customFormat="1" ht="12.75" customHeight="1" x14ac:dyDescent="0.3">
      <c r="D43" s="5"/>
    </row>
    <row r="44" spans="2:10" s="4" customFormat="1" ht="12.75" customHeight="1" x14ac:dyDescent="0.3">
      <c r="B44" s="4" t="s">
        <v>42</v>
      </c>
      <c r="D44" s="5"/>
      <c r="E44" s="5" t="s">
        <v>43</v>
      </c>
      <c r="H44" s="4" t="s">
        <v>44</v>
      </c>
    </row>
    <row r="45" spans="2:10" ht="12.75" customHeight="1" x14ac:dyDescent="0.3">
      <c r="B45" s="4"/>
    </row>
    <row r="46" spans="2:10" ht="12.75" customHeight="1" x14ac:dyDescent="0.3">
      <c r="B46" s="4"/>
    </row>
    <row r="47" spans="2:10" ht="12.75" customHeight="1" x14ac:dyDescent="0.3">
      <c r="B47" s="4"/>
    </row>
    <row r="48" spans="2:10" ht="12.75" customHeight="1" x14ac:dyDescent="0.3">
      <c r="B48" s="4"/>
    </row>
    <row r="49" spans="2:2" ht="12.75" customHeight="1" x14ac:dyDescent="0.3">
      <c r="B49" s="4"/>
    </row>
    <row r="50" spans="2:2" ht="12.75" customHeight="1" x14ac:dyDescent="0.3">
      <c r="B50" s="4"/>
    </row>
    <row r="51" spans="2:2" ht="12.75" customHeight="1" x14ac:dyDescent="0.3">
      <c r="B51" s="4"/>
    </row>
    <row r="52" spans="2:2" ht="12.75" customHeight="1" x14ac:dyDescent="0.3">
      <c r="B52" s="4"/>
    </row>
    <row r="53" spans="2:2" ht="12.75" customHeight="1" x14ac:dyDescent="0.3">
      <c r="B53" s="4"/>
    </row>
    <row r="54" spans="2:2" ht="12.75" customHeight="1" x14ac:dyDescent="0.3">
      <c r="B54" s="4"/>
    </row>
    <row r="55" spans="2:2" ht="12.75" customHeight="1" x14ac:dyDescent="0.3">
      <c r="B55" s="4"/>
    </row>
    <row r="56" spans="2:2" ht="12.75" customHeight="1" x14ac:dyDescent="0.3">
      <c r="B56" s="4"/>
    </row>
    <row r="57" spans="2:2" ht="12.75" customHeight="1" x14ac:dyDescent="0.3">
      <c r="B57" s="4"/>
    </row>
    <row r="58" spans="2:2" ht="12.75" customHeight="1" x14ac:dyDescent="0.3">
      <c r="B58" s="4"/>
    </row>
    <row r="59" spans="2:2" ht="12.75" customHeight="1" x14ac:dyDescent="0.3">
      <c r="B59" s="4"/>
    </row>
    <row r="60" spans="2:2" ht="12.75" customHeight="1" x14ac:dyDescent="0.3">
      <c r="B60" s="4"/>
    </row>
    <row r="61" spans="2:2" ht="12.75" customHeight="1" x14ac:dyDescent="0.3">
      <c r="B61" s="4"/>
    </row>
    <row r="62" spans="2:2" ht="12.75" customHeight="1" x14ac:dyDescent="0.3">
      <c r="B62" s="4"/>
    </row>
    <row r="63" spans="2:2" ht="12.75" customHeight="1" x14ac:dyDescent="0.3">
      <c r="B63" s="4"/>
    </row>
    <row r="64" spans="2:2" ht="12.75" customHeight="1" x14ac:dyDescent="0.3">
      <c r="B64" s="4"/>
    </row>
    <row r="65" spans="2:2" ht="12.75" customHeight="1" x14ac:dyDescent="0.3">
      <c r="B65" s="4"/>
    </row>
    <row r="66" spans="2:2" ht="12.75" customHeight="1" x14ac:dyDescent="0.3">
      <c r="B66" s="4"/>
    </row>
    <row r="67" spans="2:2" ht="12.75" customHeight="1" x14ac:dyDescent="0.3">
      <c r="B67" s="4"/>
    </row>
    <row r="68" spans="2:2" ht="12.75" customHeight="1" x14ac:dyDescent="0.3">
      <c r="B68" s="4"/>
    </row>
    <row r="69" spans="2:2" ht="12.75" customHeight="1" x14ac:dyDescent="0.3">
      <c r="B69" s="4"/>
    </row>
    <row r="70" spans="2:2" ht="12.75" customHeight="1" x14ac:dyDescent="0.3">
      <c r="B70" s="4"/>
    </row>
    <row r="71" spans="2:2" ht="12.75" customHeight="1" x14ac:dyDescent="0.3">
      <c r="B71" s="4"/>
    </row>
    <row r="72" spans="2:2" ht="12.75" customHeight="1" x14ac:dyDescent="0.3">
      <c r="B72" s="4"/>
    </row>
    <row r="73" spans="2:2" ht="12.75" customHeight="1" x14ac:dyDescent="0.3">
      <c r="B73" s="4"/>
    </row>
    <row r="74" spans="2:2" ht="12.75" customHeight="1" x14ac:dyDescent="0.3">
      <c r="B74" s="4"/>
    </row>
    <row r="75" spans="2:2" ht="12.75" customHeight="1" x14ac:dyDescent="0.3">
      <c r="B75" s="4"/>
    </row>
    <row r="76" spans="2:2" ht="12.75" customHeight="1" x14ac:dyDescent="0.3">
      <c r="B76" s="4"/>
    </row>
    <row r="77" spans="2:2" ht="12.75" customHeight="1" x14ac:dyDescent="0.3">
      <c r="B77" s="4"/>
    </row>
    <row r="78" spans="2:2" ht="12.75" customHeight="1" x14ac:dyDescent="0.3">
      <c r="B78" s="4"/>
    </row>
    <row r="79" spans="2:2" ht="12.75" customHeight="1" x14ac:dyDescent="0.3">
      <c r="B79" s="4"/>
    </row>
    <row r="80" spans="2:2" ht="12.75" customHeight="1" x14ac:dyDescent="0.3">
      <c r="B80" s="4"/>
    </row>
    <row r="81" spans="2:2" ht="12.75" customHeight="1" x14ac:dyDescent="0.3">
      <c r="B81" s="4"/>
    </row>
    <row r="82" spans="2:2" ht="12.75" customHeight="1" x14ac:dyDescent="0.3">
      <c r="B82" s="4"/>
    </row>
    <row r="83" spans="2:2" ht="12.75" customHeight="1" x14ac:dyDescent="0.3">
      <c r="B83" s="4"/>
    </row>
    <row r="84" spans="2:2" ht="12.75" customHeight="1" x14ac:dyDescent="0.3">
      <c r="B84" s="4"/>
    </row>
    <row r="85" spans="2:2" ht="12.75" customHeight="1" x14ac:dyDescent="0.3">
      <c r="B85" s="4"/>
    </row>
    <row r="86" spans="2:2" ht="12.75" customHeight="1" x14ac:dyDescent="0.3">
      <c r="B86" s="4"/>
    </row>
    <row r="87" spans="2:2" ht="12.75" customHeight="1" x14ac:dyDescent="0.3">
      <c r="B87" s="4"/>
    </row>
    <row r="88" spans="2:2" ht="12.75" customHeight="1" x14ac:dyDescent="0.3">
      <c r="B88" s="4"/>
    </row>
    <row r="89" spans="2:2" ht="12.75" customHeight="1" x14ac:dyDescent="0.3">
      <c r="B89" s="4"/>
    </row>
    <row r="90" spans="2:2" ht="12.75" customHeight="1" x14ac:dyDescent="0.3">
      <c r="B90" s="4"/>
    </row>
    <row r="91" spans="2:2" ht="12.75" customHeight="1" x14ac:dyDescent="0.3">
      <c r="B91" s="4"/>
    </row>
    <row r="92" spans="2:2" ht="12.75" customHeight="1" x14ac:dyDescent="0.3">
      <c r="B92" s="4"/>
    </row>
    <row r="93" spans="2:2" ht="12.75" customHeight="1" x14ac:dyDescent="0.3">
      <c r="B93" s="4"/>
    </row>
    <row r="94" spans="2:2" ht="12.75" customHeight="1" x14ac:dyDescent="0.3">
      <c r="B94" s="4"/>
    </row>
    <row r="95" spans="2:2" ht="12.75" customHeight="1" x14ac:dyDescent="0.3">
      <c r="B95" s="4"/>
    </row>
    <row r="96" spans="2:2" ht="12.75" customHeight="1" x14ac:dyDescent="0.3">
      <c r="B96" s="4"/>
    </row>
    <row r="97" spans="2:2" ht="12.75" customHeight="1" x14ac:dyDescent="0.3">
      <c r="B97" s="4"/>
    </row>
    <row r="98" spans="2:2" ht="12.75" customHeight="1" x14ac:dyDescent="0.3">
      <c r="B98" s="4"/>
    </row>
    <row r="99" spans="2:2" ht="12.75" customHeight="1" x14ac:dyDescent="0.3">
      <c r="B99" s="4"/>
    </row>
    <row r="100" spans="2:2" ht="12.75" customHeight="1" x14ac:dyDescent="0.3">
      <c r="B100" s="4"/>
    </row>
    <row r="101" spans="2:2" ht="12.75" customHeight="1" x14ac:dyDescent="0.3">
      <c r="B101" s="4"/>
    </row>
    <row r="102" spans="2:2" ht="12.75" customHeight="1" x14ac:dyDescent="0.3">
      <c r="B102" s="4"/>
    </row>
    <row r="103" spans="2:2" ht="12.75" customHeight="1" x14ac:dyDescent="0.3">
      <c r="B103" s="4"/>
    </row>
    <row r="104" spans="2:2" ht="12.75" customHeight="1" x14ac:dyDescent="0.3">
      <c r="B104" s="4"/>
    </row>
    <row r="105" spans="2:2" ht="12.75" customHeight="1" x14ac:dyDescent="0.3">
      <c r="B105" s="4"/>
    </row>
    <row r="106" spans="2:2" ht="12.75" customHeight="1" x14ac:dyDescent="0.3">
      <c r="B106" s="4"/>
    </row>
    <row r="107" spans="2:2" ht="12.75" customHeight="1" x14ac:dyDescent="0.3">
      <c r="B107" s="4"/>
    </row>
    <row r="108" spans="2:2" ht="12.75" customHeight="1" x14ac:dyDescent="0.3">
      <c r="B108" s="4"/>
    </row>
    <row r="109" spans="2:2" ht="12.75" customHeight="1" x14ac:dyDescent="0.3">
      <c r="B109" s="4"/>
    </row>
    <row r="110" spans="2:2" ht="12.75" customHeight="1" x14ac:dyDescent="0.3">
      <c r="B110" s="4"/>
    </row>
    <row r="111" spans="2:2" ht="12.75" customHeight="1" x14ac:dyDescent="0.3">
      <c r="B111" s="4"/>
    </row>
    <row r="112" spans="2:2" ht="12.75" customHeight="1" x14ac:dyDescent="0.3">
      <c r="B112" s="4"/>
    </row>
    <row r="113" spans="2:2" ht="12.75" customHeight="1" x14ac:dyDescent="0.3">
      <c r="B113" s="4"/>
    </row>
    <row r="114" spans="2:2" ht="12.75" customHeight="1" x14ac:dyDescent="0.3">
      <c r="B114" s="4"/>
    </row>
    <row r="115" spans="2:2" ht="12.75" customHeight="1" x14ac:dyDescent="0.3">
      <c r="B115" s="4"/>
    </row>
    <row r="116" spans="2:2" ht="12.75" customHeight="1" x14ac:dyDescent="0.3">
      <c r="B116" s="4"/>
    </row>
    <row r="117" spans="2:2" ht="12.75" customHeight="1" x14ac:dyDescent="0.3">
      <c r="B117" s="4"/>
    </row>
    <row r="118" spans="2:2" ht="12.75" customHeight="1" x14ac:dyDescent="0.3">
      <c r="B118" s="4"/>
    </row>
    <row r="119" spans="2:2" ht="12.75" customHeight="1" x14ac:dyDescent="0.3">
      <c r="B119" s="4"/>
    </row>
    <row r="120" spans="2:2" ht="12.75" customHeight="1" x14ac:dyDescent="0.3">
      <c r="B120" s="4"/>
    </row>
    <row r="121" spans="2:2" ht="12.75" customHeight="1" x14ac:dyDescent="0.3">
      <c r="B121" s="4"/>
    </row>
    <row r="122" spans="2:2" ht="12.75" customHeight="1" x14ac:dyDescent="0.3">
      <c r="B122" s="4"/>
    </row>
    <row r="123" spans="2:2" ht="12.75" customHeight="1" x14ac:dyDescent="0.3">
      <c r="B123" s="4"/>
    </row>
    <row r="124" spans="2:2" ht="12.75" customHeight="1" x14ac:dyDescent="0.3">
      <c r="B124" s="4"/>
    </row>
    <row r="125" spans="2:2" ht="12.75" customHeight="1" x14ac:dyDescent="0.3">
      <c r="B125" s="4"/>
    </row>
    <row r="126" spans="2:2" ht="12.75" customHeight="1" x14ac:dyDescent="0.3">
      <c r="B126" s="4"/>
    </row>
    <row r="127" spans="2:2" ht="12.75" customHeight="1" x14ac:dyDescent="0.3">
      <c r="B127" s="4"/>
    </row>
    <row r="128" spans="2:2" ht="12.75" customHeight="1" x14ac:dyDescent="0.3">
      <c r="B128" s="4"/>
    </row>
    <row r="129" spans="2:2" ht="12.75" customHeight="1" x14ac:dyDescent="0.3">
      <c r="B129" s="4"/>
    </row>
    <row r="130" spans="2:2" ht="12.75" customHeight="1" x14ac:dyDescent="0.3">
      <c r="B130" s="4"/>
    </row>
    <row r="131" spans="2:2" ht="12.75" customHeight="1" x14ac:dyDescent="0.3">
      <c r="B131" s="4"/>
    </row>
    <row r="132" spans="2:2" ht="12.75" customHeight="1" x14ac:dyDescent="0.3">
      <c r="B132" s="4"/>
    </row>
    <row r="133" spans="2:2" ht="12.75" customHeight="1" x14ac:dyDescent="0.3">
      <c r="B133" s="4"/>
    </row>
    <row r="134" spans="2:2" ht="12.75" customHeight="1" x14ac:dyDescent="0.3">
      <c r="B134" s="4"/>
    </row>
    <row r="135" spans="2:2" ht="12.75" customHeight="1" x14ac:dyDescent="0.3">
      <c r="B135" s="4"/>
    </row>
    <row r="136" spans="2:2" ht="12.75" customHeight="1" x14ac:dyDescent="0.3">
      <c r="B136" s="4"/>
    </row>
    <row r="137" spans="2:2" ht="12.75" customHeight="1" x14ac:dyDescent="0.3">
      <c r="B137" s="4"/>
    </row>
    <row r="138" spans="2:2" ht="12.75" customHeight="1" x14ac:dyDescent="0.3">
      <c r="B138" s="4"/>
    </row>
    <row r="139" spans="2:2" ht="12.75" customHeight="1" x14ac:dyDescent="0.3">
      <c r="B139" s="4"/>
    </row>
    <row r="140" spans="2:2" ht="12.75" customHeight="1" x14ac:dyDescent="0.3">
      <c r="B140" s="4"/>
    </row>
    <row r="141" spans="2:2" ht="12.75" customHeight="1" x14ac:dyDescent="0.3">
      <c r="B141" s="4"/>
    </row>
    <row r="142" spans="2:2" ht="12.75" customHeight="1" x14ac:dyDescent="0.3">
      <c r="B142" s="4"/>
    </row>
    <row r="143" spans="2:2" ht="12.75" customHeight="1" x14ac:dyDescent="0.3">
      <c r="B143" s="4"/>
    </row>
    <row r="144" spans="2:2" ht="12.75" customHeight="1" x14ac:dyDescent="0.3">
      <c r="B144" s="4"/>
    </row>
    <row r="145" spans="2:2" ht="12.75" customHeight="1" x14ac:dyDescent="0.3">
      <c r="B145" s="4"/>
    </row>
    <row r="146" spans="2:2" ht="12.75" customHeight="1" x14ac:dyDescent="0.3">
      <c r="B146" s="4"/>
    </row>
    <row r="147" spans="2:2" ht="12.75" customHeight="1" x14ac:dyDescent="0.3">
      <c r="B147" s="4"/>
    </row>
    <row r="148" spans="2:2" ht="12.75" customHeight="1" x14ac:dyDescent="0.3">
      <c r="B148" s="4"/>
    </row>
    <row r="149" spans="2:2" ht="12.75" customHeight="1" x14ac:dyDescent="0.3">
      <c r="B149" s="4"/>
    </row>
    <row r="150" spans="2:2" ht="12.75" customHeight="1" x14ac:dyDescent="0.3">
      <c r="B150" s="4"/>
    </row>
    <row r="151" spans="2:2" ht="12.75" customHeight="1" x14ac:dyDescent="0.3">
      <c r="B151" s="4"/>
    </row>
    <row r="152" spans="2:2" ht="12.75" customHeight="1" x14ac:dyDescent="0.3">
      <c r="B152" s="4"/>
    </row>
    <row r="153" spans="2:2" ht="12.75" customHeight="1" x14ac:dyDescent="0.3">
      <c r="B153" s="4"/>
    </row>
    <row r="154" spans="2:2" ht="12.75" customHeight="1" x14ac:dyDescent="0.3">
      <c r="B154" s="4"/>
    </row>
    <row r="155" spans="2:2" ht="12.75" customHeight="1" x14ac:dyDescent="0.3">
      <c r="B155" s="4"/>
    </row>
    <row r="156" spans="2:2" ht="12.75" customHeight="1" x14ac:dyDescent="0.3">
      <c r="B156" s="4"/>
    </row>
    <row r="157" spans="2:2" ht="12.75" customHeight="1" x14ac:dyDescent="0.3">
      <c r="B157" s="4"/>
    </row>
    <row r="158" spans="2:2" ht="12.75" customHeight="1" x14ac:dyDescent="0.3">
      <c r="B158" s="4"/>
    </row>
    <row r="159" spans="2:2" ht="12.75" customHeight="1" x14ac:dyDescent="0.3">
      <c r="B159" s="4"/>
    </row>
    <row r="160" spans="2:2" ht="12.75" customHeight="1" x14ac:dyDescent="0.3">
      <c r="B160" s="4"/>
    </row>
    <row r="161" spans="2:2" ht="12.75" customHeight="1" x14ac:dyDescent="0.3">
      <c r="B161" s="4"/>
    </row>
    <row r="162" spans="2:2" ht="12.75" customHeight="1" x14ac:dyDescent="0.3">
      <c r="B162" s="4"/>
    </row>
    <row r="163" spans="2:2" ht="12.75" customHeight="1" x14ac:dyDescent="0.3">
      <c r="B163" s="4"/>
    </row>
    <row r="164" spans="2:2" ht="12.75" customHeight="1" x14ac:dyDescent="0.3">
      <c r="B164" s="4"/>
    </row>
    <row r="165" spans="2:2" ht="12.75" customHeight="1" x14ac:dyDescent="0.3">
      <c r="B165" s="4"/>
    </row>
    <row r="166" spans="2:2" ht="12.75" customHeight="1" x14ac:dyDescent="0.3">
      <c r="B166" s="4"/>
    </row>
    <row r="167" spans="2:2" ht="12.75" customHeight="1" x14ac:dyDescent="0.3">
      <c r="B167" s="4"/>
    </row>
    <row r="168" spans="2:2" ht="12.75" customHeight="1" x14ac:dyDescent="0.3">
      <c r="B168" s="4"/>
    </row>
    <row r="169" spans="2:2" ht="12.75" customHeight="1" x14ac:dyDescent="0.3">
      <c r="B169" s="4"/>
    </row>
    <row r="170" spans="2:2" ht="12.75" customHeight="1" x14ac:dyDescent="0.3">
      <c r="B170" s="4"/>
    </row>
    <row r="171" spans="2:2" ht="12.75" customHeight="1" x14ac:dyDescent="0.3">
      <c r="B171" s="4"/>
    </row>
    <row r="172" spans="2:2" ht="12.75" customHeight="1" x14ac:dyDescent="0.3">
      <c r="B172" s="4"/>
    </row>
    <row r="173" spans="2:2" ht="12.75" customHeight="1" x14ac:dyDescent="0.3">
      <c r="B173" s="4"/>
    </row>
    <row r="174" spans="2:2" ht="12.75" customHeight="1" x14ac:dyDescent="0.3">
      <c r="B174" s="4"/>
    </row>
    <row r="175" spans="2:2" ht="12.75" customHeight="1" x14ac:dyDescent="0.3">
      <c r="B175" s="4"/>
    </row>
    <row r="176" spans="2:2" ht="12.75" customHeight="1" x14ac:dyDescent="0.3">
      <c r="B176" s="4"/>
    </row>
    <row r="177" spans="2:2" ht="12.75" customHeight="1" x14ac:dyDescent="0.3">
      <c r="B177" s="4"/>
    </row>
    <row r="178" spans="2:2" ht="12.75" customHeight="1" x14ac:dyDescent="0.3">
      <c r="B178" s="4"/>
    </row>
    <row r="179" spans="2:2" ht="12.75" customHeight="1" x14ac:dyDescent="0.3">
      <c r="B179" s="4"/>
    </row>
    <row r="180" spans="2:2" ht="12.75" customHeight="1" x14ac:dyDescent="0.3">
      <c r="B180" s="4"/>
    </row>
    <row r="181" spans="2:2" ht="12.75" customHeight="1" x14ac:dyDescent="0.3">
      <c r="B181" s="4"/>
    </row>
    <row r="182" spans="2:2" ht="12.75" customHeight="1" x14ac:dyDescent="0.3">
      <c r="B182" s="4"/>
    </row>
    <row r="183" spans="2:2" ht="12.75" customHeight="1" x14ac:dyDescent="0.3">
      <c r="B183" s="4"/>
    </row>
    <row r="184" spans="2:2" ht="12.75" customHeight="1" x14ac:dyDescent="0.3">
      <c r="B184" s="4"/>
    </row>
    <row r="185" spans="2:2" ht="12.75" customHeight="1" x14ac:dyDescent="0.3">
      <c r="B185" s="4"/>
    </row>
    <row r="186" spans="2:2" ht="12.75" customHeight="1" x14ac:dyDescent="0.3">
      <c r="B186" s="4"/>
    </row>
    <row r="187" spans="2:2" ht="12.75" customHeight="1" x14ac:dyDescent="0.3">
      <c r="B187" s="4"/>
    </row>
    <row r="188" spans="2:2" ht="12.75" customHeight="1" x14ac:dyDescent="0.3">
      <c r="B188" s="4"/>
    </row>
    <row r="189" spans="2:2" ht="12.75" customHeight="1" x14ac:dyDescent="0.3">
      <c r="B189" s="4"/>
    </row>
    <row r="190" spans="2:2" ht="12.75" customHeight="1" x14ac:dyDescent="0.3">
      <c r="B190" s="4"/>
    </row>
    <row r="191" spans="2:2" ht="12.75" customHeight="1" x14ac:dyDescent="0.3">
      <c r="B191" s="4"/>
    </row>
    <row r="192" spans="2:2" ht="12.75" customHeight="1" x14ac:dyDescent="0.3">
      <c r="B192" s="4"/>
    </row>
    <row r="193" spans="2:2" ht="12.75" customHeight="1" x14ac:dyDescent="0.3">
      <c r="B193" s="4"/>
    </row>
    <row r="194" spans="2:2" ht="12.75" customHeight="1" x14ac:dyDescent="0.3">
      <c r="B194" s="4"/>
    </row>
    <row r="195" spans="2:2" ht="12.75" customHeight="1" x14ac:dyDescent="0.3">
      <c r="B195" s="4"/>
    </row>
    <row r="196" spans="2:2" ht="12.75" customHeight="1" x14ac:dyDescent="0.3">
      <c r="B196" s="4"/>
    </row>
    <row r="197" spans="2:2" ht="12.75" customHeight="1" x14ac:dyDescent="0.3">
      <c r="B197" s="4"/>
    </row>
    <row r="198" spans="2:2" ht="12.75" customHeight="1" x14ac:dyDescent="0.3">
      <c r="B198" s="4"/>
    </row>
    <row r="199" spans="2:2" ht="12.75" customHeight="1" x14ac:dyDescent="0.3">
      <c r="B199" s="4"/>
    </row>
    <row r="200" spans="2:2" ht="12.75" customHeight="1" x14ac:dyDescent="0.3">
      <c r="B200" s="4"/>
    </row>
    <row r="201" spans="2:2" ht="12.75" customHeight="1" x14ac:dyDescent="0.3">
      <c r="B201" s="4"/>
    </row>
    <row r="202" spans="2:2" ht="12.75" customHeight="1" x14ac:dyDescent="0.3">
      <c r="B202" s="4"/>
    </row>
    <row r="203" spans="2:2" ht="12.75" customHeight="1" x14ac:dyDescent="0.3">
      <c r="B203" s="4"/>
    </row>
    <row r="204" spans="2:2" ht="12.75" customHeight="1" x14ac:dyDescent="0.3">
      <c r="B204" s="4"/>
    </row>
    <row r="205" spans="2:2" ht="12.75" customHeight="1" x14ac:dyDescent="0.3">
      <c r="B205" s="4"/>
    </row>
    <row r="206" spans="2:2" ht="12.75" customHeight="1" x14ac:dyDescent="0.3">
      <c r="B206" s="4"/>
    </row>
    <row r="207" spans="2:2" ht="12.75" customHeight="1" x14ac:dyDescent="0.3">
      <c r="B207" s="4"/>
    </row>
    <row r="208" spans="2:2" ht="12.75" customHeight="1" x14ac:dyDescent="0.3">
      <c r="B208" s="4"/>
    </row>
    <row r="209" spans="2:2" ht="12.75" customHeight="1" x14ac:dyDescent="0.3">
      <c r="B209" s="4"/>
    </row>
    <row r="210" spans="2:2" ht="12.75" customHeight="1" x14ac:dyDescent="0.3">
      <c r="B210" s="4"/>
    </row>
    <row r="211" spans="2:2" ht="12.75" customHeight="1" x14ac:dyDescent="0.3">
      <c r="B211" s="4"/>
    </row>
    <row r="212" spans="2:2" ht="12.75" customHeight="1" x14ac:dyDescent="0.3">
      <c r="B212" s="4"/>
    </row>
    <row r="213" spans="2:2" ht="12.75" customHeight="1" x14ac:dyDescent="0.3">
      <c r="B213" s="4"/>
    </row>
    <row r="214" spans="2:2" ht="12.75" customHeight="1" x14ac:dyDescent="0.3">
      <c r="B214" s="4"/>
    </row>
    <row r="215" spans="2:2" ht="12.75" customHeight="1" x14ac:dyDescent="0.3">
      <c r="B215" s="4"/>
    </row>
    <row r="216" spans="2:2" ht="12.75" customHeight="1" x14ac:dyDescent="0.3">
      <c r="B216" s="4"/>
    </row>
    <row r="217" spans="2:2" ht="12.75" customHeight="1" x14ac:dyDescent="0.3">
      <c r="B217" s="4"/>
    </row>
    <row r="218" spans="2:2" ht="12.75" customHeight="1" x14ac:dyDescent="0.3">
      <c r="B218" s="4"/>
    </row>
    <row r="219" spans="2:2" ht="12.75" customHeight="1" x14ac:dyDescent="0.3">
      <c r="B219" s="4"/>
    </row>
    <row r="220" spans="2:2" ht="12.75" customHeight="1" x14ac:dyDescent="0.3">
      <c r="B220" s="4"/>
    </row>
    <row r="221" spans="2:2" ht="12.75" customHeight="1" x14ac:dyDescent="0.3">
      <c r="B221" s="4"/>
    </row>
    <row r="222" spans="2:2" ht="12.75" customHeight="1" x14ac:dyDescent="0.3">
      <c r="B222" s="4"/>
    </row>
    <row r="223" spans="2:2" ht="12.75" customHeight="1" x14ac:dyDescent="0.3">
      <c r="B223" s="4"/>
    </row>
    <row r="224" spans="2:2" ht="12.75" customHeight="1" x14ac:dyDescent="0.3">
      <c r="B224" s="4"/>
    </row>
    <row r="225" spans="2:2" ht="12.75" customHeight="1" x14ac:dyDescent="0.3">
      <c r="B225" s="4"/>
    </row>
    <row r="226" spans="2:2" ht="12.75" customHeight="1" x14ac:dyDescent="0.3">
      <c r="B226" s="4"/>
    </row>
    <row r="227" spans="2:2" ht="12.75" customHeight="1" x14ac:dyDescent="0.3">
      <c r="B227" s="4"/>
    </row>
    <row r="228" spans="2:2" ht="12.75" customHeight="1" x14ac:dyDescent="0.3">
      <c r="B228" s="4"/>
    </row>
    <row r="229" spans="2:2" ht="12.75" customHeight="1" x14ac:dyDescent="0.3">
      <c r="B229" s="4"/>
    </row>
    <row r="230" spans="2:2" ht="12.75" customHeight="1" x14ac:dyDescent="0.3">
      <c r="B230" s="4"/>
    </row>
    <row r="231" spans="2:2" ht="12.75" customHeight="1" x14ac:dyDescent="0.3">
      <c r="B231" s="4"/>
    </row>
    <row r="232" spans="2:2" ht="12.75" customHeight="1" x14ac:dyDescent="0.3">
      <c r="B232" s="4"/>
    </row>
    <row r="233" spans="2:2" ht="12.75" customHeight="1" x14ac:dyDescent="0.3">
      <c r="B233" s="4"/>
    </row>
    <row r="234" spans="2:2" ht="12.75" customHeight="1" x14ac:dyDescent="0.3">
      <c r="B234" s="4"/>
    </row>
    <row r="235" spans="2:2" ht="12.75" customHeight="1" x14ac:dyDescent="0.3">
      <c r="B235" s="4"/>
    </row>
    <row r="236" spans="2:2" ht="12.75" customHeight="1" x14ac:dyDescent="0.3">
      <c r="B236" s="4"/>
    </row>
    <row r="237" spans="2:2" ht="12.75" customHeight="1" x14ac:dyDescent="0.3">
      <c r="B237" s="4"/>
    </row>
    <row r="238" spans="2:2" ht="12.75" customHeight="1" x14ac:dyDescent="0.3">
      <c r="B238" s="4"/>
    </row>
    <row r="239" spans="2:2" ht="12.75" customHeight="1" x14ac:dyDescent="0.3">
      <c r="B239" s="4"/>
    </row>
    <row r="240" spans="2:2" ht="12.75" customHeight="1" x14ac:dyDescent="0.3">
      <c r="B240" s="4"/>
    </row>
    <row r="241" spans="2:2" ht="12.75" customHeight="1" x14ac:dyDescent="0.3">
      <c r="B241" s="4"/>
    </row>
    <row r="242" spans="2:2" ht="12.75" customHeight="1" x14ac:dyDescent="0.3">
      <c r="B242" s="4"/>
    </row>
    <row r="243" spans="2:2" ht="12.75" customHeight="1" x14ac:dyDescent="0.3">
      <c r="B243" s="4"/>
    </row>
    <row r="244" spans="2:2" ht="12.75" customHeight="1" x14ac:dyDescent="0.3">
      <c r="B244" s="4"/>
    </row>
    <row r="245" spans="2:2" ht="12.75" customHeight="1" x14ac:dyDescent="0.3">
      <c r="B245" s="4"/>
    </row>
    <row r="246" spans="2:2" ht="12.75" customHeight="1" x14ac:dyDescent="0.3">
      <c r="B246" s="4"/>
    </row>
    <row r="247" spans="2:2" ht="12.75" customHeight="1" x14ac:dyDescent="0.3">
      <c r="B247" s="4"/>
    </row>
    <row r="248" spans="2:2" ht="12.75" customHeight="1" x14ac:dyDescent="0.3">
      <c r="B248" s="4"/>
    </row>
    <row r="249" spans="2:2" ht="12.75" customHeight="1" x14ac:dyDescent="0.3">
      <c r="B249" s="4"/>
    </row>
    <row r="250" spans="2:2" ht="12.75" customHeight="1" x14ac:dyDescent="0.3">
      <c r="B250" s="4"/>
    </row>
    <row r="251" spans="2:2" ht="12.75" customHeight="1" x14ac:dyDescent="0.3">
      <c r="B251" s="4"/>
    </row>
    <row r="252" spans="2:2" ht="12.75" customHeight="1" x14ac:dyDescent="0.3">
      <c r="B252" s="4"/>
    </row>
    <row r="253" spans="2:2" ht="12.75" customHeight="1" x14ac:dyDescent="0.3">
      <c r="B253" s="4"/>
    </row>
    <row r="254" spans="2:2" ht="12.75" customHeight="1" x14ac:dyDescent="0.3">
      <c r="B254" s="4"/>
    </row>
    <row r="255" spans="2:2" ht="12.75" customHeight="1" x14ac:dyDescent="0.3">
      <c r="B255" s="4"/>
    </row>
    <row r="256" spans="2:2" ht="12.75" customHeight="1" x14ac:dyDescent="0.3">
      <c r="B256" s="4"/>
    </row>
    <row r="257" spans="2:2" ht="12.75" customHeight="1" x14ac:dyDescent="0.3">
      <c r="B257" s="4"/>
    </row>
    <row r="258" spans="2:2" ht="12.75" customHeight="1" x14ac:dyDescent="0.3">
      <c r="B258" s="4"/>
    </row>
    <row r="259" spans="2:2" ht="12.75" customHeight="1" x14ac:dyDescent="0.3">
      <c r="B259" s="4"/>
    </row>
    <row r="260" spans="2:2" ht="12.75" customHeight="1" x14ac:dyDescent="0.3">
      <c r="B260" s="4"/>
    </row>
    <row r="261" spans="2:2" ht="12.75" customHeight="1" x14ac:dyDescent="0.3">
      <c r="B261" s="4"/>
    </row>
    <row r="262" spans="2:2" ht="12.75" customHeight="1" x14ac:dyDescent="0.3">
      <c r="B262" s="4"/>
    </row>
    <row r="263" spans="2:2" ht="12.75" customHeight="1" x14ac:dyDescent="0.3">
      <c r="B263" s="4"/>
    </row>
    <row r="264" spans="2:2" ht="12.75" customHeight="1" x14ac:dyDescent="0.3">
      <c r="B264" s="4"/>
    </row>
    <row r="265" spans="2:2" ht="12.75" customHeight="1" x14ac:dyDescent="0.3">
      <c r="B265" s="4"/>
    </row>
    <row r="266" spans="2:2" ht="12.75" customHeight="1" x14ac:dyDescent="0.3">
      <c r="B266" s="4"/>
    </row>
    <row r="267" spans="2:2" ht="12.75" customHeight="1" x14ac:dyDescent="0.3">
      <c r="B267" s="4"/>
    </row>
    <row r="268" spans="2:2" ht="12.75" customHeight="1" x14ac:dyDescent="0.3">
      <c r="B268" s="4"/>
    </row>
    <row r="269" spans="2:2" ht="12.75" customHeight="1" x14ac:dyDescent="0.3">
      <c r="B269" s="4"/>
    </row>
    <row r="270" spans="2:2" ht="12.75" customHeight="1" x14ac:dyDescent="0.3">
      <c r="B270" s="4"/>
    </row>
    <row r="271" spans="2:2" ht="12.75" customHeight="1" x14ac:dyDescent="0.3">
      <c r="B271" s="4"/>
    </row>
    <row r="272" spans="2:2" ht="12.75" customHeight="1" x14ac:dyDescent="0.3">
      <c r="B272" s="4"/>
    </row>
    <row r="273" spans="2:2" ht="12.75" customHeight="1" x14ac:dyDescent="0.3">
      <c r="B273" s="4"/>
    </row>
    <row r="274" spans="2:2" ht="12.75" customHeight="1" x14ac:dyDescent="0.3">
      <c r="B274" s="4"/>
    </row>
    <row r="275" spans="2:2" ht="12.75" customHeight="1" x14ac:dyDescent="0.3">
      <c r="B275" s="4"/>
    </row>
    <row r="276" spans="2:2" ht="12.75" customHeight="1" x14ac:dyDescent="0.3">
      <c r="B276" s="4"/>
    </row>
    <row r="277" spans="2:2" ht="12.75" customHeight="1" x14ac:dyDescent="0.3">
      <c r="B277" s="4"/>
    </row>
    <row r="278" spans="2:2" ht="12.75" customHeight="1" x14ac:dyDescent="0.3">
      <c r="B278" s="4"/>
    </row>
    <row r="279" spans="2:2" ht="12.75" customHeight="1" x14ac:dyDescent="0.3">
      <c r="B279" s="4"/>
    </row>
    <row r="280" spans="2:2" ht="12.75" customHeight="1" x14ac:dyDescent="0.3">
      <c r="B280" s="4"/>
    </row>
    <row r="281" spans="2:2" ht="12.75" customHeight="1" x14ac:dyDescent="0.3">
      <c r="B281" s="4"/>
    </row>
    <row r="282" spans="2:2" ht="12.75" customHeight="1" x14ac:dyDescent="0.3">
      <c r="B282" s="4"/>
    </row>
    <row r="283" spans="2:2" ht="12.75" customHeight="1" x14ac:dyDescent="0.3">
      <c r="B283" s="4"/>
    </row>
    <row r="284" spans="2:2" ht="12.75" customHeight="1" x14ac:dyDescent="0.3">
      <c r="B284" s="4"/>
    </row>
    <row r="285" spans="2:2" ht="12.75" customHeight="1" x14ac:dyDescent="0.3">
      <c r="B285" s="4"/>
    </row>
    <row r="286" spans="2:2" ht="12.75" customHeight="1" x14ac:dyDescent="0.3">
      <c r="B286" s="4"/>
    </row>
    <row r="287" spans="2:2" ht="12.75" customHeight="1" x14ac:dyDescent="0.3">
      <c r="B287" s="4"/>
    </row>
    <row r="288" spans="2:2" ht="12.75" customHeight="1" x14ac:dyDescent="0.3">
      <c r="B288" s="4"/>
    </row>
    <row r="289" spans="2:2" ht="12.75" customHeight="1" x14ac:dyDescent="0.3">
      <c r="B289" s="4"/>
    </row>
    <row r="290" spans="2:2" ht="12.75" customHeight="1" x14ac:dyDescent="0.3">
      <c r="B290" s="4"/>
    </row>
    <row r="291" spans="2:2" ht="12.75" customHeight="1" x14ac:dyDescent="0.3">
      <c r="B291" s="4"/>
    </row>
    <row r="292" spans="2:2" ht="12.75" customHeight="1" x14ac:dyDescent="0.3">
      <c r="B292" s="4"/>
    </row>
    <row r="293" spans="2:2" ht="12.75" customHeight="1" x14ac:dyDescent="0.3">
      <c r="B293" s="4"/>
    </row>
    <row r="294" spans="2:2" ht="12.75" customHeight="1" x14ac:dyDescent="0.3">
      <c r="B294" s="4"/>
    </row>
    <row r="295" spans="2:2" ht="12.75" customHeight="1" x14ac:dyDescent="0.3">
      <c r="B295" s="4"/>
    </row>
    <row r="296" spans="2:2" ht="12.75" customHeight="1" x14ac:dyDescent="0.3">
      <c r="B296" s="4"/>
    </row>
    <row r="297" spans="2:2" ht="12.75" customHeight="1" x14ac:dyDescent="0.3">
      <c r="B297" s="4"/>
    </row>
    <row r="298" spans="2:2" ht="12.75" customHeight="1" x14ac:dyDescent="0.3">
      <c r="B298" s="4"/>
    </row>
    <row r="299" spans="2:2" ht="12.75" customHeight="1" x14ac:dyDescent="0.3">
      <c r="B299" s="4"/>
    </row>
    <row r="300" spans="2:2" ht="12.75" customHeight="1" x14ac:dyDescent="0.3">
      <c r="B300" s="4"/>
    </row>
    <row r="301" spans="2:2" ht="12.75" customHeight="1" x14ac:dyDescent="0.3">
      <c r="B301" s="4"/>
    </row>
    <row r="302" spans="2:2" ht="12.75" customHeight="1" x14ac:dyDescent="0.3">
      <c r="B302" s="4"/>
    </row>
    <row r="303" spans="2:2" ht="12.75" customHeight="1" x14ac:dyDescent="0.3">
      <c r="B303" s="4"/>
    </row>
    <row r="304" spans="2:2" ht="12.75" customHeight="1" x14ac:dyDescent="0.3">
      <c r="B304" s="4"/>
    </row>
    <row r="305" spans="2:2" ht="12.75" customHeight="1" x14ac:dyDescent="0.3">
      <c r="B305" s="4"/>
    </row>
    <row r="306" spans="2:2" ht="12.75" customHeight="1" x14ac:dyDescent="0.3">
      <c r="B306" s="4"/>
    </row>
    <row r="307" spans="2:2" ht="12.75" customHeight="1" x14ac:dyDescent="0.3">
      <c r="B307" s="4"/>
    </row>
    <row r="308" spans="2:2" ht="12.75" customHeight="1" x14ac:dyDescent="0.3">
      <c r="B308" s="4"/>
    </row>
    <row r="309" spans="2:2" ht="12.75" customHeight="1" x14ac:dyDescent="0.3">
      <c r="B309" s="4"/>
    </row>
    <row r="310" spans="2:2" ht="12.75" customHeight="1" x14ac:dyDescent="0.3">
      <c r="B310" s="4"/>
    </row>
    <row r="311" spans="2:2" ht="12.75" customHeight="1" x14ac:dyDescent="0.3">
      <c r="B311" s="4"/>
    </row>
    <row r="312" spans="2:2" ht="12.75" customHeight="1" x14ac:dyDescent="0.3">
      <c r="B312" s="4"/>
    </row>
    <row r="313" spans="2:2" ht="12.75" customHeight="1" x14ac:dyDescent="0.3">
      <c r="B313" s="4"/>
    </row>
    <row r="314" spans="2:2" ht="12.75" customHeight="1" x14ac:dyDescent="0.3">
      <c r="B314" s="4"/>
    </row>
    <row r="315" spans="2:2" ht="12.75" customHeight="1" x14ac:dyDescent="0.3">
      <c r="B315" s="4"/>
    </row>
    <row r="316" spans="2:2" ht="12.75" customHeight="1" x14ac:dyDescent="0.3">
      <c r="B316" s="4"/>
    </row>
    <row r="317" spans="2:2" ht="12.75" customHeight="1" x14ac:dyDescent="0.3">
      <c r="B317" s="4"/>
    </row>
    <row r="318" spans="2:2" ht="12.75" customHeight="1" x14ac:dyDescent="0.3">
      <c r="B318" s="4"/>
    </row>
    <row r="319" spans="2:2" ht="12.75" customHeight="1" x14ac:dyDescent="0.3">
      <c r="B319" s="4"/>
    </row>
    <row r="320" spans="2:2" ht="12.75" customHeight="1" x14ac:dyDescent="0.3">
      <c r="B320" s="4"/>
    </row>
    <row r="321" spans="2:2" ht="12.75" customHeight="1" x14ac:dyDescent="0.3">
      <c r="B321" s="4"/>
    </row>
    <row r="322" spans="2:2" ht="12.75" customHeight="1" x14ac:dyDescent="0.3">
      <c r="B322" s="4"/>
    </row>
    <row r="323" spans="2:2" ht="12.75" customHeight="1" x14ac:dyDescent="0.3">
      <c r="B323" s="4"/>
    </row>
    <row r="324" spans="2:2" ht="12.75" customHeight="1" x14ac:dyDescent="0.3">
      <c r="B324" s="4"/>
    </row>
    <row r="325" spans="2:2" ht="12.75" customHeight="1" x14ac:dyDescent="0.3">
      <c r="B325" s="4"/>
    </row>
    <row r="326" spans="2:2" ht="12.75" customHeight="1" x14ac:dyDescent="0.3">
      <c r="B326" s="4"/>
    </row>
    <row r="327" spans="2:2" ht="12.75" customHeight="1" x14ac:dyDescent="0.3">
      <c r="B327" s="4"/>
    </row>
    <row r="328" spans="2:2" ht="12.75" customHeight="1" x14ac:dyDescent="0.3">
      <c r="B328" s="4"/>
    </row>
    <row r="329" spans="2:2" ht="12.75" customHeight="1" x14ac:dyDescent="0.3">
      <c r="B329" s="4"/>
    </row>
    <row r="330" spans="2:2" ht="12.75" customHeight="1" x14ac:dyDescent="0.3">
      <c r="B330" s="4"/>
    </row>
    <row r="331" spans="2:2" ht="12.75" customHeight="1" x14ac:dyDescent="0.3">
      <c r="B331" s="4"/>
    </row>
    <row r="332" spans="2:2" ht="12.75" customHeight="1" x14ac:dyDescent="0.3">
      <c r="B332" s="4"/>
    </row>
    <row r="333" spans="2:2" ht="12.75" customHeight="1" x14ac:dyDescent="0.3">
      <c r="B333" s="4"/>
    </row>
    <row r="334" spans="2:2" ht="12.75" customHeight="1" x14ac:dyDescent="0.3">
      <c r="B334" s="4"/>
    </row>
    <row r="335" spans="2:2" ht="12.75" customHeight="1" x14ac:dyDescent="0.3">
      <c r="B335" s="4"/>
    </row>
    <row r="336" spans="2:2" ht="12.75" customHeight="1" x14ac:dyDescent="0.3">
      <c r="B336" s="4"/>
    </row>
    <row r="337" spans="2:2" ht="12.75" customHeight="1" x14ac:dyDescent="0.3">
      <c r="B337" s="4"/>
    </row>
    <row r="338" spans="2:2" ht="12.75" customHeight="1" x14ac:dyDescent="0.3">
      <c r="B338" s="4"/>
    </row>
    <row r="339" spans="2:2" ht="12.75" customHeight="1" x14ac:dyDescent="0.3">
      <c r="B339" s="4"/>
    </row>
    <row r="340" spans="2:2" ht="12.75" customHeight="1" x14ac:dyDescent="0.3">
      <c r="B340" s="4"/>
    </row>
    <row r="341" spans="2:2" ht="12.75" customHeight="1" x14ac:dyDescent="0.3">
      <c r="B341" s="4"/>
    </row>
  </sheetData>
  <sheetProtection algorithmName="SHA-512" hashValue="r1dciLYuMR/4tLF79rbCcav07hJX7thd7UHjpm5rIO1sNx12UnZiF57Xoa4mrgVNi0ik9606SaotMOun3sPaXg==" saltValue="mOKePOK5wfpJuDOYRsC6YA==" spinCount="100000" sheet="1" objects="1" scenarios="1"/>
  <protectedRanges>
    <protectedRange sqref="G11:G36" name="Obseg7"/>
    <protectedRange sqref="E11:E36" name="Obseg6"/>
    <protectedRange sqref="E11:E34 E36:E38" name="Range4"/>
    <protectedRange sqref="C4:C5" name="Range3"/>
    <protectedRange sqref="G11:G38" name="Range1"/>
    <protectedRange sqref="E11:E34 E36:E38" name="Range2"/>
    <protectedRange sqref="C44" name="Obseg5"/>
  </protectedRanges>
  <mergeCells count="1">
    <mergeCell ref="B1:D1"/>
  </mergeCells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30EE7-12B8-4436-83E3-67607AF4D124}">
  <dimension ref="B1:J313"/>
  <sheetViews>
    <sheetView topLeftCell="B1" zoomScaleNormal="100" workbookViewId="0">
      <selection activeCell="G12" sqref="G12:G26"/>
    </sheetView>
  </sheetViews>
  <sheetFormatPr defaultColWidth="9.140625" defaultRowHeight="12.75" customHeight="1" x14ac:dyDescent="0.3"/>
  <cols>
    <col min="1" max="1" width="2.7109375" style="2" customWidth="1"/>
    <col min="2" max="2" width="5.28515625" style="2" customWidth="1"/>
    <col min="3" max="3" width="58" style="2" customWidth="1"/>
    <col min="4" max="4" width="4.7109375" style="5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 x14ac:dyDescent="0.3">
      <c r="B1" s="50" t="s">
        <v>0</v>
      </c>
      <c r="C1" s="51"/>
      <c r="D1" s="51"/>
      <c r="E1" s="3"/>
      <c r="F1" s="3"/>
      <c r="G1" s="3"/>
      <c r="H1" s="3"/>
      <c r="I1" s="3"/>
      <c r="J1" s="3"/>
    </row>
    <row r="2" spans="2:10" ht="12.75" customHeight="1" x14ac:dyDescent="0.3">
      <c r="B2" s="4" t="s">
        <v>1</v>
      </c>
      <c r="C2" s="4"/>
      <c r="D2" s="2"/>
      <c r="E2" s="3"/>
      <c r="F2" s="3"/>
      <c r="G2" s="3"/>
      <c r="H2" s="3"/>
      <c r="I2" s="3"/>
      <c r="J2" s="3"/>
    </row>
    <row r="3" spans="2:10" ht="12.75" customHeight="1" x14ac:dyDescent="0.3">
      <c r="B3" s="4"/>
      <c r="E3" s="3"/>
      <c r="F3" s="3"/>
      <c r="G3" s="3"/>
      <c r="H3" s="3"/>
      <c r="I3" s="3"/>
      <c r="J3" s="3"/>
    </row>
    <row r="4" spans="2:10" ht="12.75" customHeight="1" x14ac:dyDescent="0.3">
      <c r="B4" s="6" t="s">
        <v>2</v>
      </c>
      <c r="E4" s="3"/>
      <c r="F4" s="3"/>
      <c r="G4" s="3"/>
      <c r="H4" s="3"/>
      <c r="I4" s="3"/>
      <c r="J4" s="3"/>
    </row>
    <row r="5" spans="2:10" ht="12.75" customHeight="1" x14ac:dyDescent="0.3">
      <c r="B5" s="4"/>
      <c r="E5" s="3"/>
      <c r="F5" s="3"/>
      <c r="G5" s="3"/>
      <c r="H5" s="3"/>
      <c r="I5" s="3"/>
      <c r="J5" s="3"/>
    </row>
    <row r="6" spans="2:10" ht="12.75" customHeight="1" x14ac:dyDescent="0.3">
      <c r="B6" s="4"/>
      <c r="E6" s="3"/>
      <c r="F6" s="3"/>
      <c r="G6" s="3"/>
      <c r="H6" s="3"/>
      <c r="I6" s="3"/>
      <c r="J6" s="3"/>
    </row>
    <row r="7" spans="2:10" s="7" customFormat="1" ht="12.75" customHeight="1" x14ac:dyDescent="0.3">
      <c r="D7" s="5"/>
      <c r="E7" s="8" t="s">
        <v>68</v>
      </c>
      <c r="F7" s="8"/>
      <c r="G7" s="8"/>
      <c r="H7" s="9"/>
      <c r="I7" s="9"/>
      <c r="J7" s="9"/>
    </row>
    <row r="8" spans="2:10" s="7" customFormat="1" ht="12.75" customHeight="1" x14ac:dyDescent="0.3">
      <c r="D8" s="5"/>
      <c r="E8" s="8" t="s">
        <v>46</v>
      </c>
      <c r="F8" s="8"/>
      <c r="G8" s="8"/>
      <c r="H8" s="9"/>
      <c r="I8" s="9"/>
      <c r="J8" s="9"/>
    </row>
    <row r="9" spans="2:10" ht="12.75" customHeight="1" x14ac:dyDescent="0.3">
      <c r="B9" s="4"/>
      <c r="E9" s="3"/>
      <c r="F9" s="3"/>
      <c r="G9" s="3"/>
      <c r="H9" s="3"/>
      <c r="I9" s="3"/>
      <c r="J9" s="3"/>
    </row>
    <row r="10" spans="2:10" s="6" customFormat="1" ht="12.75" customHeight="1" x14ac:dyDescent="0.3">
      <c r="B10" s="31" t="s">
        <v>4</v>
      </c>
      <c r="C10" s="32" t="s">
        <v>5</v>
      </c>
      <c r="D10" s="33" t="s">
        <v>6</v>
      </c>
      <c r="E10" s="34" t="s">
        <v>7</v>
      </c>
      <c r="F10" s="35" t="s">
        <v>8</v>
      </c>
      <c r="G10" s="35" t="s">
        <v>9</v>
      </c>
      <c r="H10" s="35" t="s">
        <v>10</v>
      </c>
      <c r="I10" s="35" t="s">
        <v>11</v>
      </c>
      <c r="J10" s="35" t="s">
        <v>12</v>
      </c>
    </row>
    <row r="11" spans="2:10" ht="39.950000000000003" customHeight="1" x14ac:dyDescent="0.3">
      <c r="B11" s="41">
        <v>1</v>
      </c>
      <c r="C11" s="42" t="s">
        <v>47</v>
      </c>
      <c r="D11" s="43" t="s">
        <v>48</v>
      </c>
      <c r="E11" s="43"/>
      <c r="F11" s="44">
        <v>180</v>
      </c>
      <c r="G11" s="22">
        <v>0</v>
      </c>
      <c r="H11" s="23">
        <v>9.5</v>
      </c>
      <c r="I11" s="22">
        <f t="shared" ref="I11:I26" si="0">G11*1.095</f>
        <v>0</v>
      </c>
      <c r="J11" s="25">
        <f t="shared" ref="J11:J26" si="1">F11*I11</f>
        <v>0</v>
      </c>
    </row>
    <row r="12" spans="2:10" ht="39.950000000000003" customHeight="1" x14ac:dyDescent="0.3">
      <c r="B12" s="41">
        <f>B11+1</f>
        <v>2</v>
      </c>
      <c r="C12" s="45" t="s">
        <v>49</v>
      </c>
      <c r="D12" s="43" t="s">
        <v>48</v>
      </c>
      <c r="E12" s="43"/>
      <c r="F12" s="44">
        <v>180</v>
      </c>
      <c r="G12" s="22">
        <v>0</v>
      </c>
      <c r="H12" s="23">
        <v>9.5</v>
      </c>
      <c r="I12" s="22">
        <f t="shared" si="0"/>
        <v>0</v>
      </c>
      <c r="J12" s="25">
        <f t="shared" si="1"/>
        <v>0</v>
      </c>
    </row>
    <row r="13" spans="2:10" ht="39.950000000000003" customHeight="1" x14ac:dyDescent="0.3">
      <c r="B13" s="41">
        <f t="shared" ref="B13:B26" si="2">B12+1</f>
        <v>3</v>
      </c>
      <c r="C13" s="42" t="s">
        <v>50</v>
      </c>
      <c r="D13" s="43" t="s">
        <v>48</v>
      </c>
      <c r="E13" s="43"/>
      <c r="F13" s="44">
        <v>180</v>
      </c>
      <c r="G13" s="22">
        <v>0</v>
      </c>
      <c r="H13" s="23">
        <v>9.5</v>
      </c>
      <c r="I13" s="22">
        <f t="shared" si="0"/>
        <v>0</v>
      </c>
      <c r="J13" s="25">
        <f t="shared" si="1"/>
        <v>0</v>
      </c>
    </row>
    <row r="14" spans="2:10" ht="39.950000000000003" customHeight="1" x14ac:dyDescent="0.3">
      <c r="B14" s="41">
        <f t="shared" si="2"/>
        <v>4</v>
      </c>
      <c r="C14" s="42" t="s">
        <v>51</v>
      </c>
      <c r="D14" s="43" t="s">
        <v>48</v>
      </c>
      <c r="E14" s="43"/>
      <c r="F14" s="44">
        <v>180</v>
      </c>
      <c r="G14" s="22">
        <v>0</v>
      </c>
      <c r="H14" s="23">
        <v>9.5</v>
      </c>
      <c r="I14" s="22">
        <f t="shared" si="0"/>
        <v>0</v>
      </c>
      <c r="J14" s="25">
        <f t="shared" si="1"/>
        <v>0</v>
      </c>
    </row>
    <row r="15" spans="2:10" ht="39.950000000000003" customHeight="1" x14ac:dyDescent="0.3">
      <c r="B15" s="41">
        <f t="shared" si="2"/>
        <v>5</v>
      </c>
      <c r="C15" s="42" t="s">
        <v>52</v>
      </c>
      <c r="D15" s="43" t="s">
        <v>48</v>
      </c>
      <c r="E15" s="43"/>
      <c r="F15" s="44">
        <v>180</v>
      </c>
      <c r="G15" s="22">
        <v>0</v>
      </c>
      <c r="H15" s="23">
        <v>9.5</v>
      </c>
      <c r="I15" s="22">
        <f t="shared" si="0"/>
        <v>0</v>
      </c>
      <c r="J15" s="25">
        <f t="shared" si="1"/>
        <v>0</v>
      </c>
    </row>
    <row r="16" spans="2:10" ht="39.950000000000003" customHeight="1" x14ac:dyDescent="0.3">
      <c r="B16" s="41">
        <f t="shared" si="2"/>
        <v>6</v>
      </c>
      <c r="C16" s="42" t="s">
        <v>53</v>
      </c>
      <c r="D16" s="43" t="s">
        <v>54</v>
      </c>
      <c r="E16" s="43"/>
      <c r="F16" s="44">
        <v>30</v>
      </c>
      <c r="G16" s="22">
        <v>0</v>
      </c>
      <c r="H16" s="23">
        <v>9.5</v>
      </c>
      <c r="I16" s="22">
        <f t="shared" si="0"/>
        <v>0</v>
      </c>
      <c r="J16" s="25">
        <f t="shared" si="1"/>
        <v>0</v>
      </c>
    </row>
    <row r="17" spans="2:10" ht="39.950000000000003" customHeight="1" x14ac:dyDescent="0.3">
      <c r="B17" s="41">
        <f t="shared" si="2"/>
        <v>7</v>
      </c>
      <c r="C17" s="42" t="s">
        <v>55</v>
      </c>
      <c r="D17" s="43" t="s">
        <v>54</v>
      </c>
      <c r="E17" s="43"/>
      <c r="F17" s="44">
        <v>30</v>
      </c>
      <c r="G17" s="22">
        <v>0</v>
      </c>
      <c r="H17" s="23">
        <v>9.5</v>
      </c>
      <c r="I17" s="22">
        <f t="shared" si="0"/>
        <v>0</v>
      </c>
      <c r="J17" s="25">
        <f t="shared" si="1"/>
        <v>0</v>
      </c>
    </row>
    <row r="18" spans="2:10" ht="39.950000000000003" customHeight="1" x14ac:dyDescent="0.3">
      <c r="B18" s="41">
        <f t="shared" si="2"/>
        <v>8</v>
      </c>
      <c r="C18" s="42" t="s">
        <v>56</v>
      </c>
      <c r="D18" s="43" t="s">
        <v>54</v>
      </c>
      <c r="E18" s="43"/>
      <c r="F18" s="44">
        <v>30</v>
      </c>
      <c r="G18" s="22">
        <v>0</v>
      </c>
      <c r="H18" s="23">
        <v>9.5</v>
      </c>
      <c r="I18" s="22">
        <f t="shared" si="0"/>
        <v>0</v>
      </c>
      <c r="J18" s="25">
        <f t="shared" si="1"/>
        <v>0</v>
      </c>
    </row>
    <row r="19" spans="2:10" ht="39.950000000000003" customHeight="1" x14ac:dyDescent="0.3">
      <c r="B19" s="41">
        <f t="shared" si="2"/>
        <v>9</v>
      </c>
      <c r="C19" s="42" t="s">
        <v>57</v>
      </c>
      <c r="D19" s="43" t="s">
        <v>54</v>
      </c>
      <c r="E19" s="43"/>
      <c r="F19" s="44">
        <v>30</v>
      </c>
      <c r="G19" s="22">
        <v>0</v>
      </c>
      <c r="H19" s="23">
        <v>9.5</v>
      </c>
      <c r="I19" s="22">
        <f t="shared" si="0"/>
        <v>0</v>
      </c>
      <c r="J19" s="25">
        <f t="shared" si="1"/>
        <v>0</v>
      </c>
    </row>
    <row r="20" spans="2:10" ht="39.950000000000003" customHeight="1" x14ac:dyDescent="0.3">
      <c r="B20" s="41">
        <f t="shared" si="2"/>
        <v>10</v>
      </c>
      <c r="C20" s="42" t="s">
        <v>58</v>
      </c>
      <c r="D20" s="43" t="s">
        <v>54</v>
      </c>
      <c r="E20" s="43"/>
      <c r="F20" s="44">
        <v>30</v>
      </c>
      <c r="G20" s="22">
        <v>0</v>
      </c>
      <c r="H20" s="23">
        <v>9.5</v>
      </c>
      <c r="I20" s="22">
        <f t="shared" si="0"/>
        <v>0</v>
      </c>
      <c r="J20" s="25">
        <f t="shared" si="1"/>
        <v>0</v>
      </c>
    </row>
    <row r="21" spans="2:10" ht="39.950000000000003" customHeight="1" x14ac:dyDescent="0.3">
      <c r="B21" s="41">
        <f t="shared" si="2"/>
        <v>11</v>
      </c>
      <c r="C21" s="42" t="s">
        <v>59</v>
      </c>
      <c r="D21" s="43" t="s">
        <v>48</v>
      </c>
      <c r="E21" s="43"/>
      <c r="F21" s="44">
        <v>80</v>
      </c>
      <c r="G21" s="22">
        <v>0</v>
      </c>
      <c r="H21" s="23">
        <v>9.5</v>
      </c>
      <c r="I21" s="22">
        <f t="shared" si="0"/>
        <v>0</v>
      </c>
      <c r="J21" s="25">
        <f t="shared" si="1"/>
        <v>0</v>
      </c>
    </row>
    <row r="22" spans="2:10" ht="39.950000000000003" customHeight="1" x14ac:dyDescent="0.3">
      <c r="B22" s="41">
        <f t="shared" si="2"/>
        <v>12</v>
      </c>
      <c r="C22" s="42" t="s">
        <v>60</v>
      </c>
      <c r="D22" s="43" t="s">
        <v>48</v>
      </c>
      <c r="E22" s="46"/>
      <c r="F22" s="44">
        <v>180</v>
      </c>
      <c r="G22" s="22">
        <v>0</v>
      </c>
      <c r="H22" s="23">
        <v>9.5</v>
      </c>
      <c r="I22" s="22">
        <f t="shared" si="0"/>
        <v>0</v>
      </c>
      <c r="J22" s="25">
        <f t="shared" si="1"/>
        <v>0</v>
      </c>
    </row>
    <row r="23" spans="2:10" ht="39.950000000000003" customHeight="1" x14ac:dyDescent="0.3">
      <c r="B23" s="41">
        <f t="shared" si="2"/>
        <v>13</v>
      </c>
      <c r="C23" s="42" t="s">
        <v>61</v>
      </c>
      <c r="D23" s="43" t="s">
        <v>48</v>
      </c>
      <c r="E23" s="46"/>
      <c r="F23" s="44">
        <v>180</v>
      </c>
      <c r="G23" s="22">
        <v>0</v>
      </c>
      <c r="H23" s="23">
        <v>9.5</v>
      </c>
      <c r="I23" s="22">
        <f t="shared" si="0"/>
        <v>0</v>
      </c>
      <c r="J23" s="25">
        <f t="shared" si="1"/>
        <v>0</v>
      </c>
    </row>
    <row r="24" spans="2:10" ht="39.950000000000003" customHeight="1" x14ac:dyDescent="0.3">
      <c r="B24" s="41">
        <f t="shared" si="2"/>
        <v>14</v>
      </c>
      <c r="C24" s="42" t="s">
        <v>62</v>
      </c>
      <c r="D24" s="43" t="s">
        <v>54</v>
      </c>
      <c r="E24" s="46"/>
      <c r="F24" s="44">
        <v>600</v>
      </c>
      <c r="G24" s="22">
        <v>0</v>
      </c>
      <c r="H24" s="23">
        <v>9.5</v>
      </c>
      <c r="I24" s="22">
        <f t="shared" si="0"/>
        <v>0</v>
      </c>
      <c r="J24" s="25">
        <f t="shared" si="1"/>
        <v>0</v>
      </c>
    </row>
    <row r="25" spans="2:10" ht="39.950000000000003" customHeight="1" x14ac:dyDescent="0.3">
      <c r="B25" s="41">
        <f t="shared" si="2"/>
        <v>15</v>
      </c>
      <c r="C25" s="42" t="s">
        <v>63</v>
      </c>
      <c r="D25" s="43" t="s">
        <v>48</v>
      </c>
      <c r="E25" s="46"/>
      <c r="F25" s="44">
        <v>120</v>
      </c>
      <c r="G25" s="22">
        <v>0</v>
      </c>
      <c r="H25" s="23">
        <v>9.5</v>
      </c>
      <c r="I25" s="22">
        <f t="shared" si="0"/>
        <v>0</v>
      </c>
      <c r="J25" s="25">
        <f t="shared" si="1"/>
        <v>0</v>
      </c>
    </row>
    <row r="26" spans="2:10" ht="39.950000000000003" customHeight="1" x14ac:dyDescent="0.3">
      <c r="B26" s="41">
        <f t="shared" si="2"/>
        <v>16</v>
      </c>
      <c r="C26" s="42" t="s">
        <v>64</v>
      </c>
      <c r="D26" s="43" t="s">
        <v>54</v>
      </c>
      <c r="E26" s="46"/>
      <c r="F26" s="44">
        <v>300</v>
      </c>
      <c r="G26" s="22">
        <v>0</v>
      </c>
      <c r="H26" s="23">
        <v>9.5</v>
      </c>
      <c r="I26" s="22">
        <f t="shared" si="0"/>
        <v>0</v>
      </c>
      <c r="J26" s="25">
        <f t="shared" si="1"/>
        <v>0</v>
      </c>
    </row>
    <row r="27" spans="2:10" s="4" customFormat="1" ht="12.75" customHeight="1" x14ac:dyDescent="0.3">
      <c r="B27" s="36"/>
      <c r="C27" s="49" t="s">
        <v>65</v>
      </c>
      <c r="D27" s="39"/>
      <c r="E27" s="39"/>
      <c r="F27" s="39"/>
      <c r="G27" s="39"/>
      <c r="H27" s="39"/>
      <c r="I27" s="39"/>
      <c r="J27" s="40">
        <f>SUM(J11:J26)</f>
        <v>0</v>
      </c>
    </row>
    <row r="28" spans="2:10" s="4" customFormat="1" ht="12.75" customHeight="1" x14ac:dyDescent="0.3">
      <c r="D28" s="5"/>
    </row>
    <row r="29" spans="2:10" s="4" customFormat="1" ht="12.75" customHeight="1" x14ac:dyDescent="0.3">
      <c r="B29" s="4" t="s">
        <v>38</v>
      </c>
    </row>
    <row r="30" spans="2:10" s="4" customFormat="1" ht="12.75" customHeight="1" x14ac:dyDescent="0.3">
      <c r="B30" s="4" t="s">
        <v>39</v>
      </c>
    </row>
    <row r="31" spans="2:10" s="4" customFormat="1" ht="12.75" customHeight="1" x14ac:dyDescent="0.3">
      <c r="B31" s="4" t="s">
        <v>40</v>
      </c>
    </row>
    <row r="32" spans="2:10" s="4" customFormat="1" ht="12.75" customHeight="1" x14ac:dyDescent="0.3">
      <c r="B32" s="4" t="s">
        <v>66</v>
      </c>
      <c r="C32" s="2"/>
    </row>
    <row r="33" spans="2:8" s="4" customFormat="1" ht="12.75" customHeight="1" x14ac:dyDescent="0.3">
      <c r="B33" s="4" t="s">
        <v>67</v>
      </c>
      <c r="C33" s="47"/>
      <c r="D33" s="48"/>
      <c r="E33" s="1"/>
    </row>
    <row r="34" spans="2:8" s="4" customFormat="1" ht="12.75" customHeight="1" x14ac:dyDescent="0.3">
      <c r="C34" s="47"/>
      <c r="D34" s="48"/>
      <c r="E34" s="1"/>
    </row>
    <row r="35" spans="2:8" s="4" customFormat="1" ht="12.75" customHeight="1" x14ac:dyDescent="0.3">
      <c r="B35" s="4" t="s">
        <v>42</v>
      </c>
      <c r="D35" s="5"/>
      <c r="E35" s="5" t="s">
        <v>43</v>
      </c>
      <c r="H35" s="4" t="s">
        <v>44</v>
      </c>
    </row>
    <row r="36" spans="2:8" ht="12.75" customHeight="1" x14ac:dyDescent="0.3">
      <c r="B36" s="4"/>
    </row>
    <row r="37" spans="2:8" ht="12.75" customHeight="1" x14ac:dyDescent="0.3">
      <c r="B37" s="4"/>
    </row>
    <row r="38" spans="2:8" ht="12.75" customHeight="1" x14ac:dyDescent="0.3">
      <c r="B38" s="4"/>
    </row>
    <row r="39" spans="2:8" ht="12.75" customHeight="1" x14ac:dyDescent="0.3">
      <c r="B39" s="4"/>
    </row>
    <row r="40" spans="2:8" ht="12.75" customHeight="1" x14ac:dyDescent="0.3">
      <c r="B40" s="4"/>
    </row>
    <row r="41" spans="2:8" ht="12.75" customHeight="1" x14ac:dyDescent="0.3">
      <c r="B41" s="4"/>
    </row>
    <row r="42" spans="2:8" ht="12.75" customHeight="1" x14ac:dyDescent="0.3">
      <c r="B42" s="4"/>
    </row>
    <row r="43" spans="2:8" ht="12.75" customHeight="1" x14ac:dyDescent="0.3">
      <c r="B43" s="4"/>
    </row>
    <row r="44" spans="2:8" ht="12.75" customHeight="1" x14ac:dyDescent="0.3">
      <c r="B44" s="4"/>
    </row>
    <row r="45" spans="2:8" ht="12.75" customHeight="1" x14ac:dyDescent="0.3">
      <c r="B45" s="4"/>
    </row>
    <row r="46" spans="2:8" ht="12.75" customHeight="1" x14ac:dyDescent="0.3">
      <c r="B46" s="4"/>
    </row>
    <row r="47" spans="2:8" ht="12.75" customHeight="1" x14ac:dyDescent="0.3">
      <c r="B47" s="4"/>
    </row>
    <row r="48" spans="2:8" ht="12.75" customHeight="1" x14ac:dyDescent="0.3">
      <c r="B48" s="4"/>
    </row>
    <row r="49" spans="2:2" ht="12.75" customHeight="1" x14ac:dyDescent="0.3">
      <c r="B49" s="4"/>
    </row>
    <row r="50" spans="2:2" ht="12.75" customHeight="1" x14ac:dyDescent="0.3">
      <c r="B50" s="4"/>
    </row>
    <row r="51" spans="2:2" ht="12.75" customHeight="1" x14ac:dyDescent="0.3">
      <c r="B51" s="4"/>
    </row>
    <row r="52" spans="2:2" ht="12.75" customHeight="1" x14ac:dyDescent="0.3">
      <c r="B52" s="4"/>
    </row>
    <row r="53" spans="2:2" ht="12.75" customHeight="1" x14ac:dyDescent="0.3">
      <c r="B53" s="4"/>
    </row>
    <row r="54" spans="2:2" ht="12.75" customHeight="1" x14ac:dyDescent="0.3">
      <c r="B54" s="4"/>
    </row>
    <row r="55" spans="2:2" ht="12.75" customHeight="1" x14ac:dyDescent="0.3">
      <c r="B55" s="4"/>
    </row>
    <row r="56" spans="2:2" ht="12.75" customHeight="1" x14ac:dyDescent="0.3">
      <c r="B56" s="4"/>
    </row>
    <row r="57" spans="2:2" ht="12.75" customHeight="1" x14ac:dyDescent="0.3">
      <c r="B57" s="4"/>
    </row>
    <row r="58" spans="2:2" ht="12.75" customHeight="1" x14ac:dyDescent="0.3">
      <c r="B58" s="4"/>
    </row>
    <row r="59" spans="2:2" ht="12.75" customHeight="1" x14ac:dyDescent="0.3">
      <c r="B59" s="4"/>
    </row>
    <row r="60" spans="2:2" ht="12.75" customHeight="1" x14ac:dyDescent="0.3">
      <c r="B60" s="4"/>
    </row>
    <row r="61" spans="2:2" ht="12.75" customHeight="1" x14ac:dyDescent="0.3">
      <c r="B61" s="4"/>
    </row>
    <row r="62" spans="2:2" ht="12.75" customHeight="1" x14ac:dyDescent="0.3">
      <c r="B62" s="4"/>
    </row>
    <row r="63" spans="2:2" ht="12.75" customHeight="1" x14ac:dyDescent="0.3">
      <c r="B63" s="4"/>
    </row>
    <row r="64" spans="2:2" ht="12.75" customHeight="1" x14ac:dyDescent="0.3">
      <c r="B64" s="4"/>
    </row>
    <row r="65" spans="2:2" ht="12.75" customHeight="1" x14ac:dyDescent="0.3">
      <c r="B65" s="4"/>
    </row>
    <row r="66" spans="2:2" ht="12.75" customHeight="1" x14ac:dyDescent="0.3">
      <c r="B66" s="4"/>
    </row>
    <row r="67" spans="2:2" ht="12.75" customHeight="1" x14ac:dyDescent="0.3">
      <c r="B67" s="4"/>
    </row>
    <row r="68" spans="2:2" ht="12.75" customHeight="1" x14ac:dyDescent="0.3">
      <c r="B68" s="4"/>
    </row>
    <row r="69" spans="2:2" ht="12.75" customHeight="1" x14ac:dyDescent="0.3">
      <c r="B69" s="4"/>
    </row>
    <row r="70" spans="2:2" ht="12.75" customHeight="1" x14ac:dyDescent="0.3">
      <c r="B70" s="4"/>
    </row>
    <row r="71" spans="2:2" ht="12.75" customHeight="1" x14ac:dyDescent="0.3">
      <c r="B71" s="4"/>
    </row>
    <row r="72" spans="2:2" ht="12.75" customHeight="1" x14ac:dyDescent="0.3">
      <c r="B72" s="4"/>
    </row>
    <row r="73" spans="2:2" ht="12.75" customHeight="1" x14ac:dyDescent="0.3">
      <c r="B73" s="4"/>
    </row>
    <row r="74" spans="2:2" ht="12.75" customHeight="1" x14ac:dyDescent="0.3">
      <c r="B74" s="4"/>
    </row>
    <row r="75" spans="2:2" ht="12.75" customHeight="1" x14ac:dyDescent="0.3">
      <c r="B75" s="4"/>
    </row>
    <row r="76" spans="2:2" ht="12.75" customHeight="1" x14ac:dyDescent="0.3">
      <c r="B76" s="4"/>
    </row>
    <row r="77" spans="2:2" ht="12.75" customHeight="1" x14ac:dyDescent="0.3">
      <c r="B77" s="4"/>
    </row>
    <row r="78" spans="2:2" ht="12.75" customHeight="1" x14ac:dyDescent="0.3">
      <c r="B78" s="4"/>
    </row>
    <row r="79" spans="2:2" ht="12.75" customHeight="1" x14ac:dyDescent="0.3">
      <c r="B79" s="4"/>
    </row>
    <row r="80" spans="2:2" ht="12.75" customHeight="1" x14ac:dyDescent="0.3">
      <c r="B80" s="4"/>
    </row>
    <row r="81" spans="2:2" ht="12.75" customHeight="1" x14ac:dyDescent="0.3">
      <c r="B81" s="4"/>
    </row>
    <row r="82" spans="2:2" ht="12.75" customHeight="1" x14ac:dyDescent="0.3">
      <c r="B82" s="4"/>
    </row>
    <row r="83" spans="2:2" ht="12.75" customHeight="1" x14ac:dyDescent="0.3">
      <c r="B83" s="4"/>
    </row>
    <row r="84" spans="2:2" ht="12.75" customHeight="1" x14ac:dyDescent="0.3">
      <c r="B84" s="4"/>
    </row>
    <row r="85" spans="2:2" ht="12.75" customHeight="1" x14ac:dyDescent="0.3">
      <c r="B85" s="4"/>
    </row>
    <row r="86" spans="2:2" ht="12.75" customHeight="1" x14ac:dyDescent="0.3">
      <c r="B86" s="4"/>
    </row>
    <row r="87" spans="2:2" ht="12.75" customHeight="1" x14ac:dyDescent="0.3">
      <c r="B87" s="4"/>
    </row>
    <row r="88" spans="2:2" ht="12.75" customHeight="1" x14ac:dyDescent="0.3">
      <c r="B88" s="4"/>
    </row>
    <row r="89" spans="2:2" ht="12.75" customHeight="1" x14ac:dyDescent="0.3">
      <c r="B89" s="4"/>
    </row>
    <row r="90" spans="2:2" ht="12.75" customHeight="1" x14ac:dyDescent="0.3">
      <c r="B90" s="4"/>
    </row>
    <row r="91" spans="2:2" ht="12.75" customHeight="1" x14ac:dyDescent="0.3">
      <c r="B91" s="4"/>
    </row>
    <row r="92" spans="2:2" ht="12.75" customHeight="1" x14ac:dyDescent="0.3">
      <c r="B92" s="4"/>
    </row>
    <row r="93" spans="2:2" ht="12.75" customHeight="1" x14ac:dyDescent="0.3">
      <c r="B93" s="4"/>
    </row>
    <row r="94" spans="2:2" ht="12.75" customHeight="1" x14ac:dyDescent="0.3">
      <c r="B94" s="4"/>
    </row>
    <row r="95" spans="2:2" ht="12.75" customHeight="1" x14ac:dyDescent="0.3">
      <c r="B95" s="4"/>
    </row>
    <row r="96" spans="2:2" ht="12.75" customHeight="1" x14ac:dyDescent="0.3">
      <c r="B96" s="4"/>
    </row>
    <row r="97" spans="2:2" ht="12.75" customHeight="1" x14ac:dyDescent="0.3">
      <c r="B97" s="4"/>
    </row>
    <row r="98" spans="2:2" ht="12.75" customHeight="1" x14ac:dyDescent="0.3">
      <c r="B98" s="4"/>
    </row>
    <row r="99" spans="2:2" ht="12.75" customHeight="1" x14ac:dyDescent="0.3">
      <c r="B99" s="4"/>
    </row>
    <row r="100" spans="2:2" ht="12.75" customHeight="1" x14ac:dyDescent="0.3">
      <c r="B100" s="4"/>
    </row>
    <row r="101" spans="2:2" ht="12.75" customHeight="1" x14ac:dyDescent="0.3">
      <c r="B101" s="4"/>
    </row>
    <row r="102" spans="2:2" ht="12.75" customHeight="1" x14ac:dyDescent="0.3">
      <c r="B102" s="4"/>
    </row>
    <row r="103" spans="2:2" ht="12.75" customHeight="1" x14ac:dyDescent="0.3">
      <c r="B103" s="4"/>
    </row>
    <row r="104" spans="2:2" ht="12.75" customHeight="1" x14ac:dyDescent="0.3">
      <c r="B104" s="4"/>
    </row>
    <row r="105" spans="2:2" ht="12.75" customHeight="1" x14ac:dyDescent="0.3">
      <c r="B105" s="4"/>
    </row>
    <row r="106" spans="2:2" ht="12.75" customHeight="1" x14ac:dyDescent="0.3">
      <c r="B106" s="4"/>
    </row>
    <row r="107" spans="2:2" ht="12.75" customHeight="1" x14ac:dyDescent="0.3">
      <c r="B107" s="4"/>
    </row>
    <row r="108" spans="2:2" ht="12.75" customHeight="1" x14ac:dyDescent="0.3">
      <c r="B108" s="4"/>
    </row>
    <row r="109" spans="2:2" ht="12.75" customHeight="1" x14ac:dyDescent="0.3">
      <c r="B109" s="4"/>
    </row>
    <row r="110" spans="2:2" ht="12.75" customHeight="1" x14ac:dyDescent="0.3">
      <c r="B110" s="4"/>
    </row>
    <row r="111" spans="2:2" ht="12.75" customHeight="1" x14ac:dyDescent="0.3">
      <c r="B111" s="4"/>
    </row>
    <row r="112" spans="2:2" ht="12.75" customHeight="1" x14ac:dyDescent="0.3">
      <c r="B112" s="4"/>
    </row>
    <row r="113" spans="2:2" ht="12.75" customHeight="1" x14ac:dyDescent="0.3">
      <c r="B113" s="4"/>
    </row>
    <row r="114" spans="2:2" ht="12.75" customHeight="1" x14ac:dyDescent="0.3">
      <c r="B114" s="4"/>
    </row>
    <row r="115" spans="2:2" ht="12.75" customHeight="1" x14ac:dyDescent="0.3">
      <c r="B115" s="4"/>
    </row>
    <row r="116" spans="2:2" ht="12.75" customHeight="1" x14ac:dyDescent="0.3">
      <c r="B116" s="4"/>
    </row>
    <row r="117" spans="2:2" ht="12.75" customHeight="1" x14ac:dyDescent="0.3">
      <c r="B117" s="4"/>
    </row>
    <row r="118" spans="2:2" ht="12.75" customHeight="1" x14ac:dyDescent="0.3">
      <c r="B118" s="4"/>
    </row>
    <row r="119" spans="2:2" ht="12.75" customHeight="1" x14ac:dyDescent="0.3">
      <c r="B119" s="4"/>
    </row>
    <row r="120" spans="2:2" ht="12.75" customHeight="1" x14ac:dyDescent="0.3">
      <c r="B120" s="4"/>
    </row>
    <row r="121" spans="2:2" ht="12.75" customHeight="1" x14ac:dyDescent="0.3">
      <c r="B121" s="4"/>
    </row>
    <row r="122" spans="2:2" ht="12.75" customHeight="1" x14ac:dyDescent="0.3">
      <c r="B122" s="4"/>
    </row>
    <row r="123" spans="2:2" ht="12.75" customHeight="1" x14ac:dyDescent="0.3">
      <c r="B123" s="4"/>
    </row>
    <row r="124" spans="2:2" ht="12.75" customHeight="1" x14ac:dyDescent="0.3">
      <c r="B124" s="4"/>
    </row>
    <row r="125" spans="2:2" ht="12.75" customHeight="1" x14ac:dyDescent="0.3">
      <c r="B125" s="4"/>
    </row>
    <row r="126" spans="2:2" ht="12.75" customHeight="1" x14ac:dyDescent="0.3">
      <c r="B126" s="4"/>
    </row>
    <row r="127" spans="2:2" ht="12.75" customHeight="1" x14ac:dyDescent="0.3">
      <c r="B127" s="4"/>
    </row>
    <row r="128" spans="2:2" ht="12.75" customHeight="1" x14ac:dyDescent="0.3">
      <c r="B128" s="4"/>
    </row>
    <row r="129" spans="2:2" ht="12.75" customHeight="1" x14ac:dyDescent="0.3">
      <c r="B129" s="4"/>
    </row>
    <row r="130" spans="2:2" ht="12.75" customHeight="1" x14ac:dyDescent="0.3">
      <c r="B130" s="4"/>
    </row>
    <row r="131" spans="2:2" ht="12.75" customHeight="1" x14ac:dyDescent="0.3">
      <c r="B131" s="4"/>
    </row>
    <row r="132" spans="2:2" ht="12.75" customHeight="1" x14ac:dyDescent="0.3">
      <c r="B132" s="4"/>
    </row>
    <row r="133" spans="2:2" ht="12.75" customHeight="1" x14ac:dyDescent="0.3">
      <c r="B133" s="4"/>
    </row>
    <row r="134" spans="2:2" ht="12.75" customHeight="1" x14ac:dyDescent="0.3">
      <c r="B134" s="4"/>
    </row>
    <row r="135" spans="2:2" ht="12.75" customHeight="1" x14ac:dyDescent="0.3">
      <c r="B135" s="4"/>
    </row>
    <row r="136" spans="2:2" ht="12.75" customHeight="1" x14ac:dyDescent="0.3">
      <c r="B136" s="4"/>
    </row>
    <row r="137" spans="2:2" ht="12.75" customHeight="1" x14ac:dyDescent="0.3">
      <c r="B137" s="4"/>
    </row>
    <row r="138" spans="2:2" ht="12.75" customHeight="1" x14ac:dyDescent="0.3">
      <c r="B138" s="4"/>
    </row>
    <row r="139" spans="2:2" ht="12.75" customHeight="1" x14ac:dyDescent="0.3">
      <c r="B139" s="4"/>
    </row>
    <row r="140" spans="2:2" ht="12.75" customHeight="1" x14ac:dyDescent="0.3">
      <c r="B140" s="4"/>
    </row>
    <row r="141" spans="2:2" ht="12.75" customHeight="1" x14ac:dyDescent="0.3">
      <c r="B141" s="4"/>
    </row>
    <row r="142" spans="2:2" ht="12.75" customHeight="1" x14ac:dyDescent="0.3">
      <c r="B142" s="4"/>
    </row>
    <row r="143" spans="2:2" ht="12.75" customHeight="1" x14ac:dyDescent="0.3">
      <c r="B143" s="4"/>
    </row>
    <row r="144" spans="2:2" ht="12.75" customHeight="1" x14ac:dyDescent="0.3">
      <c r="B144" s="4"/>
    </row>
    <row r="145" spans="2:2" ht="12.75" customHeight="1" x14ac:dyDescent="0.3">
      <c r="B145" s="4"/>
    </row>
    <row r="146" spans="2:2" ht="12.75" customHeight="1" x14ac:dyDescent="0.3">
      <c r="B146" s="4"/>
    </row>
    <row r="147" spans="2:2" ht="12.75" customHeight="1" x14ac:dyDescent="0.3">
      <c r="B147" s="4"/>
    </row>
    <row r="148" spans="2:2" ht="12.75" customHeight="1" x14ac:dyDescent="0.3">
      <c r="B148" s="4"/>
    </row>
    <row r="149" spans="2:2" ht="12.75" customHeight="1" x14ac:dyDescent="0.3">
      <c r="B149" s="4"/>
    </row>
    <row r="150" spans="2:2" ht="12.75" customHeight="1" x14ac:dyDescent="0.3">
      <c r="B150" s="4"/>
    </row>
    <row r="151" spans="2:2" ht="12.75" customHeight="1" x14ac:dyDescent="0.3">
      <c r="B151" s="4"/>
    </row>
    <row r="152" spans="2:2" ht="12.75" customHeight="1" x14ac:dyDescent="0.3">
      <c r="B152" s="4"/>
    </row>
    <row r="153" spans="2:2" ht="12.75" customHeight="1" x14ac:dyDescent="0.3">
      <c r="B153" s="4"/>
    </row>
    <row r="154" spans="2:2" ht="12.75" customHeight="1" x14ac:dyDescent="0.3">
      <c r="B154" s="4"/>
    </row>
    <row r="155" spans="2:2" ht="12.75" customHeight="1" x14ac:dyDescent="0.3">
      <c r="B155" s="4"/>
    </row>
    <row r="156" spans="2:2" ht="12.75" customHeight="1" x14ac:dyDescent="0.3">
      <c r="B156" s="4"/>
    </row>
    <row r="157" spans="2:2" ht="12.75" customHeight="1" x14ac:dyDescent="0.3">
      <c r="B157" s="4"/>
    </row>
    <row r="158" spans="2:2" ht="12.75" customHeight="1" x14ac:dyDescent="0.3">
      <c r="B158" s="4"/>
    </row>
    <row r="159" spans="2:2" ht="12.75" customHeight="1" x14ac:dyDescent="0.3">
      <c r="B159" s="4"/>
    </row>
    <row r="160" spans="2:2" ht="12.75" customHeight="1" x14ac:dyDescent="0.3">
      <c r="B160" s="4"/>
    </row>
    <row r="161" spans="2:2" ht="12.75" customHeight="1" x14ac:dyDescent="0.3">
      <c r="B161" s="4"/>
    </row>
    <row r="162" spans="2:2" ht="12.75" customHeight="1" x14ac:dyDescent="0.3">
      <c r="B162" s="4"/>
    </row>
    <row r="163" spans="2:2" ht="12.75" customHeight="1" x14ac:dyDescent="0.3">
      <c r="B163" s="4"/>
    </row>
    <row r="164" spans="2:2" ht="12.75" customHeight="1" x14ac:dyDescent="0.3">
      <c r="B164" s="4"/>
    </row>
    <row r="165" spans="2:2" ht="12.75" customHeight="1" x14ac:dyDescent="0.3">
      <c r="B165" s="4"/>
    </row>
    <row r="166" spans="2:2" ht="12.75" customHeight="1" x14ac:dyDescent="0.3">
      <c r="B166" s="4"/>
    </row>
    <row r="167" spans="2:2" ht="12.75" customHeight="1" x14ac:dyDescent="0.3">
      <c r="B167" s="4"/>
    </row>
    <row r="168" spans="2:2" ht="12.75" customHeight="1" x14ac:dyDescent="0.3">
      <c r="B168" s="4"/>
    </row>
    <row r="169" spans="2:2" ht="12.75" customHeight="1" x14ac:dyDescent="0.3">
      <c r="B169" s="4"/>
    </row>
    <row r="170" spans="2:2" ht="12.75" customHeight="1" x14ac:dyDescent="0.3">
      <c r="B170" s="4"/>
    </row>
    <row r="171" spans="2:2" ht="12.75" customHeight="1" x14ac:dyDescent="0.3">
      <c r="B171" s="4"/>
    </row>
    <row r="172" spans="2:2" ht="12.75" customHeight="1" x14ac:dyDescent="0.3">
      <c r="B172" s="4"/>
    </row>
    <row r="173" spans="2:2" ht="12.75" customHeight="1" x14ac:dyDescent="0.3">
      <c r="B173" s="4"/>
    </row>
    <row r="174" spans="2:2" ht="12.75" customHeight="1" x14ac:dyDescent="0.3">
      <c r="B174" s="4"/>
    </row>
    <row r="175" spans="2:2" ht="12.75" customHeight="1" x14ac:dyDescent="0.3">
      <c r="B175" s="4"/>
    </row>
    <row r="176" spans="2:2" ht="12.75" customHeight="1" x14ac:dyDescent="0.3">
      <c r="B176" s="4"/>
    </row>
    <row r="177" spans="2:2" ht="12.75" customHeight="1" x14ac:dyDescent="0.3">
      <c r="B177" s="4"/>
    </row>
    <row r="178" spans="2:2" ht="12.75" customHeight="1" x14ac:dyDescent="0.3">
      <c r="B178" s="4"/>
    </row>
    <row r="179" spans="2:2" ht="12.75" customHeight="1" x14ac:dyDescent="0.3">
      <c r="B179" s="4"/>
    </row>
    <row r="180" spans="2:2" ht="12.75" customHeight="1" x14ac:dyDescent="0.3">
      <c r="B180" s="4"/>
    </row>
    <row r="181" spans="2:2" ht="12.75" customHeight="1" x14ac:dyDescent="0.3">
      <c r="B181" s="4"/>
    </row>
    <row r="182" spans="2:2" ht="12.75" customHeight="1" x14ac:dyDescent="0.3">
      <c r="B182" s="4"/>
    </row>
    <row r="183" spans="2:2" ht="12.75" customHeight="1" x14ac:dyDescent="0.3">
      <c r="B183" s="4"/>
    </row>
    <row r="184" spans="2:2" ht="12.75" customHeight="1" x14ac:dyDescent="0.3">
      <c r="B184" s="4"/>
    </row>
    <row r="185" spans="2:2" ht="12.75" customHeight="1" x14ac:dyDescent="0.3">
      <c r="B185" s="4"/>
    </row>
    <row r="186" spans="2:2" ht="12.75" customHeight="1" x14ac:dyDescent="0.3">
      <c r="B186" s="4"/>
    </row>
    <row r="187" spans="2:2" ht="12.75" customHeight="1" x14ac:dyDescent="0.3">
      <c r="B187" s="4"/>
    </row>
    <row r="188" spans="2:2" ht="12.75" customHeight="1" x14ac:dyDescent="0.3">
      <c r="B188" s="4"/>
    </row>
    <row r="189" spans="2:2" ht="12.75" customHeight="1" x14ac:dyDescent="0.3">
      <c r="B189" s="4"/>
    </row>
    <row r="190" spans="2:2" ht="12.75" customHeight="1" x14ac:dyDescent="0.3">
      <c r="B190" s="4"/>
    </row>
    <row r="191" spans="2:2" ht="12.75" customHeight="1" x14ac:dyDescent="0.3">
      <c r="B191" s="4"/>
    </row>
    <row r="192" spans="2:2" ht="12.75" customHeight="1" x14ac:dyDescent="0.3">
      <c r="B192" s="4"/>
    </row>
    <row r="193" spans="2:2" ht="12.75" customHeight="1" x14ac:dyDescent="0.3">
      <c r="B193" s="4"/>
    </row>
    <row r="194" spans="2:2" ht="12.75" customHeight="1" x14ac:dyDescent="0.3">
      <c r="B194" s="4"/>
    </row>
    <row r="195" spans="2:2" ht="12.75" customHeight="1" x14ac:dyDescent="0.3">
      <c r="B195" s="4"/>
    </row>
    <row r="196" spans="2:2" ht="12.75" customHeight="1" x14ac:dyDescent="0.3">
      <c r="B196" s="4"/>
    </row>
    <row r="197" spans="2:2" ht="12.75" customHeight="1" x14ac:dyDescent="0.3">
      <c r="B197" s="4"/>
    </row>
    <row r="198" spans="2:2" ht="12.75" customHeight="1" x14ac:dyDescent="0.3">
      <c r="B198" s="4"/>
    </row>
    <row r="199" spans="2:2" ht="12.75" customHeight="1" x14ac:dyDescent="0.3">
      <c r="B199" s="4"/>
    </row>
    <row r="200" spans="2:2" ht="12.75" customHeight="1" x14ac:dyDescent="0.3">
      <c r="B200" s="4"/>
    </row>
    <row r="201" spans="2:2" ht="12.75" customHeight="1" x14ac:dyDescent="0.3">
      <c r="B201" s="4"/>
    </row>
    <row r="202" spans="2:2" ht="12.75" customHeight="1" x14ac:dyDescent="0.3">
      <c r="B202" s="4"/>
    </row>
    <row r="203" spans="2:2" ht="12.75" customHeight="1" x14ac:dyDescent="0.3">
      <c r="B203" s="4"/>
    </row>
    <row r="204" spans="2:2" ht="12.75" customHeight="1" x14ac:dyDescent="0.3">
      <c r="B204" s="4"/>
    </row>
    <row r="205" spans="2:2" ht="12.75" customHeight="1" x14ac:dyDescent="0.3">
      <c r="B205" s="4"/>
    </row>
    <row r="206" spans="2:2" ht="12.75" customHeight="1" x14ac:dyDescent="0.3">
      <c r="B206" s="4"/>
    </row>
    <row r="207" spans="2:2" ht="12.75" customHeight="1" x14ac:dyDescent="0.3">
      <c r="B207" s="4"/>
    </row>
    <row r="208" spans="2:2" ht="12.75" customHeight="1" x14ac:dyDescent="0.3">
      <c r="B208" s="4"/>
    </row>
    <row r="209" spans="2:2" ht="12.75" customHeight="1" x14ac:dyDescent="0.3">
      <c r="B209" s="4"/>
    </row>
    <row r="210" spans="2:2" ht="12.75" customHeight="1" x14ac:dyDescent="0.3">
      <c r="B210" s="4"/>
    </row>
    <row r="211" spans="2:2" ht="12.75" customHeight="1" x14ac:dyDescent="0.3">
      <c r="B211" s="4"/>
    </row>
    <row r="212" spans="2:2" ht="12.75" customHeight="1" x14ac:dyDescent="0.3">
      <c r="B212" s="4"/>
    </row>
    <row r="213" spans="2:2" ht="12.75" customHeight="1" x14ac:dyDescent="0.3">
      <c r="B213" s="4"/>
    </row>
    <row r="214" spans="2:2" ht="12.75" customHeight="1" x14ac:dyDescent="0.3">
      <c r="B214" s="4"/>
    </row>
    <row r="215" spans="2:2" ht="12.75" customHeight="1" x14ac:dyDescent="0.3">
      <c r="B215" s="4"/>
    </row>
    <row r="216" spans="2:2" ht="12.75" customHeight="1" x14ac:dyDescent="0.3">
      <c r="B216" s="4"/>
    </row>
    <row r="217" spans="2:2" ht="12.75" customHeight="1" x14ac:dyDescent="0.3">
      <c r="B217" s="4"/>
    </row>
    <row r="218" spans="2:2" ht="12.75" customHeight="1" x14ac:dyDescent="0.3">
      <c r="B218" s="4"/>
    </row>
    <row r="219" spans="2:2" ht="12.75" customHeight="1" x14ac:dyDescent="0.3">
      <c r="B219" s="4"/>
    </row>
    <row r="220" spans="2:2" ht="12.75" customHeight="1" x14ac:dyDescent="0.3">
      <c r="B220" s="4"/>
    </row>
    <row r="221" spans="2:2" ht="12.75" customHeight="1" x14ac:dyDescent="0.3">
      <c r="B221" s="4"/>
    </row>
    <row r="222" spans="2:2" ht="12.75" customHeight="1" x14ac:dyDescent="0.3">
      <c r="B222" s="4"/>
    </row>
    <row r="223" spans="2:2" ht="12.75" customHeight="1" x14ac:dyDescent="0.3">
      <c r="B223" s="4"/>
    </row>
    <row r="224" spans="2:2" ht="12.75" customHeight="1" x14ac:dyDescent="0.3">
      <c r="B224" s="4"/>
    </row>
    <row r="225" spans="2:2" ht="12.75" customHeight="1" x14ac:dyDescent="0.3">
      <c r="B225" s="4"/>
    </row>
    <row r="226" spans="2:2" ht="12.75" customHeight="1" x14ac:dyDescent="0.3">
      <c r="B226" s="4"/>
    </row>
    <row r="227" spans="2:2" ht="12.75" customHeight="1" x14ac:dyDescent="0.3">
      <c r="B227" s="4"/>
    </row>
    <row r="228" spans="2:2" ht="12.75" customHeight="1" x14ac:dyDescent="0.3">
      <c r="B228" s="4"/>
    </row>
    <row r="229" spans="2:2" ht="12.75" customHeight="1" x14ac:dyDescent="0.3">
      <c r="B229" s="4"/>
    </row>
    <row r="230" spans="2:2" ht="12.75" customHeight="1" x14ac:dyDescent="0.3">
      <c r="B230" s="4"/>
    </row>
    <row r="231" spans="2:2" ht="12.75" customHeight="1" x14ac:dyDescent="0.3">
      <c r="B231" s="4"/>
    </row>
    <row r="232" spans="2:2" ht="12.75" customHeight="1" x14ac:dyDescent="0.3">
      <c r="B232" s="4"/>
    </row>
    <row r="233" spans="2:2" ht="12.75" customHeight="1" x14ac:dyDescent="0.3">
      <c r="B233" s="4"/>
    </row>
    <row r="234" spans="2:2" ht="12.75" customHeight="1" x14ac:dyDescent="0.3">
      <c r="B234" s="4"/>
    </row>
    <row r="235" spans="2:2" ht="12.75" customHeight="1" x14ac:dyDescent="0.3">
      <c r="B235" s="4"/>
    </row>
    <row r="236" spans="2:2" ht="12.75" customHeight="1" x14ac:dyDescent="0.3">
      <c r="B236" s="4"/>
    </row>
    <row r="237" spans="2:2" ht="12.75" customHeight="1" x14ac:dyDescent="0.3">
      <c r="B237" s="4"/>
    </row>
    <row r="238" spans="2:2" ht="12.75" customHeight="1" x14ac:dyDescent="0.3">
      <c r="B238" s="4"/>
    </row>
    <row r="239" spans="2:2" ht="12.75" customHeight="1" x14ac:dyDescent="0.3">
      <c r="B239" s="4"/>
    </row>
    <row r="240" spans="2:2" ht="12.75" customHeight="1" x14ac:dyDescent="0.3">
      <c r="B240" s="4"/>
    </row>
    <row r="241" spans="2:2" ht="12.75" customHeight="1" x14ac:dyDescent="0.3">
      <c r="B241" s="4"/>
    </row>
    <row r="242" spans="2:2" ht="12.75" customHeight="1" x14ac:dyDescent="0.3">
      <c r="B242" s="4"/>
    </row>
    <row r="243" spans="2:2" ht="12.75" customHeight="1" x14ac:dyDescent="0.3">
      <c r="B243" s="4"/>
    </row>
    <row r="244" spans="2:2" ht="12.75" customHeight="1" x14ac:dyDescent="0.3">
      <c r="B244" s="4"/>
    </row>
    <row r="245" spans="2:2" ht="12.75" customHeight="1" x14ac:dyDescent="0.3">
      <c r="B245" s="4"/>
    </row>
    <row r="246" spans="2:2" ht="12.75" customHeight="1" x14ac:dyDescent="0.3">
      <c r="B246" s="4"/>
    </row>
    <row r="247" spans="2:2" ht="12.75" customHeight="1" x14ac:dyDescent="0.3">
      <c r="B247" s="4"/>
    </row>
    <row r="248" spans="2:2" ht="12.75" customHeight="1" x14ac:dyDescent="0.3">
      <c r="B248" s="4"/>
    </row>
    <row r="249" spans="2:2" ht="12.75" customHeight="1" x14ac:dyDescent="0.3">
      <c r="B249" s="4"/>
    </row>
    <row r="250" spans="2:2" ht="12.75" customHeight="1" x14ac:dyDescent="0.3">
      <c r="B250" s="4"/>
    </row>
    <row r="251" spans="2:2" ht="12.75" customHeight="1" x14ac:dyDescent="0.3">
      <c r="B251" s="4"/>
    </row>
    <row r="252" spans="2:2" ht="12.75" customHeight="1" x14ac:dyDescent="0.3">
      <c r="B252" s="4"/>
    </row>
    <row r="253" spans="2:2" ht="12.75" customHeight="1" x14ac:dyDescent="0.3">
      <c r="B253" s="4"/>
    </row>
    <row r="254" spans="2:2" ht="12.75" customHeight="1" x14ac:dyDescent="0.3">
      <c r="B254" s="4"/>
    </row>
    <row r="255" spans="2:2" ht="12.75" customHeight="1" x14ac:dyDescent="0.3">
      <c r="B255" s="4"/>
    </row>
    <row r="256" spans="2:2" ht="12.75" customHeight="1" x14ac:dyDescent="0.3">
      <c r="B256" s="4"/>
    </row>
    <row r="257" spans="2:2" ht="12.75" customHeight="1" x14ac:dyDescent="0.3">
      <c r="B257" s="4"/>
    </row>
    <row r="258" spans="2:2" ht="12.75" customHeight="1" x14ac:dyDescent="0.3">
      <c r="B258" s="4"/>
    </row>
    <row r="259" spans="2:2" ht="12.75" customHeight="1" x14ac:dyDescent="0.3">
      <c r="B259" s="4"/>
    </row>
    <row r="260" spans="2:2" ht="12.75" customHeight="1" x14ac:dyDescent="0.3">
      <c r="B260" s="4"/>
    </row>
    <row r="261" spans="2:2" ht="12.75" customHeight="1" x14ac:dyDescent="0.3">
      <c r="B261" s="4"/>
    </row>
    <row r="262" spans="2:2" ht="12.75" customHeight="1" x14ac:dyDescent="0.3">
      <c r="B262" s="4"/>
    </row>
    <row r="263" spans="2:2" ht="12.75" customHeight="1" x14ac:dyDescent="0.3">
      <c r="B263" s="4"/>
    </row>
    <row r="264" spans="2:2" ht="12.75" customHeight="1" x14ac:dyDescent="0.3">
      <c r="B264" s="4"/>
    </row>
    <row r="265" spans="2:2" ht="12.75" customHeight="1" x14ac:dyDescent="0.3">
      <c r="B265" s="4"/>
    </row>
    <row r="266" spans="2:2" ht="12.75" customHeight="1" x14ac:dyDescent="0.3">
      <c r="B266" s="4"/>
    </row>
    <row r="267" spans="2:2" ht="12.75" customHeight="1" x14ac:dyDescent="0.3">
      <c r="B267" s="4"/>
    </row>
    <row r="268" spans="2:2" ht="12.75" customHeight="1" x14ac:dyDescent="0.3">
      <c r="B268" s="4"/>
    </row>
    <row r="269" spans="2:2" ht="12.75" customHeight="1" x14ac:dyDescent="0.3">
      <c r="B269" s="4"/>
    </row>
    <row r="270" spans="2:2" ht="12.75" customHeight="1" x14ac:dyDescent="0.3">
      <c r="B270" s="4"/>
    </row>
    <row r="271" spans="2:2" ht="12.75" customHeight="1" x14ac:dyDescent="0.3">
      <c r="B271" s="4"/>
    </row>
    <row r="272" spans="2:2" ht="12.75" customHeight="1" x14ac:dyDescent="0.3">
      <c r="B272" s="4"/>
    </row>
    <row r="273" spans="2:2" ht="12.75" customHeight="1" x14ac:dyDescent="0.3">
      <c r="B273" s="4"/>
    </row>
    <row r="274" spans="2:2" ht="12.75" customHeight="1" x14ac:dyDescent="0.3">
      <c r="B274" s="4"/>
    </row>
    <row r="275" spans="2:2" ht="12.75" customHeight="1" x14ac:dyDescent="0.3">
      <c r="B275" s="4"/>
    </row>
    <row r="276" spans="2:2" ht="12.75" customHeight="1" x14ac:dyDescent="0.3">
      <c r="B276" s="4"/>
    </row>
    <row r="277" spans="2:2" ht="12.75" customHeight="1" x14ac:dyDescent="0.3">
      <c r="B277" s="4"/>
    </row>
    <row r="278" spans="2:2" ht="12.75" customHeight="1" x14ac:dyDescent="0.3">
      <c r="B278" s="4"/>
    </row>
    <row r="279" spans="2:2" ht="12.75" customHeight="1" x14ac:dyDescent="0.3">
      <c r="B279" s="4"/>
    </row>
    <row r="280" spans="2:2" ht="12.75" customHeight="1" x14ac:dyDescent="0.3">
      <c r="B280" s="4"/>
    </row>
    <row r="281" spans="2:2" ht="12.75" customHeight="1" x14ac:dyDescent="0.3">
      <c r="B281" s="4"/>
    </row>
    <row r="282" spans="2:2" ht="12.75" customHeight="1" x14ac:dyDescent="0.3">
      <c r="B282" s="4"/>
    </row>
    <row r="283" spans="2:2" ht="12.75" customHeight="1" x14ac:dyDescent="0.3">
      <c r="B283" s="4"/>
    </row>
    <row r="284" spans="2:2" ht="12.75" customHeight="1" x14ac:dyDescent="0.3">
      <c r="B284" s="4"/>
    </row>
    <row r="285" spans="2:2" ht="12.75" customHeight="1" x14ac:dyDescent="0.3">
      <c r="B285" s="4"/>
    </row>
    <row r="286" spans="2:2" ht="12.75" customHeight="1" x14ac:dyDescent="0.3">
      <c r="B286" s="4"/>
    </row>
    <row r="287" spans="2:2" ht="12.75" customHeight="1" x14ac:dyDescent="0.3">
      <c r="B287" s="4"/>
    </row>
    <row r="288" spans="2:2" ht="12.75" customHeight="1" x14ac:dyDescent="0.3">
      <c r="B288" s="4"/>
    </row>
    <row r="289" spans="2:2" ht="12.75" customHeight="1" x14ac:dyDescent="0.3">
      <c r="B289" s="4"/>
    </row>
    <row r="290" spans="2:2" ht="12.75" customHeight="1" x14ac:dyDescent="0.3">
      <c r="B290" s="4"/>
    </row>
    <row r="291" spans="2:2" ht="12.75" customHeight="1" x14ac:dyDescent="0.3">
      <c r="B291" s="4"/>
    </row>
    <row r="292" spans="2:2" ht="12.75" customHeight="1" x14ac:dyDescent="0.3">
      <c r="B292" s="4"/>
    </row>
    <row r="293" spans="2:2" ht="12.75" customHeight="1" x14ac:dyDescent="0.3">
      <c r="B293" s="4"/>
    </row>
    <row r="294" spans="2:2" ht="12.75" customHeight="1" x14ac:dyDescent="0.3">
      <c r="B294" s="4"/>
    </row>
    <row r="295" spans="2:2" ht="12.75" customHeight="1" x14ac:dyDescent="0.3">
      <c r="B295" s="4"/>
    </row>
    <row r="296" spans="2:2" ht="12.75" customHeight="1" x14ac:dyDescent="0.3">
      <c r="B296" s="4"/>
    </row>
    <row r="297" spans="2:2" ht="12.75" customHeight="1" x14ac:dyDescent="0.3">
      <c r="B297" s="4"/>
    </row>
    <row r="298" spans="2:2" ht="12.75" customHeight="1" x14ac:dyDescent="0.3">
      <c r="B298" s="4"/>
    </row>
    <row r="299" spans="2:2" ht="12.75" customHeight="1" x14ac:dyDescent="0.3">
      <c r="B299" s="4"/>
    </row>
    <row r="300" spans="2:2" ht="12.75" customHeight="1" x14ac:dyDescent="0.3">
      <c r="B300" s="4"/>
    </row>
    <row r="301" spans="2:2" ht="12.75" customHeight="1" x14ac:dyDescent="0.3">
      <c r="B301" s="4"/>
    </row>
    <row r="302" spans="2:2" ht="12.75" customHeight="1" x14ac:dyDescent="0.3">
      <c r="B302" s="4"/>
    </row>
    <row r="303" spans="2:2" ht="12.75" customHeight="1" x14ac:dyDescent="0.3">
      <c r="B303" s="4"/>
    </row>
    <row r="304" spans="2:2" ht="12.75" customHeight="1" x14ac:dyDescent="0.3">
      <c r="B304" s="4"/>
    </row>
    <row r="305" spans="2:2" ht="12.75" customHeight="1" x14ac:dyDescent="0.3">
      <c r="B305" s="4"/>
    </row>
    <row r="306" spans="2:2" ht="12.75" customHeight="1" x14ac:dyDescent="0.3">
      <c r="B306" s="4"/>
    </row>
    <row r="307" spans="2:2" ht="12.75" customHeight="1" x14ac:dyDescent="0.3">
      <c r="B307" s="4"/>
    </row>
    <row r="308" spans="2:2" ht="12.75" customHeight="1" x14ac:dyDescent="0.3">
      <c r="B308" s="4"/>
    </row>
    <row r="309" spans="2:2" ht="12.75" customHeight="1" x14ac:dyDescent="0.3">
      <c r="B309" s="4"/>
    </row>
    <row r="310" spans="2:2" ht="12.75" customHeight="1" x14ac:dyDescent="0.3">
      <c r="B310" s="4"/>
    </row>
    <row r="311" spans="2:2" ht="12.75" customHeight="1" x14ac:dyDescent="0.3">
      <c r="B311" s="4"/>
    </row>
    <row r="312" spans="2:2" ht="12.75" customHeight="1" x14ac:dyDescent="0.3">
      <c r="B312" s="4"/>
    </row>
    <row r="313" spans="2:2" ht="12.75" customHeight="1" x14ac:dyDescent="0.3">
      <c r="B313" s="4"/>
    </row>
  </sheetData>
  <sheetProtection algorithmName="SHA-512" hashValue="2Lxens3pRN584Np51vOtgvlDkhXvKSKUebeL3tq55Ynx4hTRZ9EPYHyRbCHSHqKz+S0i/0/39e0HjUTzLm5fHA==" saltValue="sTTVX93DzREW1zxYovjdQA==" spinCount="100000" sheet="1" objects="1" scenarios="1"/>
  <protectedRanges>
    <protectedRange sqref="C35" name="Obseg6"/>
    <protectedRange sqref="E11:E26" name="Range2_1"/>
    <protectedRange sqref="E11:E26" name="Range4_1"/>
    <protectedRange sqref="E19" name="Range5_1"/>
    <protectedRange sqref="G11:G26" name="Range1"/>
    <protectedRange sqref="C4:C5" name="Range3"/>
  </protectedRanges>
  <mergeCells count="1">
    <mergeCell ref="B1:D1"/>
  </mergeCells>
  <pageMargins left="0.27187499999999998" right="0.32851562499999998" top="0.31718750000000001" bottom="0.29453125000000002" header="0" footer="0"/>
  <pageSetup paperSize="9" scale="80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6BB26-7A07-43B8-81B8-EFF975CE2C8F}">
  <dimension ref="A1:L56"/>
  <sheetViews>
    <sheetView zoomScaleNormal="100" workbookViewId="0">
      <selection activeCell="G18" sqref="G18"/>
    </sheetView>
  </sheetViews>
  <sheetFormatPr defaultRowHeight="12.75" x14ac:dyDescent="0.2"/>
  <cols>
    <col min="1" max="1" width="4.5703125" customWidth="1"/>
    <col min="2" max="5" width="10.7109375" customWidth="1"/>
    <col min="6" max="6" width="4.7109375" customWidth="1"/>
    <col min="7" max="7" width="58.7109375" customWidth="1"/>
    <col min="9" max="11" width="13.7109375" customWidth="1"/>
    <col min="12" max="12" width="15.7109375" customWidth="1"/>
    <col min="256" max="256" width="4.5703125" customWidth="1"/>
    <col min="262" max="262" width="45.7109375" customWidth="1"/>
    <col min="264" max="264" width="19.140625" customWidth="1"/>
    <col min="265" max="265" width="12.7109375" customWidth="1"/>
    <col min="266" max="266" width="15.7109375" customWidth="1"/>
    <col min="267" max="267" width="18" customWidth="1"/>
    <col min="512" max="512" width="4.5703125" customWidth="1"/>
    <col min="518" max="518" width="45.7109375" customWidth="1"/>
    <col min="520" max="520" width="19.140625" customWidth="1"/>
    <col min="521" max="521" width="12.7109375" customWidth="1"/>
    <col min="522" max="522" width="15.7109375" customWidth="1"/>
    <col min="523" max="523" width="18" customWidth="1"/>
    <col min="768" max="768" width="4.5703125" customWidth="1"/>
    <col min="774" max="774" width="45.7109375" customWidth="1"/>
    <col min="776" max="776" width="19.140625" customWidth="1"/>
    <col min="777" max="777" width="12.7109375" customWidth="1"/>
    <col min="778" max="778" width="15.7109375" customWidth="1"/>
    <col min="779" max="779" width="18" customWidth="1"/>
    <col min="1024" max="1024" width="4.5703125" customWidth="1"/>
    <col min="1030" max="1030" width="45.7109375" customWidth="1"/>
    <col min="1032" max="1032" width="19.140625" customWidth="1"/>
    <col min="1033" max="1033" width="12.7109375" customWidth="1"/>
    <col min="1034" max="1034" width="15.7109375" customWidth="1"/>
    <col min="1035" max="1035" width="18" customWidth="1"/>
    <col min="1280" max="1280" width="4.5703125" customWidth="1"/>
    <col min="1286" max="1286" width="45.7109375" customWidth="1"/>
    <col min="1288" max="1288" width="19.140625" customWidth="1"/>
    <col min="1289" max="1289" width="12.7109375" customWidth="1"/>
    <col min="1290" max="1290" width="15.7109375" customWidth="1"/>
    <col min="1291" max="1291" width="18" customWidth="1"/>
    <col min="1536" max="1536" width="4.5703125" customWidth="1"/>
    <col min="1542" max="1542" width="45.7109375" customWidth="1"/>
    <col min="1544" max="1544" width="19.140625" customWidth="1"/>
    <col min="1545" max="1545" width="12.7109375" customWidth="1"/>
    <col min="1546" max="1546" width="15.7109375" customWidth="1"/>
    <col min="1547" max="1547" width="18" customWidth="1"/>
    <col min="1792" max="1792" width="4.5703125" customWidth="1"/>
    <col min="1798" max="1798" width="45.7109375" customWidth="1"/>
    <col min="1800" max="1800" width="19.140625" customWidth="1"/>
    <col min="1801" max="1801" width="12.7109375" customWidth="1"/>
    <col min="1802" max="1802" width="15.7109375" customWidth="1"/>
    <col min="1803" max="1803" width="18" customWidth="1"/>
    <col min="2048" max="2048" width="4.5703125" customWidth="1"/>
    <col min="2054" max="2054" width="45.7109375" customWidth="1"/>
    <col min="2056" max="2056" width="19.140625" customWidth="1"/>
    <col min="2057" max="2057" width="12.7109375" customWidth="1"/>
    <col min="2058" max="2058" width="15.7109375" customWidth="1"/>
    <col min="2059" max="2059" width="18" customWidth="1"/>
    <col min="2304" max="2304" width="4.5703125" customWidth="1"/>
    <col min="2310" max="2310" width="45.7109375" customWidth="1"/>
    <col min="2312" max="2312" width="19.140625" customWidth="1"/>
    <col min="2313" max="2313" width="12.7109375" customWidth="1"/>
    <col min="2314" max="2314" width="15.7109375" customWidth="1"/>
    <col min="2315" max="2315" width="18" customWidth="1"/>
    <col min="2560" max="2560" width="4.5703125" customWidth="1"/>
    <col min="2566" max="2566" width="45.7109375" customWidth="1"/>
    <col min="2568" max="2568" width="19.140625" customWidth="1"/>
    <col min="2569" max="2569" width="12.7109375" customWidth="1"/>
    <col min="2570" max="2570" width="15.7109375" customWidth="1"/>
    <col min="2571" max="2571" width="18" customWidth="1"/>
    <col min="2816" max="2816" width="4.5703125" customWidth="1"/>
    <col min="2822" max="2822" width="45.7109375" customWidth="1"/>
    <col min="2824" max="2824" width="19.140625" customWidth="1"/>
    <col min="2825" max="2825" width="12.7109375" customWidth="1"/>
    <col min="2826" max="2826" width="15.7109375" customWidth="1"/>
    <col min="2827" max="2827" width="18" customWidth="1"/>
    <col min="3072" max="3072" width="4.5703125" customWidth="1"/>
    <col min="3078" max="3078" width="45.7109375" customWidth="1"/>
    <col min="3080" max="3080" width="19.140625" customWidth="1"/>
    <col min="3081" max="3081" width="12.7109375" customWidth="1"/>
    <col min="3082" max="3082" width="15.7109375" customWidth="1"/>
    <col min="3083" max="3083" width="18" customWidth="1"/>
    <col min="3328" max="3328" width="4.5703125" customWidth="1"/>
    <col min="3334" max="3334" width="45.7109375" customWidth="1"/>
    <col min="3336" max="3336" width="19.140625" customWidth="1"/>
    <col min="3337" max="3337" width="12.7109375" customWidth="1"/>
    <col min="3338" max="3338" width="15.7109375" customWidth="1"/>
    <col min="3339" max="3339" width="18" customWidth="1"/>
    <col min="3584" max="3584" width="4.5703125" customWidth="1"/>
    <col min="3590" max="3590" width="45.7109375" customWidth="1"/>
    <col min="3592" max="3592" width="19.140625" customWidth="1"/>
    <col min="3593" max="3593" width="12.7109375" customWidth="1"/>
    <col min="3594" max="3594" width="15.7109375" customWidth="1"/>
    <col min="3595" max="3595" width="18" customWidth="1"/>
    <col min="3840" max="3840" width="4.5703125" customWidth="1"/>
    <col min="3846" max="3846" width="45.7109375" customWidth="1"/>
    <col min="3848" max="3848" width="19.140625" customWidth="1"/>
    <col min="3849" max="3849" width="12.7109375" customWidth="1"/>
    <col min="3850" max="3850" width="15.7109375" customWidth="1"/>
    <col min="3851" max="3851" width="18" customWidth="1"/>
    <col min="4096" max="4096" width="4.5703125" customWidth="1"/>
    <col min="4102" max="4102" width="45.7109375" customWidth="1"/>
    <col min="4104" max="4104" width="19.140625" customWidth="1"/>
    <col min="4105" max="4105" width="12.7109375" customWidth="1"/>
    <col min="4106" max="4106" width="15.7109375" customWidth="1"/>
    <col min="4107" max="4107" width="18" customWidth="1"/>
    <col min="4352" max="4352" width="4.5703125" customWidth="1"/>
    <col min="4358" max="4358" width="45.7109375" customWidth="1"/>
    <col min="4360" max="4360" width="19.140625" customWidth="1"/>
    <col min="4361" max="4361" width="12.7109375" customWidth="1"/>
    <col min="4362" max="4362" width="15.7109375" customWidth="1"/>
    <col min="4363" max="4363" width="18" customWidth="1"/>
    <col min="4608" max="4608" width="4.5703125" customWidth="1"/>
    <col min="4614" max="4614" width="45.7109375" customWidth="1"/>
    <col min="4616" max="4616" width="19.140625" customWidth="1"/>
    <col min="4617" max="4617" width="12.7109375" customWidth="1"/>
    <col min="4618" max="4618" width="15.7109375" customWidth="1"/>
    <col min="4619" max="4619" width="18" customWidth="1"/>
    <col min="4864" max="4864" width="4.5703125" customWidth="1"/>
    <col min="4870" max="4870" width="45.7109375" customWidth="1"/>
    <col min="4872" max="4872" width="19.140625" customWidth="1"/>
    <col min="4873" max="4873" width="12.7109375" customWidth="1"/>
    <col min="4874" max="4874" width="15.7109375" customWidth="1"/>
    <col min="4875" max="4875" width="18" customWidth="1"/>
    <col min="5120" max="5120" width="4.5703125" customWidth="1"/>
    <col min="5126" max="5126" width="45.7109375" customWidth="1"/>
    <col min="5128" max="5128" width="19.140625" customWidth="1"/>
    <col min="5129" max="5129" width="12.7109375" customWidth="1"/>
    <col min="5130" max="5130" width="15.7109375" customWidth="1"/>
    <col min="5131" max="5131" width="18" customWidth="1"/>
    <col min="5376" max="5376" width="4.5703125" customWidth="1"/>
    <col min="5382" max="5382" width="45.7109375" customWidth="1"/>
    <col min="5384" max="5384" width="19.140625" customWidth="1"/>
    <col min="5385" max="5385" width="12.7109375" customWidth="1"/>
    <col min="5386" max="5386" width="15.7109375" customWidth="1"/>
    <col min="5387" max="5387" width="18" customWidth="1"/>
    <col min="5632" max="5632" width="4.5703125" customWidth="1"/>
    <col min="5638" max="5638" width="45.7109375" customWidth="1"/>
    <col min="5640" max="5640" width="19.140625" customWidth="1"/>
    <col min="5641" max="5641" width="12.7109375" customWidth="1"/>
    <col min="5642" max="5642" width="15.7109375" customWidth="1"/>
    <col min="5643" max="5643" width="18" customWidth="1"/>
    <col min="5888" max="5888" width="4.5703125" customWidth="1"/>
    <col min="5894" max="5894" width="45.7109375" customWidth="1"/>
    <col min="5896" max="5896" width="19.140625" customWidth="1"/>
    <col min="5897" max="5897" width="12.7109375" customWidth="1"/>
    <col min="5898" max="5898" width="15.7109375" customWidth="1"/>
    <col min="5899" max="5899" width="18" customWidth="1"/>
    <col min="6144" max="6144" width="4.5703125" customWidth="1"/>
    <col min="6150" max="6150" width="45.7109375" customWidth="1"/>
    <col min="6152" max="6152" width="19.140625" customWidth="1"/>
    <col min="6153" max="6153" width="12.7109375" customWidth="1"/>
    <col min="6154" max="6154" width="15.7109375" customWidth="1"/>
    <col min="6155" max="6155" width="18" customWidth="1"/>
    <col min="6400" max="6400" width="4.5703125" customWidth="1"/>
    <col min="6406" max="6406" width="45.7109375" customWidth="1"/>
    <col min="6408" max="6408" width="19.140625" customWidth="1"/>
    <col min="6409" max="6409" width="12.7109375" customWidth="1"/>
    <col min="6410" max="6410" width="15.7109375" customWidth="1"/>
    <col min="6411" max="6411" width="18" customWidth="1"/>
    <col min="6656" max="6656" width="4.5703125" customWidth="1"/>
    <col min="6662" max="6662" width="45.7109375" customWidth="1"/>
    <col min="6664" max="6664" width="19.140625" customWidth="1"/>
    <col min="6665" max="6665" width="12.7109375" customWidth="1"/>
    <col min="6666" max="6666" width="15.7109375" customWidth="1"/>
    <col min="6667" max="6667" width="18" customWidth="1"/>
    <col min="6912" max="6912" width="4.5703125" customWidth="1"/>
    <col min="6918" max="6918" width="45.7109375" customWidth="1"/>
    <col min="6920" max="6920" width="19.140625" customWidth="1"/>
    <col min="6921" max="6921" width="12.7109375" customWidth="1"/>
    <col min="6922" max="6922" width="15.7109375" customWidth="1"/>
    <col min="6923" max="6923" width="18" customWidth="1"/>
    <col min="7168" max="7168" width="4.5703125" customWidth="1"/>
    <col min="7174" max="7174" width="45.7109375" customWidth="1"/>
    <col min="7176" max="7176" width="19.140625" customWidth="1"/>
    <col min="7177" max="7177" width="12.7109375" customWidth="1"/>
    <col min="7178" max="7178" width="15.7109375" customWidth="1"/>
    <col min="7179" max="7179" width="18" customWidth="1"/>
    <col min="7424" max="7424" width="4.5703125" customWidth="1"/>
    <col min="7430" max="7430" width="45.7109375" customWidth="1"/>
    <col min="7432" max="7432" width="19.140625" customWidth="1"/>
    <col min="7433" max="7433" width="12.7109375" customWidth="1"/>
    <col min="7434" max="7434" width="15.7109375" customWidth="1"/>
    <col min="7435" max="7435" width="18" customWidth="1"/>
    <col min="7680" max="7680" width="4.5703125" customWidth="1"/>
    <col min="7686" max="7686" width="45.7109375" customWidth="1"/>
    <col min="7688" max="7688" width="19.140625" customWidth="1"/>
    <col min="7689" max="7689" width="12.7109375" customWidth="1"/>
    <col min="7690" max="7690" width="15.7109375" customWidth="1"/>
    <col min="7691" max="7691" width="18" customWidth="1"/>
    <col min="7936" max="7936" width="4.5703125" customWidth="1"/>
    <col min="7942" max="7942" width="45.7109375" customWidth="1"/>
    <col min="7944" max="7944" width="19.140625" customWidth="1"/>
    <col min="7945" max="7945" width="12.7109375" customWidth="1"/>
    <col min="7946" max="7946" width="15.7109375" customWidth="1"/>
    <col min="7947" max="7947" width="18" customWidth="1"/>
    <col min="8192" max="8192" width="4.5703125" customWidth="1"/>
    <col min="8198" max="8198" width="45.7109375" customWidth="1"/>
    <col min="8200" max="8200" width="19.140625" customWidth="1"/>
    <col min="8201" max="8201" width="12.7109375" customWidth="1"/>
    <col min="8202" max="8202" width="15.7109375" customWidth="1"/>
    <col min="8203" max="8203" width="18" customWidth="1"/>
    <col min="8448" max="8448" width="4.5703125" customWidth="1"/>
    <col min="8454" max="8454" width="45.7109375" customWidth="1"/>
    <col min="8456" max="8456" width="19.140625" customWidth="1"/>
    <col min="8457" max="8457" width="12.7109375" customWidth="1"/>
    <col min="8458" max="8458" width="15.7109375" customWidth="1"/>
    <col min="8459" max="8459" width="18" customWidth="1"/>
    <col min="8704" max="8704" width="4.5703125" customWidth="1"/>
    <col min="8710" max="8710" width="45.7109375" customWidth="1"/>
    <col min="8712" max="8712" width="19.140625" customWidth="1"/>
    <col min="8713" max="8713" width="12.7109375" customWidth="1"/>
    <col min="8714" max="8714" width="15.7109375" customWidth="1"/>
    <col min="8715" max="8715" width="18" customWidth="1"/>
    <col min="8960" max="8960" width="4.5703125" customWidth="1"/>
    <col min="8966" max="8966" width="45.7109375" customWidth="1"/>
    <col min="8968" max="8968" width="19.140625" customWidth="1"/>
    <col min="8969" max="8969" width="12.7109375" customWidth="1"/>
    <col min="8970" max="8970" width="15.7109375" customWidth="1"/>
    <col min="8971" max="8971" width="18" customWidth="1"/>
    <col min="9216" max="9216" width="4.5703125" customWidth="1"/>
    <col min="9222" max="9222" width="45.7109375" customWidth="1"/>
    <col min="9224" max="9224" width="19.140625" customWidth="1"/>
    <col min="9225" max="9225" width="12.7109375" customWidth="1"/>
    <col min="9226" max="9226" width="15.7109375" customWidth="1"/>
    <col min="9227" max="9227" width="18" customWidth="1"/>
    <col min="9472" max="9472" width="4.5703125" customWidth="1"/>
    <col min="9478" max="9478" width="45.7109375" customWidth="1"/>
    <col min="9480" max="9480" width="19.140625" customWidth="1"/>
    <col min="9481" max="9481" width="12.7109375" customWidth="1"/>
    <col min="9482" max="9482" width="15.7109375" customWidth="1"/>
    <col min="9483" max="9483" width="18" customWidth="1"/>
    <col min="9728" max="9728" width="4.5703125" customWidth="1"/>
    <col min="9734" max="9734" width="45.7109375" customWidth="1"/>
    <col min="9736" max="9736" width="19.140625" customWidth="1"/>
    <col min="9737" max="9737" width="12.7109375" customWidth="1"/>
    <col min="9738" max="9738" width="15.7109375" customWidth="1"/>
    <col min="9739" max="9739" width="18" customWidth="1"/>
    <col min="9984" max="9984" width="4.5703125" customWidth="1"/>
    <col min="9990" max="9990" width="45.7109375" customWidth="1"/>
    <col min="9992" max="9992" width="19.140625" customWidth="1"/>
    <col min="9993" max="9993" width="12.7109375" customWidth="1"/>
    <col min="9994" max="9994" width="15.7109375" customWidth="1"/>
    <col min="9995" max="9995" width="18" customWidth="1"/>
    <col min="10240" max="10240" width="4.5703125" customWidth="1"/>
    <col min="10246" max="10246" width="45.7109375" customWidth="1"/>
    <col min="10248" max="10248" width="19.140625" customWidth="1"/>
    <col min="10249" max="10249" width="12.7109375" customWidth="1"/>
    <col min="10250" max="10250" width="15.7109375" customWidth="1"/>
    <col min="10251" max="10251" width="18" customWidth="1"/>
    <col min="10496" max="10496" width="4.5703125" customWidth="1"/>
    <col min="10502" max="10502" width="45.7109375" customWidth="1"/>
    <col min="10504" max="10504" width="19.140625" customWidth="1"/>
    <col min="10505" max="10505" width="12.7109375" customWidth="1"/>
    <col min="10506" max="10506" width="15.7109375" customWidth="1"/>
    <col min="10507" max="10507" width="18" customWidth="1"/>
    <col min="10752" max="10752" width="4.5703125" customWidth="1"/>
    <col min="10758" max="10758" width="45.7109375" customWidth="1"/>
    <col min="10760" max="10760" width="19.140625" customWidth="1"/>
    <col min="10761" max="10761" width="12.7109375" customWidth="1"/>
    <col min="10762" max="10762" width="15.7109375" customWidth="1"/>
    <col min="10763" max="10763" width="18" customWidth="1"/>
    <col min="11008" max="11008" width="4.5703125" customWidth="1"/>
    <col min="11014" max="11014" width="45.7109375" customWidth="1"/>
    <col min="11016" max="11016" width="19.140625" customWidth="1"/>
    <col min="11017" max="11017" width="12.7109375" customWidth="1"/>
    <col min="11018" max="11018" width="15.7109375" customWidth="1"/>
    <col min="11019" max="11019" width="18" customWidth="1"/>
    <col min="11264" max="11264" width="4.5703125" customWidth="1"/>
    <col min="11270" max="11270" width="45.7109375" customWidth="1"/>
    <col min="11272" max="11272" width="19.140625" customWidth="1"/>
    <col min="11273" max="11273" width="12.7109375" customWidth="1"/>
    <col min="11274" max="11274" width="15.7109375" customWidth="1"/>
    <col min="11275" max="11275" width="18" customWidth="1"/>
    <col min="11520" max="11520" width="4.5703125" customWidth="1"/>
    <col min="11526" max="11526" width="45.7109375" customWidth="1"/>
    <col min="11528" max="11528" width="19.140625" customWidth="1"/>
    <col min="11529" max="11529" width="12.7109375" customWidth="1"/>
    <col min="11530" max="11530" width="15.7109375" customWidth="1"/>
    <col min="11531" max="11531" width="18" customWidth="1"/>
    <col min="11776" max="11776" width="4.5703125" customWidth="1"/>
    <col min="11782" max="11782" width="45.7109375" customWidth="1"/>
    <col min="11784" max="11784" width="19.140625" customWidth="1"/>
    <col min="11785" max="11785" width="12.7109375" customWidth="1"/>
    <col min="11786" max="11786" width="15.7109375" customWidth="1"/>
    <col min="11787" max="11787" width="18" customWidth="1"/>
    <col min="12032" max="12032" width="4.5703125" customWidth="1"/>
    <col min="12038" max="12038" width="45.7109375" customWidth="1"/>
    <col min="12040" max="12040" width="19.140625" customWidth="1"/>
    <col min="12041" max="12041" width="12.7109375" customWidth="1"/>
    <col min="12042" max="12042" width="15.7109375" customWidth="1"/>
    <col min="12043" max="12043" width="18" customWidth="1"/>
    <col min="12288" max="12288" width="4.5703125" customWidth="1"/>
    <col min="12294" max="12294" width="45.7109375" customWidth="1"/>
    <col min="12296" max="12296" width="19.140625" customWidth="1"/>
    <col min="12297" max="12297" width="12.7109375" customWidth="1"/>
    <col min="12298" max="12298" width="15.7109375" customWidth="1"/>
    <col min="12299" max="12299" width="18" customWidth="1"/>
    <col min="12544" max="12544" width="4.5703125" customWidth="1"/>
    <col min="12550" max="12550" width="45.7109375" customWidth="1"/>
    <col min="12552" max="12552" width="19.140625" customWidth="1"/>
    <col min="12553" max="12553" width="12.7109375" customWidth="1"/>
    <col min="12554" max="12554" width="15.7109375" customWidth="1"/>
    <col min="12555" max="12555" width="18" customWidth="1"/>
    <col min="12800" max="12800" width="4.5703125" customWidth="1"/>
    <col min="12806" max="12806" width="45.7109375" customWidth="1"/>
    <col min="12808" max="12808" width="19.140625" customWidth="1"/>
    <col min="12809" max="12809" width="12.7109375" customWidth="1"/>
    <col min="12810" max="12810" width="15.7109375" customWidth="1"/>
    <col min="12811" max="12811" width="18" customWidth="1"/>
    <col min="13056" max="13056" width="4.5703125" customWidth="1"/>
    <col min="13062" max="13062" width="45.7109375" customWidth="1"/>
    <col min="13064" max="13064" width="19.140625" customWidth="1"/>
    <col min="13065" max="13065" width="12.7109375" customWidth="1"/>
    <col min="13066" max="13066" width="15.7109375" customWidth="1"/>
    <col min="13067" max="13067" width="18" customWidth="1"/>
    <col min="13312" max="13312" width="4.5703125" customWidth="1"/>
    <col min="13318" max="13318" width="45.7109375" customWidth="1"/>
    <col min="13320" max="13320" width="19.140625" customWidth="1"/>
    <col min="13321" max="13321" width="12.7109375" customWidth="1"/>
    <col min="13322" max="13322" width="15.7109375" customWidth="1"/>
    <col min="13323" max="13323" width="18" customWidth="1"/>
    <col min="13568" max="13568" width="4.5703125" customWidth="1"/>
    <col min="13574" max="13574" width="45.7109375" customWidth="1"/>
    <col min="13576" max="13576" width="19.140625" customWidth="1"/>
    <col min="13577" max="13577" width="12.7109375" customWidth="1"/>
    <col min="13578" max="13578" width="15.7109375" customWidth="1"/>
    <col min="13579" max="13579" width="18" customWidth="1"/>
    <col min="13824" max="13824" width="4.5703125" customWidth="1"/>
    <col min="13830" max="13830" width="45.7109375" customWidth="1"/>
    <col min="13832" max="13832" width="19.140625" customWidth="1"/>
    <col min="13833" max="13833" width="12.7109375" customWidth="1"/>
    <col min="13834" max="13834" width="15.7109375" customWidth="1"/>
    <col min="13835" max="13835" width="18" customWidth="1"/>
    <col min="14080" max="14080" width="4.5703125" customWidth="1"/>
    <col min="14086" max="14086" width="45.7109375" customWidth="1"/>
    <col min="14088" max="14088" width="19.140625" customWidth="1"/>
    <col min="14089" max="14089" width="12.7109375" customWidth="1"/>
    <col min="14090" max="14090" width="15.7109375" customWidth="1"/>
    <col min="14091" max="14091" width="18" customWidth="1"/>
    <col min="14336" max="14336" width="4.5703125" customWidth="1"/>
    <col min="14342" max="14342" width="45.7109375" customWidth="1"/>
    <col min="14344" max="14344" width="19.140625" customWidth="1"/>
    <col min="14345" max="14345" width="12.7109375" customWidth="1"/>
    <col min="14346" max="14346" width="15.7109375" customWidth="1"/>
    <col min="14347" max="14347" width="18" customWidth="1"/>
    <col min="14592" max="14592" width="4.5703125" customWidth="1"/>
    <col min="14598" max="14598" width="45.7109375" customWidth="1"/>
    <col min="14600" max="14600" width="19.140625" customWidth="1"/>
    <col min="14601" max="14601" width="12.7109375" customWidth="1"/>
    <col min="14602" max="14602" width="15.7109375" customWidth="1"/>
    <col min="14603" max="14603" width="18" customWidth="1"/>
    <col min="14848" max="14848" width="4.5703125" customWidth="1"/>
    <col min="14854" max="14854" width="45.7109375" customWidth="1"/>
    <col min="14856" max="14856" width="19.140625" customWidth="1"/>
    <col min="14857" max="14857" width="12.7109375" customWidth="1"/>
    <col min="14858" max="14858" width="15.7109375" customWidth="1"/>
    <col min="14859" max="14859" width="18" customWidth="1"/>
    <col min="15104" max="15104" width="4.5703125" customWidth="1"/>
    <col min="15110" max="15110" width="45.7109375" customWidth="1"/>
    <col min="15112" max="15112" width="19.140625" customWidth="1"/>
    <col min="15113" max="15113" width="12.7109375" customWidth="1"/>
    <col min="15114" max="15114" width="15.7109375" customWidth="1"/>
    <col min="15115" max="15115" width="18" customWidth="1"/>
    <col min="15360" max="15360" width="4.5703125" customWidth="1"/>
    <col min="15366" max="15366" width="45.7109375" customWidth="1"/>
    <col min="15368" max="15368" width="19.140625" customWidth="1"/>
    <col min="15369" max="15369" width="12.7109375" customWidth="1"/>
    <col min="15370" max="15370" width="15.7109375" customWidth="1"/>
    <col min="15371" max="15371" width="18" customWidth="1"/>
    <col min="15616" max="15616" width="4.5703125" customWidth="1"/>
    <col min="15622" max="15622" width="45.7109375" customWidth="1"/>
    <col min="15624" max="15624" width="19.140625" customWidth="1"/>
    <col min="15625" max="15625" width="12.7109375" customWidth="1"/>
    <col min="15626" max="15626" width="15.7109375" customWidth="1"/>
    <col min="15627" max="15627" width="18" customWidth="1"/>
    <col min="15872" max="15872" width="4.5703125" customWidth="1"/>
    <col min="15878" max="15878" width="45.7109375" customWidth="1"/>
    <col min="15880" max="15880" width="19.140625" customWidth="1"/>
    <col min="15881" max="15881" width="12.7109375" customWidth="1"/>
    <col min="15882" max="15882" width="15.7109375" customWidth="1"/>
    <col min="15883" max="15883" width="18" customWidth="1"/>
    <col min="16128" max="16128" width="4.5703125" customWidth="1"/>
    <col min="16134" max="16134" width="45.7109375" customWidth="1"/>
    <col min="16136" max="16136" width="19.140625" customWidth="1"/>
    <col min="16137" max="16137" width="12.7109375" customWidth="1"/>
    <col min="16138" max="16138" width="15.7109375" customWidth="1"/>
    <col min="16139" max="16139" width="18" customWidth="1"/>
  </cols>
  <sheetData>
    <row r="1" spans="1:12" ht="15" x14ac:dyDescent="0.3">
      <c r="A1" s="50" t="s">
        <v>0</v>
      </c>
      <c r="B1" s="51"/>
      <c r="C1" s="51"/>
      <c r="D1" s="2"/>
      <c r="E1" s="2"/>
      <c r="F1" s="2"/>
      <c r="G1" s="3"/>
      <c r="H1" s="3"/>
      <c r="I1" s="3"/>
      <c r="J1" s="3"/>
      <c r="K1" s="3"/>
      <c r="L1" s="3"/>
    </row>
    <row r="2" spans="1:12" ht="15" x14ac:dyDescent="0.3">
      <c r="A2" s="4" t="s">
        <v>1</v>
      </c>
      <c r="B2" s="4"/>
      <c r="C2" s="2"/>
      <c r="D2" s="2"/>
      <c r="E2" s="2"/>
      <c r="F2" s="2"/>
      <c r="G2" s="3"/>
      <c r="H2" s="3"/>
      <c r="I2" s="3"/>
      <c r="J2" s="3"/>
      <c r="K2" s="3"/>
      <c r="L2" s="3"/>
    </row>
    <row r="3" spans="1:12" ht="15" x14ac:dyDescent="0.3">
      <c r="A3" s="4"/>
      <c r="B3" s="2"/>
      <c r="C3" s="2"/>
      <c r="D3" s="2"/>
      <c r="E3" s="2"/>
      <c r="F3" s="2"/>
      <c r="G3" s="3"/>
      <c r="H3" s="3"/>
      <c r="I3" s="3"/>
      <c r="J3" s="3"/>
      <c r="K3" s="3"/>
      <c r="L3" s="3"/>
    </row>
    <row r="4" spans="1:12" ht="15" x14ac:dyDescent="0.3">
      <c r="A4" s="6" t="s">
        <v>2</v>
      </c>
      <c r="B4" s="2"/>
      <c r="C4" s="2"/>
      <c r="D4" s="2"/>
      <c r="E4" s="2"/>
      <c r="F4" s="2"/>
      <c r="G4" s="3"/>
      <c r="H4" s="3"/>
      <c r="I4" s="3"/>
      <c r="J4" s="3"/>
      <c r="K4" s="3"/>
      <c r="L4" s="3"/>
    </row>
    <row r="5" spans="1:12" ht="15" x14ac:dyDescent="0.3">
      <c r="A5" s="4"/>
      <c r="B5" s="2"/>
      <c r="C5" s="2"/>
      <c r="D5" s="2"/>
      <c r="E5" s="2"/>
      <c r="F5" s="2"/>
      <c r="G5" s="3"/>
      <c r="H5" s="3"/>
      <c r="I5" s="3"/>
      <c r="J5" s="3"/>
      <c r="K5" s="3"/>
      <c r="L5" s="3"/>
    </row>
    <row r="6" spans="1:12" ht="15" x14ac:dyDescent="0.3">
      <c r="A6" s="4"/>
      <c r="B6" s="2"/>
      <c r="C6" s="2"/>
      <c r="D6" s="2"/>
      <c r="E6" s="2"/>
      <c r="F6" s="2"/>
      <c r="G6" s="3"/>
      <c r="H6" s="3"/>
      <c r="I6" s="3"/>
      <c r="J6" s="2"/>
      <c r="K6" s="3"/>
      <c r="L6" s="3"/>
    </row>
    <row r="7" spans="1:12" ht="14.25" x14ac:dyDescent="0.3">
      <c r="A7" s="7"/>
      <c r="B7" s="7"/>
      <c r="C7" s="7"/>
      <c r="D7" s="7"/>
      <c r="E7" s="7"/>
      <c r="F7" s="7"/>
      <c r="G7" s="8" t="s">
        <v>68</v>
      </c>
      <c r="H7" s="8"/>
      <c r="I7" s="8"/>
      <c r="J7" s="9"/>
      <c r="K7" s="9"/>
      <c r="L7" s="9"/>
    </row>
    <row r="8" spans="1:12" ht="14.25" x14ac:dyDescent="0.3">
      <c r="A8" s="7"/>
      <c r="B8" s="7"/>
      <c r="C8" s="7"/>
      <c r="D8" s="7"/>
      <c r="E8" s="7"/>
      <c r="F8" s="7"/>
      <c r="G8" s="8" t="s">
        <v>138</v>
      </c>
      <c r="H8" s="8"/>
      <c r="I8" s="8"/>
      <c r="J8" s="89"/>
      <c r="K8" s="89"/>
      <c r="L8" s="9"/>
    </row>
    <row r="9" spans="1:12" ht="15" x14ac:dyDescent="0.3">
      <c r="A9" s="4"/>
      <c r="B9" s="2"/>
      <c r="C9" s="2"/>
      <c r="D9" s="2"/>
      <c r="E9" s="2"/>
      <c r="F9" s="2"/>
      <c r="G9" s="3"/>
      <c r="H9" s="3"/>
      <c r="I9" s="3"/>
      <c r="J9" s="3"/>
      <c r="K9" s="3"/>
      <c r="L9" s="3"/>
    </row>
    <row r="10" spans="1:12" ht="14.25" x14ac:dyDescent="0.3">
      <c r="A10" s="31" t="s">
        <v>4</v>
      </c>
      <c r="B10" s="103" t="s">
        <v>5</v>
      </c>
      <c r="C10" s="104"/>
      <c r="D10" s="104"/>
      <c r="E10" s="105"/>
      <c r="F10" s="33" t="s">
        <v>6</v>
      </c>
      <c r="G10" s="35" t="s">
        <v>7</v>
      </c>
      <c r="H10" s="35" t="s">
        <v>8</v>
      </c>
      <c r="I10" s="35" t="s">
        <v>9</v>
      </c>
      <c r="J10" s="35" t="s">
        <v>10</v>
      </c>
      <c r="K10" s="35" t="s">
        <v>11</v>
      </c>
      <c r="L10" s="35" t="s">
        <v>12</v>
      </c>
    </row>
    <row r="11" spans="1:12" ht="15" customHeight="1" x14ac:dyDescent="0.3">
      <c r="A11" s="90">
        <v>1</v>
      </c>
      <c r="B11" s="91" t="s">
        <v>139</v>
      </c>
      <c r="C11" s="92" t="s">
        <v>140</v>
      </c>
      <c r="D11" s="92" t="s">
        <v>140</v>
      </c>
      <c r="E11" s="93" t="s">
        <v>140</v>
      </c>
      <c r="F11" s="43" t="s">
        <v>73</v>
      </c>
      <c r="G11" s="94"/>
      <c r="H11" s="14">
        <v>30</v>
      </c>
      <c r="I11" s="22">
        <v>0</v>
      </c>
      <c r="J11" s="43">
        <v>9.5</v>
      </c>
      <c r="K11" s="22">
        <f>PRODUCT(I11,1.095)</f>
        <v>0</v>
      </c>
      <c r="L11" s="25">
        <f>PRODUCT(H11,K11)</f>
        <v>0</v>
      </c>
    </row>
    <row r="12" spans="1:12" ht="15" customHeight="1" x14ac:dyDescent="0.2">
      <c r="A12" s="90">
        <f>A11+1</f>
        <v>2</v>
      </c>
      <c r="B12" s="91" t="s">
        <v>141</v>
      </c>
      <c r="C12" s="92" t="s">
        <v>142</v>
      </c>
      <c r="D12" s="92" t="s">
        <v>142</v>
      </c>
      <c r="E12" s="93" t="s">
        <v>142</v>
      </c>
      <c r="F12" s="43" t="s">
        <v>73</v>
      </c>
      <c r="G12" s="94"/>
      <c r="H12" s="20">
        <v>150</v>
      </c>
      <c r="I12" s="22">
        <v>0</v>
      </c>
      <c r="J12" s="43">
        <v>9.5</v>
      </c>
      <c r="K12" s="22">
        <f t="shared" ref="K12:K46" si="0">PRODUCT(I12,1.095)</f>
        <v>0</v>
      </c>
      <c r="L12" s="25">
        <f t="shared" ref="L12:L46" si="1">PRODUCT(H12,K12)</f>
        <v>0</v>
      </c>
    </row>
    <row r="13" spans="1:12" ht="15" customHeight="1" x14ac:dyDescent="0.2">
      <c r="A13" s="90">
        <f t="shared" ref="A13:A46" si="2">A12+1</f>
        <v>3</v>
      </c>
      <c r="B13" s="91" t="s">
        <v>143</v>
      </c>
      <c r="C13" s="92" t="s">
        <v>144</v>
      </c>
      <c r="D13" s="92" t="s">
        <v>144</v>
      </c>
      <c r="E13" s="93" t="s">
        <v>144</v>
      </c>
      <c r="F13" s="43" t="s">
        <v>73</v>
      </c>
      <c r="G13" s="94"/>
      <c r="H13" s="20">
        <v>25</v>
      </c>
      <c r="I13" s="22">
        <v>0</v>
      </c>
      <c r="J13" s="43">
        <v>9.5</v>
      </c>
      <c r="K13" s="22">
        <f t="shared" si="0"/>
        <v>0</v>
      </c>
      <c r="L13" s="25">
        <f t="shared" si="1"/>
        <v>0</v>
      </c>
    </row>
    <row r="14" spans="1:12" ht="24.95" customHeight="1" x14ac:dyDescent="0.2">
      <c r="A14" s="90">
        <f t="shared" si="2"/>
        <v>4</v>
      </c>
      <c r="B14" s="91" t="s">
        <v>194</v>
      </c>
      <c r="C14" s="92" t="s">
        <v>145</v>
      </c>
      <c r="D14" s="92" t="s">
        <v>145</v>
      </c>
      <c r="E14" s="93" t="s">
        <v>145</v>
      </c>
      <c r="F14" s="43" t="s">
        <v>54</v>
      </c>
      <c r="G14" s="94"/>
      <c r="H14" s="20">
        <v>90</v>
      </c>
      <c r="I14" s="22">
        <v>0</v>
      </c>
      <c r="J14" s="43">
        <v>9.5</v>
      </c>
      <c r="K14" s="22">
        <f t="shared" si="0"/>
        <v>0</v>
      </c>
      <c r="L14" s="25">
        <f t="shared" si="1"/>
        <v>0</v>
      </c>
    </row>
    <row r="15" spans="1:12" ht="24.95" customHeight="1" x14ac:dyDescent="0.2">
      <c r="A15" s="90">
        <f t="shared" si="2"/>
        <v>5</v>
      </c>
      <c r="B15" s="91" t="s">
        <v>195</v>
      </c>
      <c r="C15" s="92" t="s">
        <v>146</v>
      </c>
      <c r="D15" s="92" t="s">
        <v>146</v>
      </c>
      <c r="E15" s="93" t="s">
        <v>146</v>
      </c>
      <c r="F15" s="43" t="s">
        <v>73</v>
      </c>
      <c r="G15" s="94"/>
      <c r="H15" s="95">
        <v>600</v>
      </c>
      <c r="I15" s="22">
        <v>0</v>
      </c>
      <c r="J15" s="43">
        <v>9.5</v>
      </c>
      <c r="K15" s="22">
        <f t="shared" si="0"/>
        <v>0</v>
      </c>
      <c r="L15" s="25">
        <f t="shared" si="1"/>
        <v>0</v>
      </c>
    </row>
    <row r="16" spans="1:12" ht="24.95" customHeight="1" x14ac:dyDescent="0.2">
      <c r="A16" s="90">
        <f t="shared" si="2"/>
        <v>6</v>
      </c>
      <c r="B16" s="91" t="s">
        <v>196</v>
      </c>
      <c r="C16" s="92" t="s">
        <v>147</v>
      </c>
      <c r="D16" s="92" t="s">
        <v>147</v>
      </c>
      <c r="E16" s="93" t="s">
        <v>147</v>
      </c>
      <c r="F16" s="43" t="s">
        <v>54</v>
      </c>
      <c r="G16" s="94"/>
      <c r="H16" s="20">
        <v>50</v>
      </c>
      <c r="I16" s="22">
        <v>0</v>
      </c>
      <c r="J16" s="43">
        <v>9.5</v>
      </c>
      <c r="K16" s="22">
        <f t="shared" si="0"/>
        <v>0</v>
      </c>
      <c r="L16" s="25">
        <f t="shared" si="1"/>
        <v>0</v>
      </c>
    </row>
    <row r="17" spans="1:12" ht="24.95" customHeight="1" x14ac:dyDescent="0.2">
      <c r="A17" s="90">
        <f t="shared" si="2"/>
        <v>7</v>
      </c>
      <c r="B17" s="96" t="s">
        <v>148</v>
      </c>
      <c r="C17" s="97" t="s">
        <v>149</v>
      </c>
      <c r="D17" s="97" t="s">
        <v>149</v>
      </c>
      <c r="E17" s="98" t="s">
        <v>149</v>
      </c>
      <c r="F17" s="43" t="s">
        <v>73</v>
      </c>
      <c r="G17" s="94"/>
      <c r="H17" s="20">
        <v>1000</v>
      </c>
      <c r="I17" s="22">
        <v>0</v>
      </c>
      <c r="J17" s="43">
        <v>9.5</v>
      </c>
      <c r="K17" s="22">
        <f t="shared" si="0"/>
        <v>0</v>
      </c>
      <c r="L17" s="25">
        <f t="shared" si="1"/>
        <v>0</v>
      </c>
    </row>
    <row r="18" spans="1:12" ht="24.95" customHeight="1" x14ac:dyDescent="0.2">
      <c r="A18" s="90">
        <f t="shared" si="2"/>
        <v>8</v>
      </c>
      <c r="B18" s="91" t="s">
        <v>150</v>
      </c>
      <c r="C18" s="92" t="s">
        <v>151</v>
      </c>
      <c r="D18" s="92" t="s">
        <v>151</v>
      </c>
      <c r="E18" s="93" t="s">
        <v>151</v>
      </c>
      <c r="F18" s="43" t="s">
        <v>73</v>
      </c>
      <c r="G18" s="94"/>
      <c r="H18" s="20">
        <v>50</v>
      </c>
      <c r="I18" s="22">
        <v>0</v>
      </c>
      <c r="J18" s="43">
        <v>9.5</v>
      </c>
      <c r="K18" s="22">
        <f t="shared" si="0"/>
        <v>0</v>
      </c>
      <c r="L18" s="25">
        <f t="shared" si="1"/>
        <v>0</v>
      </c>
    </row>
    <row r="19" spans="1:12" ht="24.95" customHeight="1" x14ac:dyDescent="0.2">
      <c r="A19" s="90">
        <f t="shared" si="2"/>
        <v>9</v>
      </c>
      <c r="B19" s="91" t="s">
        <v>152</v>
      </c>
      <c r="C19" s="92" t="s">
        <v>153</v>
      </c>
      <c r="D19" s="92" t="s">
        <v>153</v>
      </c>
      <c r="E19" s="93" t="s">
        <v>153</v>
      </c>
      <c r="F19" s="43" t="s">
        <v>73</v>
      </c>
      <c r="G19" s="94"/>
      <c r="H19" s="20">
        <v>100</v>
      </c>
      <c r="I19" s="22">
        <v>0</v>
      </c>
      <c r="J19" s="43">
        <v>9.5</v>
      </c>
      <c r="K19" s="22">
        <f t="shared" si="0"/>
        <v>0</v>
      </c>
      <c r="L19" s="25">
        <f t="shared" si="1"/>
        <v>0</v>
      </c>
    </row>
    <row r="20" spans="1:12" ht="24.95" customHeight="1" x14ac:dyDescent="0.2">
      <c r="A20" s="90">
        <f t="shared" si="2"/>
        <v>10</v>
      </c>
      <c r="B20" s="96" t="s">
        <v>154</v>
      </c>
      <c r="C20" s="97" t="s">
        <v>155</v>
      </c>
      <c r="D20" s="97" t="s">
        <v>155</v>
      </c>
      <c r="E20" s="98" t="s">
        <v>155</v>
      </c>
      <c r="F20" s="43" t="s">
        <v>73</v>
      </c>
      <c r="G20" s="94"/>
      <c r="H20" s="20">
        <v>100</v>
      </c>
      <c r="I20" s="22">
        <v>0</v>
      </c>
      <c r="J20" s="43">
        <v>9.5</v>
      </c>
      <c r="K20" s="22">
        <f t="shared" si="0"/>
        <v>0</v>
      </c>
      <c r="L20" s="25">
        <f t="shared" si="1"/>
        <v>0</v>
      </c>
    </row>
    <row r="21" spans="1:12" ht="24.95" customHeight="1" x14ac:dyDescent="0.2">
      <c r="A21" s="90">
        <f t="shared" si="2"/>
        <v>11</v>
      </c>
      <c r="B21" s="91" t="s">
        <v>197</v>
      </c>
      <c r="C21" s="92" t="s">
        <v>156</v>
      </c>
      <c r="D21" s="92" t="s">
        <v>156</v>
      </c>
      <c r="E21" s="93" t="s">
        <v>156</v>
      </c>
      <c r="F21" s="43" t="s">
        <v>54</v>
      </c>
      <c r="G21" s="94"/>
      <c r="H21" s="20">
        <v>50</v>
      </c>
      <c r="I21" s="22">
        <v>0</v>
      </c>
      <c r="J21" s="43">
        <v>9.5</v>
      </c>
      <c r="K21" s="22">
        <f t="shared" si="0"/>
        <v>0</v>
      </c>
      <c r="L21" s="25">
        <f t="shared" si="1"/>
        <v>0</v>
      </c>
    </row>
    <row r="22" spans="1:12" ht="24.95" customHeight="1" x14ac:dyDescent="0.2">
      <c r="A22" s="90">
        <f t="shared" si="2"/>
        <v>12</v>
      </c>
      <c r="B22" s="91" t="s">
        <v>157</v>
      </c>
      <c r="C22" s="92" t="s">
        <v>158</v>
      </c>
      <c r="D22" s="92" t="s">
        <v>158</v>
      </c>
      <c r="E22" s="93" t="s">
        <v>158</v>
      </c>
      <c r="F22" s="43" t="s">
        <v>73</v>
      </c>
      <c r="G22" s="94"/>
      <c r="H22" s="20">
        <v>50</v>
      </c>
      <c r="I22" s="22">
        <v>0</v>
      </c>
      <c r="J22" s="43">
        <v>9.5</v>
      </c>
      <c r="K22" s="22">
        <f t="shared" si="0"/>
        <v>0</v>
      </c>
      <c r="L22" s="25">
        <f t="shared" si="1"/>
        <v>0</v>
      </c>
    </row>
    <row r="23" spans="1:12" ht="24.95" customHeight="1" x14ac:dyDescent="0.2">
      <c r="A23" s="90">
        <f t="shared" si="2"/>
        <v>13</v>
      </c>
      <c r="B23" s="91" t="s">
        <v>159</v>
      </c>
      <c r="C23" s="92" t="s">
        <v>160</v>
      </c>
      <c r="D23" s="92" t="s">
        <v>160</v>
      </c>
      <c r="E23" s="93" t="s">
        <v>160</v>
      </c>
      <c r="F23" s="43" t="s">
        <v>73</v>
      </c>
      <c r="G23" s="94"/>
      <c r="H23" s="20">
        <v>200</v>
      </c>
      <c r="I23" s="22">
        <v>0</v>
      </c>
      <c r="J23" s="43">
        <v>9.5</v>
      </c>
      <c r="K23" s="22">
        <f t="shared" si="0"/>
        <v>0</v>
      </c>
      <c r="L23" s="25">
        <f t="shared" si="1"/>
        <v>0</v>
      </c>
    </row>
    <row r="24" spans="1:12" ht="24.95" customHeight="1" x14ac:dyDescent="0.2">
      <c r="A24" s="90">
        <f t="shared" si="2"/>
        <v>14</v>
      </c>
      <c r="B24" s="91" t="s">
        <v>161</v>
      </c>
      <c r="C24" s="92" t="s">
        <v>162</v>
      </c>
      <c r="D24" s="92" t="s">
        <v>162</v>
      </c>
      <c r="E24" s="93" t="s">
        <v>162</v>
      </c>
      <c r="F24" s="43" t="s">
        <v>73</v>
      </c>
      <c r="G24" s="94"/>
      <c r="H24" s="20">
        <v>80</v>
      </c>
      <c r="I24" s="22">
        <v>0</v>
      </c>
      <c r="J24" s="43">
        <v>9.5</v>
      </c>
      <c r="K24" s="22">
        <f t="shared" si="0"/>
        <v>0</v>
      </c>
      <c r="L24" s="25">
        <f t="shared" si="1"/>
        <v>0</v>
      </c>
    </row>
    <row r="25" spans="1:12" ht="24.95" customHeight="1" x14ac:dyDescent="0.2">
      <c r="A25" s="90">
        <f t="shared" si="2"/>
        <v>15</v>
      </c>
      <c r="B25" s="91" t="s">
        <v>163</v>
      </c>
      <c r="C25" s="92" t="s">
        <v>164</v>
      </c>
      <c r="D25" s="92" t="s">
        <v>164</v>
      </c>
      <c r="E25" s="93" t="s">
        <v>164</v>
      </c>
      <c r="F25" s="43" t="s">
        <v>73</v>
      </c>
      <c r="G25" s="94"/>
      <c r="H25" s="20">
        <v>30</v>
      </c>
      <c r="I25" s="22">
        <v>0</v>
      </c>
      <c r="J25" s="43">
        <v>9.5</v>
      </c>
      <c r="K25" s="22">
        <f t="shared" si="0"/>
        <v>0</v>
      </c>
      <c r="L25" s="25">
        <f t="shared" si="1"/>
        <v>0</v>
      </c>
    </row>
    <row r="26" spans="1:12" ht="24.95" customHeight="1" x14ac:dyDescent="0.2">
      <c r="A26" s="90">
        <f t="shared" si="2"/>
        <v>16</v>
      </c>
      <c r="B26" s="91" t="s">
        <v>165</v>
      </c>
      <c r="C26" s="92" t="s">
        <v>165</v>
      </c>
      <c r="D26" s="92" t="s">
        <v>165</v>
      </c>
      <c r="E26" s="93" t="s">
        <v>165</v>
      </c>
      <c r="F26" s="43" t="s">
        <v>54</v>
      </c>
      <c r="G26" s="94"/>
      <c r="H26" s="20">
        <v>50</v>
      </c>
      <c r="I26" s="22">
        <v>0</v>
      </c>
      <c r="J26" s="43">
        <v>9.5</v>
      </c>
      <c r="K26" s="22">
        <f t="shared" si="0"/>
        <v>0</v>
      </c>
      <c r="L26" s="25">
        <f t="shared" si="1"/>
        <v>0</v>
      </c>
    </row>
    <row r="27" spans="1:12" ht="24.95" customHeight="1" x14ac:dyDescent="0.2">
      <c r="A27" s="90">
        <f t="shared" si="2"/>
        <v>17</v>
      </c>
      <c r="B27" s="91" t="s">
        <v>198</v>
      </c>
      <c r="C27" s="92" t="s">
        <v>166</v>
      </c>
      <c r="D27" s="92" t="s">
        <v>166</v>
      </c>
      <c r="E27" s="93" t="s">
        <v>166</v>
      </c>
      <c r="F27" s="43" t="s">
        <v>54</v>
      </c>
      <c r="G27" s="94"/>
      <c r="H27" s="20">
        <v>100</v>
      </c>
      <c r="I27" s="22">
        <v>0</v>
      </c>
      <c r="J27" s="43">
        <v>9.5</v>
      </c>
      <c r="K27" s="22">
        <f t="shared" si="0"/>
        <v>0</v>
      </c>
      <c r="L27" s="25">
        <f t="shared" si="1"/>
        <v>0</v>
      </c>
    </row>
    <row r="28" spans="1:12" ht="15" customHeight="1" x14ac:dyDescent="0.2">
      <c r="A28" s="90">
        <f t="shared" si="2"/>
        <v>18</v>
      </c>
      <c r="B28" s="91" t="s">
        <v>167</v>
      </c>
      <c r="C28" s="92" t="s">
        <v>168</v>
      </c>
      <c r="D28" s="92" t="s">
        <v>168</v>
      </c>
      <c r="E28" s="93" t="s">
        <v>168</v>
      </c>
      <c r="F28" s="43" t="s">
        <v>73</v>
      </c>
      <c r="G28" s="94"/>
      <c r="H28" s="20">
        <v>140</v>
      </c>
      <c r="I28" s="22">
        <v>0</v>
      </c>
      <c r="J28" s="43">
        <v>9.5</v>
      </c>
      <c r="K28" s="22">
        <f t="shared" si="0"/>
        <v>0</v>
      </c>
      <c r="L28" s="25">
        <f t="shared" si="1"/>
        <v>0</v>
      </c>
    </row>
    <row r="29" spans="1:12" ht="24.95" customHeight="1" x14ac:dyDescent="0.2">
      <c r="A29" s="90">
        <f t="shared" si="2"/>
        <v>19</v>
      </c>
      <c r="B29" s="91" t="s">
        <v>199</v>
      </c>
      <c r="C29" s="92" t="s">
        <v>169</v>
      </c>
      <c r="D29" s="92" t="s">
        <v>169</v>
      </c>
      <c r="E29" s="93" t="s">
        <v>169</v>
      </c>
      <c r="F29" s="43" t="s">
        <v>54</v>
      </c>
      <c r="G29" s="94"/>
      <c r="H29" s="20">
        <v>40</v>
      </c>
      <c r="I29" s="22">
        <v>0</v>
      </c>
      <c r="J29" s="43">
        <v>9.5</v>
      </c>
      <c r="K29" s="22">
        <f t="shared" si="0"/>
        <v>0</v>
      </c>
      <c r="L29" s="25">
        <f t="shared" si="1"/>
        <v>0</v>
      </c>
    </row>
    <row r="30" spans="1:12" ht="24.95" customHeight="1" x14ac:dyDescent="0.2">
      <c r="A30" s="90">
        <f t="shared" si="2"/>
        <v>20</v>
      </c>
      <c r="B30" s="91" t="s">
        <v>170</v>
      </c>
      <c r="C30" s="92" t="s">
        <v>170</v>
      </c>
      <c r="D30" s="92" t="s">
        <v>170</v>
      </c>
      <c r="E30" s="93" t="s">
        <v>170</v>
      </c>
      <c r="F30" s="43" t="s">
        <v>54</v>
      </c>
      <c r="G30" s="94"/>
      <c r="H30" s="20">
        <v>50</v>
      </c>
      <c r="I30" s="22">
        <v>0</v>
      </c>
      <c r="J30" s="43">
        <v>9.5</v>
      </c>
      <c r="K30" s="22">
        <f t="shared" si="0"/>
        <v>0</v>
      </c>
      <c r="L30" s="25">
        <f t="shared" si="1"/>
        <v>0</v>
      </c>
    </row>
    <row r="31" spans="1:12" ht="24.95" customHeight="1" x14ac:dyDescent="0.2">
      <c r="A31" s="90">
        <f t="shared" si="2"/>
        <v>21</v>
      </c>
      <c r="B31" s="91" t="s">
        <v>200</v>
      </c>
      <c r="C31" s="92" t="s">
        <v>171</v>
      </c>
      <c r="D31" s="92" t="s">
        <v>171</v>
      </c>
      <c r="E31" s="93" t="s">
        <v>171</v>
      </c>
      <c r="F31" s="43" t="s">
        <v>54</v>
      </c>
      <c r="G31" s="94"/>
      <c r="H31" s="20">
        <v>60</v>
      </c>
      <c r="I31" s="22">
        <v>0</v>
      </c>
      <c r="J31" s="43">
        <v>9.5</v>
      </c>
      <c r="K31" s="22">
        <f t="shared" si="0"/>
        <v>0</v>
      </c>
      <c r="L31" s="25">
        <f t="shared" si="1"/>
        <v>0</v>
      </c>
    </row>
    <row r="32" spans="1:12" ht="24.95" customHeight="1" x14ac:dyDescent="0.2">
      <c r="A32" s="90">
        <f t="shared" si="2"/>
        <v>22</v>
      </c>
      <c r="B32" s="91" t="s">
        <v>201</v>
      </c>
      <c r="C32" s="92" t="s">
        <v>172</v>
      </c>
      <c r="D32" s="92" t="s">
        <v>172</v>
      </c>
      <c r="E32" s="93" t="s">
        <v>172</v>
      </c>
      <c r="F32" s="43" t="s">
        <v>54</v>
      </c>
      <c r="G32" s="94"/>
      <c r="H32" s="20">
        <v>60</v>
      </c>
      <c r="I32" s="22">
        <v>0</v>
      </c>
      <c r="J32" s="43">
        <v>9.5</v>
      </c>
      <c r="K32" s="22">
        <f t="shared" si="0"/>
        <v>0</v>
      </c>
      <c r="L32" s="25">
        <f t="shared" si="1"/>
        <v>0</v>
      </c>
    </row>
    <row r="33" spans="1:12" ht="24.95" customHeight="1" x14ac:dyDescent="0.2">
      <c r="A33" s="90">
        <f t="shared" si="2"/>
        <v>23</v>
      </c>
      <c r="B33" s="91" t="s">
        <v>202</v>
      </c>
      <c r="C33" s="92" t="s">
        <v>173</v>
      </c>
      <c r="D33" s="92" t="s">
        <v>173</v>
      </c>
      <c r="E33" s="93" t="s">
        <v>173</v>
      </c>
      <c r="F33" s="43" t="s">
        <v>54</v>
      </c>
      <c r="G33" s="94"/>
      <c r="H33" s="20">
        <v>60</v>
      </c>
      <c r="I33" s="22">
        <v>0</v>
      </c>
      <c r="J33" s="43">
        <v>9.5</v>
      </c>
      <c r="K33" s="22">
        <f t="shared" si="0"/>
        <v>0</v>
      </c>
      <c r="L33" s="25">
        <f t="shared" si="1"/>
        <v>0</v>
      </c>
    </row>
    <row r="34" spans="1:12" ht="24.95" customHeight="1" x14ac:dyDescent="0.2">
      <c r="A34" s="90">
        <f t="shared" si="2"/>
        <v>24</v>
      </c>
      <c r="B34" s="91" t="s">
        <v>174</v>
      </c>
      <c r="C34" s="92" t="s">
        <v>174</v>
      </c>
      <c r="D34" s="92" t="s">
        <v>174</v>
      </c>
      <c r="E34" s="93" t="s">
        <v>174</v>
      </c>
      <c r="F34" s="43" t="s">
        <v>54</v>
      </c>
      <c r="G34" s="94"/>
      <c r="H34" s="20">
        <v>60</v>
      </c>
      <c r="I34" s="22">
        <v>0</v>
      </c>
      <c r="J34" s="43">
        <v>9.5</v>
      </c>
      <c r="K34" s="22">
        <f t="shared" si="0"/>
        <v>0</v>
      </c>
      <c r="L34" s="25">
        <f t="shared" si="1"/>
        <v>0</v>
      </c>
    </row>
    <row r="35" spans="1:12" ht="24.95" customHeight="1" x14ac:dyDescent="0.2">
      <c r="A35" s="90">
        <f t="shared" si="2"/>
        <v>25</v>
      </c>
      <c r="B35" s="91" t="s">
        <v>175</v>
      </c>
      <c r="C35" s="92" t="s">
        <v>175</v>
      </c>
      <c r="D35" s="92" t="s">
        <v>175</v>
      </c>
      <c r="E35" s="93" t="s">
        <v>175</v>
      </c>
      <c r="F35" s="43" t="s">
        <v>54</v>
      </c>
      <c r="G35" s="94"/>
      <c r="H35" s="20">
        <v>60</v>
      </c>
      <c r="I35" s="22">
        <v>0</v>
      </c>
      <c r="J35" s="43">
        <v>9.5</v>
      </c>
      <c r="K35" s="22">
        <f t="shared" si="0"/>
        <v>0</v>
      </c>
      <c r="L35" s="25">
        <f t="shared" si="1"/>
        <v>0</v>
      </c>
    </row>
    <row r="36" spans="1:12" ht="13.5" x14ac:dyDescent="0.2">
      <c r="A36" s="90">
        <f t="shared" si="2"/>
        <v>26</v>
      </c>
      <c r="B36" s="91" t="s">
        <v>176</v>
      </c>
      <c r="C36" s="92" t="s">
        <v>176</v>
      </c>
      <c r="D36" s="92" t="s">
        <v>176</v>
      </c>
      <c r="E36" s="93" t="s">
        <v>176</v>
      </c>
      <c r="F36" s="43" t="s">
        <v>54</v>
      </c>
      <c r="G36" s="94"/>
      <c r="H36" s="20">
        <v>60</v>
      </c>
      <c r="I36" s="22">
        <v>0</v>
      </c>
      <c r="J36" s="43">
        <v>9.5</v>
      </c>
      <c r="K36" s="22">
        <f t="shared" si="0"/>
        <v>0</v>
      </c>
      <c r="L36" s="25">
        <f t="shared" si="1"/>
        <v>0</v>
      </c>
    </row>
    <row r="37" spans="1:12" ht="13.5" x14ac:dyDescent="0.2">
      <c r="A37" s="90">
        <f t="shared" si="2"/>
        <v>27</v>
      </c>
      <c r="B37" s="91" t="s">
        <v>177</v>
      </c>
      <c r="C37" s="92" t="s">
        <v>177</v>
      </c>
      <c r="D37" s="92" t="s">
        <v>177</v>
      </c>
      <c r="E37" s="93" t="s">
        <v>177</v>
      </c>
      <c r="F37" s="43" t="s">
        <v>54</v>
      </c>
      <c r="G37" s="94"/>
      <c r="H37" s="20">
        <v>60</v>
      </c>
      <c r="I37" s="22">
        <v>0</v>
      </c>
      <c r="J37" s="43">
        <v>9.5</v>
      </c>
      <c r="K37" s="22">
        <f t="shared" si="0"/>
        <v>0</v>
      </c>
      <c r="L37" s="25">
        <f t="shared" si="1"/>
        <v>0</v>
      </c>
    </row>
    <row r="38" spans="1:12" ht="13.5" x14ac:dyDescent="0.2">
      <c r="A38" s="90">
        <f t="shared" si="2"/>
        <v>28</v>
      </c>
      <c r="B38" s="91" t="s">
        <v>178</v>
      </c>
      <c r="C38" s="92" t="s">
        <v>179</v>
      </c>
      <c r="D38" s="92" t="s">
        <v>179</v>
      </c>
      <c r="E38" s="93" t="s">
        <v>179</v>
      </c>
      <c r="F38" s="43" t="s">
        <v>73</v>
      </c>
      <c r="G38" s="94"/>
      <c r="H38" s="20">
        <v>20</v>
      </c>
      <c r="I38" s="22">
        <v>0</v>
      </c>
      <c r="J38" s="43">
        <v>9.5</v>
      </c>
      <c r="K38" s="22">
        <f t="shared" si="0"/>
        <v>0</v>
      </c>
      <c r="L38" s="25">
        <f t="shared" si="1"/>
        <v>0</v>
      </c>
    </row>
    <row r="39" spans="1:12" ht="13.5" x14ac:dyDescent="0.2">
      <c r="A39" s="90">
        <f t="shared" si="2"/>
        <v>29</v>
      </c>
      <c r="B39" s="91" t="s">
        <v>203</v>
      </c>
      <c r="C39" s="92" t="s">
        <v>180</v>
      </c>
      <c r="D39" s="92" t="s">
        <v>180</v>
      </c>
      <c r="E39" s="93" t="s">
        <v>180</v>
      </c>
      <c r="F39" s="43" t="s">
        <v>54</v>
      </c>
      <c r="G39" s="94"/>
      <c r="H39" s="20">
        <v>50</v>
      </c>
      <c r="I39" s="22">
        <v>0</v>
      </c>
      <c r="J39" s="43">
        <v>9.5</v>
      </c>
      <c r="K39" s="22">
        <f t="shared" si="0"/>
        <v>0</v>
      </c>
      <c r="L39" s="25">
        <f t="shared" si="1"/>
        <v>0</v>
      </c>
    </row>
    <row r="40" spans="1:12" ht="13.5" x14ac:dyDescent="0.2">
      <c r="A40" s="90">
        <f t="shared" si="2"/>
        <v>30</v>
      </c>
      <c r="B40" s="91" t="s">
        <v>204</v>
      </c>
      <c r="C40" s="92" t="s">
        <v>181</v>
      </c>
      <c r="D40" s="92" t="s">
        <v>181</v>
      </c>
      <c r="E40" s="99" t="s">
        <v>181</v>
      </c>
      <c r="F40" s="43" t="s">
        <v>54</v>
      </c>
      <c r="G40" s="94"/>
      <c r="H40" s="20">
        <v>50</v>
      </c>
      <c r="I40" s="22">
        <v>0</v>
      </c>
      <c r="J40" s="43">
        <v>9.5</v>
      </c>
      <c r="K40" s="22">
        <f t="shared" si="0"/>
        <v>0</v>
      </c>
      <c r="L40" s="25">
        <f t="shared" si="1"/>
        <v>0</v>
      </c>
    </row>
    <row r="41" spans="1:12" ht="13.5" x14ac:dyDescent="0.2">
      <c r="A41" s="90">
        <f t="shared" si="2"/>
        <v>31</v>
      </c>
      <c r="B41" s="91" t="s">
        <v>182</v>
      </c>
      <c r="C41" s="92" t="s">
        <v>182</v>
      </c>
      <c r="D41" s="92" t="s">
        <v>182</v>
      </c>
      <c r="E41" s="99" t="s">
        <v>182</v>
      </c>
      <c r="F41" s="43" t="s">
        <v>54</v>
      </c>
      <c r="G41" s="94"/>
      <c r="H41" s="20">
        <v>50</v>
      </c>
      <c r="I41" s="22">
        <v>0</v>
      </c>
      <c r="J41" s="43">
        <v>9.5</v>
      </c>
      <c r="K41" s="22">
        <f t="shared" si="0"/>
        <v>0</v>
      </c>
      <c r="L41" s="25">
        <f t="shared" si="1"/>
        <v>0</v>
      </c>
    </row>
    <row r="42" spans="1:12" ht="15" customHeight="1" x14ac:dyDescent="0.2">
      <c r="A42" s="90">
        <f t="shared" si="2"/>
        <v>32</v>
      </c>
      <c r="B42" s="96" t="s">
        <v>183</v>
      </c>
      <c r="C42" s="97" t="s">
        <v>184</v>
      </c>
      <c r="D42" s="97" t="s">
        <v>184</v>
      </c>
      <c r="E42" s="100" t="s">
        <v>184</v>
      </c>
      <c r="F42" s="43" t="s">
        <v>73</v>
      </c>
      <c r="G42" s="94"/>
      <c r="H42" s="20">
        <v>40</v>
      </c>
      <c r="I42" s="22">
        <v>0</v>
      </c>
      <c r="J42" s="43">
        <v>9.5</v>
      </c>
      <c r="K42" s="22">
        <f t="shared" si="0"/>
        <v>0</v>
      </c>
      <c r="L42" s="25">
        <f t="shared" si="1"/>
        <v>0</v>
      </c>
    </row>
    <row r="43" spans="1:12" ht="15" customHeight="1" x14ac:dyDescent="0.2">
      <c r="A43" s="90">
        <f t="shared" si="2"/>
        <v>33</v>
      </c>
      <c r="B43" s="96" t="s">
        <v>185</v>
      </c>
      <c r="C43" s="97" t="s">
        <v>186</v>
      </c>
      <c r="D43" s="97" t="s">
        <v>186</v>
      </c>
      <c r="E43" s="100" t="s">
        <v>186</v>
      </c>
      <c r="F43" s="43" t="s">
        <v>73</v>
      </c>
      <c r="G43" s="94"/>
      <c r="H43" s="20">
        <v>40</v>
      </c>
      <c r="I43" s="22">
        <v>0</v>
      </c>
      <c r="J43" s="43">
        <v>9.5</v>
      </c>
      <c r="K43" s="22">
        <f t="shared" si="0"/>
        <v>0</v>
      </c>
      <c r="L43" s="25">
        <f t="shared" si="1"/>
        <v>0</v>
      </c>
    </row>
    <row r="44" spans="1:12" ht="24.95" customHeight="1" x14ac:dyDescent="0.2">
      <c r="A44" s="90">
        <f t="shared" si="2"/>
        <v>34</v>
      </c>
      <c r="B44" s="96" t="s">
        <v>187</v>
      </c>
      <c r="C44" s="97" t="s">
        <v>188</v>
      </c>
      <c r="D44" s="97" t="s">
        <v>188</v>
      </c>
      <c r="E44" s="100" t="s">
        <v>188</v>
      </c>
      <c r="F44" s="43" t="s">
        <v>73</v>
      </c>
      <c r="G44" s="94"/>
      <c r="H44" s="20">
        <v>40</v>
      </c>
      <c r="I44" s="22">
        <v>0</v>
      </c>
      <c r="J44" s="43">
        <v>9.5</v>
      </c>
      <c r="K44" s="22">
        <f t="shared" si="0"/>
        <v>0</v>
      </c>
      <c r="L44" s="25">
        <f t="shared" si="1"/>
        <v>0</v>
      </c>
    </row>
    <row r="45" spans="1:12" ht="24.95" customHeight="1" x14ac:dyDescent="0.2">
      <c r="A45" s="90">
        <f t="shared" si="2"/>
        <v>35</v>
      </c>
      <c r="B45" s="96" t="s">
        <v>189</v>
      </c>
      <c r="C45" s="97" t="s">
        <v>190</v>
      </c>
      <c r="D45" s="97" t="s">
        <v>190</v>
      </c>
      <c r="E45" s="100" t="s">
        <v>190</v>
      </c>
      <c r="F45" s="43" t="s">
        <v>73</v>
      </c>
      <c r="G45" s="94"/>
      <c r="H45" s="20">
        <v>80</v>
      </c>
      <c r="I45" s="22">
        <v>0</v>
      </c>
      <c r="J45" s="43">
        <v>9.5</v>
      </c>
      <c r="K45" s="22">
        <f t="shared" si="0"/>
        <v>0</v>
      </c>
      <c r="L45" s="25">
        <f t="shared" si="1"/>
        <v>0</v>
      </c>
    </row>
    <row r="46" spans="1:12" ht="24.95" customHeight="1" x14ac:dyDescent="0.2">
      <c r="A46" s="90">
        <f t="shared" si="2"/>
        <v>36</v>
      </c>
      <c r="B46" s="96" t="s">
        <v>191</v>
      </c>
      <c r="C46" s="97" t="s">
        <v>192</v>
      </c>
      <c r="D46" s="97" t="s">
        <v>192</v>
      </c>
      <c r="E46" s="100" t="s">
        <v>192</v>
      </c>
      <c r="F46" s="43" t="s">
        <v>73</v>
      </c>
      <c r="G46" s="94"/>
      <c r="H46" s="20">
        <v>50</v>
      </c>
      <c r="I46" s="22">
        <v>0</v>
      </c>
      <c r="J46" s="43">
        <v>9.5</v>
      </c>
      <c r="K46" s="22">
        <f t="shared" si="0"/>
        <v>0</v>
      </c>
      <c r="L46" s="25">
        <f t="shared" si="1"/>
        <v>0</v>
      </c>
    </row>
    <row r="47" spans="1:12" ht="14.25" customHeight="1" x14ac:dyDescent="0.3">
      <c r="A47" s="36"/>
      <c r="B47" s="106" t="s">
        <v>193</v>
      </c>
      <c r="C47" s="107"/>
      <c r="D47" s="107"/>
      <c r="E47" s="108"/>
      <c r="F47" s="109"/>
      <c r="G47" s="109"/>
      <c r="H47" s="109"/>
      <c r="I47" s="109"/>
      <c r="J47" s="109"/>
      <c r="K47" s="109"/>
      <c r="L47" s="40">
        <f>SUM(L11:L46)</f>
        <v>0</v>
      </c>
    </row>
    <row r="48" spans="1:12" ht="14.25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ht="14.25" x14ac:dyDescent="0.3">
      <c r="A49" s="4" t="s">
        <v>38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ht="14.25" x14ac:dyDescent="0.3">
      <c r="A50" s="4" t="s">
        <v>39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ht="14.25" x14ac:dyDescent="0.3">
      <c r="A51" s="4" t="s">
        <v>40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ht="15" x14ac:dyDescent="0.3">
      <c r="A52" s="4" t="s">
        <v>124</v>
      </c>
      <c r="B52" s="2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ht="15" x14ac:dyDescent="0.3">
      <c r="A53" s="4" t="s">
        <v>67</v>
      </c>
      <c r="B53" s="101"/>
      <c r="C53" s="102"/>
      <c r="D53" s="6"/>
      <c r="E53" s="6"/>
      <c r="F53" s="4"/>
      <c r="G53" s="4"/>
      <c r="H53" s="4"/>
      <c r="I53" s="4"/>
      <c r="J53" s="4"/>
      <c r="K53" s="4"/>
      <c r="L53" s="4"/>
    </row>
    <row r="54" spans="1:12" ht="14.25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ht="14.25" x14ac:dyDescent="0.3">
      <c r="A55" s="4" t="s">
        <v>42</v>
      </c>
      <c r="B55" s="4"/>
      <c r="C55" s="4"/>
      <c r="D55" s="4"/>
      <c r="E55" s="4"/>
      <c r="F55" s="4"/>
      <c r="G55" s="5" t="s">
        <v>43</v>
      </c>
      <c r="H55" s="4"/>
      <c r="I55" s="4"/>
      <c r="J55" s="4" t="s">
        <v>44</v>
      </c>
      <c r="K55" s="4"/>
      <c r="L55" s="4"/>
    </row>
    <row r="56" spans="1:12" ht="15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</sheetData>
  <sheetProtection algorithmName="SHA-512" hashValue="ni2nDGdG5pSmkWwIXHaVRre1abZO+yKfwrhSII6e80CQagO12OL93pOESPganMdshJcvtw1CIW1oFGOpxpRDTw==" saltValue="52L2/e24C8zTFN/VA0mcuQ==" spinCount="100000" sheet="1" objects="1" scenarios="1"/>
  <protectedRanges>
    <protectedRange sqref="C55" name="Obseg7"/>
    <protectedRange sqref="I11:I46" name="Obseg4"/>
    <protectedRange sqref="C4:D4" name="Obseg1"/>
    <protectedRange sqref="C55" name="Obseg3"/>
    <protectedRange sqref="C4:D5" name="Range5"/>
    <protectedRange sqref="G11:G46" name="Obseg2_1_1"/>
  </protectedRanges>
  <mergeCells count="39">
    <mergeCell ref="B45:E45"/>
    <mergeCell ref="B46:E46"/>
    <mergeCell ref="B47:E47"/>
    <mergeCell ref="B39:E39"/>
    <mergeCell ref="B40:E40"/>
    <mergeCell ref="B41:E41"/>
    <mergeCell ref="B42:E42"/>
    <mergeCell ref="B43:E43"/>
    <mergeCell ref="B44:E44"/>
    <mergeCell ref="B33:E33"/>
    <mergeCell ref="B34:E34"/>
    <mergeCell ref="B35:E35"/>
    <mergeCell ref="B36:E36"/>
    <mergeCell ref="B37:E37"/>
    <mergeCell ref="B38:E38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A1:C1"/>
    <mergeCell ref="B10:E10"/>
    <mergeCell ref="B11:E11"/>
    <mergeCell ref="B12:E12"/>
    <mergeCell ref="B13:E13"/>
    <mergeCell ref="B14:E14"/>
  </mergeCells>
  <pageMargins left="0.7" right="0.7" top="0.75" bottom="0.75" header="0.3" footer="0.3"/>
  <pageSetup paperSize="9" scale="52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89121-5B81-4D69-AE8A-E23DACA469F2}">
  <sheetPr>
    <pageSetUpPr fitToPage="1"/>
  </sheetPr>
  <dimension ref="A1:J83"/>
  <sheetViews>
    <sheetView topLeftCell="A2" zoomScaleNormal="100" zoomScalePageLayoutView="115" workbookViewId="0">
      <selection activeCell="C16" sqref="C16"/>
    </sheetView>
  </sheetViews>
  <sheetFormatPr defaultRowHeight="12.75" x14ac:dyDescent="0.2"/>
  <cols>
    <col min="1" max="1" width="4.140625" customWidth="1"/>
    <col min="2" max="2" width="5.7109375" customWidth="1"/>
    <col min="3" max="3" width="44.85546875" style="76" customWidth="1"/>
    <col min="4" max="4" width="4.7109375" customWidth="1"/>
    <col min="5" max="5" width="59.140625" customWidth="1"/>
    <col min="6" max="6" width="9.28515625" customWidth="1"/>
    <col min="7" max="7" width="13.7109375" customWidth="1"/>
    <col min="9" max="10" width="13.7109375" customWidth="1"/>
  </cols>
  <sheetData>
    <row r="1" spans="1:10" ht="15" x14ac:dyDescent="0.3">
      <c r="A1" s="50" t="s">
        <v>0</v>
      </c>
      <c r="B1" s="51"/>
      <c r="C1" s="51"/>
      <c r="D1" s="2"/>
      <c r="E1" s="1"/>
      <c r="F1" s="48"/>
      <c r="G1" s="52"/>
      <c r="H1" s="52"/>
      <c r="I1" s="52"/>
      <c r="J1" s="52"/>
    </row>
    <row r="2" spans="1:10" ht="15" x14ac:dyDescent="0.3">
      <c r="A2" s="4" t="s">
        <v>1</v>
      </c>
      <c r="B2" s="4"/>
      <c r="C2" s="2"/>
      <c r="D2" s="2"/>
      <c r="E2" s="1"/>
      <c r="F2" s="48"/>
      <c r="G2" s="52"/>
      <c r="H2" s="52"/>
      <c r="I2" s="52"/>
      <c r="J2" s="52"/>
    </row>
    <row r="3" spans="1:10" ht="15" x14ac:dyDescent="0.3">
      <c r="A3" s="2"/>
      <c r="B3" s="48"/>
      <c r="C3" s="47"/>
      <c r="D3" s="48"/>
      <c r="E3" s="1"/>
      <c r="F3" s="48"/>
      <c r="G3" s="52"/>
      <c r="H3" s="52"/>
      <c r="I3" s="52"/>
      <c r="J3" s="52"/>
    </row>
    <row r="4" spans="1:10" ht="15" x14ac:dyDescent="0.2">
      <c r="A4" s="47" t="s">
        <v>70</v>
      </c>
      <c r="B4" s="53"/>
      <c r="C4" s="53"/>
      <c r="D4" s="48"/>
      <c r="E4" s="1"/>
      <c r="F4" s="48"/>
      <c r="G4" s="52"/>
      <c r="H4" s="52"/>
      <c r="I4" s="52"/>
      <c r="J4" s="52"/>
    </row>
    <row r="5" spans="1:10" ht="15" x14ac:dyDescent="0.3">
      <c r="A5" s="2"/>
      <c r="B5" s="48"/>
      <c r="C5" s="47"/>
      <c r="D5" s="48"/>
      <c r="E5" s="1"/>
      <c r="F5" s="48"/>
      <c r="G5" s="52"/>
      <c r="H5" s="52"/>
      <c r="I5" s="52"/>
      <c r="J5" s="52"/>
    </row>
    <row r="6" spans="1:10" ht="15" x14ac:dyDescent="0.3">
      <c r="A6" s="2"/>
      <c r="B6" s="48"/>
      <c r="C6" s="47"/>
      <c r="D6" s="48"/>
      <c r="E6" s="1"/>
      <c r="F6" s="48"/>
      <c r="G6" s="52"/>
      <c r="H6" s="52"/>
      <c r="I6" s="52"/>
      <c r="J6" s="52"/>
    </row>
    <row r="7" spans="1:10" ht="14.25" x14ac:dyDescent="0.3">
      <c r="A7" s="7"/>
      <c r="B7" s="54"/>
      <c r="C7" s="47"/>
      <c r="D7" s="48"/>
      <c r="E7" s="8" t="s">
        <v>68</v>
      </c>
      <c r="F7" s="55"/>
      <c r="G7" s="56"/>
      <c r="H7" s="54"/>
      <c r="I7" s="54"/>
      <c r="J7" s="54"/>
    </row>
    <row r="8" spans="1:10" ht="14.25" x14ac:dyDescent="0.3">
      <c r="A8" s="7"/>
      <c r="B8" s="54"/>
      <c r="C8" s="47"/>
      <c r="D8" s="88"/>
      <c r="E8" s="56" t="s">
        <v>71</v>
      </c>
      <c r="F8" s="55"/>
      <c r="G8" s="56"/>
      <c r="H8" s="54"/>
      <c r="I8" s="54"/>
      <c r="J8" s="54"/>
    </row>
    <row r="9" spans="1:10" ht="15" x14ac:dyDescent="0.3">
      <c r="A9" s="2"/>
      <c r="B9" s="48"/>
      <c r="C9" s="47"/>
      <c r="D9" s="48"/>
      <c r="E9" s="1"/>
      <c r="F9" s="48"/>
      <c r="G9" s="52"/>
      <c r="H9" s="52"/>
      <c r="I9" s="52"/>
      <c r="J9" s="52"/>
    </row>
    <row r="10" spans="1:10" s="58" customFormat="1" ht="27" x14ac:dyDescent="0.2">
      <c r="A10" s="57"/>
      <c r="B10" s="77" t="s">
        <v>4</v>
      </c>
      <c r="C10" s="78" t="s">
        <v>5</v>
      </c>
      <c r="D10" s="79" t="s">
        <v>6</v>
      </c>
      <c r="E10" s="77" t="s">
        <v>7</v>
      </c>
      <c r="F10" s="77" t="s">
        <v>8</v>
      </c>
      <c r="G10" s="77" t="s">
        <v>9</v>
      </c>
      <c r="H10" s="77" t="s">
        <v>10</v>
      </c>
      <c r="I10" s="77" t="s">
        <v>11</v>
      </c>
      <c r="J10" s="77" t="s">
        <v>12</v>
      </c>
    </row>
    <row r="11" spans="1:10" ht="14.25" x14ac:dyDescent="0.3">
      <c r="A11" s="4"/>
      <c r="B11" s="59">
        <v>1</v>
      </c>
      <c r="C11" s="60" t="s">
        <v>72</v>
      </c>
      <c r="D11" s="61" t="s">
        <v>73</v>
      </c>
      <c r="E11" s="62"/>
      <c r="F11" s="44">
        <v>20</v>
      </c>
      <c r="G11" s="63">
        <v>0</v>
      </c>
      <c r="H11" s="23">
        <v>9.5</v>
      </c>
      <c r="I11" s="22">
        <f t="shared" ref="I11:I72" si="0">G11*1.095</f>
        <v>0</v>
      </c>
      <c r="J11" s="25">
        <f t="shared" ref="J11:J72" si="1">I11*F11</f>
        <v>0</v>
      </c>
    </row>
    <row r="12" spans="1:10" ht="14.25" x14ac:dyDescent="0.3">
      <c r="A12" s="4"/>
      <c r="B12" s="59">
        <f>B11+1</f>
        <v>2</v>
      </c>
      <c r="C12" s="64" t="s">
        <v>125</v>
      </c>
      <c r="D12" s="61" t="s">
        <v>14</v>
      </c>
      <c r="E12" s="62"/>
      <c r="F12" s="44">
        <v>15</v>
      </c>
      <c r="G12" s="63">
        <v>0</v>
      </c>
      <c r="H12" s="23">
        <v>9.5</v>
      </c>
      <c r="I12" s="22">
        <f t="shared" si="0"/>
        <v>0</v>
      </c>
      <c r="J12" s="25">
        <f t="shared" si="1"/>
        <v>0</v>
      </c>
    </row>
    <row r="13" spans="1:10" ht="27" x14ac:dyDescent="0.3">
      <c r="A13" s="4"/>
      <c r="B13" s="59">
        <f t="shared" ref="B13:B73" si="2">B12+1</f>
        <v>3</v>
      </c>
      <c r="C13" s="87" t="s">
        <v>126</v>
      </c>
      <c r="D13" s="61" t="s">
        <v>73</v>
      </c>
      <c r="E13" s="62"/>
      <c r="F13" s="44">
        <v>15</v>
      </c>
      <c r="G13" s="63">
        <v>0</v>
      </c>
      <c r="H13" s="23">
        <v>9.5</v>
      </c>
      <c r="I13" s="22">
        <f t="shared" si="0"/>
        <v>0</v>
      </c>
      <c r="J13" s="25">
        <f t="shared" si="1"/>
        <v>0</v>
      </c>
    </row>
    <row r="14" spans="1:10" ht="14.25" x14ac:dyDescent="0.3">
      <c r="A14" s="4"/>
      <c r="B14" s="59">
        <f t="shared" si="2"/>
        <v>4</v>
      </c>
      <c r="C14" s="87" t="s">
        <v>74</v>
      </c>
      <c r="D14" s="61" t="s">
        <v>73</v>
      </c>
      <c r="E14" s="62"/>
      <c r="F14" s="44">
        <v>10</v>
      </c>
      <c r="G14" s="63">
        <v>0</v>
      </c>
      <c r="H14" s="23">
        <v>9.5</v>
      </c>
      <c r="I14" s="22">
        <f t="shared" si="0"/>
        <v>0</v>
      </c>
      <c r="J14" s="25">
        <f t="shared" si="1"/>
        <v>0</v>
      </c>
    </row>
    <row r="15" spans="1:10" ht="27" x14ac:dyDescent="0.3">
      <c r="A15" s="4"/>
      <c r="B15" s="59">
        <f t="shared" si="2"/>
        <v>5</v>
      </c>
      <c r="C15" s="87" t="s">
        <v>127</v>
      </c>
      <c r="D15" s="61" t="s">
        <v>54</v>
      </c>
      <c r="E15" s="62"/>
      <c r="F15" s="44">
        <v>30</v>
      </c>
      <c r="G15" s="63">
        <v>0</v>
      </c>
      <c r="H15" s="23">
        <v>9.5</v>
      </c>
      <c r="I15" s="22">
        <f t="shared" si="0"/>
        <v>0</v>
      </c>
      <c r="J15" s="25">
        <f t="shared" si="1"/>
        <v>0</v>
      </c>
    </row>
    <row r="16" spans="1:10" ht="36.950000000000003" customHeight="1" x14ac:dyDescent="0.3">
      <c r="A16" s="4"/>
      <c r="B16" s="59">
        <f t="shared" si="2"/>
        <v>6</v>
      </c>
      <c r="C16" s="64" t="s">
        <v>75</v>
      </c>
      <c r="D16" s="61" t="s">
        <v>14</v>
      </c>
      <c r="E16" s="62"/>
      <c r="F16" s="44">
        <v>6</v>
      </c>
      <c r="G16" s="63">
        <v>0</v>
      </c>
      <c r="H16" s="23">
        <v>9.5</v>
      </c>
      <c r="I16" s="22">
        <f t="shared" si="0"/>
        <v>0</v>
      </c>
      <c r="J16" s="25">
        <f t="shared" si="1"/>
        <v>0</v>
      </c>
    </row>
    <row r="17" spans="1:10" ht="14.25" x14ac:dyDescent="0.3">
      <c r="A17" s="4"/>
      <c r="B17" s="59">
        <f t="shared" si="2"/>
        <v>7</v>
      </c>
      <c r="C17" s="60" t="s">
        <v>76</v>
      </c>
      <c r="D17" s="65" t="s">
        <v>54</v>
      </c>
      <c r="E17" s="62"/>
      <c r="F17" s="44">
        <v>15</v>
      </c>
      <c r="G17" s="63">
        <v>0</v>
      </c>
      <c r="H17" s="23">
        <v>9.5</v>
      </c>
      <c r="I17" s="22">
        <f t="shared" si="0"/>
        <v>0</v>
      </c>
      <c r="J17" s="25">
        <f t="shared" si="1"/>
        <v>0</v>
      </c>
    </row>
    <row r="18" spans="1:10" ht="14.25" x14ac:dyDescent="0.3">
      <c r="A18" s="4"/>
      <c r="B18" s="59">
        <f t="shared" si="2"/>
        <v>8</v>
      </c>
      <c r="C18" s="45" t="s">
        <v>77</v>
      </c>
      <c r="D18" s="65" t="s">
        <v>54</v>
      </c>
      <c r="E18" s="62"/>
      <c r="F18" s="44">
        <v>20</v>
      </c>
      <c r="G18" s="63">
        <v>0</v>
      </c>
      <c r="H18" s="23">
        <v>9.5</v>
      </c>
      <c r="I18" s="22">
        <f t="shared" si="0"/>
        <v>0</v>
      </c>
      <c r="J18" s="25">
        <f t="shared" si="1"/>
        <v>0</v>
      </c>
    </row>
    <row r="19" spans="1:10" ht="14.25" x14ac:dyDescent="0.3">
      <c r="A19" s="4"/>
      <c r="B19" s="59">
        <f t="shared" si="2"/>
        <v>9</v>
      </c>
      <c r="C19" s="45" t="s">
        <v>78</v>
      </c>
      <c r="D19" s="65" t="s">
        <v>54</v>
      </c>
      <c r="E19" s="62"/>
      <c r="F19" s="44">
        <v>90</v>
      </c>
      <c r="G19" s="63">
        <v>0</v>
      </c>
      <c r="H19" s="23">
        <v>9.5</v>
      </c>
      <c r="I19" s="22">
        <f t="shared" si="0"/>
        <v>0</v>
      </c>
      <c r="J19" s="25">
        <f t="shared" si="1"/>
        <v>0</v>
      </c>
    </row>
    <row r="20" spans="1:10" ht="14.25" x14ac:dyDescent="0.3">
      <c r="A20" s="4"/>
      <c r="B20" s="59">
        <f t="shared" si="2"/>
        <v>10</v>
      </c>
      <c r="C20" s="60" t="s">
        <v>79</v>
      </c>
      <c r="D20" s="65" t="s">
        <v>54</v>
      </c>
      <c r="E20" s="62"/>
      <c r="F20" s="44">
        <v>85</v>
      </c>
      <c r="G20" s="63">
        <v>0</v>
      </c>
      <c r="H20" s="23">
        <v>9.5</v>
      </c>
      <c r="I20" s="22">
        <f t="shared" si="0"/>
        <v>0</v>
      </c>
      <c r="J20" s="25">
        <f t="shared" si="1"/>
        <v>0</v>
      </c>
    </row>
    <row r="21" spans="1:10" ht="14.25" x14ac:dyDescent="0.3">
      <c r="A21" s="4"/>
      <c r="B21" s="59">
        <f t="shared" si="2"/>
        <v>11</v>
      </c>
      <c r="C21" s="60" t="s">
        <v>80</v>
      </c>
      <c r="D21" s="61" t="s">
        <v>54</v>
      </c>
      <c r="E21" s="62"/>
      <c r="F21" s="44">
        <v>200</v>
      </c>
      <c r="G21" s="63">
        <v>0</v>
      </c>
      <c r="H21" s="43">
        <v>9.5</v>
      </c>
      <c r="I21" s="22">
        <f>G21*1.095</f>
        <v>0</v>
      </c>
      <c r="J21" s="25">
        <f t="shared" si="1"/>
        <v>0</v>
      </c>
    </row>
    <row r="22" spans="1:10" ht="14.25" customHeight="1" x14ac:dyDescent="0.3">
      <c r="A22" s="4"/>
      <c r="B22" s="59">
        <f t="shared" si="2"/>
        <v>12</v>
      </c>
      <c r="C22" s="60" t="s">
        <v>81</v>
      </c>
      <c r="D22" s="61" t="s">
        <v>73</v>
      </c>
      <c r="E22" s="62"/>
      <c r="F22" s="44">
        <v>5</v>
      </c>
      <c r="G22" s="63">
        <v>0</v>
      </c>
      <c r="H22" s="23">
        <v>9.5</v>
      </c>
      <c r="I22" s="22">
        <f t="shared" si="0"/>
        <v>0</v>
      </c>
      <c r="J22" s="25">
        <f t="shared" si="1"/>
        <v>0</v>
      </c>
    </row>
    <row r="23" spans="1:10" ht="39.950000000000003" customHeight="1" x14ac:dyDescent="0.3">
      <c r="A23" s="4"/>
      <c r="B23" s="59">
        <f t="shared" si="2"/>
        <v>13</v>
      </c>
      <c r="C23" s="85" t="s">
        <v>128</v>
      </c>
      <c r="D23" s="41" t="s">
        <v>73</v>
      </c>
      <c r="E23" s="62"/>
      <c r="F23" s="44">
        <v>13</v>
      </c>
      <c r="G23" s="63">
        <v>0</v>
      </c>
      <c r="H23" s="23">
        <v>9.5</v>
      </c>
      <c r="I23" s="22">
        <f t="shared" si="0"/>
        <v>0</v>
      </c>
      <c r="J23" s="25">
        <f t="shared" si="1"/>
        <v>0</v>
      </c>
    </row>
    <row r="24" spans="1:10" ht="54" x14ac:dyDescent="0.3">
      <c r="A24" s="4"/>
      <c r="B24" s="59">
        <f t="shared" si="2"/>
        <v>14</v>
      </c>
      <c r="C24" s="85" t="s">
        <v>129</v>
      </c>
      <c r="D24" s="41" t="s">
        <v>73</v>
      </c>
      <c r="E24" s="62"/>
      <c r="F24" s="44">
        <v>80</v>
      </c>
      <c r="G24" s="63">
        <v>0</v>
      </c>
      <c r="H24" s="23">
        <v>9.5</v>
      </c>
      <c r="I24" s="22">
        <f t="shared" si="0"/>
        <v>0</v>
      </c>
      <c r="J24" s="25">
        <f t="shared" si="1"/>
        <v>0</v>
      </c>
    </row>
    <row r="25" spans="1:10" ht="54" x14ac:dyDescent="0.3">
      <c r="A25" s="4"/>
      <c r="B25" s="59">
        <f t="shared" si="2"/>
        <v>15</v>
      </c>
      <c r="C25" s="85" t="s">
        <v>82</v>
      </c>
      <c r="D25" s="41" t="s">
        <v>14</v>
      </c>
      <c r="E25" s="62"/>
      <c r="F25" s="44">
        <v>200</v>
      </c>
      <c r="G25" s="63">
        <v>0</v>
      </c>
      <c r="H25" s="23">
        <v>9.5</v>
      </c>
      <c r="I25" s="22">
        <f t="shared" si="0"/>
        <v>0</v>
      </c>
      <c r="J25" s="25">
        <f t="shared" si="1"/>
        <v>0</v>
      </c>
    </row>
    <row r="26" spans="1:10" ht="54" x14ac:dyDescent="0.3">
      <c r="A26" s="4"/>
      <c r="B26" s="59">
        <f t="shared" si="2"/>
        <v>16</v>
      </c>
      <c r="C26" s="85" t="s">
        <v>83</v>
      </c>
      <c r="D26" s="41" t="s">
        <v>73</v>
      </c>
      <c r="E26" s="62"/>
      <c r="F26" s="44">
        <v>80</v>
      </c>
      <c r="G26" s="63">
        <v>0</v>
      </c>
      <c r="H26" s="23">
        <v>9.5</v>
      </c>
      <c r="I26" s="22">
        <f t="shared" si="0"/>
        <v>0</v>
      </c>
      <c r="J26" s="25">
        <f t="shared" si="1"/>
        <v>0</v>
      </c>
    </row>
    <row r="27" spans="1:10" ht="24.95" customHeight="1" x14ac:dyDescent="0.3">
      <c r="A27" s="4"/>
      <c r="B27" s="59">
        <f t="shared" si="2"/>
        <v>17</v>
      </c>
      <c r="C27" s="85" t="s">
        <v>84</v>
      </c>
      <c r="D27" s="41" t="s">
        <v>73</v>
      </c>
      <c r="E27" s="62"/>
      <c r="F27" s="44">
        <v>90</v>
      </c>
      <c r="G27" s="63">
        <v>0</v>
      </c>
      <c r="H27" s="23">
        <v>9.5</v>
      </c>
      <c r="I27" s="22">
        <f t="shared" si="0"/>
        <v>0</v>
      </c>
      <c r="J27" s="25">
        <f t="shared" si="1"/>
        <v>0</v>
      </c>
    </row>
    <row r="28" spans="1:10" ht="27" x14ac:dyDescent="0.3">
      <c r="A28" s="4"/>
      <c r="B28" s="59">
        <f t="shared" si="2"/>
        <v>18</v>
      </c>
      <c r="C28" s="86" t="s">
        <v>130</v>
      </c>
      <c r="D28" s="41" t="s">
        <v>73</v>
      </c>
      <c r="E28" s="62"/>
      <c r="F28" s="44">
        <v>80</v>
      </c>
      <c r="G28" s="63">
        <v>0</v>
      </c>
      <c r="H28" s="23">
        <v>9.5</v>
      </c>
      <c r="I28" s="22">
        <f t="shared" si="0"/>
        <v>0</v>
      </c>
      <c r="J28" s="25">
        <f t="shared" si="1"/>
        <v>0</v>
      </c>
    </row>
    <row r="29" spans="1:10" ht="14.25" x14ac:dyDescent="0.3">
      <c r="A29" s="4"/>
      <c r="B29" s="59">
        <f t="shared" si="2"/>
        <v>19</v>
      </c>
      <c r="C29" s="85" t="s">
        <v>85</v>
      </c>
      <c r="D29" s="41" t="s">
        <v>73</v>
      </c>
      <c r="E29" s="62"/>
      <c r="F29" s="44">
        <v>15</v>
      </c>
      <c r="G29" s="63">
        <v>0</v>
      </c>
      <c r="H29" s="23">
        <v>9.5</v>
      </c>
      <c r="I29" s="22">
        <f t="shared" si="0"/>
        <v>0</v>
      </c>
      <c r="J29" s="25">
        <f t="shared" si="1"/>
        <v>0</v>
      </c>
    </row>
    <row r="30" spans="1:10" ht="14.25" x14ac:dyDescent="0.3">
      <c r="A30" s="4"/>
      <c r="B30" s="59">
        <f t="shared" si="2"/>
        <v>20</v>
      </c>
      <c r="C30" s="66" t="s">
        <v>86</v>
      </c>
      <c r="D30" s="41" t="s">
        <v>54</v>
      </c>
      <c r="E30" s="62"/>
      <c r="F30" s="44">
        <v>15</v>
      </c>
      <c r="G30" s="63">
        <v>0</v>
      </c>
      <c r="H30" s="23">
        <v>9.5</v>
      </c>
      <c r="I30" s="22">
        <f t="shared" si="0"/>
        <v>0</v>
      </c>
      <c r="J30" s="25">
        <f t="shared" si="1"/>
        <v>0</v>
      </c>
    </row>
    <row r="31" spans="1:10" ht="14.25" x14ac:dyDescent="0.3">
      <c r="A31" s="4"/>
      <c r="B31" s="59">
        <f t="shared" si="2"/>
        <v>21</v>
      </c>
      <c r="C31" s="66" t="s">
        <v>87</v>
      </c>
      <c r="D31" s="61" t="s">
        <v>48</v>
      </c>
      <c r="E31" s="62"/>
      <c r="F31" s="44">
        <v>270</v>
      </c>
      <c r="G31" s="63">
        <v>0</v>
      </c>
      <c r="H31" s="23">
        <v>9.5</v>
      </c>
      <c r="I31" s="22">
        <f t="shared" si="0"/>
        <v>0</v>
      </c>
      <c r="J31" s="25">
        <f t="shared" si="1"/>
        <v>0</v>
      </c>
    </row>
    <row r="32" spans="1:10" ht="24.95" customHeight="1" x14ac:dyDescent="0.3">
      <c r="A32" s="4"/>
      <c r="B32" s="59">
        <f t="shared" si="2"/>
        <v>22</v>
      </c>
      <c r="C32" s="60" t="s">
        <v>88</v>
      </c>
      <c r="D32" s="61" t="s">
        <v>73</v>
      </c>
      <c r="E32" s="62"/>
      <c r="F32" s="67">
        <v>200</v>
      </c>
      <c r="G32" s="63">
        <v>0</v>
      </c>
      <c r="H32" s="23">
        <v>9.5</v>
      </c>
      <c r="I32" s="22">
        <f t="shared" si="0"/>
        <v>0</v>
      </c>
      <c r="J32" s="25">
        <f t="shared" si="1"/>
        <v>0</v>
      </c>
    </row>
    <row r="33" spans="1:10" ht="14.25" x14ac:dyDescent="0.3">
      <c r="A33" s="4"/>
      <c r="B33" s="59">
        <f t="shared" si="2"/>
        <v>23</v>
      </c>
      <c r="C33" s="60" t="s">
        <v>89</v>
      </c>
      <c r="D33" s="61" t="s">
        <v>48</v>
      </c>
      <c r="E33" s="62"/>
      <c r="F33" s="44">
        <v>40</v>
      </c>
      <c r="G33" s="63">
        <v>0</v>
      </c>
      <c r="H33" s="23">
        <v>9.5</v>
      </c>
      <c r="I33" s="22">
        <f t="shared" si="0"/>
        <v>0</v>
      </c>
      <c r="J33" s="25">
        <f t="shared" si="1"/>
        <v>0</v>
      </c>
    </row>
    <row r="34" spans="1:10" ht="27" x14ac:dyDescent="0.3">
      <c r="A34" s="68"/>
      <c r="B34" s="59">
        <f t="shared" si="2"/>
        <v>24</v>
      </c>
      <c r="C34" s="60" t="s">
        <v>90</v>
      </c>
      <c r="D34" s="61" t="s">
        <v>48</v>
      </c>
      <c r="E34" s="62"/>
      <c r="F34" s="44">
        <v>30</v>
      </c>
      <c r="G34" s="63">
        <v>0</v>
      </c>
      <c r="H34" s="23">
        <v>9.5</v>
      </c>
      <c r="I34" s="22">
        <f t="shared" si="0"/>
        <v>0</v>
      </c>
      <c r="J34" s="25">
        <f t="shared" si="1"/>
        <v>0</v>
      </c>
    </row>
    <row r="35" spans="1:10" ht="14.25" x14ac:dyDescent="0.3">
      <c r="A35" s="68"/>
      <c r="B35" s="59">
        <f t="shared" si="2"/>
        <v>25</v>
      </c>
      <c r="C35" s="60" t="s">
        <v>91</v>
      </c>
      <c r="D35" s="61" t="s">
        <v>48</v>
      </c>
      <c r="E35" s="62"/>
      <c r="F35" s="44">
        <v>30</v>
      </c>
      <c r="G35" s="63">
        <v>0</v>
      </c>
      <c r="H35" s="23">
        <v>9.5</v>
      </c>
      <c r="I35" s="22">
        <f t="shared" si="0"/>
        <v>0</v>
      </c>
      <c r="J35" s="25">
        <f t="shared" si="1"/>
        <v>0</v>
      </c>
    </row>
    <row r="36" spans="1:10" ht="14.25" x14ac:dyDescent="0.3">
      <c r="A36" s="68"/>
      <c r="B36" s="59">
        <f t="shared" si="2"/>
        <v>26</v>
      </c>
      <c r="C36" s="60" t="s">
        <v>92</v>
      </c>
      <c r="D36" s="65" t="s">
        <v>48</v>
      </c>
      <c r="E36" s="62"/>
      <c r="F36" s="44">
        <v>400</v>
      </c>
      <c r="G36" s="63">
        <v>0</v>
      </c>
      <c r="H36" s="23">
        <v>9.5</v>
      </c>
      <c r="I36" s="22">
        <f t="shared" si="0"/>
        <v>0</v>
      </c>
      <c r="J36" s="25">
        <f t="shared" si="1"/>
        <v>0</v>
      </c>
    </row>
    <row r="37" spans="1:10" ht="27" x14ac:dyDescent="0.3">
      <c r="A37" s="4"/>
      <c r="B37" s="59">
        <f t="shared" si="2"/>
        <v>27</v>
      </c>
      <c r="C37" s="60" t="s">
        <v>93</v>
      </c>
      <c r="D37" s="61" t="s">
        <v>48</v>
      </c>
      <c r="E37" s="62"/>
      <c r="F37" s="44">
        <v>200</v>
      </c>
      <c r="G37" s="63">
        <v>0</v>
      </c>
      <c r="H37" s="23">
        <v>9.5</v>
      </c>
      <c r="I37" s="22">
        <f t="shared" si="0"/>
        <v>0</v>
      </c>
      <c r="J37" s="25">
        <f t="shared" si="1"/>
        <v>0</v>
      </c>
    </row>
    <row r="38" spans="1:10" ht="13.5" x14ac:dyDescent="0.2">
      <c r="A38" s="47"/>
      <c r="B38" s="59">
        <f t="shared" si="2"/>
        <v>28</v>
      </c>
      <c r="C38" s="60" t="s">
        <v>131</v>
      </c>
      <c r="D38" s="61" t="s">
        <v>54</v>
      </c>
      <c r="E38" s="62"/>
      <c r="F38" s="44">
        <v>90</v>
      </c>
      <c r="G38" s="63">
        <v>0</v>
      </c>
      <c r="H38" s="23">
        <v>9.5</v>
      </c>
      <c r="I38" s="22">
        <f t="shared" si="0"/>
        <v>0</v>
      </c>
      <c r="J38" s="25">
        <f t="shared" si="1"/>
        <v>0</v>
      </c>
    </row>
    <row r="39" spans="1:10" ht="15" x14ac:dyDescent="0.3">
      <c r="A39" s="2"/>
      <c r="B39" s="59">
        <f t="shared" si="2"/>
        <v>29</v>
      </c>
      <c r="C39" s="69" t="s">
        <v>94</v>
      </c>
      <c r="D39" s="61" t="s">
        <v>73</v>
      </c>
      <c r="E39" s="62"/>
      <c r="F39" s="44">
        <v>10</v>
      </c>
      <c r="G39" s="63">
        <v>0</v>
      </c>
      <c r="H39" s="23">
        <v>9.5</v>
      </c>
      <c r="I39" s="22">
        <f t="shared" si="0"/>
        <v>0</v>
      </c>
      <c r="J39" s="25">
        <f t="shared" si="1"/>
        <v>0</v>
      </c>
    </row>
    <row r="40" spans="1:10" ht="14.25" x14ac:dyDescent="0.3">
      <c r="A40" s="4"/>
      <c r="B40" s="59">
        <f t="shared" si="2"/>
        <v>30</v>
      </c>
      <c r="C40" s="60" t="s">
        <v>95</v>
      </c>
      <c r="D40" s="61" t="s">
        <v>73</v>
      </c>
      <c r="E40" s="62"/>
      <c r="F40" s="44">
        <v>10</v>
      </c>
      <c r="G40" s="63">
        <v>0</v>
      </c>
      <c r="H40" s="23">
        <v>9.5</v>
      </c>
      <c r="I40" s="22">
        <f t="shared" si="0"/>
        <v>0</v>
      </c>
      <c r="J40" s="25">
        <f t="shared" si="1"/>
        <v>0</v>
      </c>
    </row>
    <row r="41" spans="1:10" ht="14.25" x14ac:dyDescent="0.3">
      <c r="A41" s="4"/>
      <c r="B41" s="59">
        <f t="shared" si="2"/>
        <v>31</v>
      </c>
      <c r="C41" s="60" t="s">
        <v>96</v>
      </c>
      <c r="D41" s="61" t="s">
        <v>73</v>
      </c>
      <c r="E41" s="62"/>
      <c r="F41" s="44">
        <v>10</v>
      </c>
      <c r="G41" s="63">
        <v>0</v>
      </c>
      <c r="H41" s="23">
        <v>9.5</v>
      </c>
      <c r="I41" s="22">
        <f t="shared" si="0"/>
        <v>0</v>
      </c>
      <c r="J41" s="25">
        <f t="shared" si="1"/>
        <v>0</v>
      </c>
    </row>
    <row r="42" spans="1:10" ht="14.25" x14ac:dyDescent="0.3">
      <c r="A42" s="4"/>
      <c r="B42" s="59">
        <f t="shared" si="2"/>
        <v>32</v>
      </c>
      <c r="C42" s="60" t="s">
        <v>97</v>
      </c>
      <c r="D42" s="61" t="s">
        <v>73</v>
      </c>
      <c r="E42" s="62"/>
      <c r="F42" s="44">
        <v>10</v>
      </c>
      <c r="G42" s="63">
        <v>0</v>
      </c>
      <c r="H42" s="23">
        <v>9.5</v>
      </c>
      <c r="I42" s="22">
        <f t="shared" si="0"/>
        <v>0</v>
      </c>
      <c r="J42" s="25">
        <f t="shared" si="1"/>
        <v>0</v>
      </c>
    </row>
    <row r="43" spans="1:10" ht="14.25" x14ac:dyDescent="0.3">
      <c r="A43" s="4"/>
      <c r="B43" s="59">
        <f t="shared" si="2"/>
        <v>33</v>
      </c>
      <c r="C43" s="60" t="s">
        <v>132</v>
      </c>
      <c r="D43" s="61" t="s">
        <v>54</v>
      </c>
      <c r="E43" s="62"/>
      <c r="F43" s="44">
        <v>200</v>
      </c>
      <c r="G43" s="63">
        <v>0</v>
      </c>
      <c r="H43" s="23">
        <v>9.5</v>
      </c>
      <c r="I43" s="22">
        <f t="shared" si="0"/>
        <v>0</v>
      </c>
      <c r="J43" s="25">
        <f t="shared" si="1"/>
        <v>0</v>
      </c>
    </row>
    <row r="44" spans="1:10" ht="14.25" x14ac:dyDescent="0.3">
      <c r="A44" s="4"/>
      <c r="B44" s="59">
        <f t="shared" si="2"/>
        <v>34</v>
      </c>
      <c r="C44" s="60" t="s">
        <v>98</v>
      </c>
      <c r="D44" s="61" t="s">
        <v>54</v>
      </c>
      <c r="E44" s="62"/>
      <c r="F44" s="44">
        <v>100</v>
      </c>
      <c r="G44" s="63">
        <v>0</v>
      </c>
      <c r="H44" s="23">
        <v>9.5</v>
      </c>
      <c r="I44" s="22">
        <f t="shared" si="0"/>
        <v>0</v>
      </c>
      <c r="J44" s="25">
        <f t="shared" si="1"/>
        <v>0</v>
      </c>
    </row>
    <row r="45" spans="1:10" ht="14.25" x14ac:dyDescent="0.3">
      <c r="A45" s="4"/>
      <c r="B45" s="59">
        <f t="shared" si="2"/>
        <v>35</v>
      </c>
      <c r="C45" s="60" t="s">
        <v>99</v>
      </c>
      <c r="D45" s="61" t="s">
        <v>48</v>
      </c>
      <c r="E45" s="62"/>
      <c r="F45" s="44">
        <v>400</v>
      </c>
      <c r="G45" s="63">
        <v>0</v>
      </c>
      <c r="H45" s="23">
        <v>9.5</v>
      </c>
      <c r="I45" s="22">
        <f t="shared" si="0"/>
        <v>0</v>
      </c>
      <c r="J45" s="25">
        <f t="shared" si="1"/>
        <v>0</v>
      </c>
    </row>
    <row r="46" spans="1:10" ht="14.25" x14ac:dyDescent="0.3">
      <c r="A46" s="4"/>
      <c r="B46" s="59">
        <f t="shared" si="2"/>
        <v>36</v>
      </c>
      <c r="C46" s="60" t="s">
        <v>100</v>
      </c>
      <c r="D46" s="61" t="s">
        <v>73</v>
      </c>
      <c r="E46" s="62"/>
      <c r="F46" s="44">
        <v>10</v>
      </c>
      <c r="G46" s="63">
        <v>0</v>
      </c>
      <c r="H46" s="23">
        <v>9.5</v>
      </c>
      <c r="I46" s="22">
        <f t="shared" si="0"/>
        <v>0</v>
      </c>
      <c r="J46" s="25">
        <f t="shared" si="1"/>
        <v>0</v>
      </c>
    </row>
    <row r="47" spans="1:10" ht="14.25" x14ac:dyDescent="0.3">
      <c r="A47" s="4"/>
      <c r="B47" s="59">
        <f t="shared" si="2"/>
        <v>37</v>
      </c>
      <c r="C47" s="64" t="s">
        <v>101</v>
      </c>
      <c r="D47" s="61" t="s">
        <v>73</v>
      </c>
      <c r="E47" s="62"/>
      <c r="F47" s="44">
        <v>3</v>
      </c>
      <c r="G47" s="63">
        <v>0</v>
      </c>
      <c r="H47" s="23">
        <v>9.5</v>
      </c>
      <c r="I47" s="22">
        <f t="shared" si="0"/>
        <v>0</v>
      </c>
      <c r="J47" s="25">
        <f t="shared" si="1"/>
        <v>0</v>
      </c>
    </row>
    <row r="48" spans="1:10" ht="14.25" x14ac:dyDescent="0.3">
      <c r="A48" s="4"/>
      <c r="B48" s="59">
        <f t="shared" si="2"/>
        <v>38</v>
      </c>
      <c r="C48" s="70" t="s">
        <v>133</v>
      </c>
      <c r="D48" s="61" t="s">
        <v>73</v>
      </c>
      <c r="E48" s="62"/>
      <c r="F48" s="44">
        <v>6</v>
      </c>
      <c r="G48" s="63">
        <v>0</v>
      </c>
      <c r="H48" s="23">
        <v>9.5</v>
      </c>
      <c r="I48" s="22">
        <f t="shared" si="0"/>
        <v>0</v>
      </c>
      <c r="J48" s="25">
        <f t="shared" si="1"/>
        <v>0</v>
      </c>
    </row>
    <row r="49" spans="1:10" ht="14.25" x14ac:dyDescent="0.3">
      <c r="A49" s="4"/>
      <c r="B49" s="59">
        <f t="shared" si="2"/>
        <v>39</v>
      </c>
      <c r="C49" s="70" t="s">
        <v>102</v>
      </c>
      <c r="D49" s="61" t="s">
        <v>73</v>
      </c>
      <c r="E49" s="62"/>
      <c r="F49" s="44">
        <v>200</v>
      </c>
      <c r="G49" s="63">
        <v>0</v>
      </c>
      <c r="H49" s="23">
        <v>9.5</v>
      </c>
      <c r="I49" s="22">
        <f t="shared" si="0"/>
        <v>0</v>
      </c>
      <c r="J49" s="25">
        <f t="shared" si="1"/>
        <v>0</v>
      </c>
    </row>
    <row r="50" spans="1:10" ht="14.25" x14ac:dyDescent="0.3">
      <c r="A50" s="4"/>
      <c r="B50" s="59">
        <f t="shared" si="2"/>
        <v>40</v>
      </c>
      <c r="C50" s="60" t="s">
        <v>134</v>
      </c>
      <c r="D50" s="61" t="s">
        <v>73</v>
      </c>
      <c r="E50" s="62"/>
      <c r="F50" s="44">
        <v>120</v>
      </c>
      <c r="G50" s="63">
        <v>0</v>
      </c>
      <c r="H50" s="23">
        <v>9.5</v>
      </c>
      <c r="I50" s="22">
        <f t="shared" si="0"/>
        <v>0</v>
      </c>
      <c r="J50" s="25">
        <f t="shared" si="1"/>
        <v>0</v>
      </c>
    </row>
    <row r="51" spans="1:10" ht="14.25" x14ac:dyDescent="0.3">
      <c r="A51" s="4"/>
      <c r="B51" s="59">
        <f t="shared" si="2"/>
        <v>41</v>
      </c>
      <c r="C51" s="64" t="s">
        <v>103</v>
      </c>
      <c r="D51" s="61" t="s">
        <v>73</v>
      </c>
      <c r="E51" s="62"/>
      <c r="F51" s="44">
        <v>20</v>
      </c>
      <c r="G51" s="63">
        <v>0</v>
      </c>
      <c r="H51" s="71">
        <v>22</v>
      </c>
      <c r="I51" s="22">
        <f>G51*1.22</f>
        <v>0</v>
      </c>
      <c r="J51" s="25">
        <f t="shared" si="1"/>
        <v>0</v>
      </c>
    </row>
    <row r="52" spans="1:10" ht="14.25" x14ac:dyDescent="0.3">
      <c r="A52" s="4"/>
      <c r="B52" s="59">
        <f t="shared" si="2"/>
        <v>42</v>
      </c>
      <c r="C52" s="70" t="s">
        <v>104</v>
      </c>
      <c r="D52" s="61" t="s">
        <v>73</v>
      </c>
      <c r="E52" s="62"/>
      <c r="F52" s="44">
        <v>400</v>
      </c>
      <c r="G52" s="63">
        <v>0</v>
      </c>
      <c r="H52" s="23">
        <v>9.5</v>
      </c>
      <c r="I52" s="22">
        <f t="shared" si="0"/>
        <v>0</v>
      </c>
      <c r="J52" s="25">
        <f t="shared" si="1"/>
        <v>0</v>
      </c>
    </row>
    <row r="53" spans="1:10" ht="14.25" x14ac:dyDescent="0.3">
      <c r="A53" s="4"/>
      <c r="B53" s="59">
        <f t="shared" si="2"/>
        <v>43</v>
      </c>
      <c r="C53" s="64" t="s">
        <v>105</v>
      </c>
      <c r="D53" s="61" t="s">
        <v>14</v>
      </c>
      <c r="E53" s="62"/>
      <c r="F53" s="44">
        <v>60</v>
      </c>
      <c r="G53" s="63">
        <v>0</v>
      </c>
      <c r="H53" s="23">
        <v>9.5</v>
      </c>
      <c r="I53" s="22">
        <f t="shared" si="0"/>
        <v>0</v>
      </c>
      <c r="J53" s="25">
        <f t="shared" si="1"/>
        <v>0</v>
      </c>
    </row>
    <row r="54" spans="1:10" ht="14.25" x14ac:dyDescent="0.3">
      <c r="A54" s="4"/>
      <c r="B54" s="59">
        <f t="shared" si="2"/>
        <v>44</v>
      </c>
      <c r="C54" s="60" t="s">
        <v>106</v>
      </c>
      <c r="D54" s="61" t="s">
        <v>14</v>
      </c>
      <c r="E54" s="62"/>
      <c r="F54" s="44">
        <v>75</v>
      </c>
      <c r="G54" s="63">
        <v>0</v>
      </c>
      <c r="H54" s="23">
        <v>9.5</v>
      </c>
      <c r="I54" s="22">
        <f t="shared" si="0"/>
        <v>0</v>
      </c>
      <c r="J54" s="25">
        <f t="shared" si="1"/>
        <v>0</v>
      </c>
    </row>
    <row r="55" spans="1:10" ht="15" customHeight="1" x14ac:dyDescent="0.3">
      <c r="A55" s="4"/>
      <c r="B55" s="59">
        <f t="shared" si="2"/>
        <v>45</v>
      </c>
      <c r="C55" s="69" t="s">
        <v>135</v>
      </c>
      <c r="D55" s="61" t="s">
        <v>14</v>
      </c>
      <c r="E55" s="62"/>
      <c r="F55" s="44">
        <v>300</v>
      </c>
      <c r="G55" s="63">
        <v>0</v>
      </c>
      <c r="H55" s="23">
        <v>9.5</v>
      </c>
      <c r="I55" s="22">
        <f t="shared" si="0"/>
        <v>0</v>
      </c>
      <c r="J55" s="25">
        <f t="shared" si="1"/>
        <v>0</v>
      </c>
    </row>
    <row r="56" spans="1:10" ht="14.25" x14ac:dyDescent="0.3">
      <c r="A56" s="4"/>
      <c r="B56" s="59">
        <f t="shared" si="2"/>
        <v>46</v>
      </c>
      <c r="C56" s="69" t="s">
        <v>107</v>
      </c>
      <c r="D56" s="61" t="s">
        <v>14</v>
      </c>
      <c r="E56" s="62"/>
      <c r="F56" s="44">
        <v>600</v>
      </c>
      <c r="G56" s="63">
        <v>0</v>
      </c>
      <c r="H56" s="23">
        <v>9.5</v>
      </c>
      <c r="I56" s="22">
        <f t="shared" si="0"/>
        <v>0</v>
      </c>
      <c r="J56" s="25">
        <f t="shared" si="1"/>
        <v>0</v>
      </c>
    </row>
    <row r="57" spans="1:10" ht="14.25" x14ac:dyDescent="0.3">
      <c r="A57" s="4"/>
      <c r="B57" s="59">
        <f t="shared" si="2"/>
        <v>47</v>
      </c>
      <c r="C57" s="72" t="s">
        <v>108</v>
      </c>
      <c r="D57" s="61" t="s">
        <v>14</v>
      </c>
      <c r="E57" s="62"/>
      <c r="F57" s="44">
        <v>600</v>
      </c>
      <c r="G57" s="63">
        <v>0</v>
      </c>
      <c r="H57" s="23">
        <v>9.5</v>
      </c>
      <c r="I57" s="22">
        <f t="shared" si="0"/>
        <v>0</v>
      </c>
      <c r="J57" s="25">
        <f t="shared" si="1"/>
        <v>0</v>
      </c>
    </row>
    <row r="58" spans="1:10" ht="14.25" x14ac:dyDescent="0.3">
      <c r="A58" s="4"/>
      <c r="B58" s="59">
        <f t="shared" si="2"/>
        <v>48</v>
      </c>
      <c r="C58" s="69" t="s">
        <v>109</v>
      </c>
      <c r="D58" s="65" t="s">
        <v>73</v>
      </c>
      <c r="E58" s="62"/>
      <c r="F58" s="44">
        <v>10</v>
      </c>
      <c r="G58" s="63">
        <v>0</v>
      </c>
      <c r="H58" s="23">
        <v>9.5</v>
      </c>
      <c r="I58" s="22">
        <f t="shared" si="0"/>
        <v>0</v>
      </c>
      <c r="J58" s="25">
        <f t="shared" si="1"/>
        <v>0</v>
      </c>
    </row>
    <row r="59" spans="1:10" ht="14.25" x14ac:dyDescent="0.3">
      <c r="A59" s="4"/>
      <c r="B59" s="59">
        <f t="shared" si="2"/>
        <v>49</v>
      </c>
      <c r="C59" s="64" t="s">
        <v>110</v>
      </c>
      <c r="D59" s="43" t="s">
        <v>54</v>
      </c>
      <c r="E59" s="62"/>
      <c r="F59" s="73">
        <v>300</v>
      </c>
      <c r="G59" s="63">
        <v>0</v>
      </c>
      <c r="H59" s="23">
        <v>9.5</v>
      </c>
      <c r="I59" s="22">
        <f t="shared" si="0"/>
        <v>0</v>
      </c>
      <c r="J59" s="25">
        <f t="shared" si="1"/>
        <v>0</v>
      </c>
    </row>
    <row r="60" spans="1:10" ht="14.25" x14ac:dyDescent="0.3">
      <c r="A60" s="4"/>
      <c r="B60" s="59">
        <f t="shared" si="2"/>
        <v>50</v>
      </c>
      <c r="C60" s="64" t="s">
        <v>136</v>
      </c>
      <c r="D60" s="43" t="s">
        <v>54</v>
      </c>
      <c r="E60" s="62"/>
      <c r="F60" s="73">
        <v>150</v>
      </c>
      <c r="G60" s="63">
        <v>0</v>
      </c>
      <c r="H60" s="23">
        <v>9.5</v>
      </c>
      <c r="I60" s="22">
        <f t="shared" si="0"/>
        <v>0</v>
      </c>
      <c r="J60" s="25">
        <f t="shared" si="1"/>
        <v>0</v>
      </c>
    </row>
    <row r="61" spans="1:10" ht="15" x14ac:dyDescent="0.3">
      <c r="A61" s="2"/>
      <c r="B61" s="59">
        <f t="shared" si="2"/>
        <v>51</v>
      </c>
      <c r="C61" s="60" t="s">
        <v>111</v>
      </c>
      <c r="D61" s="43" t="s">
        <v>54</v>
      </c>
      <c r="E61" s="62"/>
      <c r="F61" s="73">
        <v>15</v>
      </c>
      <c r="G61" s="63">
        <v>0</v>
      </c>
      <c r="H61" s="23">
        <v>9.5</v>
      </c>
      <c r="I61" s="22">
        <f t="shared" si="0"/>
        <v>0</v>
      </c>
      <c r="J61" s="25">
        <f t="shared" si="1"/>
        <v>0</v>
      </c>
    </row>
    <row r="62" spans="1:10" ht="24.95" customHeight="1" x14ac:dyDescent="0.3">
      <c r="A62" s="2"/>
      <c r="B62" s="59">
        <f t="shared" si="2"/>
        <v>52</v>
      </c>
      <c r="C62" s="72" t="s">
        <v>137</v>
      </c>
      <c r="D62" s="61" t="s">
        <v>73</v>
      </c>
      <c r="E62" s="62"/>
      <c r="F62" s="73">
        <v>160</v>
      </c>
      <c r="G62" s="63">
        <v>0</v>
      </c>
      <c r="H62" s="23">
        <v>9.5</v>
      </c>
      <c r="I62" s="22">
        <f t="shared" si="0"/>
        <v>0</v>
      </c>
      <c r="J62" s="25">
        <f t="shared" si="1"/>
        <v>0</v>
      </c>
    </row>
    <row r="63" spans="1:10" ht="15" x14ac:dyDescent="0.3">
      <c r="A63" s="2"/>
      <c r="B63" s="59">
        <f t="shared" si="2"/>
        <v>53</v>
      </c>
      <c r="C63" s="72" t="s">
        <v>112</v>
      </c>
      <c r="D63" s="61" t="s">
        <v>73</v>
      </c>
      <c r="E63" s="62"/>
      <c r="F63" s="73">
        <v>90</v>
      </c>
      <c r="G63" s="63">
        <v>0</v>
      </c>
      <c r="H63" s="23">
        <v>9.5</v>
      </c>
      <c r="I63" s="22">
        <f t="shared" si="0"/>
        <v>0</v>
      </c>
      <c r="J63" s="25">
        <f t="shared" si="1"/>
        <v>0</v>
      </c>
    </row>
    <row r="64" spans="1:10" ht="15" x14ac:dyDescent="0.3">
      <c r="A64" s="2"/>
      <c r="B64" s="59">
        <f t="shared" si="2"/>
        <v>54</v>
      </c>
      <c r="C64" s="72" t="s">
        <v>113</v>
      </c>
      <c r="D64" s="61" t="s">
        <v>73</v>
      </c>
      <c r="E64" s="62"/>
      <c r="F64" s="73">
        <v>60</v>
      </c>
      <c r="G64" s="63">
        <v>0</v>
      </c>
      <c r="H64" s="23">
        <v>9.5</v>
      </c>
      <c r="I64" s="22">
        <f t="shared" si="0"/>
        <v>0</v>
      </c>
      <c r="J64" s="25">
        <f t="shared" si="1"/>
        <v>0</v>
      </c>
    </row>
    <row r="65" spans="1:10" ht="15" x14ac:dyDescent="0.3">
      <c r="A65" s="2"/>
      <c r="B65" s="59">
        <f t="shared" si="2"/>
        <v>55</v>
      </c>
      <c r="C65" s="72" t="s">
        <v>114</v>
      </c>
      <c r="D65" s="61" t="s">
        <v>73</v>
      </c>
      <c r="E65" s="62"/>
      <c r="F65" s="73">
        <v>60</v>
      </c>
      <c r="G65" s="63">
        <v>0</v>
      </c>
      <c r="H65" s="23">
        <v>9.5</v>
      </c>
      <c r="I65" s="22">
        <f t="shared" si="0"/>
        <v>0</v>
      </c>
      <c r="J65" s="25">
        <f t="shared" si="1"/>
        <v>0</v>
      </c>
    </row>
    <row r="66" spans="1:10" ht="15" x14ac:dyDescent="0.3">
      <c r="A66" s="2"/>
      <c r="B66" s="59">
        <f t="shared" si="2"/>
        <v>56</v>
      </c>
      <c r="C66" s="72" t="s">
        <v>115</v>
      </c>
      <c r="D66" s="43" t="s">
        <v>73</v>
      </c>
      <c r="E66" s="62"/>
      <c r="F66" s="73">
        <v>60</v>
      </c>
      <c r="G66" s="63">
        <v>0</v>
      </c>
      <c r="H66" s="23">
        <v>9.5</v>
      </c>
      <c r="I66" s="22">
        <f t="shared" si="0"/>
        <v>0</v>
      </c>
      <c r="J66" s="25">
        <f t="shared" si="1"/>
        <v>0</v>
      </c>
    </row>
    <row r="67" spans="1:10" ht="15" x14ac:dyDescent="0.3">
      <c r="A67" s="2"/>
      <c r="B67" s="59">
        <f t="shared" si="2"/>
        <v>57</v>
      </c>
      <c r="C67" s="72" t="s">
        <v>116</v>
      </c>
      <c r="D67" s="43" t="s">
        <v>73</v>
      </c>
      <c r="E67" s="62"/>
      <c r="F67" s="73">
        <v>180</v>
      </c>
      <c r="G67" s="63">
        <v>0</v>
      </c>
      <c r="H67" s="23">
        <v>9.5</v>
      </c>
      <c r="I67" s="22">
        <f t="shared" si="0"/>
        <v>0</v>
      </c>
      <c r="J67" s="25">
        <f t="shared" si="1"/>
        <v>0</v>
      </c>
    </row>
    <row r="68" spans="1:10" ht="15" x14ac:dyDescent="0.3">
      <c r="A68" s="2"/>
      <c r="B68" s="59">
        <f t="shared" si="2"/>
        <v>58</v>
      </c>
      <c r="C68" s="72" t="s">
        <v>117</v>
      </c>
      <c r="D68" s="43" t="s">
        <v>73</v>
      </c>
      <c r="E68" s="62"/>
      <c r="F68" s="73">
        <v>100</v>
      </c>
      <c r="G68" s="63">
        <v>0</v>
      </c>
      <c r="H68" s="23">
        <v>9.5</v>
      </c>
      <c r="I68" s="22">
        <f t="shared" si="0"/>
        <v>0</v>
      </c>
      <c r="J68" s="25">
        <f t="shared" si="1"/>
        <v>0</v>
      </c>
    </row>
    <row r="69" spans="1:10" ht="15" x14ac:dyDescent="0.3">
      <c r="A69" s="2"/>
      <c r="B69" s="59">
        <f t="shared" si="2"/>
        <v>59</v>
      </c>
      <c r="C69" s="72" t="s">
        <v>118</v>
      </c>
      <c r="D69" s="43" t="s">
        <v>73</v>
      </c>
      <c r="E69" s="62"/>
      <c r="F69" s="73">
        <v>100</v>
      </c>
      <c r="G69" s="63">
        <v>0</v>
      </c>
      <c r="H69" s="23">
        <v>9.5</v>
      </c>
      <c r="I69" s="22">
        <f t="shared" si="0"/>
        <v>0</v>
      </c>
      <c r="J69" s="25">
        <f t="shared" si="1"/>
        <v>0</v>
      </c>
    </row>
    <row r="70" spans="1:10" ht="15" x14ac:dyDescent="0.3">
      <c r="A70" s="2"/>
      <c r="B70" s="59">
        <f t="shared" si="2"/>
        <v>60</v>
      </c>
      <c r="C70" s="72" t="s">
        <v>119</v>
      </c>
      <c r="D70" s="43" t="s">
        <v>73</v>
      </c>
      <c r="E70" s="62"/>
      <c r="F70" s="73">
        <v>25</v>
      </c>
      <c r="G70" s="63">
        <v>0</v>
      </c>
      <c r="H70" s="23">
        <v>9.5</v>
      </c>
      <c r="I70" s="22">
        <f t="shared" si="0"/>
        <v>0</v>
      </c>
      <c r="J70" s="25">
        <f t="shared" si="1"/>
        <v>0</v>
      </c>
    </row>
    <row r="71" spans="1:10" ht="15" x14ac:dyDescent="0.3">
      <c r="A71" s="2"/>
      <c r="B71" s="59">
        <f t="shared" si="2"/>
        <v>61</v>
      </c>
      <c r="C71" s="72" t="s">
        <v>120</v>
      </c>
      <c r="D71" s="43" t="s">
        <v>73</v>
      </c>
      <c r="E71" s="62"/>
      <c r="F71" s="73">
        <v>100</v>
      </c>
      <c r="G71" s="63">
        <v>0</v>
      </c>
      <c r="H71" s="23">
        <v>9.5</v>
      </c>
      <c r="I71" s="22">
        <f t="shared" si="0"/>
        <v>0</v>
      </c>
      <c r="J71" s="25">
        <f t="shared" si="1"/>
        <v>0</v>
      </c>
    </row>
    <row r="72" spans="1:10" ht="15" x14ac:dyDescent="0.3">
      <c r="A72" s="2"/>
      <c r="B72" s="59">
        <f t="shared" si="2"/>
        <v>62</v>
      </c>
      <c r="C72" s="72" t="s">
        <v>121</v>
      </c>
      <c r="D72" s="43" t="s">
        <v>73</v>
      </c>
      <c r="E72" s="62"/>
      <c r="F72" s="73">
        <v>150</v>
      </c>
      <c r="G72" s="63">
        <v>0</v>
      </c>
      <c r="H72" s="23">
        <v>9.5</v>
      </c>
      <c r="I72" s="22">
        <f t="shared" si="0"/>
        <v>0</v>
      </c>
      <c r="J72" s="25">
        <f t="shared" si="1"/>
        <v>0</v>
      </c>
    </row>
    <row r="73" spans="1:10" s="2" customFormat="1" ht="30" customHeight="1" x14ac:dyDescent="0.3">
      <c r="B73" s="59">
        <f t="shared" si="2"/>
        <v>63</v>
      </c>
      <c r="C73" s="74" t="s">
        <v>122</v>
      </c>
      <c r="D73" s="75" t="s">
        <v>14</v>
      </c>
      <c r="E73" s="62"/>
      <c r="F73" s="44">
        <v>200</v>
      </c>
      <c r="G73" s="63">
        <v>0</v>
      </c>
      <c r="H73" s="23">
        <v>9.5</v>
      </c>
      <c r="I73" s="22">
        <f t="shared" ref="I73:I92" si="3">G73*1.095</f>
        <v>0</v>
      </c>
      <c r="J73" s="25">
        <f t="shared" ref="J73:J92" si="4">I73*F73</f>
        <v>0</v>
      </c>
    </row>
    <row r="74" spans="1:10" ht="14.25" x14ac:dyDescent="0.3">
      <c r="A74" s="4"/>
      <c r="B74" s="80"/>
      <c r="C74" s="81" t="s">
        <v>123</v>
      </c>
      <c r="D74" s="82"/>
      <c r="E74" s="82"/>
      <c r="F74" s="82"/>
      <c r="G74" s="82"/>
      <c r="H74" s="83"/>
      <c r="I74" s="83"/>
      <c r="J74" s="84">
        <f>SUM(J11:J73)</f>
        <v>0</v>
      </c>
    </row>
    <row r="75" spans="1:10" ht="14.25" x14ac:dyDescent="0.3">
      <c r="A75" s="4"/>
      <c r="B75" s="48"/>
      <c r="C75" s="47"/>
      <c r="D75" s="48"/>
      <c r="E75" s="1"/>
      <c r="F75" s="47"/>
      <c r="G75" s="47"/>
      <c r="H75" s="47"/>
      <c r="I75" s="47"/>
      <c r="J75" s="47"/>
    </row>
    <row r="76" spans="1:10" ht="14.25" x14ac:dyDescent="0.3">
      <c r="A76" s="4"/>
      <c r="B76" s="1" t="s">
        <v>38</v>
      </c>
      <c r="C76" s="47"/>
      <c r="D76" s="47"/>
      <c r="E76" s="1"/>
      <c r="F76" s="47"/>
      <c r="G76" s="47"/>
      <c r="H76" s="47"/>
      <c r="I76" s="47"/>
      <c r="J76" s="47"/>
    </row>
    <row r="77" spans="1:10" ht="14.25" x14ac:dyDescent="0.3">
      <c r="A77" s="4"/>
      <c r="B77" s="1" t="s">
        <v>39</v>
      </c>
      <c r="C77" s="47"/>
      <c r="D77" s="47"/>
      <c r="E77" s="1"/>
      <c r="F77" s="47"/>
      <c r="G77" s="47"/>
      <c r="H77" s="47"/>
      <c r="I77" s="47"/>
      <c r="J77" s="47"/>
    </row>
    <row r="78" spans="1:10" ht="14.25" x14ac:dyDescent="0.3">
      <c r="A78" s="4"/>
      <c r="B78" s="1" t="s">
        <v>40</v>
      </c>
      <c r="C78" s="47"/>
      <c r="D78" s="47"/>
      <c r="E78" s="1"/>
      <c r="F78" s="47"/>
      <c r="G78" s="47"/>
      <c r="H78" s="47"/>
      <c r="I78" s="47"/>
      <c r="J78" s="47"/>
    </row>
    <row r="79" spans="1:10" ht="15" x14ac:dyDescent="0.3">
      <c r="A79" s="4"/>
      <c r="B79" s="4" t="s">
        <v>124</v>
      </c>
      <c r="C79" s="2"/>
      <c r="D79" s="4"/>
      <c r="E79" s="4"/>
      <c r="F79" s="47"/>
      <c r="G79" s="47"/>
      <c r="H79" s="47"/>
      <c r="I79" s="47"/>
      <c r="J79" s="47"/>
    </row>
    <row r="80" spans="1:10" ht="14.25" x14ac:dyDescent="0.3">
      <c r="A80" s="4"/>
      <c r="B80" s="4" t="s">
        <v>67</v>
      </c>
      <c r="C80" s="47"/>
      <c r="D80" s="48"/>
      <c r="E80" s="1"/>
      <c r="F80" s="47"/>
      <c r="G80" s="47"/>
      <c r="H80" s="47"/>
      <c r="I80" s="47"/>
      <c r="J80" s="47"/>
    </row>
    <row r="81" spans="1:10" ht="14.25" x14ac:dyDescent="0.3">
      <c r="A81" s="4"/>
      <c r="B81" s="4"/>
      <c r="C81" s="47"/>
      <c r="D81" s="48"/>
      <c r="E81" s="1"/>
      <c r="F81" s="47"/>
      <c r="G81" s="47"/>
      <c r="H81" s="47"/>
      <c r="I81" s="47"/>
      <c r="J81" s="47"/>
    </row>
    <row r="82" spans="1:10" ht="14.25" x14ac:dyDescent="0.3">
      <c r="A82" s="4"/>
      <c r="B82" s="51"/>
      <c r="C82" s="51"/>
      <c r="D82" s="4"/>
      <c r="E82" s="1" t="s">
        <v>43</v>
      </c>
      <c r="F82" s="47"/>
      <c r="G82" s="47"/>
      <c r="H82" s="47" t="s">
        <v>44</v>
      </c>
      <c r="I82" s="47"/>
      <c r="J82" s="47"/>
    </row>
    <row r="83" spans="1:10" ht="14.25" x14ac:dyDescent="0.3">
      <c r="A83" s="4"/>
      <c r="B83" s="48"/>
      <c r="C83" s="47"/>
      <c r="D83" s="48"/>
      <c r="E83" s="1"/>
      <c r="F83" s="48"/>
      <c r="G83" s="48"/>
      <c r="H83" s="48"/>
      <c r="I83" s="48"/>
      <c r="J83" s="48"/>
    </row>
  </sheetData>
  <sheetProtection algorithmName="SHA-512" hashValue="lySFW8zYkuzXjlUGUtayAgh4OLLRo/3VkEZTTzhaWcTQ92xDd60RwhvXBZJwce+IFB/oSI7LWvmgEKHO3FpqzQ==" saltValue="//ks92LMpKwCfJsHx0FNMQ==" spinCount="100000" sheet="1" objects="1" scenarios="1"/>
  <protectedRanges>
    <protectedRange sqref="B82" name="Obseg10"/>
    <protectedRange sqref="G11:G73" name="Range4"/>
    <protectedRange sqref="C4:C5" name="Range1"/>
    <protectedRange sqref="B82" name="Range3"/>
    <protectedRange sqref="F32" name="Range1_1"/>
    <protectedRange sqref="C4:C5" name="Range6"/>
    <protectedRange sqref="E11:E73" name="Range7_1"/>
    <protectedRange sqref="E11:E73" name="Range2_1_2"/>
  </protectedRanges>
  <mergeCells count="2">
    <mergeCell ref="A1:C1"/>
    <mergeCell ref="B82:C82"/>
  </mergeCells>
  <pageMargins left="0.27187499999999998" right="0.32851562499999998" top="0.31718750000000001" bottom="0.29453125000000002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4</vt:i4>
      </vt:variant>
    </vt:vector>
  </HeadingPairs>
  <TitlesOfParts>
    <vt:vector size="10" baseType="lpstr">
      <vt:lpstr>12. Žita, mlevski izdelki</vt:lpstr>
      <vt:lpstr>13. Eko žita, mlevski izdelki</vt:lpstr>
      <vt:lpstr>16. Zamrznjeno sadje in zelen.</vt:lpstr>
      <vt:lpstr>18. Sadni sokovi in sirupi</vt:lpstr>
      <vt:lpstr>21. Konzervirana živila</vt:lpstr>
      <vt:lpstr>23. Splošno blago</vt:lpstr>
      <vt:lpstr>'12. Žita, mlevski izdelki'!Tiskanje_naslovov</vt:lpstr>
      <vt:lpstr>'13. Eko žita, mlevski izdelki'!Tiskanje_naslovov</vt:lpstr>
      <vt:lpstr>'16. Zamrznjeno sadje in zelen.'!Tiskanje_naslovov</vt:lpstr>
      <vt:lpstr>'18. Sadni sokovi in sirupi'!Tiskanje_naslovov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2023-05-30T08:21:28Z</dcterms:created>
  <dcterms:modified xsi:type="dcterms:W3CDTF">2023-06-01T10:20:00Z</dcterms:modified>
</cp:coreProperties>
</file>