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enovitvena_dela\JN HA baterije in najem DEA 2023\Sklop 1 HA\"/>
    </mc:Choice>
  </mc:AlternateContent>
  <bookViews>
    <workbookView xWindow="-120" yWindow="-120" windowWidth="29040" windowHeight="15720" tabRatio="707"/>
  </bookViews>
  <sheets>
    <sheet name="POVZETEK STROŠKOV" sheetId="1" r:id="rId1"/>
    <sheet name="SPLOŠNO" sheetId="2" r:id="rId2"/>
    <sheet name="1 SKUPNA DELA" sheetId="7" r:id="rId3"/>
    <sheet name="2 STROJNI DEL" sheetId="4" r:id="rId4"/>
    <sheet name="3 GRADBENO OBRTNIŠKI DEL" sheetId="5" r:id="rId5"/>
    <sheet name="4 ELEKTRO DEL" sheetId="6" r:id="rId6"/>
  </sheets>
  <definedNames>
    <definedName name="_xlnm.Print_Area" localSheetId="2">'1 SKUPNA DELA'!$A$1:$G$20</definedName>
  </definedNames>
  <calcPr calcId="162913"/>
  <customWorkbookViews>
    <customWorkbookView name="Tugomir Paravinja – Osebni pogled" guid="{2FE60530-3BDE-4AF7-AB94-D5089FBC92DE}" mergeInterval="0" personalView="1" maximized="1" xWindow="-9" yWindow="-9" windowWidth="1938" windowHeight="1168" tabRatio="707"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7" l="1"/>
  <c r="G16" i="7"/>
  <c r="G20" i="7" l="1"/>
  <c r="H8" i="1" s="1"/>
  <c r="G31" i="5" l="1"/>
  <c r="G30" i="5"/>
  <c r="G27" i="5" l="1"/>
  <c r="G25" i="5"/>
  <c r="G23" i="5"/>
  <c r="G21" i="5"/>
  <c r="G19" i="5"/>
  <c r="G17" i="5"/>
  <c r="G15" i="5"/>
  <c r="G13" i="5"/>
  <c r="G11" i="5"/>
  <c r="G9" i="5"/>
  <c r="G7" i="5"/>
  <c r="G5" i="5"/>
  <c r="G5" i="4"/>
  <c r="G172" i="6"/>
  <c r="G169" i="6"/>
  <c r="G166" i="6"/>
  <c r="G163" i="6"/>
  <c r="G160" i="6"/>
  <c r="G157" i="6"/>
  <c r="G142" i="6"/>
  <c r="G126" i="6"/>
  <c r="G93" i="6"/>
  <c r="G91" i="6"/>
  <c r="G89" i="6"/>
  <c r="G87" i="6"/>
  <c r="G85" i="6"/>
  <c r="G83" i="6"/>
  <c r="G82" i="6"/>
  <c r="G79" i="6"/>
  <c r="G77" i="6"/>
  <c r="G76" i="6"/>
  <c r="G73" i="6"/>
  <c r="G70" i="6"/>
  <c r="G69" i="6"/>
  <c r="G68" i="6"/>
  <c r="G65" i="6"/>
  <c r="G62" i="6"/>
  <c r="G61" i="6"/>
  <c r="G60" i="6"/>
  <c r="G59" i="6"/>
  <c r="G58" i="6"/>
  <c r="G57" i="6"/>
  <c r="G56" i="6"/>
  <c r="G55" i="6"/>
  <c r="G54" i="6"/>
  <c r="G53" i="6"/>
  <c r="G50" i="6"/>
  <c r="G47" i="6"/>
  <c r="G45" i="6"/>
  <c r="G43" i="6"/>
  <c r="G41" i="6"/>
  <c r="G39" i="6"/>
  <c r="G37" i="6"/>
  <c r="G35" i="6"/>
  <c r="G31" i="6"/>
  <c r="G26" i="6"/>
  <c r="G24" i="6"/>
  <c r="G22" i="6"/>
  <c r="G20" i="6"/>
  <c r="G18" i="6"/>
  <c r="G16" i="6"/>
  <c r="G14" i="6"/>
  <c r="G12" i="6"/>
  <c r="G10" i="6"/>
  <c r="F33" i="5" l="1"/>
  <c r="G33" i="5" s="1"/>
  <c r="G34" i="5" s="1"/>
  <c r="G95" i="6"/>
  <c r="G177" i="6" s="1"/>
  <c r="G144" i="6"/>
  <c r="G178" i="6" s="1"/>
  <c r="G174" i="6"/>
  <c r="G179" i="6" s="1"/>
  <c r="H12" i="1" l="1"/>
  <c r="F180" i="6"/>
  <c r="G180" i="6" s="1"/>
  <c r="G181" i="6" s="1"/>
  <c r="H14" i="1" s="1"/>
  <c r="G193" i="4" l="1"/>
  <c r="G191" i="4"/>
  <c r="G189" i="4"/>
  <c r="G187" i="4"/>
  <c r="G185" i="4"/>
  <c r="G183" i="4"/>
  <c r="G181" i="4"/>
  <c r="G179" i="4"/>
  <c r="G177" i="4"/>
  <c r="G176" i="4"/>
  <c r="G173" i="4"/>
  <c r="G172" i="4"/>
  <c r="G171" i="4"/>
  <c r="G170" i="4"/>
  <c r="G169" i="4"/>
  <c r="G162" i="4"/>
  <c r="G160" i="4"/>
  <c r="G158" i="4"/>
  <c r="G157" i="4"/>
  <c r="G156" i="4"/>
  <c r="G155" i="4"/>
  <c r="G154" i="4"/>
  <c r="G151" i="4"/>
  <c r="G149" i="4"/>
  <c r="G147" i="4"/>
  <c r="G145" i="4"/>
  <c r="G143" i="4"/>
  <c r="G141" i="4"/>
  <c r="G139" i="4"/>
  <c r="G136" i="4"/>
  <c r="G133" i="4"/>
  <c r="G130" i="4"/>
  <c r="G128" i="4"/>
  <c r="G127" i="4"/>
  <c r="G124" i="4"/>
  <c r="G121" i="4"/>
  <c r="G120" i="4"/>
  <c r="G117" i="4"/>
  <c r="G111" i="4"/>
  <c r="G104" i="4"/>
  <c r="G95" i="4"/>
  <c r="G69" i="4"/>
  <c r="G79" i="4"/>
  <c r="G73" i="4"/>
  <c r="G71" i="4"/>
  <c r="G7" i="4"/>
  <c r="F195" i="4" l="1"/>
  <c r="G195" i="4" s="1"/>
  <c r="G197" i="4" s="1"/>
  <c r="H10" i="1" s="1"/>
  <c r="H16" i="1" s="1"/>
  <c r="H18" i="1" s="1"/>
  <c r="H20" i="1" s="1"/>
</calcChain>
</file>

<file path=xl/sharedStrings.xml><?xml version="1.0" encoding="utf-8"?>
<sst xmlns="http://schemas.openxmlformats.org/spreadsheetml/2006/main" count="532" uniqueCount="350">
  <si>
    <t>A</t>
  </si>
  <si>
    <t>B</t>
  </si>
  <si>
    <t>C</t>
  </si>
  <si>
    <t>D</t>
  </si>
  <si>
    <t>m</t>
  </si>
  <si>
    <t>komplet</t>
  </si>
  <si>
    <t>Σ</t>
  </si>
  <si>
    <t xml:space="preserve">komplet </t>
  </si>
  <si>
    <t>POVZETEK STROŠKOV IZVEDBE</t>
  </si>
  <si>
    <t>Popolna ponudba za izvedbo GOI mora, poleg izrecno navedenega v samih postavkah, vsebovati tudi najmanj:</t>
  </si>
  <si>
    <r>
      <t>·</t>
    </r>
    <r>
      <rPr>
        <sz val="7"/>
        <color theme="1"/>
        <rFont val="Times New Roman"/>
        <family val="1"/>
        <charset val="238"/>
      </rPr>
      <t xml:space="preserve">         </t>
    </r>
    <r>
      <rPr>
        <sz val="12"/>
        <color theme="1"/>
        <rFont val="Calibri"/>
        <family val="2"/>
        <charset val="238"/>
      </rPr>
      <t>Vse splošne in stalne stroške, povezane z organizacijo in delom na gradbišču, vključno s pripravo časovnega načrta po z uporabnikom/naročnikom dogovorjenih območjih izvedbe.</t>
    </r>
  </si>
  <si>
    <r>
      <t>·</t>
    </r>
    <r>
      <rPr>
        <sz val="7"/>
        <color theme="1"/>
        <rFont val="Times New Roman"/>
        <family val="1"/>
        <charset val="238"/>
      </rPr>
      <t xml:space="preserve">         </t>
    </r>
    <r>
      <rPr>
        <sz val="12"/>
        <color theme="1"/>
        <rFont val="Calibri"/>
        <family val="2"/>
        <charset val="238"/>
      </rPr>
      <t>Stroške porabe električne energije, vode in telefona.</t>
    </r>
  </si>
  <si>
    <t>SPLOŠNA NAVODILA ZA PRIPRAVO PONUDBE</t>
  </si>
  <si>
    <r>
      <t>·</t>
    </r>
    <r>
      <rPr>
        <sz val="7"/>
        <color theme="1"/>
        <rFont val="Times New Roman"/>
        <family val="1"/>
        <charset val="238"/>
      </rPr>
      <t xml:space="preserve">         </t>
    </r>
    <r>
      <rPr>
        <sz val="12"/>
        <color theme="1"/>
        <rFont val="Calibri"/>
        <family val="2"/>
        <charset val="238"/>
      </rPr>
      <t>Stroške vzpostavitve tehničnih poti in zaščit po navodilih naročnika in/ali nadzornika.</t>
    </r>
  </si>
  <si>
    <r>
      <t>·</t>
    </r>
    <r>
      <rPr>
        <sz val="7"/>
        <color theme="1"/>
        <rFont val="Times New Roman"/>
        <family val="1"/>
        <charset val="238"/>
      </rPr>
      <t xml:space="preserve">         </t>
    </r>
    <r>
      <rPr>
        <sz val="12"/>
        <color theme="1"/>
        <rFont val="Calibri"/>
        <family val="2"/>
        <charset val="238"/>
      </rPr>
      <t>Splošne zahteve za izvajalca in izvedbo del, predstavljene na naslednji strani.</t>
    </r>
  </si>
  <si>
    <t>SPLOŠNE ZAHTEVE ZA IZVAJALCA IN IZVEDBO DEL</t>
  </si>
  <si>
    <r>
      <t>·</t>
    </r>
    <r>
      <rPr>
        <sz val="7"/>
        <color theme="1"/>
        <rFont val="Times New Roman"/>
        <family val="1"/>
        <charset val="238"/>
      </rPr>
      <t xml:space="preserve">         </t>
    </r>
    <r>
      <rPr>
        <sz val="12"/>
        <color theme="1"/>
        <rFont val="Calibri"/>
        <family val="2"/>
        <charset val="238"/>
      </rPr>
      <t>Stroške, ki nastanejo zaradi prilagajanja časovnega načrta izvedbe obstoječemu stanju in zahtevam naročnika.</t>
    </r>
  </si>
  <si>
    <t>V izhodišču velja, da je izvajalec dolžan ravnati »s skrbnostjo dobrega strokovnjaka«, kar za razpis pomeni, da tista dela in material, ki bi jih izvajalec v fazi ponudbe glede na zahtevano poznavanje stroke kljub temu, da v popisu pri posamezni postavki niso izrecno navedena, moral predvideti, nimajo narave kasnejših nepredvidenih del in se cena pri postavkah ne more spremeniti! Izvajalec je skozi svojo pripravo dela dolžan načrte za izvedbo po posameznih sklopih razdelati in po potrebi ali izrecni zahtevi v popisu pripraviti lastne delavniške in montažne risbe. Oboje projektant in nadzornik pregledata in tudi pisno potrdita. V primeru dvoumnosti v katerem koli delu načrta si je izvajalec dolžan nanje pridobiti projektantova pisna pojasnila.</t>
  </si>
  <si>
    <t>Postavka</t>
  </si>
  <si>
    <t>Opis postavke</t>
  </si>
  <si>
    <t>Enota</t>
  </si>
  <si>
    <t>Cena za enoto</t>
  </si>
  <si>
    <t>Izvedba ureditve gradbišča, označba posameznih delovišč, zaščita površin in opreme, začasne pregrade, ščitenje prehodov, vse po pripravljenem načrtu in v dogovoru z naročnikom, ki zajema naslednje:</t>
  </si>
  <si>
    <t>* Ureditev gradbišča po deloviščih, skladno z varnostnim načrtom, ki ga pripravi naročnik</t>
  </si>
  <si>
    <t>* Potrebni delovni pomični odri za gradbeno obrtniška in instalacijska dela</t>
  </si>
  <si>
    <t>Skupaj postavka</t>
  </si>
  <si>
    <t>Količina</t>
  </si>
  <si>
    <t>1 SKUPNA PRIPRAVLJALNA IN ZAKLJUČNA DELA</t>
  </si>
  <si>
    <t>2 PODROČJE STROJNIŠTVA</t>
  </si>
  <si>
    <t>3 PODROČJE GRADBENIŠTVA IN OBRTNIŠTVA</t>
  </si>
  <si>
    <t>4 PODROČJE ELEKTROTEHNIKE</t>
  </si>
  <si>
    <t>2 POPIS MATERIALA IN DEL - PODROČJE STROJNIŠTVA</t>
  </si>
  <si>
    <t>3 POPIS MATERIALA IN DEL - PODROČJE GRADBENO OBRTNIŠKIH DEL</t>
  </si>
  <si>
    <t>1 POPIS MATERIALA IN DEL - SKUPNA PRIPRAVLJALNA IN ZAKLJUČNA DELA</t>
  </si>
  <si>
    <t>kos</t>
  </si>
  <si>
    <t>SKUPAJ POGLAVJE 1</t>
  </si>
  <si>
    <t>Σ SKUPAJ brez DDV</t>
  </si>
  <si>
    <t>DDV 22%</t>
  </si>
  <si>
    <t>Σ SKUPAJ z DDV</t>
  </si>
  <si>
    <r>
      <t xml:space="preserve">Po podpisu pogodbe in skladno s časovnim načrtom izvajalec pripravi in predloži </t>
    </r>
    <r>
      <rPr>
        <u/>
        <sz val="12"/>
        <color theme="1"/>
        <rFont val="Calibri"/>
        <family val="2"/>
        <charset val="238"/>
        <scheme val="minor"/>
      </rPr>
      <t>tehnične predloge</t>
    </r>
    <r>
      <rPr>
        <sz val="12"/>
        <color theme="1"/>
        <rFont val="Calibri"/>
        <family val="2"/>
        <charset val="238"/>
        <scheme val="minor"/>
      </rPr>
      <t xml:space="preserve"> za naprave in opremo v potrditev, pri čemer ti zajemajo vse iz popisa zahtevane </t>
    </r>
    <r>
      <rPr>
        <u/>
        <sz val="12"/>
        <color theme="1"/>
        <rFont val="Calibri"/>
        <family val="2"/>
        <charset val="238"/>
        <scheme val="minor"/>
      </rPr>
      <t>tehnične podatke</t>
    </r>
    <r>
      <rPr>
        <sz val="12"/>
        <color theme="1"/>
        <rFont val="Calibri"/>
        <family val="2"/>
        <charset val="238"/>
        <scheme val="minor"/>
      </rPr>
      <t xml:space="preserve">, proizvajalčeve </t>
    </r>
    <r>
      <rPr>
        <u/>
        <sz val="12"/>
        <color theme="1"/>
        <rFont val="Calibri"/>
        <family val="2"/>
        <charset val="238"/>
        <scheme val="minor"/>
      </rPr>
      <t>risbe postavitve</t>
    </r>
    <r>
      <rPr>
        <sz val="12"/>
        <color theme="1"/>
        <rFont val="Calibri"/>
        <family val="2"/>
        <charset val="238"/>
        <scheme val="minor"/>
      </rPr>
      <t xml:space="preserve"> s potrebnimi odmiki in </t>
    </r>
    <r>
      <rPr>
        <u/>
        <sz val="12"/>
        <color theme="1"/>
        <rFont val="Calibri"/>
        <family val="2"/>
        <charset val="238"/>
        <scheme val="minor"/>
      </rPr>
      <t>dokazila s potrdili</t>
    </r>
    <r>
      <rPr>
        <sz val="12"/>
        <color theme="1"/>
        <rFont val="Calibri"/>
        <family val="2"/>
        <charset val="238"/>
        <scheme val="minor"/>
      </rPr>
      <t xml:space="preserve"> o ustreznosti v treh tiskanih izvodih. Pri tem morajo biti podani tehnični podatki in risbe povsem usklajeni z zahtevanim obsegom in se morajo nanašati na natančno ponujeni tip in velikost ter ne samo na vrsto opreme – enostavne fotokopije iz generalnega kataloga proizvajalcev v namen potrjevanja opreme niso sprejemljive! Nobeno naročilo ponujene opreme ne more biti sprovedeno, dokler ni s strani projektanta in nadzornika izvedena preverba ustreznosti in ta tudi pisno potrjena!</t>
    </r>
  </si>
  <si>
    <t>* Zaščita vseh elementov v prostorih uporabljanih kot poti za dostopanje (vgrajena in pomična oprema, stavbno pohištvo, tlaki, elementi instalacij) s PVC folijo, kartoni, lesom… v času izvajanja del z njeno odstranitvijo ter odvozom na stalno deponijo</t>
  </si>
  <si>
    <t>* Sprotno in končno čiščenje vseh prostorov, uporabljanih za dostopanje, z obveznim večkrat dnevno čiščenjem komunikacijskih poti izven območja delovišča</t>
  </si>
  <si>
    <t>Območje delovišča predstavljajo površina in prostori, katerih okvirna površina je naslednja:</t>
  </si>
  <si>
    <r>
      <t>* zunanji atrij: 105 m</t>
    </r>
    <r>
      <rPr>
        <vertAlign val="superscript"/>
        <sz val="12"/>
        <color theme="1"/>
        <rFont val="Calibri"/>
        <family val="2"/>
        <charset val="238"/>
        <scheme val="minor"/>
      </rPr>
      <t>2</t>
    </r>
  </si>
  <si>
    <r>
      <t>* transportne poti: 100 m</t>
    </r>
    <r>
      <rPr>
        <vertAlign val="superscript"/>
        <sz val="12"/>
        <color theme="1"/>
        <rFont val="Calibri"/>
        <family val="2"/>
        <charset val="238"/>
        <scheme val="minor"/>
      </rPr>
      <t>2</t>
    </r>
    <r>
      <rPr>
        <sz val="12"/>
        <color theme="1"/>
        <rFont val="Calibri"/>
        <family val="2"/>
        <charset val="238"/>
        <scheme val="minor"/>
      </rPr>
      <t xml:space="preserve"> </t>
    </r>
  </si>
  <si>
    <t xml:space="preserve">OHIŠJE: </t>
  </si>
  <si>
    <t>Najmanj dva, vzporedno vezana, kompresorja, prednostno spiralne (“scroll”) hermetične izvedbe s tesnjenjem delovnega prostora z drsnimi tesnili in zasučne sklopke z ekscentrično vrtečo se obtočno spiralo. Vsled razmakljivih drsnih plošč je neobčutljiv za tekočinske udare. Dvopolni elektromotor je hlajen s vsesanim hladilnim sredstvom, elektronsko zaščiten proti pregretju, izpadu faze in zamenjavi faz. Vsak kompresor je postavljen na gumijeve podstavke za preprečevanje prenos hrupa in vibracij in zavit v zvočno izolacijski plašč.</t>
  </si>
  <si>
    <t>KOMPRESORSKI SKLOP:</t>
  </si>
  <si>
    <t>Ploščni uparjalnik, ki se sestoji iz nerjavnih rebrastih jeklenih plošč, ki so med seboj varjene. Uparjalnik je toplotno izoliran z visoko kvalitetnim mehkim materialom s površinsko zaprto celično strukturo. Uparjalnik je zaščiten pred zamrznitvijo s pretočnim stikalom na hidronični strani.</t>
  </si>
  <si>
    <t>Posamezni hladilni tokokrog vključuje najmanj: filtrni sušilnik, nadzorno okence s kazalnikom vlažnosti hladiva, elektro magnetni ventil, elektronski ekspanzijski ventil, zaporni ventil v tekočinskem vodu, zaporni ventil v tlačnem vodu in izolirani sesalni vod. Visokotlačno in nizkotlačno zaščitno stikalo, merilnika tlaka LP in HP so sestavni del kroga hladiva, ki je vrste HFC ali HFO.</t>
  </si>
  <si>
    <t>Oprema za vklop in krmiljenje je prostorsko deljena. Vklopna plošča načeloma vsebuje: zaščito elektromotorjev kompresorjev, tokovno zaščito pred preobremenitvijo, vrstne sponke. Krmilna plošča vsebuje: krmilni sistem z mikroprocesorskim vodenjem, z okvirno naslednjimi dejavnostmi:</t>
  </si>
  <si>
    <t xml:space="preserve">Krmilni modul nadalje vsebuje LCD prikaz nastavljene in dejanske temperature hlajene vode ali mešanice, prikaz vklopov, prikaz motenj in opozoril. Krmilni modul omogoča povezavo za prenos najmanj krmilnih točk iz preglednice na listu 2 prikazov načrta. </t>
  </si>
  <si>
    <t>* PID krmiljenje dovoda hlajene vode ali mešanice;</t>
  </si>
  <si>
    <t>* programirano krmiljenje naprave;</t>
  </si>
  <si>
    <t>* LCD in LED prikazovanje stanj pogona;</t>
  </si>
  <si>
    <t>* nadzor pretoka vode ali mešanice z vgrajenim pretočnim stikalom;</t>
  </si>
  <si>
    <t>* daljinski nadzor in krmiljenje;</t>
  </si>
  <si>
    <t>KONDENZATORSKI SKLOP Z VKLJUČENIM HIDRONIČNIM PROSTIM HLAJENJEM:</t>
  </si>
  <si>
    <t>UPARJALNIK:</t>
  </si>
  <si>
    <t>HLADILNI TOKOKROG</t>
  </si>
  <si>
    <t>VKLOPNA IN KRMILNA PLOŠČA:</t>
  </si>
  <si>
    <t xml:space="preserve">Sestavljena iz toplotno izoliranega zalogovnika s prostornino, razteznostno posodo, varnostnim ventilom, lovilnikom nesnage na vstopu, dvema obočnima črpalkama z nepovratnima ventiloma in zapornima pipama. </t>
  </si>
  <si>
    <t>Hladilnik tekočin je preskusno zagnan in nastavljen v tovarni o čemer je priložen zapisnik.</t>
  </si>
  <si>
    <t>HIDRONIČNA ENOTA:</t>
  </si>
  <si>
    <t>PRESKUSNI ZAGON:</t>
  </si>
  <si>
    <t>TEHNIČNE LASTNOSTI PRI NAZIVNIH POGOJIH:</t>
  </si>
  <si>
    <r>
      <t>izstopna temperatura medija t</t>
    </r>
    <r>
      <rPr>
        <vertAlign val="subscript"/>
        <sz val="12"/>
        <color theme="1"/>
        <rFont val="Calibri"/>
        <family val="2"/>
        <charset val="238"/>
      </rPr>
      <t xml:space="preserve">izst  </t>
    </r>
    <r>
      <rPr>
        <sz val="12"/>
        <color theme="1"/>
        <rFont val="Calibri"/>
        <family val="2"/>
        <charset val="238"/>
      </rPr>
      <t xml:space="preserve">= +10 </t>
    </r>
    <r>
      <rPr>
        <sz val="12"/>
        <color theme="1"/>
        <rFont val="Symbol"/>
        <family val="1"/>
        <charset val="2"/>
      </rPr>
      <t>°</t>
    </r>
    <r>
      <rPr>
        <sz val="12"/>
        <color theme="1"/>
        <rFont val="Calibri"/>
        <family val="2"/>
        <charset val="238"/>
      </rPr>
      <t>C</t>
    </r>
  </si>
  <si>
    <r>
      <t>vstopna temperatura zraka – mehansko hlajenje t</t>
    </r>
    <r>
      <rPr>
        <vertAlign val="subscript"/>
        <sz val="12"/>
        <color theme="1"/>
        <rFont val="Calibri"/>
        <family val="2"/>
        <charset val="238"/>
      </rPr>
      <t xml:space="preserve">zr  </t>
    </r>
    <r>
      <rPr>
        <sz val="12"/>
        <color theme="1"/>
        <rFont val="Calibri"/>
        <family val="2"/>
        <charset val="238"/>
      </rPr>
      <t xml:space="preserve">= +35 </t>
    </r>
    <r>
      <rPr>
        <sz val="12"/>
        <color theme="1"/>
        <rFont val="Symbol"/>
        <family val="1"/>
        <charset val="2"/>
      </rPr>
      <t>°</t>
    </r>
    <r>
      <rPr>
        <sz val="12"/>
        <color theme="1"/>
        <rFont val="Calibri"/>
        <family val="2"/>
        <charset val="238"/>
      </rPr>
      <t>C</t>
    </r>
  </si>
  <si>
    <r>
      <t>vstopna temperatura zraka – prosto hlajenje t</t>
    </r>
    <r>
      <rPr>
        <vertAlign val="subscript"/>
        <sz val="12"/>
        <color theme="1"/>
        <rFont val="Calibri"/>
        <family val="2"/>
        <charset val="238"/>
      </rPr>
      <t xml:space="preserve">zr  </t>
    </r>
    <r>
      <rPr>
        <sz val="12"/>
        <color theme="1"/>
        <rFont val="Calibri"/>
        <family val="2"/>
        <charset val="238"/>
      </rPr>
      <t xml:space="preserve">= +5 </t>
    </r>
    <r>
      <rPr>
        <sz val="12"/>
        <color theme="1"/>
        <rFont val="Symbol"/>
        <family val="1"/>
        <charset val="2"/>
      </rPr>
      <t>°</t>
    </r>
    <r>
      <rPr>
        <sz val="12"/>
        <color theme="1"/>
        <rFont val="Calibri"/>
        <family val="2"/>
        <charset val="238"/>
      </rPr>
      <t>C</t>
    </r>
  </si>
  <si>
    <t xml:space="preserve">električni priključek 400 V / 50 Hz / 3 </t>
  </si>
  <si>
    <r>
      <t>nazivna posrkana električna energija P</t>
    </r>
    <r>
      <rPr>
        <vertAlign val="subscript"/>
        <sz val="12"/>
        <color theme="1"/>
        <rFont val="Calibri"/>
        <family val="2"/>
        <charset val="238"/>
      </rPr>
      <t>el,pos</t>
    </r>
    <r>
      <rPr>
        <sz val="12"/>
        <color theme="1"/>
        <rFont val="Calibri"/>
        <family val="2"/>
        <charset val="238"/>
      </rPr>
      <t xml:space="preserve"> &lt; 30,0 kW</t>
    </r>
  </si>
  <si>
    <t>razmerje energijske izkoriščenosti EER ≥ 3,0</t>
  </si>
  <si>
    <r>
      <t>nazivna hladilna zmogljivost – prosto hlajenje Q</t>
    </r>
    <r>
      <rPr>
        <vertAlign val="subscript"/>
        <sz val="12"/>
        <color theme="1"/>
        <rFont val="Calibri"/>
        <family val="2"/>
        <charset val="238"/>
      </rPr>
      <t xml:space="preserve">hl </t>
    </r>
    <r>
      <rPr>
        <sz val="12"/>
        <color theme="1"/>
        <rFont val="Calibri"/>
        <family val="2"/>
        <charset val="238"/>
      </rPr>
      <t xml:space="preserve">≥ 65,0 kW </t>
    </r>
  </si>
  <si>
    <r>
      <t>pretočna količina medija V</t>
    </r>
    <r>
      <rPr>
        <vertAlign val="subscript"/>
        <sz val="12"/>
        <color theme="1"/>
        <rFont val="Calibri"/>
        <family val="2"/>
        <charset val="238"/>
      </rPr>
      <t>m</t>
    </r>
    <r>
      <rPr>
        <sz val="12"/>
        <color theme="1"/>
        <rFont val="Calibri"/>
        <family val="2"/>
        <charset val="238"/>
      </rPr>
      <t xml:space="preserve"> = 17 m</t>
    </r>
    <r>
      <rPr>
        <vertAlign val="superscript"/>
        <sz val="12"/>
        <color theme="1"/>
        <rFont val="Calibri"/>
        <family val="2"/>
        <charset val="238"/>
      </rPr>
      <t>3</t>
    </r>
    <r>
      <rPr>
        <sz val="12"/>
        <color theme="1"/>
        <rFont val="Calibri"/>
        <family val="2"/>
        <charset val="238"/>
      </rPr>
      <t>/h</t>
    </r>
  </si>
  <si>
    <t>okvirna teža med obratovanjem T &lt; 1500 kg</t>
  </si>
  <si>
    <t>mere hladilnika tekočin d / š / v ≤ 3200 / 1300 / 2000 mm</t>
  </si>
  <si>
    <r>
      <t>količina zraka preko kondenzatorja in hidroničnega hladilnika V</t>
    </r>
    <r>
      <rPr>
        <vertAlign val="subscript"/>
        <sz val="12"/>
        <color theme="1"/>
        <rFont val="Calibri"/>
        <family val="2"/>
        <charset val="238"/>
      </rPr>
      <t>zr</t>
    </r>
    <r>
      <rPr>
        <sz val="12"/>
        <color theme="1"/>
        <rFont val="Calibri"/>
        <family val="2"/>
        <charset val="238"/>
      </rPr>
      <t xml:space="preserve"> &lt; 40.000 m</t>
    </r>
    <r>
      <rPr>
        <vertAlign val="superscript"/>
        <sz val="12"/>
        <color theme="1"/>
        <rFont val="Calibri"/>
        <family val="2"/>
        <charset val="238"/>
      </rPr>
      <t>3</t>
    </r>
    <r>
      <rPr>
        <sz val="12"/>
        <color theme="1"/>
        <rFont val="Calibri"/>
        <family val="2"/>
        <charset val="238"/>
      </rPr>
      <t>/h</t>
    </r>
  </si>
  <si>
    <t>priključek na hidronični strani ≥ DN 65</t>
  </si>
  <si>
    <t>tlačna stopnja hidroničnega dela ≥ PN 6</t>
  </si>
  <si>
    <r>
      <t>obtočna črpalka z razpoložljivo tlačno višino izven hladilnika H &gt; 130,0 kPa @ V</t>
    </r>
    <r>
      <rPr>
        <vertAlign val="subscript"/>
        <sz val="12"/>
        <color theme="1"/>
        <rFont val="Calibri"/>
        <family val="2"/>
        <charset val="238"/>
      </rPr>
      <t>w</t>
    </r>
    <r>
      <rPr>
        <sz val="12"/>
        <color theme="1"/>
        <rFont val="Calibri"/>
        <family val="2"/>
        <charset val="238"/>
      </rPr>
      <t xml:space="preserve"> = 17 m</t>
    </r>
    <r>
      <rPr>
        <vertAlign val="superscript"/>
        <sz val="12"/>
        <color theme="1"/>
        <rFont val="Calibri"/>
        <family val="2"/>
        <charset val="238"/>
      </rPr>
      <t>3</t>
    </r>
    <r>
      <rPr>
        <sz val="12"/>
        <color theme="1"/>
        <rFont val="Calibri"/>
        <family val="2"/>
        <charset val="238"/>
      </rPr>
      <t>/h</t>
    </r>
  </si>
  <si>
    <r>
      <t>priključna električna moč črpalke P</t>
    </r>
    <r>
      <rPr>
        <vertAlign val="subscript"/>
        <sz val="12"/>
        <color theme="1"/>
        <rFont val="Calibri"/>
        <family val="2"/>
        <charset val="238"/>
      </rPr>
      <t>el</t>
    </r>
    <r>
      <rPr>
        <sz val="12"/>
        <color theme="1"/>
        <rFont val="Calibri"/>
        <family val="2"/>
        <charset val="238"/>
      </rPr>
      <t xml:space="preserve"> ≤ 2,5 kW</t>
    </r>
  </si>
  <si>
    <r>
      <t>predtlak razteznostne posode p</t>
    </r>
    <r>
      <rPr>
        <vertAlign val="subscript"/>
        <sz val="12"/>
        <color theme="1"/>
        <rFont val="Calibri"/>
        <family val="2"/>
        <charset val="238"/>
      </rPr>
      <t>pp</t>
    </r>
    <r>
      <rPr>
        <sz val="12"/>
        <color theme="1"/>
        <rFont val="Calibri"/>
        <family val="2"/>
        <charset val="238"/>
      </rPr>
      <t xml:space="preserve"> = 1,5 bar</t>
    </r>
  </si>
  <si>
    <r>
      <t>tlak odpiranja varnostnega ventila p</t>
    </r>
    <r>
      <rPr>
        <vertAlign val="subscript"/>
        <sz val="12"/>
        <color theme="1"/>
        <rFont val="Calibri"/>
        <family val="2"/>
        <charset val="238"/>
      </rPr>
      <t>VV</t>
    </r>
    <r>
      <rPr>
        <sz val="12"/>
        <color theme="1"/>
        <rFont val="Calibri"/>
        <family val="2"/>
        <charset val="238"/>
      </rPr>
      <t xml:space="preserve"> = 3,5 bar </t>
    </r>
  </si>
  <si>
    <r>
      <t>velikost hidroničnega zalogovnika V</t>
    </r>
    <r>
      <rPr>
        <vertAlign val="subscript"/>
        <sz val="12"/>
        <color theme="1"/>
        <rFont val="Calibri"/>
        <family val="2"/>
        <charset val="238"/>
      </rPr>
      <t>ZAL</t>
    </r>
    <r>
      <rPr>
        <sz val="12"/>
        <color theme="1"/>
        <rFont val="Calibri"/>
        <family val="2"/>
        <charset val="238"/>
      </rPr>
      <t xml:space="preserve"> = 200 l </t>
    </r>
  </si>
  <si>
    <r>
      <t>vstopna temperatura medija t</t>
    </r>
    <r>
      <rPr>
        <vertAlign val="subscript"/>
        <sz val="12"/>
        <color theme="1"/>
        <rFont val="Calibri"/>
        <family val="2"/>
        <charset val="238"/>
      </rPr>
      <t>vst</t>
    </r>
    <r>
      <rPr>
        <sz val="12"/>
        <color theme="1"/>
        <rFont val="Calibri"/>
        <family val="2"/>
        <charset val="238"/>
      </rPr>
      <t xml:space="preserve">  = +15 °C</t>
    </r>
  </si>
  <si>
    <t>stopnje hladilne zmogljivosti 0 / 50 / 100 %</t>
  </si>
  <si>
    <t>Varjeno nosilno ogrodje tvorijo globoko galvanizirani ali nerjavni jekleni profili. Ohišje je v celoti najmanj globoko vroče galvanizirano in dodatno zaščiteno s prašnatim nanosom barve. Elektro krmilna omara je pritrjena na samo ohišje. Dodatno opremo ohišja predstavljajo vzmetni podstavki.</t>
  </si>
  <si>
    <t>Visokotlačna batna črpalka z dodanim dovodnim ventilom in finim filtrom na vstopu, ki ima naslednje tehnične lastnosti:</t>
  </si>
  <si>
    <r>
      <t>območje vstopne temperature vode t</t>
    </r>
    <r>
      <rPr>
        <vertAlign val="subscript"/>
        <sz val="12"/>
        <color theme="1"/>
        <rFont val="Calibri"/>
        <family val="2"/>
        <charset val="238"/>
        <scheme val="minor"/>
      </rPr>
      <t>W</t>
    </r>
    <r>
      <rPr>
        <sz val="12"/>
        <color theme="1"/>
        <rFont val="Calibri"/>
        <family val="2"/>
        <charset val="238"/>
        <scheme val="minor"/>
      </rPr>
      <t xml:space="preserve"> = 5 do 35 °C</t>
    </r>
  </si>
  <si>
    <r>
      <t>priključna moč P</t>
    </r>
    <r>
      <rPr>
        <vertAlign val="subscript"/>
        <sz val="12"/>
        <color theme="1"/>
        <rFont val="Calibri"/>
        <family val="2"/>
        <charset val="238"/>
        <scheme val="minor"/>
      </rPr>
      <t>el</t>
    </r>
    <r>
      <rPr>
        <sz val="12"/>
        <color theme="1"/>
        <rFont val="Calibri"/>
        <family val="2"/>
        <charset val="238"/>
        <scheme val="minor"/>
      </rPr>
      <t xml:space="preserve"> </t>
    </r>
    <r>
      <rPr>
        <sz val="12"/>
        <color theme="1"/>
        <rFont val="Calibri"/>
        <family val="2"/>
        <charset val="238"/>
      </rPr>
      <t>≤ 1,5 bar</t>
    </r>
  </si>
  <si>
    <t>delovna napetost in frekvenca U = 230 V, 50 Hz</t>
  </si>
  <si>
    <t>zaščita pred prahom in vodo najmanj IP54</t>
  </si>
  <si>
    <r>
      <t>tlak vode na vstopu p</t>
    </r>
    <r>
      <rPr>
        <vertAlign val="subscript"/>
        <sz val="12"/>
        <color theme="1"/>
        <rFont val="Calibri"/>
        <family val="2"/>
        <charset val="238"/>
        <scheme val="minor"/>
      </rPr>
      <t>VST</t>
    </r>
    <r>
      <rPr>
        <sz val="12"/>
        <color theme="1"/>
        <rFont val="Calibri"/>
        <family val="2"/>
        <charset val="238"/>
        <scheme val="minor"/>
      </rPr>
      <t xml:space="preserve"> </t>
    </r>
    <r>
      <rPr>
        <sz val="12"/>
        <color theme="1"/>
        <rFont val="Calibri"/>
        <family val="2"/>
        <charset val="238"/>
      </rPr>
      <t>≤ 5 bar</t>
    </r>
  </si>
  <si>
    <r>
      <t>tlak vode na izstopu p</t>
    </r>
    <r>
      <rPr>
        <vertAlign val="subscript"/>
        <sz val="12"/>
        <color theme="1"/>
        <rFont val="Calibri"/>
        <family val="2"/>
        <charset val="238"/>
        <scheme val="minor"/>
      </rPr>
      <t>IZST</t>
    </r>
    <r>
      <rPr>
        <sz val="12"/>
        <color theme="1"/>
        <rFont val="Calibri"/>
        <family val="2"/>
        <charset val="238"/>
        <scheme val="minor"/>
      </rPr>
      <t xml:space="preserve"> </t>
    </r>
    <r>
      <rPr>
        <sz val="12"/>
        <color theme="1"/>
        <rFont val="Calibri"/>
        <family val="2"/>
        <charset val="238"/>
      </rPr>
      <t>≥ 70 bar</t>
    </r>
  </si>
  <si>
    <t>mere črpalke z opremo D / Š / V ≤ 500 x 250 x 250 mm</t>
  </si>
  <si>
    <r>
      <t>pretočna količina pri delovnem tlaku V</t>
    </r>
    <r>
      <rPr>
        <vertAlign val="subscript"/>
        <sz val="12"/>
        <color theme="1"/>
        <rFont val="Calibri"/>
        <family val="2"/>
        <charset val="238"/>
        <scheme val="minor"/>
      </rPr>
      <t>w</t>
    </r>
    <r>
      <rPr>
        <sz val="12"/>
        <color theme="1"/>
        <rFont val="Calibri"/>
        <family val="2"/>
        <charset val="238"/>
        <scheme val="minor"/>
      </rPr>
      <t xml:space="preserve"> </t>
    </r>
    <r>
      <rPr>
        <sz val="12"/>
        <color theme="1"/>
        <rFont val="Calibri"/>
        <family val="2"/>
        <charset val="238"/>
      </rPr>
      <t>≥ 6 l/min @ p ≥ 70 bar</t>
    </r>
  </si>
  <si>
    <r>
      <t xml:space="preserve">Sistem visokotlačnega (70 - 100 bar) pršenja vode kot suhe megle s kapljicami velikosti 3 do 5 </t>
    </r>
    <r>
      <rPr>
        <sz val="12"/>
        <color theme="1"/>
        <rFont val="Calibri"/>
        <family val="2"/>
        <charset val="238"/>
      </rPr>
      <t>μm</t>
    </r>
    <r>
      <rPr>
        <sz val="12"/>
        <color theme="1"/>
        <rFont val="Calibri"/>
        <family val="2"/>
        <charset val="238"/>
        <scheme val="minor"/>
      </rPr>
      <t xml:space="preserve"> na vstopu zraka v hladilnik tekočin z namenom njegove adiabatske ohladitve, higiensko skladen z zahtevami smernic VDI 2047-2, sestavljen iz naslednjih sklopov:</t>
    </r>
  </si>
  <si>
    <r>
      <t xml:space="preserve">stopnja filtracije - odstranitev delcev </t>
    </r>
    <r>
      <rPr>
        <sz val="12"/>
        <color theme="1"/>
        <rFont val="Calibri"/>
        <family val="2"/>
        <charset val="238"/>
      </rPr>
      <t>≥</t>
    </r>
    <r>
      <rPr>
        <sz val="12"/>
        <color theme="1"/>
        <rFont val="Calibri"/>
        <family val="2"/>
        <charset val="238"/>
        <scheme val="minor"/>
      </rPr>
      <t xml:space="preserve"> 1 μm</t>
    </r>
  </si>
  <si>
    <r>
      <t xml:space="preserve">mehčana voda z ionsko mehčalno napravo </t>
    </r>
    <r>
      <rPr>
        <sz val="12"/>
        <color theme="1"/>
        <rFont val="Calibri"/>
        <family val="2"/>
        <charset val="238"/>
      </rPr>
      <t>≤ 1,5 °dH</t>
    </r>
  </si>
  <si>
    <t>Celoten sklop hladilnika tekočin</t>
  </si>
  <si>
    <t>Pršni register, nameščen v dveh nivojih na zunanji strani zvočno izolativnega ohišja, to je pred vstopom zraka v toplotni menjalnik, sestavljen iz dovodnih delilnih in priključnih cevi iz umetne mase odporno na UV svetlobo, za delovni tlak 200 bar (glej shemo v prikazih na listu 4 - skupna iztegnjena dolžina do 40 m), na katere je vstavljeno najmanj skupaj 36 medeninastih razpršilnih šob. Najnižji delovni tlak šob 70 bar, najvišji do 100 bar. Cevni sistem je opremljen z območnimi zapornimi krogelnimi pipami in glavno dovodno in praznilno zaporno pipo s pogonom ON/OFF na najnižji točki</t>
  </si>
  <si>
    <t>Celoten sklop pršnega sistema</t>
  </si>
  <si>
    <t xml:space="preserve">Delavniške risbe namestitve pršnega registra z računsko določitvijo pršnih šob </t>
  </si>
  <si>
    <r>
      <t>priključna električna moč P</t>
    </r>
    <r>
      <rPr>
        <vertAlign val="subscript"/>
        <sz val="12"/>
        <color theme="1"/>
        <rFont val="Calibri"/>
        <family val="2"/>
        <charset val="238"/>
        <scheme val="minor"/>
      </rPr>
      <t>el</t>
    </r>
    <r>
      <rPr>
        <sz val="12"/>
        <color theme="1"/>
        <rFont val="Calibri"/>
        <family val="2"/>
        <charset val="238"/>
        <scheme val="minor"/>
      </rPr>
      <t xml:space="preserve"> &lt; 500 W</t>
    </r>
  </si>
  <si>
    <r>
      <t>največja tlačna višina pri pretoku 0 m</t>
    </r>
    <r>
      <rPr>
        <vertAlign val="superscript"/>
        <sz val="12"/>
        <color theme="1"/>
        <rFont val="Calibri"/>
        <family val="2"/>
        <charset val="238"/>
        <scheme val="minor"/>
      </rPr>
      <t>3</t>
    </r>
    <r>
      <rPr>
        <sz val="12"/>
        <color theme="1"/>
        <rFont val="Calibri"/>
        <family val="2"/>
        <charset val="238"/>
        <scheme val="minor"/>
      </rPr>
      <t>/h, H = 3,5 bar</t>
    </r>
  </si>
  <si>
    <r>
      <t>pretočna količina pri tlačni višini V</t>
    </r>
    <r>
      <rPr>
        <vertAlign val="subscript"/>
        <sz val="12"/>
        <color theme="1"/>
        <rFont val="Calibri"/>
        <family val="2"/>
        <charset val="238"/>
        <scheme val="minor"/>
      </rPr>
      <t>m</t>
    </r>
    <r>
      <rPr>
        <sz val="12"/>
        <color theme="1"/>
        <rFont val="Calibri"/>
        <family val="2"/>
        <charset val="238"/>
        <scheme val="minor"/>
      </rPr>
      <t xml:space="preserve"> = 0,5 m</t>
    </r>
    <r>
      <rPr>
        <vertAlign val="superscript"/>
        <sz val="12"/>
        <color theme="1"/>
        <rFont val="Calibri"/>
        <family val="2"/>
        <charset val="238"/>
        <scheme val="minor"/>
      </rPr>
      <t>3</t>
    </r>
    <r>
      <rPr>
        <sz val="12"/>
        <color theme="1"/>
        <rFont val="Calibri"/>
        <family val="2"/>
        <charset val="238"/>
        <scheme val="minor"/>
      </rPr>
      <t>/h @ H = 2,5 bar</t>
    </r>
  </si>
  <si>
    <t>Postaja, namenjena dopolnjevanju hladilnega sistema s pripravljenim medijem. Postaja je sestavljena iz zalogovnika iz umetne mase s pokrovom, tlačne črpalke, protipovratnega ventila, zapornega ventila, cevnih in kabelskih povezav ter priključne električne omarice zaščito IP54. Zalogovnik vsebuje v spodnjem delu nivojsko stikalo kot zaščito pred suhim delovanjem črpalke in tlačno stikalo za privaritev v cevovod, namenjeno vklopu/izklopu polnilne črpalke. Tehnične lastnosti polnilne črpalke:</t>
  </si>
  <si>
    <t>medij etilen-glikol/voda 25/75 %</t>
  </si>
  <si>
    <r>
      <t>velikost razteznostne posode V</t>
    </r>
    <r>
      <rPr>
        <vertAlign val="subscript"/>
        <sz val="12"/>
        <color theme="1"/>
        <rFont val="Calibri"/>
        <family val="2"/>
        <charset val="238"/>
      </rPr>
      <t>rp</t>
    </r>
    <r>
      <rPr>
        <sz val="12"/>
        <color theme="1"/>
        <rFont val="Calibri"/>
        <family val="2"/>
        <charset val="238"/>
      </rPr>
      <t xml:space="preserve"> ≥ 5 l</t>
    </r>
  </si>
  <si>
    <r>
      <t>velikost razteznostne posode V</t>
    </r>
    <r>
      <rPr>
        <vertAlign val="subscript"/>
        <sz val="12"/>
        <color theme="1"/>
        <rFont val="Calibri"/>
        <family val="2"/>
        <charset val="238"/>
      </rPr>
      <t>rp</t>
    </r>
    <r>
      <rPr>
        <sz val="12"/>
        <color theme="1"/>
        <rFont val="Calibri"/>
        <family val="2"/>
        <charset val="238"/>
      </rPr>
      <t xml:space="preserve"> ≥ 30 l</t>
    </r>
  </si>
  <si>
    <t>cevni priključek s privijalom s ploščatim tesnjenjem DN 20</t>
  </si>
  <si>
    <r>
      <t>predtlak razteznostne posode p</t>
    </r>
    <r>
      <rPr>
        <vertAlign val="subscript"/>
        <sz val="12"/>
        <color theme="1"/>
        <rFont val="Calibri"/>
        <family val="2"/>
        <charset val="238"/>
        <scheme val="minor"/>
      </rPr>
      <t>pp</t>
    </r>
    <r>
      <rPr>
        <sz val="12"/>
        <color theme="1"/>
        <rFont val="Calibri"/>
        <family val="2"/>
        <charset val="238"/>
        <scheme val="minor"/>
      </rPr>
      <t xml:space="preserve"> = 1,5 bar</t>
    </r>
  </si>
  <si>
    <t>Membranski vzmetni atestirani varnostni navojni ventil, z naslednjimi tehničnimi lastnostmi:</t>
  </si>
  <si>
    <t>nazivna velikosti DN 20/25</t>
  </si>
  <si>
    <t>Celoten sklop varnostnega ventila</t>
  </si>
  <si>
    <t>DN 80</t>
  </si>
  <si>
    <t>cevi priključek DN 25</t>
  </si>
  <si>
    <t>DN 25</t>
  </si>
  <si>
    <t>DN 20</t>
  </si>
  <si>
    <t>Nepovratni medeninast navojni ventil z gumijevim tesnilom, skupaj s tesnilnim materialom, tlačne stopnje najmanj PN 6 in nazivne velikosti:</t>
  </si>
  <si>
    <t>Poševnosedežni medeninasti navojni ventil za nastavitev pretok za hladno vodo ali mešanico, skupaj z ročnim kolesom odgovarjajoče barve in nastavitveno skalo s priloženim diagramom proizvajalca “pretok-tlačni padec”, merilnima nastavkoma s pipicama DN 8, tesnilnim materialom, tlačne stopnje najmanj PN 6 in nazivne velikosti:</t>
  </si>
  <si>
    <t>Zaprta razteznostna posoda z membrano za hladilne sisteme, sestoječa se iz pokončne tlačne posode za delovni tlak najmanj PN 6, elastično membrano odporno na vodo in glikolne mešanice, priključka medija, ventila s trnom in dušikovega polnjenja. Tehnične lastnosti:</t>
  </si>
  <si>
    <t>Odzračevalna posoda, izdelana iz same cevi enake nazivne velikosti kot sam cevovod, s privarjenim izbočenim pokrovom na gornji strani, ki ima v najvišjem delu uvarjeno ustrezno dolg cevni priključek DN 15 za doseg z roko, opremljen s krogelno pipo. Okvirna prostornina posamezne odzračevalne posode znaša 2 l. Posoda in cevni priključek sta očiščena in zaščitno obarvana</t>
  </si>
  <si>
    <r>
      <t xml:space="preserve">Merilnik tlaka nazivne velikosti </t>
    </r>
    <r>
      <rPr>
        <sz val="12"/>
        <color theme="1"/>
        <rFont val="Calibri"/>
        <family val="2"/>
        <charset val="238"/>
      </rPr>
      <t>ɸ</t>
    </r>
    <r>
      <rPr>
        <sz val="12"/>
        <color theme="1"/>
        <rFont val="Calibri"/>
        <family val="2"/>
        <charset val="238"/>
        <scheme val="minor"/>
      </rPr>
      <t xml:space="preserve"> 63 mm, za delovno območje 0-4 bar, prirejen za hladno vodo ali mešanico, skupaj z varilno spojko DN 15 in tesnilnim materialom</t>
    </r>
  </si>
  <si>
    <r>
      <t xml:space="preserve">Merilnik temperature nazivne velikosti </t>
    </r>
    <r>
      <rPr>
        <sz val="12"/>
        <color theme="1"/>
        <rFont val="Calibri"/>
        <family val="2"/>
        <charset val="238"/>
      </rPr>
      <t>ɸ</t>
    </r>
    <r>
      <rPr>
        <sz val="12"/>
        <color theme="1"/>
        <rFont val="Calibri"/>
        <family val="2"/>
        <charset val="238"/>
        <scheme val="minor"/>
      </rPr>
      <t xml:space="preserve"> 63 mm, za delovno območje 0-40 °C, prirejen za hladno vodo ali mešanico, skupaj z varilno spojko DN 15 in tesnilnim materialom</t>
    </r>
  </si>
  <si>
    <t>Srednje težka črna cev za cevni navoj in varjenje po EN 10255, skupaj z varilnimi loki po DIN 2605, 1. del (r = 1,5*D), zmanjševalnimi kosi po DIN 2616, z varilnim materialom in dodatkom za odrez, nazivne velikosti</t>
  </si>
  <si>
    <t>DN 10</t>
  </si>
  <si>
    <t>DN 65</t>
  </si>
  <si>
    <t>Obešalni in pritrdilni material za cevovode in cevne opreme, izdelan iz različnih sistemskih jeklenih vroče cinkanih kosov in objemnih trakov, vijakov, matic in zidnih vložkov, skupne teže</t>
  </si>
  <si>
    <t>kg</t>
  </si>
  <si>
    <t>Čiščenje rje s cevi in temeljna antikorozijska zaščita cevi ter ostalih kovinskih delov cevovoda</t>
  </si>
  <si>
    <r>
      <t>m</t>
    </r>
    <r>
      <rPr>
        <vertAlign val="superscript"/>
        <sz val="12"/>
        <color theme="1"/>
        <rFont val="Calibri"/>
        <family val="2"/>
        <charset val="238"/>
        <scheme val="minor"/>
      </rPr>
      <t>2</t>
    </r>
  </si>
  <si>
    <t>Samolepilna toplotna izolacija cevi hlajene vode, izdelana iz visoko elastičnega in trpežnega penastega materiala na bazi sintetičnega kavčuka - elastomera, ki ima zaprto celično strukturo in s tem visoko upornost proti difuziji vodne pare in nizko toplotno prevodnost. Oboje zagotavlja odlično toplotno zaščito pred rosenjem in izgubo toplote. Material je samougasljiv, ne kaplja in ne širi ognja – vrste B1 po razvrstitvi DIN 4102 oziroma B – s3, d0 po EN 13501-1, pri preizkusu na kovinski površini, za kar mora biti izdano potrdilo. Ostale tehnične lastnosti:</t>
  </si>
  <si>
    <r>
      <t xml:space="preserve">toplotna prevodnost </t>
    </r>
    <r>
      <rPr>
        <sz val="12"/>
        <color theme="1"/>
        <rFont val="Calibri"/>
        <family val="2"/>
        <charset val="238"/>
      </rPr>
      <t>λ &lt;</t>
    </r>
    <r>
      <rPr>
        <sz val="12"/>
        <color theme="1"/>
        <rFont val="Calibri"/>
        <family val="2"/>
        <charset val="238"/>
        <scheme val="minor"/>
      </rPr>
      <t xml:space="preserve"> 0,040 W/mK pri 40 °C</t>
    </r>
  </si>
  <si>
    <r>
      <t xml:space="preserve">difuzijska upornost </t>
    </r>
    <r>
      <rPr>
        <sz val="12"/>
        <color theme="1"/>
        <rFont val="Calibri"/>
        <family val="2"/>
        <charset val="238"/>
      </rPr>
      <t>μ</t>
    </r>
    <r>
      <rPr>
        <sz val="12"/>
        <color theme="1"/>
        <rFont val="Calibri"/>
        <family val="2"/>
        <charset val="238"/>
        <scheme val="minor"/>
      </rPr>
      <t xml:space="preserve"> </t>
    </r>
    <r>
      <rPr>
        <sz val="12"/>
        <color theme="1"/>
        <rFont val="Calibri"/>
        <family val="2"/>
        <charset val="238"/>
      </rPr>
      <t>≥</t>
    </r>
    <r>
      <rPr>
        <sz val="12"/>
        <color theme="1"/>
        <rFont val="Calibri"/>
        <family val="2"/>
        <charset val="238"/>
        <scheme val="minor"/>
      </rPr>
      <t xml:space="preserve"> 7000</t>
    </r>
  </si>
  <si>
    <r>
      <t xml:space="preserve">debelina izolacije za cevi do vključno DN 25 d </t>
    </r>
    <r>
      <rPr>
        <sz val="12"/>
        <color theme="1"/>
        <rFont val="Calibri"/>
        <family val="2"/>
        <charset val="238"/>
      </rPr>
      <t>≥</t>
    </r>
    <r>
      <rPr>
        <sz val="12"/>
        <color theme="1"/>
        <rFont val="Calibri"/>
        <family val="2"/>
        <charset val="238"/>
        <scheme val="minor"/>
      </rPr>
      <t xml:space="preserve"> 13 mm </t>
    </r>
  </si>
  <si>
    <r>
      <t xml:space="preserve">debelina izolacije za cevi večje od DN 25 do DN 80 d </t>
    </r>
    <r>
      <rPr>
        <sz val="12"/>
        <color theme="1"/>
        <rFont val="Calibri"/>
        <family val="2"/>
        <charset val="238"/>
      </rPr>
      <t>≥</t>
    </r>
    <r>
      <rPr>
        <sz val="12"/>
        <color theme="1"/>
        <rFont val="Calibri"/>
        <family val="2"/>
        <charset val="238"/>
        <scheme val="minor"/>
      </rPr>
      <t xml:space="preserve"> 25 mm </t>
    </r>
  </si>
  <si>
    <t>Obnovitev in popravilo toplote izolacije obstoječega razdelilnika in zbiralnika s pomočjo enakega materiala kot sicer izolacijski cevaki, le da v obliki samolepilne plošče debeline 25 mm, skupne površine</t>
  </si>
  <si>
    <t>Cevni nosilec za večje premere cevovodov hlajene vode, tovarniško izdelan kot kos toplotne izolacije iz trde gume debeline 7 cm z vtisnjeno pocinkano jekleno objemk, za cevovod nazivne velikosti</t>
  </si>
  <si>
    <r>
      <t>·</t>
    </r>
    <r>
      <rPr>
        <sz val="7"/>
        <color theme="1"/>
        <rFont val="Times New Roman"/>
        <family val="1"/>
        <charset val="238"/>
      </rPr>
      <t xml:space="preserve">         </t>
    </r>
    <r>
      <rPr>
        <sz val="12"/>
        <color theme="1"/>
        <rFont val="Calibri"/>
        <family val="2"/>
        <charset val="238"/>
      </rPr>
      <t xml:space="preserve">Prevozne in prenosne (dvigala, helikopterski dvigi/spusti) stroške v območju in izven območja gradbišča. </t>
    </r>
  </si>
  <si>
    <t>l</t>
  </si>
  <si>
    <t>Čisti etilen-glikol z dodatki proti korozivnosti, prirejen za uporabo v HVAC sistemih, pretakanje v zalogovnik polnilnega sistema in izdelava mešanice etilen-glikol/voda v razmerju 25/75 % skupne količine 160 l ter polnjenje preko vgrajene črpalke</t>
  </si>
  <si>
    <t>Izvedba tlačnega preskusa cevovoda s hladno vodo 5 bar po odsekih, večkratno izpiranje cevovoda s čisto vodo po odsekih, izpust usedlin iz najnižjih točk sistema</t>
  </si>
  <si>
    <t>Zunanje temperaturno tipalo z delovnim območjem -30 do +50 °C z natančnostjo 1 % oziroma ±0,5 K, s pritrdilnim, tesnilnim materialom  in izdanim potrdilom o umerjanju</t>
  </si>
  <si>
    <t>Zunanje tipalo zračne relativne vlažnosti z delovnim območjem 0 do 100 %, odstopanjem natančnosti 5%, s pritrdilnim in tesnilnim materialom in izdanim potrdilom o umerjanju</t>
  </si>
  <si>
    <t xml:space="preserve">Sistem taljenja snega na vseh štirih delih poševnega dela zvočno izolacijskega ohišja (pokrova) hladilnika tekočin, sestavljen iz: </t>
  </si>
  <si>
    <t>Celoten sklop sistema taljenja snega</t>
  </si>
  <si>
    <t>Izvedba meritev hrupa v na obeh koncih in sredini atrija pred okni na višini okoli 6 m pri s polno močjo delujočem enem obstoječem hladilniku tekočin z delujočim pršnim sistemom in nato ob enakih pogojih in mestih še po dokončanih delih zamenjave z uradno izdelavo obeh zapisnikov</t>
  </si>
  <si>
    <t>SKUPAJ POGLAVJE 2</t>
  </si>
  <si>
    <t>4 POPIS MATERIALA IN DEL - PODROČJE ELEKTROTEHNIKE</t>
  </si>
  <si>
    <r>
      <t xml:space="preserve">Začasna odstranitev okroglih betonskih plošč </t>
    </r>
    <r>
      <rPr>
        <sz val="12"/>
        <color theme="1"/>
        <rFont val="Calibri"/>
        <family val="2"/>
        <charset val="238"/>
      </rPr>
      <t>ɸ 40 cm z vzmetnimi izolacijskimi podstavki</t>
    </r>
    <r>
      <rPr>
        <sz val="12"/>
        <color theme="1"/>
        <rFont val="Calibri"/>
        <family val="2"/>
        <charset val="238"/>
        <scheme val="minor"/>
      </rPr>
      <t xml:space="preserve"> - za vsak hladilnik tekočin po 4</t>
    </r>
  </si>
  <si>
    <t>Začasna odstranitev pranih betonskih plošč (16 x 6 = 96) velikosti 40x40 cm z zlaganjem na kup v kotu atrija</t>
  </si>
  <si>
    <t>Obnovitev bitumenske hidroizolacije v območju prekritega svetlobnika s prekritjem dodatnega novega sloja in privaritvijo tega na obstoječo hidroizolacijo. Pometanje razkritega atrija in pregled ter po potrebi lokalno popravilo. Skupna površina bitumenskega nanosa:</t>
  </si>
  <si>
    <t>Ponovna postavitev pranih betonskih plošč (16 x 6 = 96) velikosti 40x40 cm z dodatkom 20% (18 kosov) potrebnih zamenjave. Prane plošče imajo na površini mozaik iz sivih kamnov</t>
  </si>
  <si>
    <t>Postavitev okroglih betonskih plošč ɸ 40 cm z vzmetnimi izolacijskimi podstavki (novimi, zajetimi v popisu novih hladilnikov tekočin) na novo mesto, skladno z razporeditvijo hladilnikov tekočin v prikazu, list št. 3 - za vsak hladilnik tekočin po 4</t>
  </si>
  <si>
    <r>
      <t>Odstranitev lahke zaščitne mreže pred golobi v območju nad deloviščem oziroma celotnim atrijem, na višini okoli 4 m, skupne površine okvirno 100 m</t>
    </r>
    <r>
      <rPr>
        <vertAlign val="superscript"/>
        <sz val="12"/>
        <color theme="1"/>
        <rFont val="Calibri"/>
        <family val="2"/>
        <charset val="238"/>
        <scheme val="minor"/>
      </rPr>
      <t>2</t>
    </r>
    <r>
      <rPr>
        <sz val="12"/>
        <color theme="1"/>
        <rFont val="Calibri"/>
        <family val="2"/>
        <charset val="238"/>
        <scheme val="minor"/>
      </rPr>
      <t xml:space="preserve">, skupaj z odvozom na deponijo </t>
    </r>
  </si>
  <si>
    <r>
      <t>Lahka mreža kot zaščita pred golobi v območju celotnega atrija, postavljena na višini okoli 4 m, skupne površine okvirno 100 m</t>
    </r>
    <r>
      <rPr>
        <vertAlign val="superscript"/>
        <sz val="12"/>
        <color theme="1"/>
        <rFont val="Calibri"/>
        <family val="2"/>
        <charset val="238"/>
        <scheme val="minor"/>
      </rPr>
      <t>2</t>
    </r>
  </si>
  <si>
    <r>
      <t>Pregled in obnovitev ugotovljene poškodovane zvočne izolacije na notranji strani izolacijskih ohišij (pokrovov), izdelane iz </t>
    </r>
    <r>
      <rPr>
        <sz val="12"/>
        <color rgb="FF000000"/>
        <rFont val="Calibri"/>
        <family val="2"/>
        <charset val="238"/>
        <scheme val="minor"/>
      </rPr>
      <t>poliuretanske (PUR) pene v obliki piramid, skupne površine</t>
    </r>
  </si>
  <si>
    <r>
      <t>Pregled in obnovitev ugotovljene poškodovane zvočne izolacije na notranji strani izolacijskih ohišij (pokrovov), izdelane iz </t>
    </r>
    <r>
      <rPr>
        <sz val="12"/>
        <color rgb="FF000000"/>
        <rFont val="Calibri"/>
        <family val="2"/>
        <charset val="238"/>
        <scheme val="minor"/>
      </rPr>
      <t>mineralne volne gostote 90-100 kg/m</t>
    </r>
    <r>
      <rPr>
        <vertAlign val="superscript"/>
        <sz val="12"/>
        <color rgb="FF000000"/>
        <rFont val="Calibri"/>
        <family val="2"/>
        <charset val="238"/>
        <scheme val="minor"/>
      </rPr>
      <t>3</t>
    </r>
    <r>
      <rPr>
        <sz val="12"/>
        <color rgb="FF000000"/>
        <rFont val="Calibri"/>
        <family val="2"/>
        <charset val="238"/>
        <scheme val="minor"/>
      </rPr>
      <t>, skupne površine</t>
    </r>
  </si>
  <si>
    <t>SKUPAJ POGLAVJE 3</t>
  </si>
  <si>
    <r>
      <t>·</t>
    </r>
    <r>
      <rPr>
        <sz val="7"/>
        <color theme="1"/>
        <rFont val="Times New Roman"/>
        <family val="1"/>
        <charset val="238"/>
      </rPr>
      <t xml:space="preserve">         </t>
    </r>
    <r>
      <rPr>
        <sz val="12"/>
        <color theme="1"/>
        <rFont val="Calibri"/>
        <family val="2"/>
        <charset val="238"/>
      </rPr>
      <t>Vse stroške, ki zajemajo izvedbo del in materiala po popisu s "skrbnostjo dobrega strokovnjaka". Ponudniku ni potrebno v ponudbi navajati proizvajalca in tip predlagane opreme in materiala, saj velja, da je ta kljub morebitni navedbi brezpredmetna in je ponujena oprema vedno in samo tista, ki povsem izpolnjuje vse v popisu postavljene lastnosti!</t>
    </r>
  </si>
  <si>
    <r>
      <t>·</t>
    </r>
    <r>
      <rPr>
        <sz val="7"/>
        <color theme="1"/>
        <rFont val="Times New Roman"/>
        <family val="1"/>
        <charset val="238"/>
      </rPr>
      <t xml:space="preserve">         </t>
    </r>
    <r>
      <rPr>
        <sz val="12"/>
        <color theme="1"/>
        <rFont val="Calibri"/>
        <family val="2"/>
        <charset val="238"/>
      </rPr>
      <t>Stroške pridobivanja soglasij za morebitno delno ali polno zaporo cest oziroma javnih poti.</t>
    </r>
  </si>
  <si>
    <r>
      <t>·</t>
    </r>
    <r>
      <rPr>
        <sz val="7"/>
        <color theme="1"/>
        <rFont val="Times New Roman"/>
        <family val="1"/>
        <charset val="238"/>
      </rPr>
      <t xml:space="preserve">         </t>
    </r>
    <r>
      <rPr>
        <sz val="12"/>
        <color theme="1"/>
        <rFont val="Calibri"/>
        <family val="2"/>
        <charset val="238"/>
      </rPr>
      <t>Stroške nakladanja, razkladanja, odvoza odpadkov in drugega materiala na stalno deponijo s potrebnimi potrdili o razgradnji in/ali uničenju, če tako zahteva zakonodaja o ravnanju z gradbenimi odpadki in varstvu okolja.</t>
    </r>
  </si>
  <si>
    <r>
      <t>·</t>
    </r>
    <r>
      <rPr>
        <sz val="7"/>
        <color theme="1"/>
        <rFont val="Times New Roman"/>
        <family val="1"/>
        <charset val="238"/>
      </rPr>
      <t xml:space="preserve">         </t>
    </r>
    <r>
      <rPr>
        <sz val="12"/>
        <color theme="1"/>
        <rFont val="Calibri"/>
        <family val="2"/>
        <charset val="238"/>
        <scheme val="minor"/>
      </rPr>
      <t>Stroške p</t>
    </r>
    <r>
      <rPr>
        <sz val="12"/>
        <color theme="1"/>
        <rFont val="Calibri"/>
        <family val="2"/>
        <charset val="238"/>
      </rPr>
      <t>ridobivanja vseh morebitno potrebnih soglasij in mnenj, vse meritve kakovosti in projektiranih parametrov vgrajenih materialov, naprav in sistemov, vso dokazno dokumentacijo, garancije in potrdila o vgrajenih materialih, vključno s pripravo celovite DZO dokumentacije.</t>
    </r>
  </si>
  <si>
    <r>
      <t>·</t>
    </r>
    <r>
      <rPr>
        <sz val="7"/>
        <color theme="1"/>
        <rFont val="Times New Roman"/>
        <family val="1"/>
        <charset val="238"/>
      </rPr>
      <t>       </t>
    </r>
    <r>
      <rPr>
        <sz val="12"/>
        <color theme="1"/>
        <rFont val="Calibri"/>
        <family val="2"/>
        <charset val="238"/>
        <scheme val="minor"/>
      </rPr>
      <t>  Stroške pridobiva</t>
    </r>
    <r>
      <rPr>
        <sz val="12"/>
        <color theme="1"/>
        <rFont val="Calibri"/>
        <family val="2"/>
        <charset val="238"/>
      </rPr>
      <t>nja internih soglasij, interne meritve kakovosti vgrajenih materialov, ateste, garancije in potrdila vgrajenih materialov.</t>
    </r>
  </si>
  <si>
    <r>
      <t>·</t>
    </r>
    <r>
      <rPr>
        <sz val="7"/>
        <color theme="1"/>
        <rFont val="Times New Roman"/>
        <family val="1"/>
        <charset val="238"/>
      </rPr>
      <t>        </t>
    </r>
    <r>
      <rPr>
        <sz val="12"/>
        <color theme="1"/>
        <rFont val="Calibri"/>
        <family val="2"/>
        <charset val="238"/>
      </rPr>
      <t>Stroške, povezane s predstavitvami predlagane opreme in materialov.</t>
    </r>
  </si>
  <si>
    <t>* Potrebni najemi avtodvigal in/ali helikopterjev</t>
  </si>
  <si>
    <r>
      <t>* strojnica črpalk za pršenje vode v kleti: 12 m</t>
    </r>
    <r>
      <rPr>
        <vertAlign val="superscript"/>
        <sz val="12"/>
        <color theme="1"/>
        <rFont val="Calibri"/>
        <family val="2"/>
        <charset val="238"/>
        <scheme val="minor"/>
      </rPr>
      <t>2</t>
    </r>
  </si>
  <si>
    <t>Ločeno izvedbo zamenjave vsakega od obeh hladilnikov tekočin, ki stalno omogoča neprekinjeno obratovanje drugega (starega ali novega)</t>
  </si>
  <si>
    <r>
      <t>Kosi nerjavne pločevine debeline 0,6 mm za prekritje grelnih kablov, skupaj s tesnjenjem njihovega gornjega robu s trajno elastičnim materialom, skupne površine 10 m</t>
    </r>
    <r>
      <rPr>
        <vertAlign val="superscript"/>
        <sz val="12"/>
        <color theme="1"/>
        <rFont val="Calibri"/>
        <family val="2"/>
        <charset val="238"/>
        <scheme val="minor"/>
      </rPr>
      <t>2</t>
    </r>
    <r>
      <rPr>
        <sz val="12"/>
        <color theme="1"/>
        <rFont val="Calibri"/>
        <family val="2"/>
        <charset val="238"/>
        <scheme val="minor"/>
      </rPr>
      <t>.</t>
    </r>
  </si>
  <si>
    <t>Celoten sklop razteznostne posode</t>
  </si>
  <si>
    <t>Cevni mehast gumijev navojni kos za preprečevanje prenašanja šumov in tresljajev, opremljen na obeh konceh s privijaloma s ploščatim tesnjenjem in tesniloma, tlačne stopnje najmanj PN 6 in nazivne velikosti:</t>
  </si>
  <si>
    <t>Krogelna pipa s teflonskim tesnjenjem navojne izvedbe, za hladno vodo ali mešanico, skupaj s pokrovom kot zaščito pred naključnim posluževanjem in s tesnilnim materialom, tlačne stopnje najmanj PN 6 in nazivne velikosti:</t>
  </si>
  <si>
    <t>Krogelna pipa s teflonskim tesnjenjem navojne izvedbe, za hladno vodo ali mešanico, skupaj z dolgo ročko odgovarjajoče barve (hladna modro) in s tesnilnim materialom, tlačne stopnje najmanj PN 6 in nazivne velikosti:</t>
  </si>
  <si>
    <t>Tekočinsko temperaturno tipalo Pt100, klasa A, v tulki z navojnim priključkom 1/2" (DN 15),  z delovnim območjem -10 do +50 °C z natančnostjo 1 % oziroma ±0,5 K,  tokovni izhod 4-20 mA, s pritrdilnim, tesnilnim materialom in izdanim potrdilom o umerjanju</t>
  </si>
  <si>
    <t xml:space="preserve">Odstranitev opuščenega para razdelilnika in zbiralnika (po 5 priključkov do DN 80) med obstoječima hladilnikoma tekočin, skupaj z odrezom opuščenih cevi in neposredno povezavo cevovoda ventilatorskih konvektorjev in obnovitvijo izolacije z zaščito pri jeklenem nosilcu na višini okoli 3 m od tal  </t>
  </si>
  <si>
    <t>Zaščita toplotne izolacije cevovodov in cevne opreme z aluminijevo pločevino debeline 0,6 mm, vzdolžno spojene s samovreznimi kratkimi vijaki (brez poškodovanja izolacije) in tesnjeni s trajno elastičnim silikonskim materialom, skupne površine</t>
  </si>
  <si>
    <r>
      <t>Zamenjava prehodnega krmilnega ventila s 3-potnim enakih lastnosti na hladilni steni v računskem centru (tip stene Cool Wall 300.4 CWH 18.3 R9, proizvajalec Weiss Klimatechnik) pri čemer se motorni pogon ventila Belimo praviloma ohrani. V koliko se zamenja ventil s pogonom kot celota ima ta pretočno lastnost k</t>
    </r>
    <r>
      <rPr>
        <vertAlign val="subscript"/>
        <sz val="12"/>
        <color theme="1"/>
        <rFont val="Calibri"/>
        <family val="2"/>
        <charset val="238"/>
        <scheme val="minor"/>
      </rPr>
      <t>VS</t>
    </r>
    <r>
      <rPr>
        <sz val="12"/>
        <color theme="1"/>
        <rFont val="Calibri"/>
        <family val="2"/>
        <charset val="238"/>
        <scheme val="minor"/>
      </rPr>
      <t xml:space="preserve"> = 25 m</t>
    </r>
    <r>
      <rPr>
        <vertAlign val="superscript"/>
        <sz val="12"/>
        <color theme="1"/>
        <rFont val="Calibri"/>
        <family val="2"/>
        <charset val="238"/>
        <scheme val="minor"/>
      </rPr>
      <t>3</t>
    </r>
    <r>
      <rPr>
        <sz val="12"/>
        <color theme="1"/>
        <rFont val="Calibri"/>
        <family val="2"/>
        <charset val="238"/>
        <scheme val="minor"/>
      </rPr>
      <t>/h in je opremljen s privijali s ploščatim tesnjenjem. V obvodni ventil se v vsakem primeru vgradi poševnosedežni ventil DN 25, katerega pretok se nastavi na enak padec tlaka kot skozi hladilno steno! Po zamenjavi in vgradnji obvodnega ventila se obnovi toplotna izolacija</t>
    </r>
  </si>
  <si>
    <t>ZAGOTOVILO SERVISNE DEJAVNOSTI IN ODZIVNEGA ČASA:</t>
  </si>
  <si>
    <t>Servisna služba mora zagotoviti odzivne čase v skladu s sedanjimi pogodbenimi zahtevami naročnika: "odzivni čas je štiri (4) ure za vse napake, v katerem se mora servisna služba po prejemu obvestila o napaki odzvati in pristopiti k reševanju napake, ki mora biti rešena v roku do največ nadaljnjih štirih (4) ur. V primeru, da je potreben čas za odpravo napake daljši oziroma je potrebno dobaviti rezervne dele, je potrebno nemudoma obvestiti naročnika in dogovoriti rok končne odprave napake."</t>
  </si>
  <si>
    <t xml:space="preserve">mešanica etilen glikol / voda v razmerju 25 / 75 % </t>
  </si>
  <si>
    <t>Zahtevana je 2-letna polna garancijska doba</t>
  </si>
  <si>
    <t>GARANCIJSKA DOBA IN GARANCIJSKO VZDRŽEVANJE</t>
  </si>
  <si>
    <r>
      <t>Dograditev usmernikov izpušnega zraka po robu zvočno izolacijskega ohišja tlorisne velikosti 5,0 x 2,2 m in višine 1 m (skupne površine 15 m</t>
    </r>
    <r>
      <rPr>
        <vertAlign val="superscript"/>
        <sz val="12"/>
        <color theme="1"/>
        <rFont val="Calibri"/>
        <family val="2"/>
        <charset val="238"/>
        <scheme val="minor"/>
      </rPr>
      <t>2</t>
    </r>
    <r>
      <rPr>
        <sz val="12"/>
        <color theme="1"/>
        <rFont val="Calibri"/>
        <family val="2"/>
        <charset val="238"/>
        <scheme val="minor"/>
      </rPr>
      <t>), izdelanih iz  medsebojno vijačenih kosov plitkih skled iz nerjavne pločevine debeline 1 mm, v katere so vstavljene in zalepljene plošče mineralne volne debeline 50 mm z gostoto 90-100 kg/m</t>
    </r>
    <r>
      <rPr>
        <vertAlign val="superscript"/>
        <sz val="12"/>
        <color theme="1"/>
        <rFont val="Calibri"/>
        <family val="2"/>
        <charset val="238"/>
        <scheme val="minor"/>
      </rPr>
      <t>3</t>
    </r>
    <r>
      <rPr>
        <sz val="12"/>
        <color theme="1"/>
        <rFont val="Calibri"/>
        <family val="2"/>
        <charset val="238"/>
        <scheme val="minor"/>
      </rPr>
      <t>, ki je prekrita s plastjo strešne lepenke in nerjavno mrežo. Usmerniki so na nosilni okvir izolacijskega ohišja privijačeni z distančniki 15-20 mm, ki omogočajo odtekanje padavinske vode. Usmerniki se izdelajo po predhodno s strani izvajalca pripravljenih delavniških risbah.</t>
    </r>
  </si>
  <si>
    <t>Popravilo opleska nosilnih profilov in prekrivnih plošč obeh izolacijskih ohišij (pokrovov), ki zajema njihovo čiščenje rje, temeljno antikorozijsko zaščita ter oplesk z na vremenske vplive odpornim premazom v barvi blizu obstoječi (saharski pesek)</t>
  </si>
  <si>
    <t xml:space="preserve">Odstranitev cevnega sistema pršenja vode iz PVC cevmi na višini okoli 3 m z odvozom na deponijo </t>
  </si>
  <si>
    <r>
      <t>nazivna hladilna zmogljivost – mehansko hlajenje Q</t>
    </r>
    <r>
      <rPr>
        <vertAlign val="subscript"/>
        <sz val="12"/>
        <color theme="1"/>
        <rFont val="Calibri"/>
        <family val="2"/>
        <charset val="238"/>
      </rPr>
      <t xml:space="preserve">hl </t>
    </r>
    <r>
      <rPr>
        <sz val="12"/>
        <color theme="1"/>
        <rFont val="Calibri"/>
        <family val="2"/>
        <charset val="238"/>
      </rPr>
      <t xml:space="preserve">≥ 89,0 kW </t>
    </r>
  </si>
  <si>
    <r>
      <t>padec tlaka skozi hladilnik tekočin dp</t>
    </r>
    <r>
      <rPr>
        <vertAlign val="subscript"/>
        <sz val="12"/>
        <color theme="1"/>
        <rFont val="Calibri"/>
        <family val="2"/>
        <charset val="238"/>
      </rPr>
      <t>m</t>
    </r>
    <r>
      <rPr>
        <sz val="12"/>
        <color theme="1"/>
        <rFont val="Calibri"/>
        <family val="2"/>
        <charset val="238"/>
      </rPr>
      <t xml:space="preserve"> &lt; 120 kPa</t>
    </r>
  </si>
  <si>
    <r>
      <t>izmerjen zvočni tlak na razdalji 1 m v prostem polju po ISO 3744 L</t>
    </r>
    <r>
      <rPr>
        <vertAlign val="subscript"/>
        <sz val="12"/>
        <color theme="1"/>
        <rFont val="Calibri"/>
        <family val="2"/>
        <charset val="238"/>
      </rPr>
      <t>w</t>
    </r>
    <r>
      <rPr>
        <sz val="12"/>
        <color theme="1"/>
        <rFont val="Calibri"/>
        <family val="2"/>
        <charset val="238"/>
      </rPr>
      <t xml:space="preserve"> ≤ 65 dB(A)</t>
    </r>
  </si>
  <si>
    <r>
      <t>zvočna moč hladilnika tekočin izračunana po ISO 3744 L</t>
    </r>
    <r>
      <rPr>
        <vertAlign val="subscript"/>
        <sz val="12"/>
        <color theme="1"/>
        <rFont val="Calibri"/>
        <family val="2"/>
        <charset val="238"/>
      </rPr>
      <t>w</t>
    </r>
    <r>
      <rPr>
        <sz val="12"/>
        <color theme="1"/>
        <rFont val="Calibri"/>
        <family val="2"/>
        <charset val="238"/>
      </rPr>
      <t xml:space="preserve"> ≤ 83 dB(A)</t>
    </r>
  </si>
  <si>
    <t xml:space="preserve">Pazljiva, začasna prestavitev (dvig) posameznega zvočno izolacijskega ohišja (pokrova) obstoječega hladilnika tekočin velikosti 5000 x 2200 x 2700 mm kot celote ali po delih, prednostno na sosednjo nizko streho, skupaj z ustrezno namensko podstavno zaščito (linijski prenos skupne teže okoli 800 kg). </t>
  </si>
  <si>
    <r>
      <t>Po postavitvi novega hladilnika tekočin na svoje mesto ponoven spust zvočno izolacijskega ohišja na gradbeno predpripravljena točkovna mesta, vključno s predelavo/dodelavo notranjega ločevalnega dela med zajemnim in izpušnim zrakom, izdelanega iz pocinkane jeklene pločevine z zvočno izolacijsko oblogo površine okoli 6 m</t>
    </r>
    <r>
      <rPr>
        <vertAlign val="superscript"/>
        <sz val="12"/>
        <color theme="1"/>
        <rFont val="Calibri"/>
        <family val="2"/>
        <charset val="238"/>
        <scheme val="minor"/>
      </rPr>
      <t xml:space="preserve">2 </t>
    </r>
    <r>
      <rPr>
        <sz val="12"/>
        <color theme="1"/>
        <rFont val="Calibri"/>
        <family val="2"/>
        <charset val="238"/>
        <scheme val="minor"/>
      </rPr>
      <t>.</t>
    </r>
  </si>
  <si>
    <t>Lovilnik nečistoč navojne izvedbe, za hladno vodo ali mešanico, s sitom iz nerjavnega materiala z odprtinami 1,5 mm in magnetnim vložkom. Lovilnik je opremljen s tesnilnim materialom, tlačne stopnje najmanj PN 6 in nazivne velikosti:</t>
  </si>
  <si>
    <t>Serijski, tovarniško izdelan zračno hlajen tehnološki hladilnik tekočin za zunanjo namestitev, namenjen pripravi hlajene vode ali vodne mešanice, prirejen za delovanje z ekološko sprejemljivim hladivom in z  zmožnostjo delovanja v območju temperatur vstopnega zraka med -20 in +45 °C, sestavljen iz najmanj dveh hladilnih hermetičnih kompresorjev, prekritih z zvočno izoliranim plaščem, hidroničnega ploščnega uparjalnika, zračno hlajenega lamelnega kondenzatorja s hidroničnim hladilnikom, opremljenim z aksialnimi ventilatorji s hitrostjo do največ 950 vrt/min, vanj vgrajene hidronične enote z zalogovnikom, črpalkama, razteznostno posodo in varnostnim ventilom, mikroprocesorsko vodenega krmiljenja in cevnih ter električnih povezav, opremljenih z vso potrebno varnostno in zaščitno opremo.</t>
  </si>
  <si>
    <r>
      <rPr>
        <b/>
        <sz val="12"/>
        <color theme="1"/>
        <rFont val="Calibri"/>
        <family val="2"/>
        <charset val="238"/>
      </rPr>
      <t>POSEBNA ZAHTEVA:</t>
    </r>
    <r>
      <rPr>
        <sz val="12"/>
        <color theme="1"/>
        <rFont val="Calibri"/>
        <family val="2"/>
        <charset val="238"/>
      </rPr>
      <t xml:space="preserve"> Skladno z izdelano analizo padcev tlaka na zračni strani v poglavju 4.2, mora ponudnik v fazi priprave ponudbe skupaj s proizvajalcem preveriti zmožnost delovanja hladilnika z ohišjem, to je s povečanim padcem tlaka in/ali posledično znižano količino zraka preko kondenzatorja, ki zagotavlja delovanje pri temperaturah vsaj 38 °C brez adiabatskega hlajenja! V fazi potrjevanja hladilnika tekočin mora biti obvezno priložen posebej tudi V/p diagram vgrajenih aksialnih ventilatorjev!</t>
    </r>
  </si>
  <si>
    <t>3 x grelni kabli specifične moči 37,5 W/m, razpeljani in pritrjeni v treh vrstah na celotnem poševnem delu, skupne iztegnjene dolžine 40 m, oziroma skupne moči najmanj 3 x 1500 W, skupaj z eno krmilno enoto in pripadajočima zaznavaloma temperature in vlage. Priključna električna napetost 3 x 230 V.</t>
  </si>
  <si>
    <t xml:space="preserve">Delavniške risbe namestitve sistema taljenja snega </t>
  </si>
  <si>
    <t xml:space="preserve">Večplastna cev iz umetnih mas, odporna proti poškodbam in kemični ter UV izpostavljenosti, predvidena za delovni tlak do 200 bar, nazivne velikosti DN 15, skupaj s pritrdilnim materialom, skupne dolžine do 40 m </t>
  </si>
  <si>
    <r>
      <t xml:space="preserve">Hladilnik tekočine ima </t>
    </r>
    <r>
      <rPr>
        <u/>
        <sz val="12"/>
        <color theme="1"/>
        <rFont val="Calibri"/>
        <family val="2"/>
        <charset val="238"/>
      </rPr>
      <t>podane tehnične podatke skladno z EN 14511</t>
    </r>
    <r>
      <rPr>
        <sz val="12"/>
        <color theme="1"/>
        <rFont val="Calibri"/>
        <family val="2"/>
        <charset val="238"/>
      </rPr>
      <t xml:space="preserve"> in ustreza evropskim direktivam 2006/42/EC, 2014/30/EU, 2014/35/EC, 2014/68/EU. Podrobnejši opis ključnih sklopov:</t>
    </r>
  </si>
  <si>
    <t>V ta čas je vključeno garancijsko vzdrževanje, ki vključuje tudi skozi Uredbo ES št. 517/2014 predpisane obvezne preglede tesnosti sistema hladiva s posredovanjem zapisnikov.</t>
  </si>
  <si>
    <t>Odklop posameznega hladilnika tekočin s cevnega in električnega omrežja, dvig iz atrija in odvoz na bližnjo deponijo vključno z zajetjem hladiva in mazalnega olje ter izdanimi potrdili o razgradnji in/ali uničenju.</t>
  </si>
  <si>
    <t>Predmetni izvedbeni načrt je izdelan po obliki in vsebini upoštevajoč Pravilnik podrobnejši vsebini dokumentacije in obrazcih, povezanih z graditvijo objektov (Ur. l. RS, št. 36/18, 51/18 in 197/20). Naprave in oprema v načrtu zaradi izvedbe javnega naročila niso določene s proizvajalcem in tipom, temveč samo z obsegom zahtevanih tehničnih zmogljivosti in zahtevane kakovosti z navedbo mejnih pogojev. Popis materiala in del je izdelan obširno in z jasno navedenimi robnimi pogoji, in je kot tak za ponudnika in izbranega izvajalca obvezujoč. Negativna odstopanja od razpisanih tehničnih zmogljivosti, učinkovitosti ter same kakovosti strojne opreme, materiala in del niso sprejemljiva, saj se razpisane obravnavajo kot najmanjše potrebne! Odstop od zapisanega velja za obstoječ sistem BAS (CNS), na katerega se je potrebno povezati in katerega je postavilo ter vzdržuje podjetje NTR inženiring d. o. o. Naročnik je od slednjega pridobil izjavo o enaki obravnavi vseh iskalcev ponudb.</t>
  </si>
  <si>
    <t>Proizvajalec hladilnika tekočin mora imeti usposobljeno servisno službo, kar potrjuje on sam z izdanim certifikatom serviserju in ne morebitno zastopnik/prodajalec v RS.</t>
  </si>
  <si>
    <t>Nepredvidena dela, ki se pojavijo med izvedbo, pri čemer se ta obračunajo izrecno na podlagi vpisa nadzornika ali naročnika v gradbeni dnevnik, v fazi ponudbe pa ocenijo na vrednost 5% vseh gradbeno-obrtniških del (postavke 1 do vključno 36)</t>
  </si>
  <si>
    <r>
      <t>faktor zamazanosti na strani medija f = 0,044 m</t>
    </r>
    <r>
      <rPr>
        <vertAlign val="superscript"/>
        <sz val="12"/>
        <color theme="1"/>
        <rFont val="Calibri"/>
        <family val="2"/>
        <charset val="238"/>
      </rPr>
      <t>2</t>
    </r>
    <r>
      <rPr>
        <sz val="12"/>
        <color theme="1"/>
        <rFont val="Calibri"/>
        <family val="2"/>
        <charset val="238"/>
      </rPr>
      <t>K/kW</t>
    </r>
  </si>
  <si>
    <t>1. EL. INŠTALACIJE ZA JAKI TOK</t>
  </si>
  <si>
    <t>1.1 Instalacijski material</t>
  </si>
  <si>
    <t>Odklop signalnih kablov vezanih na krmilnik v el. omari R-HK; komplet z zaščito kablov</t>
  </si>
  <si>
    <t>Odklop obstoječega kabla, ki napaja obstoječo boost obtočno črpalko (v kleti pod stopnicami)</t>
  </si>
  <si>
    <t>Odklop signalnih kablov za potrebe CNS povezav vezanih na krmilnik v el. omari R-HK; komplet z zaščito kablov</t>
  </si>
  <si>
    <t>Odklop vseh ostalih kablov, ki niso zajeti s projektom in so bili vezani naknadno brez ustrene dokumentacije</t>
  </si>
  <si>
    <t>Demontaža obstoječe razdelilne omarice R-HK, komplet z odvozom</t>
  </si>
  <si>
    <t>ur</t>
  </si>
  <si>
    <t>Demontaža obstoječih svetilk, stikal in vtičnic na območju atrija</t>
  </si>
  <si>
    <t>SVETILKE (dobava in montaža)</t>
  </si>
  <si>
    <t>KABLI IN OSTALI MATERIAL (dobava in montaža)</t>
  </si>
  <si>
    <t>1</t>
  </si>
  <si>
    <t>navadno</t>
  </si>
  <si>
    <t>2</t>
  </si>
  <si>
    <t>Enofazna nadometna vticnica, 16A, 230V s pokrovom, kvalitetna IP55</t>
  </si>
  <si>
    <t>3</t>
  </si>
  <si>
    <t>Trifazna nadometna vticnica, 16A, 400V Euro; s pokrovom, kvalitetna IP55</t>
  </si>
  <si>
    <t>Priklop novega hladilnega agregata EL. moči 30 kW na nov dovodni kabel prereza 4x50 mm2. Upoštevati tudi dobavo in montažo ustreznih kabelskih zaključkov za priklop kabla na sponke novega hladilnega agregata</t>
  </si>
  <si>
    <t>Priklop nove visokotlačne batne črpalke s kablom 3x2,5; na avtomatiko hladilnega agregata in CNS-ja</t>
  </si>
  <si>
    <t>Priklop postaje za dopolnjevanje hladilnega medija s kablom 5x2,5</t>
  </si>
  <si>
    <t>Energetski kabli položeni delno na kabelske lestvice in police, uvlečen v inštalacijske cevi ustreznih presekov ter delno položen nadometno na distančne objemke, s potrebnimi kabelskimi čevlji, dozami, skobami in drobnim montažnim in veznim materialom;</t>
  </si>
  <si>
    <t xml:space="preserve"> - FG160M16 4x50 mm2</t>
  </si>
  <si>
    <t>Kabel s Cu vodniki - 0,5 kV  položen pretežno  na OBSTOJEČIH kabelskih policah delno v ceveh</t>
  </si>
  <si>
    <t xml:space="preserve"> - NYM-J 5x4 mm2</t>
  </si>
  <si>
    <t xml:space="preserve"> - NYM-J 5x2,5 mm2</t>
  </si>
  <si>
    <t xml:space="preserve"> - NYM-J 3x2,5 mm2</t>
  </si>
  <si>
    <t xml:space="preserve"> - NYM-J 3x1,5 mm2</t>
  </si>
  <si>
    <t xml:space="preserve"> - NYM-J 2x1,5 mm2</t>
  </si>
  <si>
    <t xml:space="preserve"> - Olflex CY 3x2,5 mm2</t>
  </si>
  <si>
    <t xml:space="preserve"> - LiYCY 4x0,75 mm2</t>
  </si>
  <si>
    <t xml:space="preserve"> - LiYCY 2x0,75 mm2</t>
  </si>
  <si>
    <t xml:space="preserve"> - IY(St)Y  2x2x0,8 mm2</t>
  </si>
  <si>
    <t xml:space="preserve"> - IY(St)Y  1x2x0,8 mm2</t>
  </si>
  <si>
    <t>Vodnik H07V-K za izenačevanje potencialov in povezavo kovinskih mas, položen prosto ali uvlečen v predhodno položene instalacijske cevi; komplet z objemko za ozemljitev posameznih komponent hladilnega agregata in spremljajočih postorjev</t>
  </si>
  <si>
    <t>200 mm</t>
  </si>
  <si>
    <t>Elektroinstalacijska cev, gibljiva UV odporna za zunanjo montažo</t>
  </si>
  <si>
    <t xml:space="preserve"> - i. c. fi 23 mm</t>
  </si>
  <si>
    <t xml:space="preserve"> - i. c. fi 28 mm</t>
  </si>
  <si>
    <t>Montaža in električna priključitev perifernih regulacijskih elementov (na strani elementa in krmilne omare), označevanje in testiranje povezav ko so:</t>
  </si>
  <si>
    <t xml:space="preserve"> - senzorji (temp.tipala, termostati…)</t>
  </si>
  <si>
    <t xml:space="preserve"> - aktuatorji (motorji, elektro-motorni pogoni  ventilov,...)</t>
  </si>
  <si>
    <t>Povezava kovinskih mas (hladilni agrega, podstavki, razdelilci, ostali dislocirani elementi,...) z vodnikom za izenačitev potencialov, komplet z ustreznimi objemkami in pritrdilnim materialom</t>
  </si>
  <si>
    <t>Sodelovanje el. izvajalca pri demontaži in montaži hladilnih agregatov; pomoč strojnemu izvajalcu</t>
  </si>
  <si>
    <t>Drobni, vezni in spojni material (doze, reducirne spojke , izolirni trakovi,…)</t>
  </si>
  <si>
    <t>Meritve v skladu s pravilnikom za NN el. inštalacije; komplet z meritvijo upornosti oz. meritve izenačitev potenciala; predložitev dokazil za usposobljenega merilca in izdelava ustreznih poročil</t>
  </si>
  <si>
    <t>OPOMBA:</t>
  </si>
  <si>
    <t>Izdelati je potrebno delavniške risbe izgledov razdelilnikov, ki jih morata potrditi projektant, pooblaščeni predstavnik uporabnika in nadzornik!</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</si>
  <si>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dimenzijo razdelilnia.</t>
  </si>
  <si>
    <t>Glavno odklopilno stikalo:</t>
  </si>
  <si>
    <t>ostala oprema (dobava in montaža):</t>
  </si>
  <si>
    <t>1.3 CNS - Centralni nadzorni sistem</t>
  </si>
  <si>
    <t>1.1</t>
  </si>
  <si>
    <t>• Kovinsko ohišje dimenzije 600x250x1200 mm (šdv)
 Predlagan tip Rittal AE v RAL 7035, opremljen z
   + stranica prezračevana IP 2X  2 kos
   + vrata enokrilna 1kos
   + montažna plošča  1 kos
   + komplet za ozemljitve 1 kpl</t>
  </si>
  <si>
    <t>• Preostali material predvidi se oprema Moeller, Wago, Weimueller:
   + napajalnik  24V DC 10A  1 kos,
   + ethernet stikalo za montažo na DIN letev, z minimalno 8 eth. 
       vrati, hitrosti vsaj 10/100 Eth in napajanjem 24V,
   + PL7-CX/1 miniaturne avt. varovalke PL7 različnih 
      nazivnih tokov 2 kpl,
   + 24V Rele podnožjem z ustreznimi preklopnimi kontakti - 10 kpl
   + Z-SD230 šuko vtičnica za na din letev 1 kos
   + ostali spončni in montažni material.</t>
  </si>
  <si>
    <t>1.2</t>
  </si>
  <si>
    <t>1.3</t>
  </si>
  <si>
    <t>1.4</t>
  </si>
  <si>
    <t>Izvedba vsega potrebnega ožičenja za izvedbo CNS in LMI sistema, zajema kabelske povezave med vsemi senzorji in nadzorovanimi napravami ter LMI enotami. Izvede se z več žilnimi kabli, npr 7x0,75 ali 12 x 0,75. Kabli morajo biti z ozemljitvenim opletom ter vključno z zaščitnimi cevmi.</t>
  </si>
  <si>
    <t>1.5</t>
  </si>
  <si>
    <t>1.6</t>
  </si>
  <si>
    <t>Zagon in testiranje sistema delovanja na lokaciji, skupaj z naročnikom, izvajalci in dobavitelji opreme</t>
  </si>
  <si>
    <t xml:space="preserve">   1.1 INSTALACIJSKI MATERIAL</t>
  </si>
  <si>
    <t xml:space="preserve">   1.4 NEPREDVIDENA DELA</t>
  </si>
  <si>
    <t>A.</t>
  </si>
  <si>
    <r>
      <rPr>
        <b/>
        <sz val="12"/>
        <color indexed="8"/>
        <rFont val="Calibri"/>
        <family val="2"/>
        <charset val="238"/>
      </rPr>
      <t>tip S01</t>
    </r>
    <r>
      <rPr>
        <sz val="12"/>
        <color indexed="8"/>
        <rFont val="Calibri"/>
        <family val="2"/>
        <charset val="238"/>
      </rPr>
      <t>: nadgradna svetilka s povišano stopnjo zaščite in LED virom svetlobe nevtralne barve 4000K in Ra&gt;80 in barvne stabilnosti LED: 3SDCM, nastavljive moči in nastavljive izhodne svetilnosti svetilke 22W-3130lm, 50W-7000lm, ohišje iz samougasljivega UV stabiliziranega PC in opaliziran mikroprizmatični PC difuzor, s širokosnopno simetrično optiko, z vgrajenim jeklenim belim odsevnikom, s tesnenjem z ekspandiranim poliuretanom ki se ne stara, odporna na udarce po IK08, dimenzije:  1100x92x90 mm, za temperaturno območje od -20°C do +45°C, s predvideno obratovalno dobo: 60000h L80, s certifikatom ENEC, energijskega razreda A++, komplet, z garancijo 5 let,  kot npr:</t>
    </r>
  </si>
  <si>
    <r>
      <rPr>
        <b/>
        <sz val="12"/>
        <rFont val="Calibri"/>
        <family val="2"/>
        <charset val="238"/>
      </rPr>
      <t>Nadometno</t>
    </r>
    <r>
      <rPr>
        <sz val="12"/>
        <rFont val="Calibri"/>
        <family val="2"/>
        <charset val="238"/>
      </rPr>
      <t xml:space="preserve"> stikalo, 250V, 16A, komplet z ustrezno dozo, montažnim in končnim okvirjem:</t>
    </r>
  </si>
  <si>
    <r>
      <t xml:space="preserve"> - HO7V-K 50 mm</t>
    </r>
    <r>
      <rPr>
        <vertAlign val="superscript"/>
        <sz val="12"/>
        <rFont val="Calibri"/>
        <family val="2"/>
        <charset val="238"/>
        <scheme val="minor"/>
      </rPr>
      <t>2</t>
    </r>
  </si>
  <si>
    <r>
      <t xml:space="preserve"> - HO7V-K 10 mm</t>
    </r>
    <r>
      <rPr>
        <vertAlign val="superscript"/>
        <sz val="12"/>
        <rFont val="Calibri"/>
        <family val="2"/>
        <charset val="238"/>
        <scheme val="minor"/>
      </rPr>
      <t>2</t>
    </r>
  </si>
  <si>
    <r>
      <t xml:space="preserve"> - HO7V-K 6 mm</t>
    </r>
    <r>
      <rPr>
        <vertAlign val="superscript"/>
        <sz val="12"/>
        <rFont val="Calibri"/>
        <family val="2"/>
        <charset val="238"/>
        <scheme val="minor"/>
      </rPr>
      <t>2</t>
    </r>
  </si>
  <si>
    <t>ODKLOPI IN ODSTRANITEV</t>
  </si>
  <si>
    <t xml:space="preserve">Odklop in odstranitev  obstoječega kabla FG7R 4x70 mm2 iz obstoječega  hladilnega agregata </t>
  </si>
  <si>
    <t>Odklop obstoječega kabla, ki napaja obstoječo boost obtočno črpalko (pri hladilnikih tkočin)</t>
  </si>
  <si>
    <t>Začetna in končna dela, izvajanje različnih zagonov in preizkušanj, izvedba meritev doseganja parametrov (temperaturnih, hitrostnih, akustičnih, napetostnih in tokovnih) z izdajo poročil, priprava celovite dokazne dokumentacije, označevanje z napisnimi ploščicami (oprema) ter zaščitenimi barvnimi nalepkami smeri tokov in vrste medijev ter s kabelskimi vezicami električnih kablov, izdelava priročnika - navodil za uporabo in vzdrževanje (NOV) sistema hlajenja (za samo opremo se priročniku priložijo proizvajalčeva navodila), načrtov izvedenih del za področje strojništva in elektrotehnike (PID)..., vse v obsegu slovenske zakonodaje</t>
  </si>
  <si>
    <t xml:space="preserve">Telekomunikacijski instalacijski kabel (brez halogenskih primesi) položen na polico, kanal oz. uvlečen  v instalacijsko cev </t>
  </si>
  <si>
    <t xml:space="preserve">SKUPAJ 1.1                      </t>
  </si>
  <si>
    <r>
      <rPr>
        <b/>
        <sz val="12"/>
        <rFont val="Calibri"/>
        <family val="2"/>
        <charset val="238"/>
      </rPr>
      <t xml:space="preserve">SKUPAJ 1.2          </t>
    </r>
    <r>
      <rPr>
        <sz val="12"/>
        <rFont val="Calibri"/>
        <family val="2"/>
        <charset val="238"/>
      </rPr>
      <t xml:space="preserve">      </t>
    </r>
  </si>
  <si>
    <t>• Modularna PLC vhodno izhodna enota
   Predvidi se WAGO 750 z naslednjimi I/O moduli:
   + 750-8212 PLC krmilnik z ETH pov., SD kartico, WEB server 1 kos,
   + 750-600 zaključni modul vodila 1 kos,
   + 750-1405 modul z 16 DI DC 24V - 1 kos,
   + 750-1515 modul z 16 DO DC 24V - 3 kos,
   + 750-455 modul z 4 AI DC 24V - 2 kos,
   + 750-559 modul z 4 AO DC 24V - 1 kos,
ter ostala dodatna oprema odvisna od samih naprav, ki bodo dejansko vgrajene na objektu in potrjene in usklajene s strani projektanta.
Izdelava aplikacije v codesys za lokalni in oddaljen WEB ogled merjenih veličin in stanj, z mod. za ca. 1000 različnih spremenljivk, generiranjem odvisnosti, dinamičnih prikazov, alarmiranji idt., 1 kpl</t>
  </si>
  <si>
    <t>Programiranje LMI vmesnikov za interaktivni prikaz stanja in delovanja sistemov oskrbne infrastrutkure. Programiranje zajema:
- izdelava diagrama toka podatkov za avtomatizacijo sistema hlajenja
- zajem pod. z I/O enot preko analog. in dig. vhodov/izhodov na napravah,
- zajem pod. iz stikalnih blokov preko TCP/MODBUS,
- vizualizacija na WEB vmesniku, na hierarhično izdelanih spetnih straneh,
- avtorizacija uporabnikov na WEB,
- izdelava vzdrževal. protokola za vse naprave, stikalne bloke ipd,
- izdelava sistema alarmiranja v primeru kritičnih dogodkov,
- izdelava zvezne regulacije v sistemih tehničnega hlajenja,
- izdelava zapornih akcij v primeru kritičnih izpadov.
Programiranje se izvede v Codesys na vseh krmilnikih. 
Pred izvedbo mora izvajalec dati načrt in diagrame izvedbe programske opreme v potrditev naročniku in projektantu!</t>
  </si>
  <si>
    <r>
      <rPr>
        <b/>
        <sz val="12"/>
        <rFont val="Calibri"/>
        <family val="2"/>
        <charset val="238"/>
      </rPr>
      <t xml:space="preserve">SKUPAJ 1.3      </t>
    </r>
    <r>
      <rPr>
        <sz val="12"/>
        <rFont val="Calibri"/>
        <family val="2"/>
        <charset val="238"/>
      </rPr>
      <t xml:space="preserve">       </t>
    </r>
  </si>
  <si>
    <t>REKAPITULACIJA STROŠKOV ELEKTROTEHNIČNO PODROČJE</t>
  </si>
  <si>
    <t>1.2 ELEKTRIČNI RAZDELILNIKI</t>
  </si>
  <si>
    <t xml:space="preserve">   1.2 EL. RAZDELILNIKI</t>
  </si>
  <si>
    <t xml:space="preserve">   1.3 CNS </t>
  </si>
  <si>
    <t>SKUPAJ POGLAVJE 4:</t>
  </si>
  <si>
    <t>Celoten sklop električnega razdelilnika</t>
  </si>
  <si>
    <t>Celoten sklop vgrajene opreme</t>
  </si>
  <si>
    <t>Celoten sklop parametriranja, modeliranja in integracije</t>
  </si>
  <si>
    <t>Parametriranje, modeliranje in integracija na obstoječi SCADA sistem. Zajema:
- modeliranje cca 1.500 lokalnih spremenljivk za zajem,
- modeliranje trendov s cca 500 spremenljivkami,
- mod. alarmov ob različnih pogojih, tudi kombinacijah različnih 
  spremenljivk in vrednosti,
- izgradnjo grafičnega vmesnika z prikazom vrednosti in podatkov na  
  različnih hierarhičnih oknih,
- izgradnjo avtorizacijskega sistema z omejevanja pogleda različnim 
  uporabnikom,
- izgradnjo spremlj. baze podatkov na SQL strežniku za prenos 
  biling informacij za obračun storitev,
- ostalo prog. celovitega nadzornega sistema za zajem vseh 
  podatkov, njihovo vizualizacijo na lokalni konzoli in oddaljeno.</t>
  </si>
  <si>
    <t>Celoten sklop lokalne nadzorne enote</t>
  </si>
  <si>
    <r>
      <rPr>
        <b/>
        <sz val="12"/>
        <color theme="1"/>
        <rFont val="Calibri"/>
        <family val="2"/>
        <charset val="238"/>
        <scheme val="minor"/>
      </rPr>
      <t>315A</t>
    </r>
    <r>
      <rPr>
        <sz val="12"/>
        <color theme="1"/>
        <rFont val="Calibri"/>
        <family val="2"/>
        <scheme val="minor"/>
      </rPr>
      <t xml:space="preserve">; 3p, kot tip: </t>
    </r>
    <r>
      <rPr>
        <b/>
        <sz val="12"/>
        <color theme="1"/>
        <rFont val="Calibri"/>
        <family val="2"/>
        <charset val="238"/>
        <scheme val="minor"/>
      </rPr>
      <t>LA2/D 315A 3P; ETI</t>
    </r>
    <r>
      <rPr>
        <sz val="12"/>
        <color theme="1"/>
        <rFont val="Calibri"/>
        <family val="2"/>
        <charset val="238"/>
        <scheme val="minor"/>
      </rPr>
      <t xml:space="preserve"> x 1</t>
    </r>
  </si>
  <si>
    <t>stikalo na diferenčni tok RCCB 40/0,03A; TIP A x 1</t>
  </si>
  <si>
    <t>Varovalčni ločilnik, NV00/160A (3p)/kompet z vložki x 5</t>
  </si>
  <si>
    <t>Varovalčni ločilnik, STV D02 (1p)/kompet z vložki x 1</t>
  </si>
  <si>
    <t>Instalacijski odklopnik do 25A 1p. Razreda B ali C, 10kA s pomožnimi kontakti 1NO+1NC x 15</t>
  </si>
  <si>
    <t>Instalacijski odklopnik do 25A 3p. Razreda B ali C, 10kA s pomožnimi kontakti 1NO+1NC x 3</t>
  </si>
  <si>
    <t>Analizator mreže ETIMETER ENA3D montaža na DIN letev, komplet s povezavo na CNS; Modbus x 1</t>
  </si>
  <si>
    <t>Modbus communication interface RS485 x 1</t>
  </si>
  <si>
    <t>Kontrolnik prisotnosti faz in zaporedja kot tip: EATON:EMR4-F500-2 x 1</t>
  </si>
  <si>
    <t>vtičnica navadna šuko 16A, 230V s signalizacijo; komplet za montažo na DIN letev x 3</t>
  </si>
  <si>
    <t>Led svetilka prilagojena širini omarice, komplet s končnim stikalom za vklop/izklop; montaža in ožičenje x 1</t>
  </si>
  <si>
    <t>Tokovni transformator 200/5A, 10VA x 3</t>
  </si>
  <si>
    <t>Grelec za omare 100W/130°C, s priključno sponko; x 1</t>
  </si>
  <si>
    <t>Termostat za grelec, 0 - 60° C, 1 mirni kontakt x 1</t>
  </si>
  <si>
    <t>Prenapetostna zaščia HERMI PZH R2 275/50/3+1M s pomožnimi kontakti x 1</t>
  </si>
  <si>
    <t>Vgradnja opreme za el. gretje (glej pozicijo 2) x 1</t>
  </si>
  <si>
    <t xml:space="preserve"> - tritočkovni zapah s ključavnico x 1</t>
  </si>
  <si>
    <t xml:space="preserve"> - vrstne sponke, uvodnice, drobni, x 1</t>
  </si>
  <si>
    <t xml:space="preserve">   vezni in pritrdilni material x 1</t>
  </si>
  <si>
    <t>Izdelava in testiranje el. razdelilca v skladu s standardom SIST EN 61439-1:2021 x 1</t>
  </si>
  <si>
    <t xml:space="preserve"> - kontaktor 25A; 4p, tuljava 230V x 1</t>
  </si>
  <si>
    <t xml:space="preserve"> - stikalo na diferenčni tok Efi-4 (40/0,03A) TIP A x 1</t>
  </si>
  <si>
    <t xml:space="preserve"> - preklopno stikalo 1-0-2; 10A x 1</t>
  </si>
  <si>
    <t xml:space="preserve"> - instalacijski odklopnik do 25A 1p.; 10 kA x 4</t>
  </si>
  <si>
    <t xml:space="preserve"> - instalacijski odklopnik do 25A 2p.; 10 kA x 1</t>
  </si>
  <si>
    <t xml:space="preserve"> - prenapetostni odvodniki PZH III V3+1; Hermi x 1</t>
  </si>
  <si>
    <t xml:space="preserve"> - Priključni Raychem spoji x 3</t>
  </si>
  <si>
    <t xml:space="preserve"> - LED signalna svetilka rdeče barve 230 x 1</t>
  </si>
  <si>
    <t xml:space="preserve"> - Izdelava vezalne sheme x 1</t>
  </si>
  <si>
    <r>
      <t xml:space="preserve"> - Tipalo vlage ESD 524 003</t>
    </r>
    <r>
      <rPr>
        <b/>
        <sz val="12"/>
        <color theme="1"/>
        <rFont val="Calibri"/>
        <family val="2"/>
        <charset val="238"/>
        <scheme val="minor"/>
      </rPr>
      <t>- samo montaža</t>
    </r>
    <r>
      <rPr>
        <sz val="12"/>
        <color theme="1"/>
        <rFont val="Calibri"/>
        <family val="2"/>
        <scheme val="minor"/>
      </rPr>
      <t xml:space="preserve"> </t>
    </r>
    <r>
      <rPr>
        <b/>
        <sz val="12"/>
        <color theme="1"/>
        <rFont val="Calibri"/>
        <family val="2"/>
        <charset val="238"/>
        <scheme val="minor"/>
      </rPr>
      <t>in vezava</t>
    </r>
    <r>
      <rPr>
        <sz val="12"/>
        <color theme="1"/>
        <rFont val="Calibri"/>
        <family val="2"/>
        <scheme val="minor"/>
      </rPr>
      <t xml:space="preserve"> x 1</t>
    </r>
  </si>
  <si>
    <r>
      <t xml:space="preserve"> - Tipalo temperature TFD 524 004-</t>
    </r>
    <r>
      <rPr>
        <b/>
        <sz val="12"/>
        <color theme="1"/>
        <rFont val="Calibri"/>
        <family val="2"/>
        <charset val="238"/>
        <scheme val="minor"/>
      </rPr>
      <t xml:space="preserve"> samo montaža in vezava</t>
    </r>
    <r>
      <rPr>
        <sz val="12"/>
        <color theme="1"/>
        <rFont val="Calibri"/>
        <family val="2"/>
        <scheme val="minor"/>
      </rPr>
      <t xml:space="preserve"> x 1</t>
    </r>
  </si>
  <si>
    <r>
      <t xml:space="preserve"> - Temperaturni regulator ETV 0-40stC </t>
    </r>
    <r>
      <rPr>
        <b/>
        <sz val="12"/>
        <color theme="1"/>
        <rFont val="Calibri"/>
        <family val="2"/>
        <charset val="238"/>
        <scheme val="minor"/>
      </rPr>
      <t>- samo montaža in vezava</t>
    </r>
    <r>
      <rPr>
        <sz val="12"/>
        <color theme="1"/>
        <rFont val="Calibri"/>
        <family val="2"/>
        <scheme val="minor"/>
      </rPr>
      <t xml:space="preserve"> x 1</t>
    </r>
  </si>
  <si>
    <r>
      <t xml:space="preserve"> - Elektronski sklop Eberle EM 52489 samodejni vklop ob prisotnosti snega ali ledu-</t>
    </r>
    <r>
      <rPr>
        <b/>
        <sz val="12"/>
        <color theme="1"/>
        <rFont val="Calibri"/>
        <family val="2"/>
        <charset val="238"/>
        <scheme val="minor"/>
      </rPr>
      <t xml:space="preserve"> samo montaža in vezava</t>
    </r>
    <r>
      <rPr>
        <sz val="12"/>
        <color theme="1"/>
        <rFont val="Calibri"/>
        <family val="2"/>
        <scheme val="minor"/>
      </rPr>
      <t xml:space="preserve"> x 1</t>
    </r>
  </si>
  <si>
    <r>
      <t xml:space="preserve">Pokončno ali V nameščena zračno hlajena toplotna menjalnika iz bakrenih cevi s tesno nasajenimi lamelami, deljena na hidronični del na vstopni strani zraka in hladilniški kondenzatorski del na izstopni strani zraka. Spodnji del kondenzatorskega dela je predviden za podhladitev hladiva. Pretok zraka je prisilen z najmanj dvema aksialnima ventilatorjema z EC motorjem in </t>
    </r>
    <r>
      <rPr>
        <u/>
        <sz val="12"/>
        <color theme="1"/>
        <rFont val="Calibri"/>
        <family val="2"/>
        <charset val="238"/>
      </rPr>
      <t>navpičnim izpihom</t>
    </r>
    <r>
      <rPr>
        <sz val="12"/>
        <color theme="1"/>
        <rFont val="Calibri"/>
        <family val="2"/>
        <charset val="238"/>
      </rPr>
      <t>. Na hidronični strani je vgrajen krmilni 3-potni ventil z zveznim pogonom za preusmerjanje pretoka vode oziroma njene mešanice. Toplotni menjalnik kot celota mora imeti površinsko zaščito pred korozijo zaradi zraku dodajano mehčano vodo v času najmanj 4000 ur/letno (hladilniku je dodatno dograjen pršilni sistem v namen prehlajenja zunanjega zraka). Ustreza zaščita, kot npr. Blygold®, Heresite®, Electrofin® ali enakovredno (oblikovno in tehnično).</t>
    </r>
  </si>
  <si>
    <t>Izvedba 3-dnevne 24-urne meritve hrupa v toplejših dneh pred enim bočnim in dvema krajnima najbližjima oknoma z umerjenimi zapisovalniki podatkov, skupaj z analizo hrupa, skladno s Poročilom, ki ga je izdelal Zavod za varstvo pri delu d.o.o. (št. poročila: LOM-20180381/A-FD) in je na razpolago pri naročniku.</t>
  </si>
  <si>
    <t>VK delavec</t>
  </si>
  <si>
    <t>PKV delavec</t>
  </si>
  <si>
    <t>ura</t>
  </si>
  <si>
    <t>THORN Aquaforce ProM; IP66; 22W; 3130 lm ali enakovredno (oblikovno in tehnično)</t>
  </si>
  <si>
    <t>Dobava in montaža novih varovalnih talilnih vložkov NV/NH gG 3x250 A (glavna el. omara v TP) ali enakovredno (oblikovno in tehnično)</t>
  </si>
  <si>
    <t>U/FTP podatkovni kabel, Cat. 6A LS0H, 500 MHz, 23 AWG (skladen z ISO/IEC 11801 adm.2 inTIA/EIA 568- C.2 za podporo 10GBASE-T); kot tip:  R&amp;M ali enakovredno (oblikovno in tehnično)</t>
  </si>
  <si>
    <t>Kabelske police izdelane iz vročecinkane pločevine, kompletno s potrebnim veznim, spojnim in nosilnim materialom ter pokrovi po DIN50975/50976 z nanosom cinka 60-80um, višina 4cm, komplet s konzolami Kot naprimer HERMI ali enakovredno (oblikovno in tehnično)</t>
  </si>
  <si>
    <t>Plastična gibljiva rebrasta cev, znotraj ojačena s spiralno zvito plastično žico,  raznih dimenzij 12-50 mm, komplet z začetnim in končnim elementom za priklop na uvodnico.
Proizvajalec: GEWISS ali enakovredno (oblikovno in tehnično)</t>
  </si>
  <si>
    <t>Oprema v el. razdelilnikh: kot Eaton ali Eti oziroma enakovredno (oblikovno in tehnično); obvezno testiranje vseh el. razdelilnikov z ustrezno dokumentacijo, predložitev vseh certifikatov vgrajene opreme. Upoštevati sestavljanje v delavnici, transport in montažo na predvidenem mestu z vsemi priklopi kablov.</t>
  </si>
  <si>
    <r>
      <t xml:space="preserve">El. razdelilnik razvoda moči </t>
    </r>
    <r>
      <rPr>
        <b/>
        <sz val="12"/>
        <color indexed="8"/>
        <rFont val="Calibri"/>
        <family val="2"/>
        <charset val="238"/>
      </rPr>
      <t xml:space="preserve">R-HK. </t>
    </r>
    <r>
      <rPr>
        <sz val="12"/>
        <color indexed="8"/>
        <rFont val="Calibri"/>
        <family val="2"/>
      </rPr>
      <t xml:space="preserve">Omara mora biti nadometne izvedbe z dodatno streho, izdelan iz dvakrat dekapirane jeklene pločevine in profilov, opleskan z osnovno in končno barvo-prašni nanos, barva RAL7035, </t>
    </r>
    <r>
      <rPr>
        <b/>
        <sz val="12"/>
        <color rgb="FF000000"/>
        <rFont val="Calibri"/>
        <family val="2"/>
        <charset val="238"/>
      </rPr>
      <t>IP55</t>
    </r>
    <r>
      <rPr>
        <sz val="12"/>
        <color indexed="8"/>
        <rFont val="Calibri"/>
        <family val="2"/>
      </rPr>
      <t>, IK08, ustrezno s standardom IEC 61439-1
Kabelski dovod od zgoraj, odvodi od spodaj in zgoraj.
Dimenzija razdelilnika (VxŠxG): 1400x800x300mm s pritrdilnim materialom za montažo na steno
V razdelilniku je vgrajena sledeča oprema (kot navedeno ali enakovredno (oblikovno in tehnično)):</t>
    </r>
    <r>
      <rPr>
        <sz val="12"/>
        <color theme="1"/>
        <rFont val="Calibri"/>
        <family val="2"/>
        <scheme val="minor"/>
      </rPr>
      <t xml:space="preserve"> </t>
    </r>
  </si>
  <si>
    <t>Oprema predvidena za el. gretje vgrajena v el. razdelilec R-HK (kot navedeno ali enakovredno (oblikovno in tehnično)):</t>
  </si>
  <si>
    <t>Dobava in namestitev lokalnega prikazovalnika za nadzor in prikaz nadzornega sistema, nameščenega na R-LMI, kot npr. OT1314 ali enakovredno (oblikovno in tehnično).</t>
  </si>
  <si>
    <t>.</t>
  </si>
  <si>
    <t>Cena skupaj</t>
  </si>
  <si>
    <t>Polnilni krogelni ventil, sestoječ se iz nikljanega ohišja iz prešane medenine, z vgrajeno kromirano kovano kroglo iz medenine, ki ima tesnilo iz teflona, metuljasto ročico iz silumina in privijala s ploščatim tesnjenjem z narebrenim nastavkom za zvijavo cev. Tlačna stopnja najmanj PN 6, skupaj z varilno spojko in prehodnim kosom, nazivne velikosti:
DN 15</t>
  </si>
  <si>
    <t>Brušenje in zaščitno ter nato 2x belo barvanje jeklenih okenskih rešetk, pri čemer imajo 3 okenske mreže velikost 2,5 x 3,0 m in 3 velikost 1,54 x 3,0 m. Število vertikalnih palic je v prvem primeru 13 (velikosti 25 x 25 mm) + 3 (velikosti 40 x 40 mm) in v drugem primeru 8 (velikosti 25 x 25 mm) + 3 (velikosti 40x40 mm), vodoravnih je v obeh primerov 4 (velikosti 25 x 25 mm) + 5 (velikosti 40 x 40 mm). Skupna površina.</t>
  </si>
  <si>
    <t>OPOMBA:                                                                                                                    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vključiti v ceni enote mere,
    - Z izvajalcem gradbenih del je pravočasno dogovoriti in uskladiti vgradnjo raznih podlog, ki služijo za kasnejšo montažo              
      elementov, 
    - Pred izvedbo je potrebno izdelati vse potrebne detajle in zanje pridobiti potrditev.</t>
  </si>
  <si>
    <r>
      <t xml:space="preserve">Dobava, namestitev, priklop in zagon </t>
    </r>
    <r>
      <rPr>
        <b/>
        <sz val="12"/>
        <rFont val="Calibri"/>
        <family val="2"/>
        <charset val="238"/>
        <scheme val="minor"/>
      </rPr>
      <t xml:space="preserve"> R-LMI</t>
    </r>
    <r>
      <rPr>
        <sz val="12"/>
        <rFont val="Calibri"/>
        <family val="2"/>
        <charset val="238"/>
        <scheme val="minor"/>
      </rPr>
      <t xml:space="preserve"> lokalne nadzorne enote za nadzor RC, komplet z izdelavo vezalne sheme. Omarica dimenzije 600x250x1200 (šdv) mm.
Z naslednjo vgrajeno opremo (kot navedeno ali enakovredno (oblikovno in tehnično))::</t>
    </r>
  </si>
  <si>
    <r>
      <rPr>
        <b/>
        <sz val="12"/>
        <color theme="1"/>
        <rFont val="Calibri"/>
        <family val="2"/>
        <charset val="238"/>
        <scheme val="minor"/>
      </rPr>
      <t>Opomba:</t>
    </r>
    <r>
      <rPr>
        <sz val="12"/>
        <color theme="1"/>
        <rFont val="Calibri"/>
        <family val="2"/>
        <charset val="238"/>
        <scheme val="minor"/>
      </rPr>
      <t xml:space="preserve"> Popisi del v excellovi datoteki služijo kot pripomoček k pripravi predračuna ponudbe in so njegov sestavni del. Vsote, sklice ali katerekoli druge formule, pred oddajo ponudbe preveri ponudnik.</t>
    </r>
  </si>
  <si>
    <t xml:space="preserve">Nepredvidena dela 10% </t>
  </si>
  <si>
    <t>Razna nepredvidena dela, ki se pojavijo med izvedbo, pri čemer se ta obračunajo izrecno na podlagi vpisa nadzornika ali naročnika v gradbeni dnevnik.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</si>
</sst>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43" formatCode="_-* #,##0.00_-;\-* #,##0.00_-;_-* &quot;-&quot;??_-;_-@_-"/>
    <numFmt numFmtId="164" formatCode="_-* #,##0\ _S_I_T_-;\-* #,##0\ _S_I_T_-;_-* \-??\ _S_I_T_-;_-@_-"/>
    <numFmt numFmtId="165" formatCode="#,##0.00\ &quot;€&quot;"/>
  </numFmts>
  <fonts count="35" x14ac:knownFonts="1">
    <font>
      <sz val="11"/>
      <color theme="1"/>
      <name val="Calibri"/>
      <family val="2"/>
      <charset val="238"/>
      <scheme val="minor"/>
    </font>
    <font>
      <sz val="12"/>
      <color theme="1"/>
      <name val="Calibri"/>
      <family val="2"/>
      <charset val="238"/>
      <scheme val="minor"/>
    </font>
    <font>
      <vertAlign val="superscript"/>
      <sz val="12"/>
      <color theme="1"/>
      <name val="Calibri"/>
      <family val="2"/>
      <charset val="238"/>
      <scheme val="minor"/>
    </font>
    <font>
      <sz val="12"/>
      <color theme="1"/>
      <name val="Calibri"/>
      <family val="2"/>
      <charset val="238"/>
    </font>
    <font>
      <u/>
      <sz val="12"/>
      <color theme="1"/>
      <name val="Calibri"/>
      <family val="2"/>
      <charset val="238"/>
      <scheme val="minor"/>
    </font>
    <font>
      <b/>
      <sz val="12"/>
      <color theme="1"/>
      <name val="Calibri"/>
      <family val="2"/>
      <charset val="238"/>
      <scheme val="minor"/>
    </font>
    <font>
      <b/>
      <sz val="20"/>
      <color theme="1"/>
      <name val="Calibri"/>
      <family val="2"/>
      <charset val="238"/>
      <scheme val="minor"/>
    </font>
    <font>
      <b/>
      <sz val="12"/>
      <color theme="1"/>
      <name val="Calibri"/>
      <family val="2"/>
      <charset val="238"/>
    </font>
    <font>
      <sz val="12"/>
      <color theme="1"/>
      <name val="Symbol"/>
      <family val="1"/>
      <charset val="2"/>
    </font>
    <font>
      <sz val="7"/>
      <color theme="1"/>
      <name val="Times New Roman"/>
      <family val="1"/>
      <charset val="238"/>
    </font>
    <font>
      <b/>
      <sz val="20"/>
      <color theme="1"/>
      <name val="Calibri"/>
      <family val="2"/>
      <charset val="238"/>
    </font>
    <font>
      <sz val="10"/>
      <name val="Arial"/>
      <family val="2"/>
      <charset val="238"/>
    </font>
    <font>
      <u/>
      <sz val="12"/>
      <color theme="1"/>
      <name val="Calibri"/>
      <family val="2"/>
      <charset val="238"/>
    </font>
    <font>
      <vertAlign val="subscript"/>
      <sz val="12"/>
      <color theme="1"/>
      <name val="Calibri"/>
      <family val="2"/>
      <charset val="238"/>
    </font>
    <font>
      <vertAlign val="superscript"/>
      <sz val="12"/>
      <color theme="1"/>
      <name val="Calibri"/>
      <family val="2"/>
      <charset val="238"/>
    </font>
    <font>
      <vertAlign val="subscript"/>
      <sz val="12"/>
      <color theme="1"/>
      <name val="Calibri"/>
      <family val="2"/>
      <charset val="238"/>
      <scheme val="minor"/>
    </font>
    <font>
      <sz val="12"/>
      <color theme="1"/>
      <name val="Arial"/>
      <family val="2"/>
      <charset val="238"/>
    </font>
    <font>
      <sz val="12"/>
      <color rgb="FF000000"/>
      <name val="Calibri"/>
      <family val="2"/>
      <charset val="238"/>
      <scheme val="minor"/>
    </font>
    <font>
      <vertAlign val="superscript"/>
      <sz val="12"/>
      <color rgb="FF000000"/>
      <name val="Calibri"/>
      <family val="2"/>
      <charset val="238"/>
      <scheme val="minor"/>
    </font>
    <font>
      <sz val="11"/>
      <color theme="1"/>
      <name val="Calibri"/>
      <family val="2"/>
      <charset val="238"/>
      <scheme val="minor"/>
    </font>
    <font>
      <b/>
      <sz val="11"/>
      <color theme="1"/>
      <name val="Calibri"/>
      <family val="2"/>
      <charset val="238"/>
      <scheme val="minor"/>
    </font>
    <font>
      <b/>
      <sz val="12"/>
      <name val="Calibri"/>
      <family val="2"/>
      <charset val="238"/>
      <scheme val="minor"/>
    </font>
    <font>
      <sz val="10"/>
      <name val="Arial CE"/>
      <family val="2"/>
      <charset val="238"/>
    </font>
    <font>
      <b/>
      <sz val="12"/>
      <name val="Calibri"/>
      <family val="2"/>
      <charset val="238"/>
    </font>
    <font>
      <sz val="12"/>
      <name val="Calibri"/>
      <family val="2"/>
      <charset val="238"/>
      <scheme val="minor"/>
    </font>
    <font>
      <b/>
      <sz val="12"/>
      <color indexed="8"/>
      <name val="Calibri"/>
      <family val="2"/>
      <charset val="238"/>
    </font>
    <font>
      <sz val="12"/>
      <color indexed="8"/>
      <name val="Calibri"/>
      <family val="2"/>
      <charset val="238"/>
    </font>
    <font>
      <sz val="12"/>
      <name val="Calibri"/>
      <family val="2"/>
      <charset val="238"/>
    </font>
    <font>
      <vertAlign val="superscript"/>
      <sz val="12"/>
      <name val="Calibri"/>
      <family val="2"/>
      <charset val="238"/>
      <scheme val="minor"/>
    </font>
    <font>
      <sz val="12"/>
      <color indexed="8"/>
      <name val="Calibri"/>
      <family val="2"/>
      <charset val="238"/>
      <scheme val="minor"/>
    </font>
    <font>
      <sz val="12"/>
      <color theme="1"/>
      <name val="Calibri"/>
      <family val="2"/>
      <scheme val="minor"/>
    </font>
    <font>
      <sz val="12"/>
      <color indexed="8"/>
      <name val="Calibri"/>
      <family val="2"/>
    </font>
    <font>
      <b/>
      <sz val="12"/>
      <color rgb="FF000000"/>
      <name val="Calibri"/>
      <family val="2"/>
      <charset val="238"/>
    </font>
    <font>
      <b/>
      <sz val="20"/>
      <name val="Calibri"/>
      <family val="2"/>
      <charset val="238"/>
      <scheme val="minor"/>
    </font>
    <font>
      <sz val="9"/>
      <color theme="1"/>
      <name val="Arial"/>
      <family val="2"/>
      <charset val="238"/>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20">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5">
    <xf numFmtId="0" fontId="0" fillId="0" borderId="0"/>
    <xf numFmtId="0" fontId="11" fillId="0" borderId="0"/>
    <xf numFmtId="43" fontId="19" fillId="0" borderId="0" applyFont="0" applyFill="0" applyBorder="0" applyAlignment="0" applyProtection="0"/>
    <xf numFmtId="41" fontId="19" fillId="0" borderId="0" applyFont="0" applyFill="0" applyBorder="0" applyAlignment="0" applyProtection="0"/>
    <xf numFmtId="0" fontId="22" fillId="0" borderId="0"/>
  </cellStyleXfs>
  <cellXfs count="424">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xf>
    <xf numFmtId="0" fontId="1" fillId="0" borderId="0" xfId="0" applyFont="1" applyAlignment="1">
      <alignment vertical="distributed"/>
    </xf>
    <xf numFmtId="0" fontId="5" fillId="0" borderId="0" xfId="0" applyFont="1"/>
    <xf numFmtId="0" fontId="1" fillId="0" borderId="0" xfId="0" applyFont="1" applyAlignment="1">
      <alignment wrapText="1"/>
    </xf>
    <xf numFmtId="0" fontId="1"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lignment horizontal="center" vertical="top" wrapText="1"/>
    </xf>
    <xf numFmtId="0" fontId="1" fillId="0" borderId="0" xfId="0" applyFont="1" applyAlignment="1">
      <alignment horizontal="justify" vertical="center"/>
    </xf>
    <xf numFmtId="0" fontId="3" fillId="0" borderId="0" xfId="0" applyFont="1" applyAlignment="1">
      <alignment horizontal="center" vertical="top"/>
    </xf>
    <xf numFmtId="0" fontId="1" fillId="0" borderId="0" xfId="0" applyFont="1" applyAlignment="1">
      <alignment horizontal="center" vertical="center"/>
    </xf>
    <xf numFmtId="0" fontId="5" fillId="0" borderId="0" xfId="0" applyFont="1" applyAlignment="1">
      <alignment horizontal="justify" vertical="center"/>
    </xf>
    <xf numFmtId="0" fontId="1" fillId="0" borderId="0" xfId="0" applyFont="1" applyAlignment="1">
      <alignment vertical="center" wrapText="1"/>
    </xf>
    <xf numFmtId="0" fontId="6"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center" wrapText="1"/>
    </xf>
    <xf numFmtId="0" fontId="6" fillId="0" borderId="0" xfId="0" applyFont="1" applyAlignment="1">
      <alignment horizontal="center" vertical="top"/>
    </xf>
    <xf numFmtId="0" fontId="6" fillId="0" borderId="0" xfId="0" applyFont="1" applyAlignment="1">
      <alignment horizontal="center"/>
    </xf>
    <xf numFmtId="0" fontId="6" fillId="0" borderId="0" xfId="0" applyFont="1" applyAlignment="1">
      <alignment vertical="center"/>
    </xf>
    <xf numFmtId="0" fontId="0" fillId="0" borderId="0" xfId="0" applyAlignment="1">
      <alignment horizontal="left"/>
    </xf>
    <xf numFmtId="0" fontId="0" fillId="0" borderId="0" xfId="0" applyAlignment="1">
      <alignment wrapText="1"/>
    </xf>
    <xf numFmtId="0" fontId="1" fillId="0" borderId="0" xfId="0" applyFont="1" applyAlignment="1">
      <alignment horizontal="center" vertical="center" wrapText="1"/>
    </xf>
    <xf numFmtId="0" fontId="5" fillId="0" borderId="0" xfId="0" applyFont="1" applyAlignment="1">
      <alignment horizontal="justify"/>
    </xf>
    <xf numFmtId="0" fontId="3" fillId="0" borderId="0" xfId="0" applyFont="1" applyAlignment="1">
      <alignment horizontal="justify"/>
    </xf>
    <xf numFmtId="0" fontId="3" fillId="0" borderId="0" xfId="0" applyFont="1" applyAlignment="1">
      <alignment horizontal="left"/>
    </xf>
    <xf numFmtId="0" fontId="0" fillId="0" borderId="0" xfId="0" applyAlignment="1">
      <alignment vertical="center"/>
    </xf>
    <xf numFmtId="0" fontId="5" fillId="0" borderId="0" xfId="0" applyFont="1" applyAlignment="1">
      <alignment vertical="center"/>
    </xf>
    <xf numFmtId="0" fontId="0" fillId="0" borderId="0" xfId="0" applyAlignment="1">
      <alignment horizontal="right"/>
    </xf>
    <xf numFmtId="0" fontId="5" fillId="0" borderId="0" xfId="0" applyFont="1" applyAlignment="1">
      <alignment horizontal="right"/>
    </xf>
    <xf numFmtId="0" fontId="6" fillId="0" borderId="0" xfId="0" applyFont="1" applyAlignment="1">
      <alignment horizontal="left"/>
    </xf>
    <xf numFmtId="0" fontId="7" fillId="0" borderId="1" xfId="0" applyFont="1" applyBorder="1"/>
    <xf numFmtId="0" fontId="5" fillId="0" borderId="1" xfId="0" applyFont="1" applyBorder="1"/>
    <xf numFmtId="0" fontId="5" fillId="0" borderId="1" xfId="0" applyFont="1" applyBorder="1" applyAlignment="1">
      <alignment horizontal="right"/>
    </xf>
    <xf numFmtId="0" fontId="7" fillId="0" borderId="0" xfId="0" applyFont="1"/>
    <xf numFmtId="0" fontId="1" fillId="0" borderId="1" xfId="0" applyFont="1" applyBorder="1" applyAlignment="1">
      <alignment horizontal="center" vertical="top"/>
    </xf>
    <xf numFmtId="0" fontId="5" fillId="0" borderId="0" xfId="0" applyFont="1" applyAlignment="1">
      <alignment wrapText="1"/>
    </xf>
    <xf numFmtId="0" fontId="5" fillId="0" borderId="5" xfId="0" applyFont="1" applyBorder="1" applyAlignment="1">
      <alignment horizontal="center" wrapText="1"/>
    </xf>
    <xf numFmtId="0" fontId="1" fillId="0" borderId="4" xfId="0" applyFont="1" applyBorder="1" applyAlignment="1">
      <alignment horizontal="center"/>
    </xf>
    <xf numFmtId="0" fontId="1" fillId="0" borderId="4" xfId="0" applyFont="1" applyBorder="1" applyAlignment="1">
      <alignment horizontal="center" vertical="center"/>
    </xf>
    <xf numFmtId="0" fontId="5" fillId="0" borderId="3" xfId="0" applyFont="1" applyBorder="1" applyAlignment="1">
      <alignment horizontal="justify" wrapText="1"/>
    </xf>
    <xf numFmtId="0" fontId="1" fillId="0" borderId="3" xfId="0" applyFont="1" applyBorder="1" applyAlignment="1">
      <alignment horizontal="justify" vertical="center" wrapText="1"/>
    </xf>
    <xf numFmtId="0" fontId="1" fillId="0" borderId="3" xfId="0" applyFont="1" applyBorder="1" applyAlignment="1">
      <alignment horizontal="justify" wrapText="1"/>
    </xf>
    <xf numFmtId="0" fontId="3" fillId="0" borderId="3" xfId="0" applyFont="1" applyBorder="1" applyAlignment="1">
      <alignment horizontal="justify" vertical="center" wrapText="1"/>
    </xf>
    <xf numFmtId="0" fontId="1" fillId="0" borderId="3" xfId="0" applyFont="1" applyBorder="1" applyAlignment="1">
      <alignment vertical="center" wrapText="1"/>
    </xf>
    <xf numFmtId="0" fontId="1" fillId="0" borderId="3" xfId="0" applyFont="1" applyBorder="1" applyAlignment="1">
      <alignment wrapText="1"/>
    </xf>
    <xf numFmtId="0" fontId="1" fillId="0" borderId="3" xfId="0" applyFont="1" applyBorder="1"/>
    <xf numFmtId="0" fontId="1" fillId="0" borderId="3" xfId="0" applyFont="1" applyBorder="1" applyAlignment="1">
      <alignment horizontal="justify" vertical="center"/>
    </xf>
    <xf numFmtId="0" fontId="16" fillId="0" borderId="3" xfId="0" applyFont="1" applyBorder="1" applyAlignment="1">
      <alignment horizontal="justify" vertical="center"/>
    </xf>
    <xf numFmtId="0" fontId="1" fillId="0" borderId="6" xfId="0" applyFont="1" applyBorder="1" applyAlignment="1">
      <alignment horizontal="justify" vertical="center" wrapText="1"/>
    </xf>
    <xf numFmtId="0" fontId="5" fillId="0" borderId="3" xfId="0" applyFont="1" applyBorder="1" applyAlignment="1">
      <alignment horizontal="center" vertical="top"/>
    </xf>
    <xf numFmtId="0" fontId="1" fillId="0" borderId="3" xfId="0" applyFont="1" applyBorder="1" applyAlignment="1">
      <alignment horizontal="center" vertical="top"/>
    </xf>
    <xf numFmtId="0" fontId="1" fillId="0" borderId="3" xfId="0" applyFont="1" applyBorder="1" applyAlignment="1">
      <alignment horizontal="center" vertical="top"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top"/>
    </xf>
    <xf numFmtId="0" fontId="1" fillId="0" borderId="11" xfId="0" applyFont="1" applyBorder="1" applyAlignment="1">
      <alignment horizontal="center" vertical="top"/>
    </xf>
    <xf numFmtId="0" fontId="1" fillId="0" borderId="11" xfId="0" applyFont="1" applyBorder="1" applyAlignment="1">
      <alignment horizontal="justify" vertical="center" wrapText="1"/>
    </xf>
    <xf numFmtId="0" fontId="1" fillId="0" borderId="12" xfId="0" applyFont="1" applyBorder="1"/>
    <xf numFmtId="0" fontId="1" fillId="0" borderId="7" xfId="0" applyFont="1" applyBorder="1" applyAlignment="1">
      <alignment horizontal="center" vertical="top"/>
    </xf>
    <xf numFmtId="0" fontId="3" fillId="0" borderId="9" xfId="0" applyFont="1" applyBorder="1" applyAlignment="1">
      <alignment horizontal="center" vertical="top"/>
    </xf>
    <xf numFmtId="0" fontId="1" fillId="0" borderId="7" xfId="0" applyFont="1" applyBorder="1" applyAlignment="1">
      <alignment horizontal="justify" vertical="center" wrapText="1"/>
    </xf>
    <xf numFmtId="0" fontId="1" fillId="0" borderId="10" xfId="0" applyFont="1" applyBorder="1" applyAlignment="1">
      <alignment horizontal="center"/>
    </xf>
    <xf numFmtId="0" fontId="1" fillId="0" borderId="9" xfId="0" applyFont="1" applyBorder="1"/>
    <xf numFmtId="0" fontId="1" fillId="0" borderId="1" xfId="0" applyFont="1" applyBorder="1"/>
    <xf numFmtId="0" fontId="1" fillId="0" borderId="9" xfId="0" applyFont="1" applyBorder="1" applyAlignment="1">
      <alignment horizontal="center" vertical="top"/>
    </xf>
    <xf numFmtId="0" fontId="1" fillId="0" borderId="7" xfId="0" applyFont="1" applyBorder="1" applyAlignment="1">
      <alignment horizontal="justify" wrapText="1"/>
    </xf>
    <xf numFmtId="0" fontId="1" fillId="0" borderId="12" xfId="0" applyFont="1" applyBorder="1" applyAlignment="1">
      <alignment horizontal="center" vertical="top"/>
    </xf>
    <xf numFmtId="0" fontId="3" fillId="0" borderId="1" xfId="0" applyFont="1" applyBorder="1" applyAlignment="1">
      <alignment horizontal="center" vertical="top"/>
    </xf>
    <xf numFmtId="0" fontId="1" fillId="0" borderId="6" xfId="0" applyFont="1" applyBorder="1" applyAlignment="1">
      <alignment vertical="center" wrapText="1"/>
    </xf>
    <xf numFmtId="0" fontId="3" fillId="0" borderId="7" xfId="0" applyFont="1" applyBorder="1" applyAlignment="1">
      <alignment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3" xfId="0" applyFont="1" applyBorder="1" applyAlignment="1">
      <alignment horizontal="center"/>
    </xf>
    <xf numFmtId="0" fontId="1" fillId="0" borderId="12" xfId="0" applyFont="1" applyBorder="1" applyAlignment="1">
      <alignment horizontal="justify" vertical="center"/>
    </xf>
    <xf numFmtId="0" fontId="1" fillId="0" borderId="11" xfId="0" applyFont="1" applyBorder="1" applyAlignment="1">
      <alignment horizontal="center"/>
    </xf>
    <xf numFmtId="0" fontId="1" fillId="0" borderId="1" xfId="0" applyFont="1" applyBorder="1" applyAlignment="1">
      <alignment vertical="center"/>
    </xf>
    <xf numFmtId="0" fontId="5" fillId="0" borderId="10" xfId="0" applyFont="1" applyBorder="1" applyAlignment="1">
      <alignment horizontal="center" vertical="top"/>
    </xf>
    <xf numFmtId="0" fontId="5" fillId="0" borderId="7" xfId="0" applyFont="1" applyBorder="1" applyAlignment="1">
      <alignment horizontal="center" vertical="top"/>
    </xf>
    <xf numFmtId="0" fontId="1" fillId="0" borderId="9" xfId="0" applyFont="1" applyBorder="1" applyAlignment="1">
      <alignment horizontal="justify" vertical="center"/>
    </xf>
    <xf numFmtId="0" fontId="1" fillId="0" borderId="7" xfId="0" applyFont="1" applyBorder="1" applyAlignment="1">
      <alignment horizontal="center"/>
    </xf>
    <xf numFmtId="0" fontId="5" fillId="0" borderId="2" xfId="0" applyFont="1" applyBorder="1" applyAlignment="1">
      <alignment vertical="center"/>
    </xf>
    <xf numFmtId="0" fontId="1" fillId="0" borderId="9" xfId="0" applyFont="1" applyBorder="1" applyAlignment="1">
      <alignment vertical="center"/>
    </xf>
    <xf numFmtId="0" fontId="21" fillId="0" borderId="0" xfId="0" applyFont="1"/>
    <xf numFmtId="0" fontId="24" fillId="0" borderId="0" xfId="0" applyFont="1"/>
    <xf numFmtId="0" fontId="21" fillId="0" borderId="0" xfId="0" applyFont="1" applyAlignment="1">
      <alignment horizontal="center"/>
    </xf>
    <xf numFmtId="0" fontId="24" fillId="0" borderId="0" xfId="0" applyFont="1" applyAlignment="1">
      <alignment horizontal="center"/>
    </xf>
    <xf numFmtId="0" fontId="26" fillId="0" borderId="0" xfId="0" applyFont="1" applyAlignment="1">
      <alignment horizontal="center"/>
    </xf>
    <xf numFmtId="0" fontId="1" fillId="0" borderId="0" xfId="0" applyFont="1" applyAlignment="1">
      <alignment vertical="top" wrapText="1"/>
    </xf>
    <xf numFmtId="0" fontId="26" fillId="0" borderId="0" xfId="0" applyFont="1"/>
    <xf numFmtId="0" fontId="26" fillId="0" borderId="1" xfId="0" applyFont="1" applyBorder="1" applyAlignment="1">
      <alignment horizontal="center"/>
    </xf>
    <xf numFmtId="0" fontId="24" fillId="0" borderId="0" xfId="4" applyFont="1" applyAlignment="1">
      <alignment wrapText="1"/>
    </xf>
    <xf numFmtId="0" fontId="33" fillId="0" borderId="0" xfId="0" applyFont="1"/>
    <xf numFmtId="0" fontId="1" fillId="0" borderId="7" xfId="0" applyFont="1" applyBorder="1" applyAlignment="1">
      <alignment horizontal="justify"/>
    </xf>
    <xf numFmtId="0" fontId="1" fillId="0" borderId="7" xfId="0" applyFont="1" applyBorder="1" applyAlignment="1">
      <alignment horizontal="left" vertical="center" wrapText="1"/>
    </xf>
    <xf numFmtId="0" fontId="1" fillId="0" borderId="7" xfId="0" applyFont="1" applyBorder="1" applyAlignment="1">
      <alignment horizontal="center" vertical="center"/>
    </xf>
    <xf numFmtId="0" fontId="21" fillId="0" borderId="7" xfId="0" applyFont="1" applyBorder="1" applyAlignment="1">
      <alignment vertical="top"/>
    </xf>
    <xf numFmtId="0" fontId="24" fillId="0" borderId="7" xfId="0" applyFont="1" applyBorder="1" applyAlignment="1">
      <alignment vertical="top" wrapText="1"/>
    </xf>
    <xf numFmtId="165" fontId="6" fillId="0" borderId="0" xfId="0" applyNumberFormat="1" applyFont="1" applyAlignment="1">
      <alignment horizontal="center"/>
    </xf>
    <xf numFmtId="165" fontId="1" fillId="0" borderId="7" xfId="0" applyNumberFormat="1" applyFont="1" applyBorder="1" applyAlignment="1">
      <alignment horizontal="center"/>
    </xf>
    <xf numFmtId="165" fontId="1" fillId="0" borderId="0" xfId="0" applyNumberFormat="1" applyFont="1" applyAlignment="1">
      <alignment horizontal="center"/>
    </xf>
    <xf numFmtId="165" fontId="1" fillId="0" borderId="0" xfId="0" applyNumberFormat="1" applyFont="1" applyAlignment="1">
      <alignment horizontal="center" wrapText="1"/>
    </xf>
    <xf numFmtId="165" fontId="5" fillId="0" borderId="0" xfId="0" applyNumberFormat="1" applyFont="1" applyAlignment="1">
      <alignment horizontal="center"/>
    </xf>
    <xf numFmtId="165" fontId="0" fillId="0" borderId="7" xfId="0" applyNumberFormat="1" applyBorder="1" applyAlignment="1">
      <alignment horizontal="center"/>
    </xf>
    <xf numFmtId="165" fontId="0" fillId="0" borderId="0" xfId="0" applyNumberFormat="1" applyAlignment="1">
      <alignment horizontal="center"/>
    </xf>
    <xf numFmtId="165" fontId="6" fillId="0" borderId="1" xfId="0" applyNumberFormat="1" applyFont="1" applyBorder="1" applyAlignment="1">
      <alignment horizontal="center"/>
    </xf>
    <xf numFmtId="165" fontId="5" fillId="0" borderId="4" xfId="0" applyNumberFormat="1" applyFont="1" applyBorder="1" applyAlignment="1">
      <alignment horizontal="center"/>
    </xf>
    <xf numFmtId="165" fontId="1" fillId="0" borderId="10" xfId="0" applyNumberFormat="1" applyFont="1" applyBorder="1" applyAlignment="1">
      <alignment horizontal="center"/>
    </xf>
    <xf numFmtId="165" fontId="1" fillId="0" borderId="13" xfId="0" applyNumberFormat="1" applyFont="1" applyBorder="1" applyAlignment="1">
      <alignment horizontal="center"/>
    </xf>
    <xf numFmtId="165" fontId="1" fillId="0" borderId="11" xfId="0" applyNumberFormat="1" applyFont="1" applyBorder="1" applyAlignment="1">
      <alignment horizontal="center"/>
    </xf>
    <xf numFmtId="165" fontId="1" fillId="0" borderId="3" xfId="0" applyNumberFormat="1" applyFont="1" applyBorder="1" applyAlignment="1">
      <alignment horizontal="center"/>
    </xf>
    <xf numFmtId="165" fontId="1" fillId="0" borderId="6" xfId="0" applyNumberFormat="1" applyFont="1" applyBorder="1" applyAlignment="1">
      <alignment horizontal="center"/>
    </xf>
    <xf numFmtId="165" fontId="1" fillId="0" borderId="4" xfId="0" applyNumberFormat="1" applyFont="1" applyBorder="1" applyAlignment="1">
      <alignment horizontal="center"/>
    </xf>
    <xf numFmtId="165" fontId="0" fillId="0" borderId="0" xfId="0" applyNumberFormat="1"/>
    <xf numFmtId="165" fontId="1" fillId="0" borderId="12" xfId="0" applyNumberFormat="1" applyFont="1" applyBorder="1" applyAlignment="1">
      <alignment horizontal="center"/>
    </xf>
    <xf numFmtId="165" fontId="0" fillId="0" borderId="4" xfId="0" applyNumberFormat="1" applyBorder="1" applyAlignment="1">
      <alignment horizontal="center"/>
    </xf>
    <xf numFmtId="165" fontId="6" fillId="0" borderId="19" xfId="0" applyNumberFormat="1" applyFont="1" applyBorder="1" applyAlignment="1">
      <alignment horizontal="center"/>
    </xf>
    <xf numFmtId="165" fontId="5" fillId="0" borderId="3" xfId="0" applyNumberFormat="1" applyFont="1" applyBorder="1" applyAlignment="1">
      <alignment horizontal="center" wrapText="1"/>
    </xf>
    <xf numFmtId="165" fontId="0" fillId="0" borderId="3" xfId="0" applyNumberFormat="1" applyBorder="1" applyAlignment="1">
      <alignment horizontal="center"/>
    </xf>
    <xf numFmtId="165" fontId="5" fillId="0" borderId="3" xfId="0" applyNumberFormat="1" applyFont="1" applyBorder="1" applyAlignment="1">
      <alignment horizontal="center"/>
    </xf>
    <xf numFmtId="165" fontId="0" fillId="0" borderId="0" xfId="0" applyNumberFormat="1" applyAlignment="1">
      <alignment horizontal="left"/>
    </xf>
    <xf numFmtId="165" fontId="5" fillId="0" borderId="0" xfId="0" applyNumberFormat="1" applyFont="1"/>
    <xf numFmtId="165" fontId="5" fillId="0" borderId="0" xfId="0" applyNumberFormat="1" applyFont="1" applyAlignment="1">
      <alignment horizontal="right"/>
    </xf>
    <xf numFmtId="165" fontId="5" fillId="0" borderId="1" xfId="0" applyNumberFormat="1" applyFont="1" applyBorder="1" applyAlignment="1">
      <alignment horizontal="right"/>
    </xf>
    <xf numFmtId="0" fontId="21" fillId="0" borderId="7" xfId="0" applyFont="1" applyBorder="1" applyAlignment="1">
      <alignment vertical="top" wrapText="1"/>
    </xf>
    <xf numFmtId="0" fontId="27" fillId="0" borderId="7" xfId="0" applyFont="1" applyBorder="1" applyAlignment="1">
      <alignment horizontal="center"/>
    </xf>
    <xf numFmtId="0" fontId="27" fillId="0" borderId="7" xfId="0" applyFont="1" applyBorder="1" applyAlignment="1">
      <alignment vertical="top" wrapText="1"/>
    </xf>
    <xf numFmtId="0" fontId="27" fillId="0" borderId="7" xfId="0" applyFont="1" applyBorder="1" applyAlignment="1">
      <alignment horizontal="left" vertical="top" wrapText="1"/>
    </xf>
    <xf numFmtId="49" fontId="27" fillId="0" borderId="7" xfId="0" applyNumberFormat="1" applyFont="1" applyBorder="1" applyAlignment="1">
      <alignment horizontal="center"/>
    </xf>
    <xf numFmtId="0" fontId="24" fillId="0" borderId="11" xfId="0" applyFont="1" applyBorder="1" applyAlignment="1">
      <alignment vertical="top"/>
    </xf>
    <xf numFmtId="0" fontId="21" fillId="0" borderId="11" xfId="0" applyFont="1" applyBorder="1" applyAlignment="1">
      <alignment vertical="top" wrapText="1"/>
    </xf>
    <xf numFmtId="0" fontId="25" fillId="0" borderId="6" xfId="0" applyFont="1" applyBorder="1" applyAlignment="1">
      <alignment horizontal="left" vertical="top" wrapText="1"/>
    </xf>
    <xf numFmtId="0" fontId="27" fillId="0" borderId="6" xfId="0" applyFont="1" applyBorder="1" applyAlignment="1">
      <alignment horizontal="center"/>
    </xf>
    <xf numFmtId="0" fontId="24" fillId="0" borderId="11" xfId="0" applyFont="1" applyBorder="1" applyAlignment="1">
      <alignment vertical="top" wrapText="1"/>
    </xf>
    <xf numFmtId="0" fontId="26" fillId="0" borderId="6" xfId="0" applyFont="1" applyBorder="1" applyAlignment="1">
      <alignment horizontal="left" vertical="top" wrapText="1"/>
    </xf>
    <xf numFmtId="0" fontId="27" fillId="0" borderId="11" xfId="0" applyFont="1" applyBorder="1" applyAlignment="1">
      <alignment vertical="top" wrapText="1"/>
    </xf>
    <xf numFmtId="0" fontId="27" fillId="0" borderId="11" xfId="0" applyFont="1" applyBorder="1" applyAlignment="1">
      <alignment horizontal="center"/>
    </xf>
    <xf numFmtId="0" fontId="27" fillId="0" borderId="6" xfId="0" applyFont="1" applyBorder="1" applyAlignment="1">
      <alignment horizontal="left" vertical="top" wrapText="1"/>
    </xf>
    <xf numFmtId="49" fontId="27" fillId="0" borderId="6" xfId="0" applyNumberFormat="1" applyFont="1" applyBorder="1" applyAlignment="1">
      <alignment horizontal="center"/>
    </xf>
    <xf numFmtId="0" fontId="27" fillId="0" borderId="11" xfId="0" applyFont="1" applyBorder="1" applyAlignment="1">
      <alignment horizontal="left" vertical="top" wrapText="1"/>
    </xf>
    <xf numFmtId="0" fontId="27" fillId="0" borderId="12" xfId="0" applyFont="1" applyBorder="1" applyAlignment="1">
      <alignment horizontal="center"/>
    </xf>
    <xf numFmtId="0" fontId="27" fillId="0" borderId="3" xfId="0" applyFont="1" applyBorder="1" applyAlignment="1">
      <alignment horizontal="left" vertical="top" wrapText="1"/>
    </xf>
    <xf numFmtId="0" fontId="27" fillId="0" borderId="3" xfId="0" applyFont="1" applyBorder="1" applyAlignment="1">
      <alignment horizontal="center"/>
    </xf>
    <xf numFmtId="0" fontId="27" fillId="0" borderId="12" xfId="0" applyFont="1" applyBorder="1" applyAlignment="1">
      <alignment horizontal="left" vertical="top" wrapText="1"/>
    </xf>
    <xf numFmtId="0" fontId="24" fillId="0" borderId="11" xfId="0" applyFont="1" applyBorder="1" applyAlignment="1">
      <alignment horizontal="left" vertical="top" wrapText="1"/>
    </xf>
    <xf numFmtId="0" fontId="24" fillId="0" borderId="6" xfId="0" applyFont="1" applyBorder="1" applyAlignment="1">
      <alignment horizontal="left" vertical="top" wrapText="1"/>
    </xf>
    <xf numFmtId="0" fontId="24" fillId="0" borderId="3" xfId="0" applyFont="1" applyBorder="1" applyAlignment="1">
      <alignment horizontal="left" vertical="top" wrapText="1"/>
    </xf>
    <xf numFmtId="0" fontId="24" fillId="0" borderId="3" xfId="0" applyFont="1" applyBorder="1" applyAlignment="1">
      <alignment vertical="top" wrapText="1"/>
    </xf>
    <xf numFmtId="0" fontId="24" fillId="0" borderId="3" xfId="0" applyFont="1" applyBorder="1" applyAlignment="1">
      <alignment horizontal="justify" vertical="top"/>
    </xf>
    <xf numFmtId="0" fontId="27" fillId="0" borderId="3" xfId="0" applyFont="1" applyBorder="1" applyAlignment="1">
      <alignment vertical="top" wrapText="1"/>
    </xf>
    <xf numFmtId="0" fontId="27" fillId="0" borderId="6" xfId="0" applyFont="1" applyBorder="1"/>
    <xf numFmtId="0" fontId="24" fillId="0" borderId="7" xfId="0" applyFont="1" applyBorder="1" applyAlignment="1">
      <alignment horizontal="left" vertical="top" wrapText="1"/>
    </xf>
    <xf numFmtId="0" fontId="24" fillId="0" borderId="11" xfId="0" applyFont="1" applyBorder="1" applyAlignment="1">
      <alignment horizontal="justify" vertical="top"/>
    </xf>
    <xf numFmtId="0" fontId="24" fillId="0" borderId="11" xfId="0" applyFont="1" applyBorder="1" applyAlignment="1">
      <alignment horizontal="center"/>
    </xf>
    <xf numFmtId="0" fontId="24" fillId="0" borderId="6" xfId="0" applyFont="1" applyBorder="1" applyAlignment="1">
      <alignment horizontal="justify" vertical="top"/>
    </xf>
    <xf numFmtId="0" fontId="1" fillId="2" borderId="0" xfId="0" applyFont="1" applyFill="1" applyAlignment="1">
      <alignment vertical="top" wrapText="1"/>
    </xf>
    <xf numFmtId="0" fontId="1" fillId="2" borderId="1" xfId="0" applyFont="1" applyFill="1" applyBorder="1" applyAlignment="1">
      <alignment vertical="top" wrapText="1"/>
    </xf>
    <xf numFmtId="0" fontId="21" fillId="0" borderId="12" xfId="0" applyFont="1" applyBorder="1"/>
    <xf numFmtId="0" fontId="21" fillId="0" borderId="12" xfId="0" applyFont="1" applyBorder="1" applyAlignment="1">
      <alignment horizontal="center"/>
    </xf>
    <xf numFmtId="0" fontId="5" fillId="0" borderId="1" xfId="0" applyFont="1" applyBorder="1" applyAlignment="1">
      <alignment horizontal="justify" vertical="center"/>
    </xf>
    <xf numFmtId="165" fontId="5" fillId="0" borderId="1" xfId="0" applyNumberFormat="1" applyFont="1" applyBorder="1" applyAlignment="1">
      <alignment horizontal="center" wrapText="1"/>
    </xf>
    <xf numFmtId="0" fontId="23" fillId="0" borderId="0" xfId="0" applyFont="1" applyAlignment="1">
      <alignment horizontal="center"/>
    </xf>
    <xf numFmtId="0" fontId="23" fillId="0" borderId="12" xfId="0" applyFont="1" applyBorder="1" applyAlignment="1">
      <alignment horizontal="center"/>
    </xf>
    <xf numFmtId="0" fontId="30" fillId="0" borderId="11" xfId="0" applyFont="1" applyBorder="1" applyAlignment="1">
      <alignment vertical="top" wrapText="1"/>
    </xf>
    <xf numFmtId="0" fontId="30" fillId="0" borderId="3" xfId="0" applyFont="1" applyBorder="1" applyAlignment="1">
      <alignment vertical="top" wrapText="1"/>
    </xf>
    <xf numFmtId="0" fontId="1" fillId="0" borderId="3" xfId="0" applyFont="1" applyBorder="1" applyAlignment="1">
      <alignment vertical="top" wrapText="1"/>
    </xf>
    <xf numFmtId="0" fontId="26" fillId="0" borderId="3" xfId="0" applyFont="1" applyBorder="1"/>
    <xf numFmtId="0" fontId="25" fillId="0" borderId="3" xfId="0" applyFont="1" applyBorder="1"/>
    <xf numFmtId="0" fontId="26" fillId="0" borderId="11" xfId="0" applyFont="1" applyBorder="1" applyAlignment="1">
      <alignment horizontal="center"/>
    </xf>
    <xf numFmtId="0" fontId="26" fillId="0" borderId="3" xfId="0" applyFont="1" applyBorder="1" applyAlignment="1">
      <alignment horizontal="center"/>
    </xf>
    <xf numFmtId="0" fontId="26" fillId="0" borderId="6" xfId="0" applyFont="1" applyBorder="1" applyAlignment="1">
      <alignment horizontal="center"/>
    </xf>
    <xf numFmtId="0" fontId="26" fillId="0" borderId="11" xfId="0" applyFont="1" applyBorder="1"/>
    <xf numFmtId="0" fontId="24" fillId="0" borderId="3" xfId="4" applyFont="1" applyBorder="1" applyAlignment="1">
      <alignment wrapText="1"/>
    </xf>
    <xf numFmtId="0" fontId="26" fillId="0" borderId="6" xfId="0" applyFont="1" applyBorder="1"/>
    <xf numFmtId="0" fontId="24" fillId="0" borderId="11" xfId="4" applyFont="1" applyBorder="1" applyAlignment="1">
      <alignment wrapText="1"/>
    </xf>
    <xf numFmtId="9" fontId="27" fillId="0" borderId="7" xfId="0" applyNumberFormat="1" applyFont="1" applyBorder="1" applyAlignment="1">
      <alignment horizontal="center"/>
    </xf>
    <xf numFmtId="0" fontId="27" fillId="0" borderId="7" xfId="0" applyFont="1" applyBorder="1" applyAlignment="1">
      <alignment vertical="top"/>
    </xf>
    <xf numFmtId="0" fontId="24" fillId="0" borderId="1" xfId="0" applyFont="1" applyBorder="1" applyAlignment="1">
      <alignment horizontal="justify" vertical="top" wrapText="1"/>
    </xf>
    <xf numFmtId="0" fontId="24" fillId="0" borderId="6" xfId="4" applyFont="1" applyBorder="1" applyAlignment="1">
      <alignment wrapText="1"/>
    </xf>
    <xf numFmtId="0" fontId="24" fillId="0" borderId="13" xfId="4" applyFont="1" applyBorder="1" applyAlignment="1">
      <alignment wrapText="1"/>
    </xf>
    <xf numFmtId="0" fontId="24" fillId="0" borderId="3" xfId="4" applyFont="1" applyBorder="1" applyAlignment="1">
      <alignment vertical="top" wrapText="1"/>
    </xf>
    <xf numFmtId="0" fontId="27" fillId="0" borderId="7" xfId="0" applyFont="1" applyBorder="1" applyAlignment="1">
      <alignment wrapText="1"/>
    </xf>
    <xf numFmtId="0" fontId="24" fillId="0" borderId="7" xfId="0" applyFont="1" applyBorder="1" applyAlignment="1">
      <alignment horizontal="center"/>
    </xf>
    <xf numFmtId="0" fontId="24" fillId="0" borderId="6" xfId="0" applyFont="1" applyBorder="1" applyAlignment="1">
      <alignment horizontal="center"/>
    </xf>
    <xf numFmtId="0" fontId="24" fillId="0" borderId="3" xfId="0" applyFont="1" applyBorder="1" applyAlignment="1">
      <alignment horizontal="center"/>
    </xf>
    <xf numFmtId="49" fontId="24" fillId="0" borderId="7" xfId="0" applyNumberFormat="1" applyFont="1" applyBorder="1" applyAlignment="1">
      <alignment horizontal="center"/>
    </xf>
    <xf numFmtId="49" fontId="24" fillId="0" borderId="3" xfId="0" applyNumberFormat="1" applyFont="1" applyBorder="1" applyAlignment="1">
      <alignment horizontal="center"/>
    </xf>
    <xf numFmtId="49" fontId="24" fillId="0" borderId="11" xfId="0" applyNumberFormat="1" applyFont="1" applyBorder="1" applyAlignment="1">
      <alignment horizontal="center"/>
    </xf>
    <xf numFmtId="0" fontId="5" fillId="0" borderId="0" xfId="0" applyFont="1" applyAlignment="1">
      <alignment horizontal="center"/>
    </xf>
    <xf numFmtId="0" fontId="1" fillId="0" borderId="0" xfId="0" applyFont="1" applyAlignment="1">
      <alignment horizontal="left"/>
    </xf>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center"/>
    </xf>
    <xf numFmtId="0" fontId="1" fillId="0" borderId="11" xfId="0" applyFont="1" applyBorder="1" applyAlignment="1">
      <alignment horizontal="center" vertical="center"/>
    </xf>
    <xf numFmtId="0" fontId="0" fillId="0" borderId="0" xfId="0" applyAlignment="1">
      <alignment horizontal="center" vertical="top"/>
    </xf>
    <xf numFmtId="0" fontId="3" fillId="0" borderId="6" xfId="0" applyFont="1" applyBorder="1" applyAlignment="1">
      <alignment horizontal="center" vertical="top"/>
    </xf>
    <xf numFmtId="0" fontId="6" fillId="0" borderId="3" xfId="0" applyFont="1" applyBorder="1" applyAlignment="1">
      <alignment horizontal="center"/>
    </xf>
    <xf numFmtId="0" fontId="5" fillId="0" borderId="3" xfId="0" applyFont="1" applyBorder="1" applyAlignment="1">
      <alignment horizontal="center"/>
    </xf>
    <xf numFmtId="0" fontId="0" fillId="0" borderId="3" xfId="0" applyBorder="1" applyAlignment="1">
      <alignment horizontal="center"/>
    </xf>
    <xf numFmtId="0" fontId="5" fillId="0" borderId="4" xfId="0" applyFont="1" applyBorder="1" applyAlignment="1">
      <alignment horizontal="center"/>
    </xf>
    <xf numFmtId="0" fontId="1" fillId="0" borderId="13" xfId="0" applyFont="1" applyBorder="1" applyAlignment="1">
      <alignment horizontal="center"/>
    </xf>
    <xf numFmtId="0" fontId="1" fillId="0" borderId="4" xfId="0" applyFont="1" applyBorder="1" applyAlignment="1">
      <alignment horizontal="center" wrapText="1"/>
    </xf>
    <xf numFmtId="0" fontId="0" fillId="0" borderId="4" xfId="0" applyBorder="1" applyAlignment="1">
      <alignment horizontal="center"/>
    </xf>
    <xf numFmtId="0" fontId="1" fillId="0" borderId="5" xfId="0" applyFont="1" applyBorder="1" applyAlignment="1">
      <alignment horizontal="center"/>
    </xf>
    <xf numFmtId="2" fontId="1" fillId="0" borderId="10" xfId="0" applyNumberFormat="1" applyFont="1" applyBorder="1" applyAlignment="1">
      <alignment horizontal="center"/>
    </xf>
    <xf numFmtId="0" fontId="3" fillId="0" borderId="4" xfId="0" applyFont="1" applyBorder="1" applyAlignment="1">
      <alignment horizontal="center"/>
    </xf>
    <xf numFmtId="0" fontId="1" fillId="0" borderId="3" xfId="0" applyFont="1" applyBorder="1" applyAlignment="1">
      <alignment horizontal="center" wrapText="1"/>
    </xf>
    <xf numFmtId="0" fontId="24" fillId="0" borderId="12" xfId="0" applyFont="1" applyBorder="1" applyAlignment="1">
      <alignment horizontal="center"/>
    </xf>
    <xf numFmtId="0" fontId="24" fillId="0" borderId="0" xfId="0" applyFont="1" applyAlignment="1">
      <alignment horizontal="center" vertical="center"/>
    </xf>
    <xf numFmtId="0" fontId="1" fillId="0" borderId="18" xfId="0" applyFont="1" applyBorder="1" applyAlignment="1">
      <alignment horizontal="center" vertical="center"/>
    </xf>
    <xf numFmtId="0" fontId="24" fillId="0" borderId="12" xfId="0" applyFont="1" applyBorder="1" applyAlignment="1">
      <alignment horizontal="center" vertical="center"/>
    </xf>
    <xf numFmtId="0" fontId="1" fillId="0" borderId="19" xfId="0" applyFont="1" applyBorder="1" applyAlignment="1">
      <alignment horizontal="center" vertical="center"/>
    </xf>
    <xf numFmtId="0" fontId="21" fillId="0" borderId="7" xfId="0" applyFont="1" applyBorder="1" applyAlignment="1">
      <alignment horizontal="center" vertical="center"/>
    </xf>
    <xf numFmtId="0" fontId="24" fillId="0" borderId="7" xfId="0" applyFont="1" applyBorder="1" applyAlignment="1">
      <alignment horizontal="center" vertical="center"/>
    </xf>
    <xf numFmtId="0" fontId="24" fillId="0" borderId="11" xfId="0" applyFont="1" applyBorder="1" applyAlignment="1">
      <alignment horizontal="center" vertical="center"/>
    </xf>
    <xf numFmtId="0" fontId="27" fillId="0" borderId="6" xfId="0" applyFont="1" applyBorder="1" applyAlignment="1">
      <alignment horizontal="center" vertical="center"/>
    </xf>
    <xf numFmtId="49" fontId="27" fillId="0" borderId="11" xfId="0" applyNumberFormat="1" applyFont="1" applyBorder="1" applyAlignment="1">
      <alignment horizontal="center" vertical="center"/>
    </xf>
    <xf numFmtId="49" fontId="27" fillId="0" borderId="6" xfId="0" applyNumberFormat="1" applyFont="1" applyBorder="1" applyAlignment="1">
      <alignment horizontal="center" vertical="center"/>
    </xf>
    <xf numFmtId="49" fontId="27" fillId="0" borderId="7" xfId="0" applyNumberFormat="1" applyFont="1" applyBorder="1" applyAlignment="1">
      <alignment horizontal="center" vertical="center"/>
    </xf>
    <xf numFmtId="0" fontId="27" fillId="0" borderId="11" xfId="0" applyFont="1" applyBorder="1" applyAlignment="1">
      <alignment horizontal="center" vertical="center"/>
    </xf>
    <xf numFmtId="0" fontId="27" fillId="0" borderId="3" xfId="0" applyFont="1" applyBorder="1" applyAlignment="1">
      <alignment horizontal="center" vertical="center"/>
    </xf>
    <xf numFmtId="0" fontId="27" fillId="0" borderId="12" xfId="0" applyFont="1" applyBorder="1" applyAlignment="1">
      <alignment horizontal="center" vertical="center"/>
    </xf>
    <xf numFmtId="1" fontId="24" fillId="0" borderId="11" xfId="0" applyNumberFormat="1" applyFont="1" applyBorder="1" applyAlignment="1">
      <alignment horizontal="center" vertical="center"/>
    </xf>
    <xf numFmtId="1" fontId="24" fillId="0" borderId="6" xfId="0" applyNumberFormat="1" applyFont="1" applyBorder="1" applyAlignment="1">
      <alignment horizontal="center" vertical="center"/>
    </xf>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7" fillId="0" borderId="7" xfId="0" applyFont="1" applyBorder="1" applyAlignment="1">
      <alignment horizontal="center" vertical="center"/>
    </xf>
    <xf numFmtId="1" fontId="24" fillId="0" borderId="3" xfId="0" applyNumberFormat="1" applyFont="1" applyBorder="1" applyAlignment="1">
      <alignment horizontal="center" vertical="center"/>
    </xf>
    <xf numFmtId="1" fontId="24" fillId="0" borderId="7" xfId="0" applyNumberFormat="1" applyFont="1" applyBorder="1" applyAlignment="1">
      <alignment horizontal="center" vertical="center"/>
    </xf>
    <xf numFmtId="0" fontId="26" fillId="0" borderId="0" xfId="0" applyFont="1" applyAlignment="1">
      <alignment horizontal="center" vertical="center" wrapText="1"/>
    </xf>
    <xf numFmtId="0" fontId="1" fillId="0" borderId="17" xfId="0" applyFont="1" applyBorder="1" applyAlignment="1">
      <alignment horizontal="center" vertical="center"/>
    </xf>
    <xf numFmtId="0" fontId="26" fillId="0" borderId="1"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3" xfId="0" applyFont="1" applyBorder="1" applyAlignment="1">
      <alignment horizontal="center" vertical="center"/>
    </xf>
    <xf numFmtId="0" fontId="26" fillId="0" borderId="6" xfId="0" applyFont="1" applyBorder="1" applyAlignment="1">
      <alignment horizontal="center" vertical="center"/>
    </xf>
    <xf numFmtId="0" fontId="26" fillId="0" borderId="13" xfId="0" applyFont="1" applyBorder="1" applyAlignment="1">
      <alignment horizontal="center" vertical="center"/>
    </xf>
    <xf numFmtId="0" fontId="26" fillId="0" borderId="13" xfId="0" applyFont="1" applyBorder="1" applyAlignment="1">
      <alignment horizontal="center" vertical="center" wrapText="1"/>
    </xf>
    <xf numFmtId="0" fontId="26" fillId="0" borderId="0" xfId="0" applyFont="1" applyAlignment="1">
      <alignment horizontal="center" vertical="center"/>
    </xf>
    <xf numFmtId="0" fontId="27" fillId="0" borderId="0" xfId="0" applyFont="1" applyAlignment="1">
      <alignment horizontal="center" vertical="center"/>
    </xf>
    <xf numFmtId="0" fontId="23" fillId="0" borderId="1" xfId="0" applyFont="1" applyBorder="1" applyAlignment="1">
      <alignment horizontal="center" vertical="center"/>
    </xf>
    <xf numFmtId="0" fontId="26" fillId="0" borderId="6" xfId="0" applyFont="1" applyBorder="1" applyAlignment="1">
      <alignment horizontal="center" vertical="center" wrapText="1"/>
    </xf>
    <xf numFmtId="0" fontId="1" fillId="0" borderId="0" xfId="0" applyFont="1" applyAlignment="1">
      <alignment horizontal="left" vertical="center"/>
    </xf>
    <xf numFmtId="164" fontId="21" fillId="0" borderId="0" xfId="2" applyNumberFormat="1" applyFont="1" applyFill="1" applyBorder="1" applyAlignment="1" applyProtection="1">
      <alignment horizontal="center"/>
    </xf>
    <xf numFmtId="165" fontId="21" fillId="0" borderId="0" xfId="0" applyNumberFormat="1" applyFont="1" applyAlignment="1">
      <alignment horizontal="center"/>
    </xf>
    <xf numFmtId="165" fontId="24" fillId="0" borderId="0" xfId="0" applyNumberFormat="1" applyFont="1" applyAlignment="1">
      <alignment horizontal="center"/>
    </xf>
    <xf numFmtId="164" fontId="21" fillId="0" borderId="12" xfId="2" applyNumberFormat="1" applyFont="1" applyFill="1" applyBorder="1" applyAlignment="1" applyProtection="1">
      <alignment horizontal="center"/>
    </xf>
    <xf numFmtId="165" fontId="21" fillId="0" borderId="12" xfId="0" applyNumberFormat="1" applyFont="1" applyBorder="1" applyAlignment="1">
      <alignment horizontal="center"/>
    </xf>
    <xf numFmtId="165" fontId="24" fillId="0" borderId="13" xfId="0" applyNumberFormat="1" applyFont="1" applyBorder="1" applyAlignment="1">
      <alignment horizontal="center"/>
    </xf>
    <xf numFmtId="165" fontId="24" fillId="0" borderId="4" xfId="0" applyNumberFormat="1" applyFont="1" applyBorder="1" applyAlignment="1">
      <alignment horizontal="center"/>
    </xf>
    <xf numFmtId="0" fontId="5" fillId="0" borderId="1" xfId="0" applyFont="1" applyBorder="1" applyAlignment="1">
      <alignment horizontal="center"/>
    </xf>
    <xf numFmtId="0" fontId="21" fillId="0" borderId="7" xfId="0" applyFont="1" applyBorder="1" applyAlignment="1">
      <alignment horizontal="center"/>
    </xf>
    <xf numFmtId="165" fontId="24" fillId="0" borderId="7" xfId="0" applyNumberFormat="1" applyFont="1" applyBorder="1" applyAlignment="1" applyProtection="1">
      <alignment horizontal="center"/>
      <protection locked="0"/>
    </xf>
    <xf numFmtId="165" fontId="24" fillId="0" borderId="7" xfId="2" applyNumberFormat="1" applyFont="1" applyFill="1" applyBorder="1" applyAlignment="1" applyProtection="1">
      <alignment horizontal="center"/>
    </xf>
    <xf numFmtId="165" fontId="24" fillId="0" borderId="11" xfId="0" applyNumberFormat="1" applyFont="1" applyBorder="1" applyAlignment="1" applyProtection="1">
      <alignment horizontal="center"/>
      <protection locked="0"/>
    </xf>
    <xf numFmtId="165" fontId="24" fillId="0" borderId="11" xfId="2" applyNumberFormat="1" applyFont="1" applyFill="1" applyBorder="1" applyAlignment="1" applyProtection="1">
      <alignment horizontal="center"/>
    </xf>
    <xf numFmtId="165" fontId="24" fillId="0" borderId="13" xfId="2" applyNumberFormat="1" applyFont="1" applyFill="1" applyBorder="1" applyAlignment="1" applyProtection="1">
      <alignment horizontal="center"/>
    </xf>
    <xf numFmtId="165" fontId="27" fillId="0" borderId="6" xfId="0" applyNumberFormat="1" applyFont="1" applyBorder="1" applyAlignment="1" applyProtection="1">
      <alignment horizontal="center"/>
      <protection locked="0"/>
    </xf>
    <xf numFmtId="165" fontId="27" fillId="0" borderId="5" xfId="3" applyNumberFormat="1" applyFont="1" applyFill="1" applyBorder="1" applyAlignment="1" applyProtection="1">
      <alignment horizontal="center"/>
    </xf>
    <xf numFmtId="165" fontId="27" fillId="0" borderId="6" xfId="3" applyNumberFormat="1" applyFont="1" applyFill="1" applyBorder="1" applyAlignment="1" applyProtection="1">
      <alignment horizontal="center"/>
    </xf>
    <xf numFmtId="165" fontId="27" fillId="0" borderId="11" xfId="0" applyNumberFormat="1" applyFont="1" applyBorder="1" applyAlignment="1">
      <alignment horizontal="center"/>
    </xf>
    <xf numFmtId="165" fontId="27" fillId="0" borderId="7" xfId="0" applyNumberFormat="1" applyFont="1" applyBorder="1" applyAlignment="1" applyProtection="1">
      <alignment horizontal="center"/>
      <protection locked="0"/>
    </xf>
    <xf numFmtId="165" fontId="27" fillId="0" borderId="7" xfId="0" applyNumberFormat="1" applyFont="1" applyBorder="1" applyAlignment="1">
      <alignment horizontal="center"/>
    </xf>
    <xf numFmtId="165" fontId="27" fillId="0" borderId="7" xfId="3" applyNumberFormat="1" applyFont="1" applyFill="1" applyBorder="1" applyAlignment="1" applyProtection="1">
      <alignment horizontal="center"/>
    </xf>
    <xf numFmtId="165" fontId="27" fillId="0" borderId="11" xfId="3" applyNumberFormat="1" applyFont="1" applyFill="1" applyBorder="1" applyAlignment="1" applyProtection="1">
      <alignment horizontal="center"/>
    </xf>
    <xf numFmtId="165" fontId="27" fillId="0" borderId="13" xfId="3" applyNumberFormat="1" applyFont="1" applyFill="1" applyBorder="1" applyAlignment="1" applyProtection="1">
      <alignment horizontal="center"/>
    </xf>
    <xf numFmtId="165" fontId="27" fillId="0" borderId="4" xfId="0" applyNumberFormat="1" applyFont="1" applyBorder="1" applyAlignment="1" applyProtection="1">
      <alignment horizontal="center"/>
      <protection locked="0"/>
    </xf>
    <xf numFmtId="165" fontId="27" fillId="0" borderId="4" xfId="3" applyNumberFormat="1" applyFont="1" applyFill="1" applyBorder="1" applyAlignment="1" applyProtection="1">
      <alignment horizontal="center"/>
    </xf>
    <xf numFmtId="165" fontId="27" fillId="0" borderId="5" xfId="0" applyNumberFormat="1" applyFont="1" applyBorder="1" applyAlignment="1" applyProtection="1">
      <alignment horizontal="center"/>
      <protection locked="0"/>
    </xf>
    <xf numFmtId="165" fontId="24" fillId="0" borderId="6" xfId="0" applyNumberFormat="1" applyFont="1" applyBorder="1" applyAlignment="1" applyProtection="1">
      <alignment horizontal="center"/>
      <protection locked="0"/>
    </xf>
    <xf numFmtId="165" fontId="24" fillId="0" borderId="5" xfId="0" applyNumberFormat="1" applyFont="1" applyBorder="1" applyAlignment="1">
      <alignment horizontal="center"/>
    </xf>
    <xf numFmtId="165" fontId="24" fillId="0" borderId="3" xfId="0" applyNumberFormat="1" applyFont="1" applyBorder="1" applyAlignment="1" applyProtection="1">
      <alignment horizontal="center"/>
      <protection locked="0"/>
    </xf>
    <xf numFmtId="165" fontId="24" fillId="0" borderId="4" xfId="2" applyNumberFormat="1" applyFont="1" applyFill="1" applyBorder="1" applyAlignment="1" applyProtection="1">
      <alignment horizontal="center"/>
    </xf>
    <xf numFmtId="165" fontId="24" fillId="0" borderId="5" xfId="2" applyNumberFormat="1" applyFont="1" applyFill="1" applyBorder="1" applyAlignment="1" applyProtection="1">
      <alignment horizontal="center"/>
    </xf>
    <xf numFmtId="165" fontId="27" fillId="0" borderId="13" xfId="0" applyNumberFormat="1" applyFont="1" applyBorder="1" applyAlignment="1">
      <alignment horizontal="center"/>
    </xf>
    <xf numFmtId="165" fontId="27" fillId="0" borderId="5" xfId="0" applyNumberFormat="1" applyFont="1" applyBorder="1" applyAlignment="1">
      <alignment horizontal="center"/>
    </xf>
    <xf numFmtId="165" fontId="27" fillId="0" borderId="10" xfId="0" applyNumberFormat="1" applyFont="1" applyBorder="1" applyAlignment="1">
      <alignment horizontal="center"/>
    </xf>
    <xf numFmtId="165" fontId="24" fillId="0" borderId="11" xfId="0" applyNumberFormat="1" applyFont="1" applyBorder="1" applyAlignment="1">
      <alignment horizontal="center"/>
    </xf>
    <xf numFmtId="165" fontId="29" fillId="0" borderId="13" xfId="0" applyNumberFormat="1" applyFont="1" applyBorder="1" applyAlignment="1">
      <alignment horizontal="center"/>
    </xf>
    <xf numFmtId="165" fontId="24" fillId="0" borderId="3" xfId="0" applyNumberFormat="1" applyFont="1" applyBorder="1" applyAlignment="1">
      <alignment horizontal="center"/>
    </xf>
    <xf numFmtId="165" fontId="29" fillId="0" borderId="4" xfId="0" applyNumberFormat="1" applyFont="1" applyBorder="1" applyAlignment="1">
      <alignment horizontal="center"/>
    </xf>
    <xf numFmtId="165" fontId="24" fillId="0" borderId="6" xfId="0" applyNumberFormat="1" applyFont="1" applyBorder="1" applyAlignment="1">
      <alignment horizontal="center"/>
    </xf>
    <xf numFmtId="165" fontId="29" fillId="0" borderId="5" xfId="0" applyNumberFormat="1" applyFont="1" applyBorder="1" applyAlignment="1">
      <alignment horizontal="center"/>
    </xf>
    <xf numFmtId="165" fontId="29" fillId="0" borderId="10" xfId="0" applyNumberFormat="1" applyFont="1" applyBorder="1" applyAlignment="1">
      <alignment horizontal="center"/>
    </xf>
    <xf numFmtId="165" fontId="24" fillId="0" borderId="10" xfId="0" applyNumberFormat="1" applyFont="1" applyBorder="1" applyAlignment="1">
      <alignment horizontal="center"/>
    </xf>
    <xf numFmtId="164" fontId="24" fillId="0" borderId="7" xfId="2" applyNumberFormat="1" applyFont="1" applyFill="1" applyBorder="1" applyAlignment="1" applyProtection="1">
      <alignment horizontal="center"/>
    </xf>
    <xf numFmtId="165" fontId="24" fillId="0" borderId="7" xfId="2" applyNumberFormat="1" applyFont="1" applyFill="1" applyBorder="1" applyAlignment="1" applyProtection="1">
      <alignment horizontal="center" wrapText="1"/>
    </xf>
    <xf numFmtId="165" fontId="23" fillId="0" borderId="7" xfId="0" applyNumberFormat="1" applyFont="1" applyBorder="1" applyAlignment="1">
      <alignment horizontal="center"/>
    </xf>
    <xf numFmtId="164" fontId="24" fillId="0" borderId="11" xfId="2" applyNumberFormat="1" applyFont="1" applyFill="1" applyBorder="1" applyAlignment="1" applyProtection="1">
      <alignment horizontal="center"/>
    </xf>
    <xf numFmtId="164" fontId="27" fillId="0" borderId="12" xfId="3" applyNumberFormat="1" applyFont="1" applyFill="1" applyBorder="1" applyAlignment="1" applyProtection="1">
      <alignment horizontal="center"/>
    </xf>
    <xf numFmtId="3" fontId="27" fillId="0" borderId="0" xfId="0" applyNumberFormat="1" applyFont="1" applyAlignment="1">
      <alignment horizontal="center"/>
    </xf>
    <xf numFmtId="165" fontId="26" fillId="0" borderId="0" xfId="0" applyNumberFormat="1" applyFont="1" applyAlignment="1">
      <alignment horizontal="center"/>
    </xf>
    <xf numFmtId="165" fontId="26" fillId="0" borderId="4" xfId="0" applyNumberFormat="1" applyFont="1" applyBorder="1" applyAlignment="1">
      <alignment horizontal="center"/>
    </xf>
    <xf numFmtId="3" fontId="27" fillId="0" borderId="1" xfId="0" applyNumberFormat="1" applyFont="1" applyBorder="1" applyAlignment="1">
      <alignment horizontal="center"/>
    </xf>
    <xf numFmtId="165" fontId="26" fillId="0" borderId="5" xfId="0" applyNumberFormat="1" applyFont="1" applyBorder="1" applyAlignment="1">
      <alignment horizontal="center"/>
    </xf>
    <xf numFmtId="3" fontId="27" fillId="0" borderId="11" xfId="0" applyNumberFormat="1" applyFont="1" applyBorder="1" applyAlignment="1">
      <alignment horizontal="center"/>
    </xf>
    <xf numFmtId="165" fontId="26" fillId="0" borderId="11" xfId="0" applyNumberFormat="1" applyFont="1" applyBorder="1" applyAlignment="1">
      <alignment horizontal="center"/>
    </xf>
    <xf numFmtId="165" fontId="26" fillId="0" borderId="13" xfId="0" applyNumberFormat="1" applyFont="1" applyBorder="1" applyAlignment="1">
      <alignment horizontal="center"/>
    </xf>
    <xf numFmtId="3" fontId="27" fillId="0" borderId="3" xfId="0" applyNumberFormat="1" applyFont="1" applyBorder="1" applyAlignment="1">
      <alignment horizontal="center"/>
    </xf>
    <xf numFmtId="165" fontId="26" fillId="0" borderId="3" xfId="0" applyNumberFormat="1" applyFont="1" applyBorder="1" applyAlignment="1">
      <alignment horizontal="center"/>
    </xf>
    <xf numFmtId="165" fontId="26" fillId="0" borderId="4" xfId="3" applyNumberFormat="1" applyFont="1" applyFill="1" applyBorder="1" applyAlignment="1">
      <alignment horizontal="center"/>
    </xf>
    <xf numFmtId="1" fontId="24" fillId="0" borderId="3" xfId="0" applyNumberFormat="1" applyFont="1" applyBorder="1" applyAlignment="1">
      <alignment horizontal="center"/>
    </xf>
    <xf numFmtId="3" fontId="27" fillId="0" borderId="4" xfId="0" applyNumberFormat="1" applyFont="1" applyBorder="1" applyAlignment="1">
      <alignment horizontal="center"/>
    </xf>
    <xf numFmtId="165" fontId="26" fillId="0" borderId="6" xfId="0" applyNumberFormat="1" applyFont="1" applyBorder="1" applyAlignment="1">
      <alignment horizontal="center"/>
    </xf>
    <xf numFmtId="165" fontId="26" fillId="0" borderId="3" xfId="3" applyNumberFormat="1" applyFont="1" applyFill="1" applyBorder="1" applyAlignment="1">
      <alignment horizontal="center"/>
    </xf>
    <xf numFmtId="165" fontId="27" fillId="0" borderId="3" xfId="0" applyNumberFormat="1" applyFont="1" applyBorder="1" applyAlignment="1">
      <alignment horizontal="center"/>
    </xf>
    <xf numFmtId="164" fontId="27" fillId="0" borderId="7" xfId="3" applyNumberFormat="1" applyFont="1" applyFill="1" applyBorder="1" applyAlignment="1" applyProtection="1">
      <alignment horizontal="center"/>
    </xf>
    <xf numFmtId="165" fontId="26" fillId="0" borderId="0" xfId="3" applyNumberFormat="1" applyFont="1" applyFill="1" applyAlignment="1">
      <alignment horizontal="center"/>
    </xf>
    <xf numFmtId="164" fontId="27" fillId="0" borderId="0" xfId="3" applyNumberFormat="1" applyFont="1" applyFill="1" applyBorder="1" applyAlignment="1" applyProtection="1">
      <alignment horizontal="center"/>
    </xf>
    <xf numFmtId="165" fontId="27" fillId="0" borderId="4" xfId="0" applyNumberFormat="1" applyFont="1" applyBorder="1" applyAlignment="1">
      <alignment horizontal="center"/>
    </xf>
    <xf numFmtId="0" fontId="24" fillId="0" borderId="1" xfId="0" applyFont="1" applyBorder="1" applyAlignment="1">
      <alignment horizontal="center"/>
    </xf>
    <xf numFmtId="1" fontId="24" fillId="0" borderId="1" xfId="0" applyNumberFormat="1" applyFont="1" applyBorder="1" applyAlignment="1">
      <alignment horizontal="center"/>
    </xf>
    <xf numFmtId="0" fontId="24" fillId="0" borderId="5" xfId="0" applyFont="1" applyBorder="1" applyAlignment="1">
      <alignment horizontal="center"/>
    </xf>
    <xf numFmtId="1" fontId="24" fillId="0" borderId="11" xfId="0" applyNumberFormat="1" applyFont="1" applyBorder="1" applyAlignment="1">
      <alignment horizontal="center"/>
    </xf>
    <xf numFmtId="1" fontId="24" fillId="0" borderId="6" xfId="0" applyNumberFormat="1" applyFont="1" applyBorder="1" applyAlignment="1">
      <alignment horizontal="center"/>
    </xf>
    <xf numFmtId="1" fontId="24" fillId="0" borderId="0" xfId="0" applyNumberFormat="1" applyFont="1" applyAlignment="1">
      <alignment horizontal="center"/>
    </xf>
    <xf numFmtId="9" fontId="24" fillId="0" borderId="6" xfId="0" applyNumberFormat="1" applyFont="1" applyBorder="1" applyAlignment="1">
      <alignment horizontal="center"/>
    </xf>
    <xf numFmtId="0" fontId="5" fillId="0" borderId="0" xfId="0" applyFont="1" applyAlignment="1">
      <alignment horizontal="center" wrapText="1"/>
    </xf>
    <xf numFmtId="2" fontId="1" fillId="0" borderId="7" xfId="0" applyNumberFormat="1" applyFont="1" applyBorder="1" applyAlignment="1">
      <alignment horizontal="center"/>
    </xf>
    <xf numFmtId="0" fontId="5" fillId="4" borderId="7" xfId="0" applyFont="1" applyFill="1" applyBorder="1" applyAlignment="1">
      <alignment horizontal="left" vertical="center"/>
    </xf>
    <xf numFmtId="0" fontId="5" fillId="4" borderId="7" xfId="0" applyFont="1" applyFill="1" applyBorder="1" applyAlignment="1">
      <alignment horizontal="center" vertical="center"/>
    </xf>
    <xf numFmtId="165" fontId="5" fillId="4" borderId="7" xfId="0"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0" fontId="24" fillId="4" borderId="7" xfId="0" applyFont="1" applyFill="1" applyBorder="1" applyAlignment="1">
      <alignment horizontal="center" vertical="center" wrapText="1"/>
    </xf>
    <xf numFmtId="1" fontId="21" fillId="4" borderId="7" xfId="0" applyNumberFormat="1" applyFont="1" applyFill="1" applyBorder="1" applyAlignment="1">
      <alignment horizontal="center" vertical="center" wrapText="1"/>
    </xf>
    <xf numFmtId="165" fontId="24" fillId="4" borderId="7" xfId="0" applyNumberFormat="1" applyFont="1" applyFill="1" applyBorder="1" applyAlignment="1">
      <alignment horizontal="center" vertical="center" wrapText="1"/>
    </xf>
    <xf numFmtId="165" fontId="21" fillId="4" borderId="7" xfId="0" applyNumberFormat="1" applyFont="1" applyFill="1" applyBorder="1" applyAlignment="1">
      <alignment horizontal="center" vertical="center"/>
    </xf>
    <xf numFmtId="0" fontId="5" fillId="0" borderId="15" xfId="0" applyFont="1" applyBorder="1" applyAlignment="1">
      <alignment vertical="center"/>
    </xf>
    <xf numFmtId="0" fontId="7" fillId="0" borderId="2" xfId="0" applyFont="1" applyBorder="1" applyAlignment="1">
      <alignment vertical="center"/>
    </xf>
    <xf numFmtId="0" fontId="5" fillId="0" borderId="2" xfId="0" applyFont="1" applyBorder="1" applyAlignment="1">
      <alignment horizontal="right" vertical="center"/>
    </xf>
    <xf numFmtId="165" fontId="5" fillId="0" borderId="2" xfId="0" applyNumberFormat="1" applyFont="1" applyBorder="1" applyAlignment="1">
      <alignment horizontal="right" vertical="center"/>
    </xf>
    <xf numFmtId="0" fontId="5" fillId="5" borderId="7" xfId="0" applyFont="1" applyFill="1" applyBorder="1" applyAlignment="1">
      <alignment horizontal="center" vertical="center"/>
    </xf>
    <xf numFmtId="165" fontId="5" fillId="5" borderId="7" xfId="0" applyNumberFormat="1" applyFont="1" applyFill="1" applyBorder="1" applyAlignment="1">
      <alignment horizontal="center" vertical="center" wrapText="1"/>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4" xfId="0" applyFont="1" applyFill="1" applyBorder="1" applyAlignment="1">
      <alignment vertical="center"/>
    </xf>
    <xf numFmtId="0" fontId="5" fillId="3" borderId="16" xfId="0" applyFont="1" applyFill="1" applyBorder="1" applyAlignment="1">
      <alignment horizontal="center" vertical="center"/>
    </xf>
    <xf numFmtId="165" fontId="20" fillId="3" borderId="16" xfId="0" applyNumberFormat="1" applyFont="1" applyFill="1" applyBorder="1" applyAlignment="1">
      <alignment horizontal="center" vertical="center"/>
    </xf>
    <xf numFmtId="165" fontId="5" fillId="3" borderId="16" xfId="0" applyNumberFormat="1" applyFont="1" applyFill="1" applyBorder="1" applyAlignment="1">
      <alignment horizontal="center" vertical="center"/>
    </xf>
    <xf numFmtId="0" fontId="5" fillId="3" borderId="7" xfId="0" applyFont="1" applyFill="1" applyBorder="1" applyAlignment="1">
      <alignment horizontal="justify" vertical="center" wrapText="1"/>
    </xf>
    <xf numFmtId="0" fontId="5" fillId="3" borderId="10" xfId="0" applyFont="1" applyFill="1" applyBorder="1" applyAlignment="1">
      <alignment horizontal="center" vertical="center"/>
    </xf>
    <xf numFmtId="165" fontId="5" fillId="3" borderId="10" xfId="0" applyNumberFormat="1" applyFont="1" applyFill="1" applyBorder="1" applyAlignment="1">
      <alignment horizontal="center" vertical="center" wrapText="1"/>
    </xf>
    <xf numFmtId="165" fontId="5" fillId="3" borderId="5" xfId="0" applyNumberFormat="1" applyFont="1" applyFill="1" applyBorder="1" applyAlignment="1">
      <alignment horizontal="center" vertical="center" wrapText="1"/>
    </xf>
    <xf numFmtId="0" fontId="5" fillId="6" borderId="9" xfId="0" applyFont="1" applyFill="1" applyBorder="1" applyAlignment="1">
      <alignment horizontal="justify" vertical="center"/>
    </xf>
    <xf numFmtId="0" fontId="5" fillId="6" borderId="7" xfId="0" applyFont="1" applyFill="1" applyBorder="1" applyAlignment="1">
      <alignment horizontal="center" vertical="center"/>
    </xf>
    <xf numFmtId="165" fontId="5" fillId="6" borderId="7" xfId="0" applyNumberFormat="1" applyFont="1" applyFill="1"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center" vertical="top"/>
    </xf>
    <xf numFmtId="0" fontId="0" fillId="0" borderId="0" xfId="0" applyBorder="1" applyAlignment="1">
      <alignment vertical="center"/>
    </xf>
    <xf numFmtId="165" fontId="0" fillId="0" borderId="0" xfId="0" applyNumberFormat="1" applyBorder="1" applyAlignment="1">
      <alignment horizontal="center"/>
    </xf>
    <xf numFmtId="0" fontId="0" fillId="0" borderId="0" xfId="0" applyBorder="1"/>
    <xf numFmtId="0" fontId="5" fillId="6" borderId="9" xfId="0" applyFont="1" applyFill="1" applyBorder="1" applyAlignment="1">
      <alignment vertical="center"/>
    </xf>
    <xf numFmtId="165" fontId="5" fillId="6" borderId="7" xfId="0" applyNumberFormat="1" applyFont="1" applyFill="1" applyBorder="1" applyAlignment="1">
      <alignment horizontal="center" vertical="center"/>
    </xf>
    <xf numFmtId="0" fontId="1" fillId="5" borderId="6" xfId="0" applyFont="1" applyFill="1" applyBorder="1" applyAlignment="1">
      <alignment horizontal="center" vertical="center"/>
    </xf>
    <xf numFmtId="0" fontId="5" fillId="5" borderId="6" xfId="0" applyFont="1" applyFill="1" applyBorder="1" applyAlignment="1">
      <alignment vertical="center"/>
    </xf>
    <xf numFmtId="165" fontId="1" fillId="5" borderId="6" xfId="0" applyNumberFormat="1" applyFont="1" applyFill="1" applyBorder="1" applyAlignment="1">
      <alignment horizontal="center" vertical="center"/>
    </xf>
    <xf numFmtId="165" fontId="5" fillId="5" borderId="6" xfId="0" applyNumberFormat="1" applyFont="1" applyFill="1" applyBorder="1" applyAlignment="1">
      <alignment horizontal="center" vertical="center"/>
    </xf>
    <xf numFmtId="0" fontId="1" fillId="0" borderId="0" xfId="0" applyFont="1" applyBorder="1"/>
    <xf numFmtId="0" fontId="1" fillId="0" borderId="7" xfId="0" applyFont="1" applyBorder="1"/>
    <xf numFmtId="0" fontId="34" fillId="0" borderId="0" xfId="0" applyFont="1" applyAlignment="1">
      <alignment vertical="center"/>
    </xf>
    <xf numFmtId="165" fontId="1" fillId="0" borderId="17" xfId="0" applyNumberFormat="1" applyFont="1" applyBorder="1" applyAlignment="1" applyProtection="1">
      <alignment horizontal="center"/>
      <protection locked="0"/>
    </xf>
    <xf numFmtId="165" fontId="1" fillId="0" borderId="7" xfId="0" applyNumberFormat="1" applyFont="1" applyBorder="1" applyAlignment="1" applyProtection="1">
      <alignment horizontal="center"/>
      <protection locked="0"/>
    </xf>
    <xf numFmtId="165" fontId="5" fillId="6" borderId="7" xfId="0" applyNumberFormat="1" applyFont="1" applyFill="1" applyBorder="1" applyAlignment="1" applyProtection="1">
      <alignment horizontal="center" vertical="center"/>
    </xf>
    <xf numFmtId="165" fontId="1" fillId="0" borderId="10" xfId="0" applyNumberFormat="1" applyFont="1" applyBorder="1" applyAlignment="1" applyProtection="1">
      <alignment horizontal="center"/>
      <protection locked="0"/>
    </xf>
    <xf numFmtId="165" fontId="1" fillId="0" borderId="1" xfId="0" applyNumberFormat="1" applyFont="1" applyBorder="1" applyAlignment="1" applyProtection="1">
      <alignment horizontal="center"/>
      <protection locked="0"/>
    </xf>
    <xf numFmtId="165" fontId="1" fillId="0" borderId="9" xfId="0" applyNumberFormat="1" applyFont="1" applyBorder="1" applyAlignment="1" applyProtection="1">
      <alignment horizontal="center"/>
      <protection locked="0"/>
    </xf>
    <xf numFmtId="165" fontId="1" fillId="0" borderId="0" xfId="0" applyNumberFormat="1" applyFont="1" applyAlignment="1" applyProtection="1">
      <alignment horizontal="center"/>
      <protection locked="0"/>
    </xf>
    <xf numFmtId="165" fontId="1" fillId="0" borderId="10" xfId="0" applyNumberFormat="1" applyFont="1" applyBorder="1" applyAlignment="1" applyProtection="1">
      <alignment horizontal="center"/>
    </xf>
    <xf numFmtId="165" fontId="0" fillId="0" borderId="7" xfId="0" applyNumberFormat="1" applyBorder="1" applyAlignment="1" applyProtection="1">
      <alignment horizontal="center"/>
      <protection locked="0"/>
    </xf>
    <xf numFmtId="165" fontId="24" fillId="0" borderId="7" xfId="0" applyNumberFormat="1" applyFont="1" applyBorder="1" applyAlignment="1" applyProtection="1">
      <alignment horizontal="center"/>
    </xf>
    <xf numFmtId="165" fontId="27" fillId="0" borderId="6" xfId="0" applyNumberFormat="1" applyFont="1" applyBorder="1" applyAlignment="1" applyProtection="1">
      <alignment horizontal="center"/>
    </xf>
    <xf numFmtId="165" fontId="27" fillId="0" borderId="7" xfId="0" applyNumberFormat="1" applyFont="1" applyBorder="1" applyAlignment="1" applyProtection="1">
      <alignment horizontal="center"/>
    </xf>
    <xf numFmtId="165" fontId="24" fillId="0" borderId="3" xfId="0" applyNumberFormat="1" applyFont="1" applyBorder="1" applyAlignment="1" applyProtection="1">
      <alignment horizontal="center"/>
    </xf>
    <xf numFmtId="165" fontId="24" fillId="0" borderId="11" xfId="0" applyNumberFormat="1" applyFont="1" applyBorder="1" applyAlignment="1" applyProtection="1">
      <alignment horizontal="center"/>
    </xf>
    <xf numFmtId="165" fontId="26" fillId="0" borderId="3" xfId="0" applyNumberFormat="1" applyFont="1" applyBorder="1" applyAlignment="1" applyProtection="1">
      <alignment horizontal="center"/>
    </xf>
    <xf numFmtId="165" fontId="26" fillId="0" borderId="6" xfId="0" applyNumberFormat="1" applyFont="1" applyBorder="1" applyAlignment="1" applyProtection="1">
      <alignment horizontal="center"/>
      <protection locked="0"/>
    </xf>
    <xf numFmtId="165" fontId="26" fillId="0" borderId="3" xfId="0" applyNumberFormat="1" applyFont="1" applyBorder="1" applyAlignment="1" applyProtection="1">
      <alignment horizontal="center"/>
      <protection locked="0"/>
    </xf>
    <xf numFmtId="165" fontId="26" fillId="0" borderId="5" xfId="0" applyNumberFormat="1" applyFont="1" applyBorder="1" applyAlignment="1" applyProtection="1">
      <alignment horizontal="center"/>
      <protection locked="0"/>
    </xf>
    <xf numFmtId="165" fontId="21" fillId="0" borderId="7" xfId="0" applyNumberFormat="1" applyFont="1" applyBorder="1" applyAlignment="1" applyProtection="1">
      <alignment horizontal="center"/>
    </xf>
    <xf numFmtId="165" fontId="27" fillId="0" borderId="11" xfId="0" applyNumberFormat="1" applyFont="1" applyBorder="1" applyAlignment="1" applyProtection="1">
      <alignment horizontal="center"/>
    </xf>
    <xf numFmtId="165" fontId="27" fillId="0" borderId="13" xfId="0" applyNumberFormat="1" applyFont="1" applyBorder="1" applyAlignment="1" applyProtection="1">
      <alignment horizontal="center"/>
    </xf>
    <xf numFmtId="165" fontId="23" fillId="0" borderId="12" xfId="0" applyNumberFormat="1" applyFont="1" applyBorder="1" applyAlignment="1" applyProtection="1">
      <alignment horizontal="center"/>
    </xf>
    <xf numFmtId="165" fontId="26" fillId="0" borderId="0" xfId="0" applyNumberFormat="1" applyFont="1" applyAlignment="1" applyProtection="1">
      <alignment horizontal="center"/>
    </xf>
    <xf numFmtId="165" fontId="26" fillId="0" borderId="1" xfId="0" applyNumberFormat="1" applyFont="1" applyBorder="1" applyAlignment="1" applyProtection="1">
      <alignment horizontal="center"/>
    </xf>
    <xf numFmtId="165" fontId="5" fillId="4" borderId="7" xfId="0" applyNumberFormat="1" applyFont="1" applyFill="1" applyBorder="1" applyAlignment="1" applyProtection="1">
      <alignment horizontal="center" vertical="center" wrapText="1"/>
    </xf>
    <xf numFmtId="165" fontId="26" fillId="0" borderId="11" xfId="0" applyNumberFormat="1" applyFont="1" applyBorder="1" applyAlignment="1" applyProtection="1">
      <alignment horizontal="center"/>
    </xf>
    <xf numFmtId="165" fontId="23" fillId="0" borderId="0" xfId="0" applyNumberFormat="1" applyFont="1" applyAlignment="1" applyProtection="1">
      <alignment horizontal="center"/>
    </xf>
    <xf numFmtId="165" fontId="24" fillId="0" borderId="1" xfId="0" applyNumberFormat="1" applyFont="1" applyBorder="1" applyAlignment="1" applyProtection="1">
      <alignment horizontal="center"/>
    </xf>
    <xf numFmtId="165" fontId="26" fillId="0" borderId="13" xfId="0" applyNumberFormat="1" applyFont="1" applyBorder="1" applyAlignment="1" applyProtection="1">
      <alignment horizontal="center"/>
    </xf>
    <xf numFmtId="165" fontId="26" fillId="0" borderId="4" xfId="0" applyNumberFormat="1" applyFont="1" applyBorder="1" applyAlignment="1" applyProtection="1">
      <alignment horizontal="center"/>
    </xf>
    <xf numFmtId="165" fontId="24" fillId="0" borderId="0" xfId="0" applyNumberFormat="1" applyFont="1" applyAlignment="1" applyProtection="1">
      <alignment horizontal="center"/>
    </xf>
    <xf numFmtId="0" fontId="5" fillId="0" borderId="0" xfId="0" applyFont="1" applyAlignment="1">
      <alignment horizontal="center"/>
    </xf>
    <xf numFmtId="0" fontId="1" fillId="0" borderId="0" xfId="0" applyFont="1" applyAlignment="1">
      <alignment horizontal="left" wrapText="1"/>
    </xf>
    <xf numFmtId="0" fontId="5" fillId="0" borderId="0" xfId="0" applyFont="1" applyAlignment="1">
      <alignment horizontal="left"/>
    </xf>
    <xf numFmtId="0" fontId="8" fillId="0" borderId="0" xfId="0" applyFont="1" applyAlignment="1">
      <alignment horizontal="left" vertical="center" wrapText="1"/>
    </xf>
    <xf numFmtId="0" fontId="6" fillId="0" borderId="0" xfId="0" applyFont="1" applyAlignment="1">
      <alignment horizontal="left"/>
    </xf>
    <xf numFmtId="0" fontId="3" fillId="0" borderId="0" xfId="0" applyFont="1" applyAlignment="1">
      <alignment horizontal="left" vertical="center" wrapText="1"/>
    </xf>
    <xf numFmtId="0" fontId="8" fillId="0" borderId="0" xfId="0" applyFont="1" applyAlignment="1">
      <alignment horizontal="left" vertical="center"/>
    </xf>
    <xf numFmtId="0" fontId="1" fillId="0" borderId="0" xfId="0" applyFont="1" applyAlignment="1">
      <alignment horizontal="left" vertical="center" wrapText="1"/>
    </xf>
    <xf numFmtId="0" fontId="0" fillId="0" borderId="0" xfId="0" applyAlignment="1">
      <alignment horizontal="center" wrapText="1"/>
    </xf>
    <xf numFmtId="0" fontId="10" fillId="0" borderId="0" xfId="0" applyFont="1" applyAlignment="1">
      <alignment horizontal="left"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6" fillId="0" borderId="0" xfId="0" applyFont="1" applyAlignment="1">
      <alignment horizontal="left" vertical="center" wrapText="1"/>
    </xf>
    <xf numFmtId="0" fontId="5" fillId="5" borderId="7" xfId="0" applyFont="1" applyFill="1" applyBorder="1" applyAlignment="1">
      <alignment horizontal="center" vertical="center"/>
    </xf>
    <xf numFmtId="0" fontId="5" fillId="0" borderId="17" xfId="0" applyFont="1" applyBorder="1" applyAlignment="1">
      <alignment horizontal="center" vertical="center"/>
    </xf>
    <xf numFmtId="0" fontId="5" fillId="0" borderId="1" xfId="0" applyFont="1" applyBorder="1" applyAlignment="1">
      <alignment horizontal="center" vertical="center"/>
    </xf>
    <xf numFmtId="0" fontId="5" fillId="4" borderId="7" xfId="0" applyFont="1" applyFill="1" applyBorder="1" applyAlignment="1">
      <alignment horizontal="center" vertical="center"/>
    </xf>
    <xf numFmtId="0" fontId="21" fillId="4" borderId="8" xfId="0" applyFont="1" applyFill="1" applyBorder="1" applyAlignment="1">
      <alignment horizontal="left" vertical="center" wrapText="1"/>
    </xf>
    <xf numFmtId="0" fontId="21"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0" borderId="18" xfId="0" applyFont="1" applyBorder="1" applyAlignment="1">
      <alignment horizontal="left"/>
    </xf>
    <xf numFmtId="0" fontId="21" fillId="0" borderId="12" xfId="0" applyFont="1" applyBorder="1" applyAlignment="1">
      <alignment horizontal="left"/>
    </xf>
    <xf numFmtId="0" fontId="21" fillId="0" borderId="13" xfId="0" applyFont="1" applyBorder="1" applyAlignment="1">
      <alignment horizontal="left"/>
    </xf>
    <xf numFmtId="0" fontId="24" fillId="0" borderId="19" xfId="0" applyFont="1" applyBorder="1" applyAlignment="1">
      <alignment horizontal="left"/>
    </xf>
    <xf numFmtId="0" fontId="24" fillId="0" borderId="0" xfId="0" applyFont="1" applyAlignment="1">
      <alignment horizontal="left"/>
    </xf>
    <xf numFmtId="0" fontId="24" fillId="0" borderId="4" xfId="0" applyFont="1" applyBorder="1" applyAlignment="1">
      <alignment horizontal="left"/>
    </xf>
    <xf numFmtId="0" fontId="24" fillId="0" borderId="17" xfId="0" applyFont="1" applyBorder="1" applyAlignment="1">
      <alignment horizontal="left"/>
    </xf>
    <xf numFmtId="0" fontId="24" fillId="0" borderId="1" xfId="0" applyFont="1" applyBorder="1" applyAlignment="1">
      <alignment horizontal="left"/>
    </xf>
    <xf numFmtId="0" fontId="24" fillId="0" borderId="5" xfId="0" applyFont="1" applyBorder="1" applyAlignment="1">
      <alignment horizontal="left"/>
    </xf>
  </cellXfs>
  <cellStyles count="5">
    <cellStyle name="Navadno" xfId="0" builtinId="0"/>
    <cellStyle name="Navadno 2" xfId="1"/>
    <cellStyle name="Navadno 2 2" xfId="4"/>
    <cellStyle name="Vejica" xfId="2" builtinId="3"/>
    <cellStyle name="Vejica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topLeftCell="A4" zoomScaleNormal="100" workbookViewId="0">
      <selection activeCell="H16" sqref="H16 H18"/>
    </sheetView>
  </sheetViews>
  <sheetFormatPr defaultRowHeight="14.4" x14ac:dyDescent="0.3"/>
  <cols>
    <col min="1" max="1" width="6.77734375" customWidth="1"/>
    <col min="6" max="6" width="11.21875" customWidth="1"/>
    <col min="7" max="7" width="9.21875" style="30"/>
    <col min="8" max="8" width="10.5546875" style="115" bestFit="1" customWidth="1"/>
  </cols>
  <sheetData>
    <row r="1" spans="1:8" ht="15.6" x14ac:dyDescent="0.3">
      <c r="A1" s="191" t="s">
        <v>341</v>
      </c>
    </row>
    <row r="4" spans="1:8" ht="25.8" x14ac:dyDescent="0.5">
      <c r="B4" s="32" t="s">
        <v>8</v>
      </c>
      <c r="C4" s="32"/>
      <c r="D4" s="32"/>
      <c r="E4" s="32"/>
      <c r="F4" s="32"/>
      <c r="G4" s="22"/>
      <c r="H4" s="122"/>
    </row>
    <row r="5" spans="1:8" s="5" customFormat="1" ht="15.6" x14ac:dyDescent="0.3">
      <c r="G5" s="31"/>
      <c r="H5" s="123"/>
    </row>
    <row r="6" spans="1:8" s="5" customFormat="1" ht="15.6" x14ac:dyDescent="0.3">
      <c r="G6" s="31"/>
      <c r="H6" s="123"/>
    </row>
    <row r="7" spans="1:8" s="5" customFormat="1" ht="15.6" x14ac:dyDescent="0.3">
      <c r="G7" s="31"/>
      <c r="H7" s="123"/>
    </row>
    <row r="8" spans="1:8" s="5" customFormat="1" ht="15.6" x14ac:dyDescent="0.3">
      <c r="B8" s="395" t="s">
        <v>27</v>
      </c>
      <c r="C8" s="395"/>
      <c r="D8" s="395"/>
      <c r="E8" s="395"/>
      <c r="F8" s="395"/>
      <c r="G8" s="31"/>
      <c r="H8" s="124">
        <f>+'1 SKUPNA DELA'!G20</f>
        <v>0</v>
      </c>
    </row>
    <row r="9" spans="1:8" s="5" customFormat="1" ht="15.6" x14ac:dyDescent="0.3">
      <c r="G9" s="31"/>
      <c r="H9" s="124"/>
    </row>
    <row r="10" spans="1:8" s="5" customFormat="1" ht="15.6" x14ac:dyDescent="0.3">
      <c r="B10" s="5" t="s">
        <v>28</v>
      </c>
      <c r="G10" s="31"/>
      <c r="H10" s="124">
        <f>'2 STROJNI DEL'!$G$197</f>
        <v>0</v>
      </c>
    </row>
    <row r="11" spans="1:8" s="5" customFormat="1" ht="15.6" x14ac:dyDescent="0.3">
      <c r="G11" s="31"/>
      <c r="H11" s="124"/>
    </row>
    <row r="12" spans="1:8" s="5" customFormat="1" ht="15.6" x14ac:dyDescent="0.3">
      <c r="B12" s="5" t="s">
        <v>29</v>
      </c>
      <c r="G12" s="31"/>
      <c r="H12" s="124">
        <f>'3 GRADBENO OBRTNIŠKI DEL'!$G$34</f>
        <v>0</v>
      </c>
    </row>
    <row r="13" spans="1:8" s="5" customFormat="1" ht="15.6" x14ac:dyDescent="0.3">
      <c r="G13" s="31"/>
      <c r="H13" s="124"/>
    </row>
    <row r="14" spans="1:8" s="5" customFormat="1" ht="15.6" x14ac:dyDescent="0.3">
      <c r="B14" s="34" t="s">
        <v>30</v>
      </c>
      <c r="C14" s="34"/>
      <c r="D14" s="34"/>
      <c r="E14" s="34"/>
      <c r="F14" s="34"/>
      <c r="G14" s="35"/>
      <c r="H14" s="125">
        <f>'4 ELEKTRO DEL'!$G$181</f>
        <v>0</v>
      </c>
    </row>
    <row r="15" spans="1:8" s="5" customFormat="1" ht="15.6" x14ac:dyDescent="0.3">
      <c r="G15" s="31"/>
      <c r="H15" s="124"/>
    </row>
    <row r="16" spans="1:8" s="5" customFormat="1" ht="15.6" x14ac:dyDescent="0.3">
      <c r="B16" s="33" t="s">
        <v>36</v>
      </c>
      <c r="C16" s="34"/>
      <c r="D16" s="34"/>
      <c r="E16" s="34"/>
      <c r="F16" s="34"/>
      <c r="G16" s="35"/>
      <c r="H16" s="125">
        <f>SUM(H8,H10,H12,H14)</f>
        <v>0</v>
      </c>
    </row>
    <row r="17" spans="2:8" s="5" customFormat="1" ht="15.6" x14ac:dyDescent="0.3">
      <c r="B17" s="36"/>
      <c r="G17" s="31"/>
      <c r="H17" s="123"/>
    </row>
    <row r="18" spans="2:8" s="5" customFormat="1" ht="15.6" x14ac:dyDescent="0.3">
      <c r="B18" s="33" t="s">
        <v>37</v>
      </c>
      <c r="C18" s="34"/>
      <c r="D18" s="34"/>
      <c r="E18" s="34"/>
      <c r="F18" s="34"/>
      <c r="G18" s="35"/>
      <c r="H18" s="125">
        <f>PRODUCT(H16,0.22)</f>
        <v>0</v>
      </c>
    </row>
    <row r="19" spans="2:8" s="5" customFormat="1" ht="15.6" x14ac:dyDescent="0.3">
      <c r="B19" s="36"/>
      <c r="G19" s="31"/>
      <c r="H19" s="123"/>
    </row>
    <row r="20" spans="2:8" s="29" customFormat="1" ht="22.95" customHeight="1" thickBot="1" x14ac:dyDescent="0.35">
      <c r="B20" s="330" t="s">
        <v>38</v>
      </c>
      <c r="C20" s="83"/>
      <c r="D20" s="83"/>
      <c r="E20" s="83"/>
      <c r="F20" s="83"/>
      <c r="G20" s="331"/>
      <c r="H20" s="332">
        <f>SUM(H16,H18)</f>
        <v>0</v>
      </c>
    </row>
    <row r="21" spans="2:8" s="5" customFormat="1" ht="16.2" thickTop="1" x14ac:dyDescent="0.3">
      <c r="G21" s="31"/>
      <c r="H21" s="123"/>
    </row>
    <row r="22" spans="2:8" s="16" customFormat="1" ht="56.4" customHeight="1" x14ac:dyDescent="0.3">
      <c r="B22" s="394" t="s">
        <v>347</v>
      </c>
      <c r="C22" s="394"/>
      <c r="D22" s="394"/>
      <c r="E22" s="394"/>
      <c r="F22" s="394"/>
      <c r="G22" s="394"/>
      <c r="H22" s="394"/>
    </row>
    <row r="23" spans="2:8" s="5" customFormat="1" ht="15.6" x14ac:dyDescent="0.3">
      <c r="G23" s="31"/>
      <c r="H23" s="123"/>
    </row>
    <row r="24" spans="2:8" s="5" customFormat="1" ht="15.6" x14ac:dyDescent="0.3">
      <c r="B24" s="393"/>
      <c r="C24" s="393"/>
      <c r="D24" s="393"/>
      <c r="E24" s="393"/>
      <c r="F24" s="393"/>
      <c r="G24" s="393"/>
      <c r="H24" s="393"/>
    </row>
    <row r="25" spans="2:8" s="5" customFormat="1" ht="15.6" x14ac:dyDescent="0.3">
      <c r="G25" s="31"/>
      <c r="H25" s="123"/>
    </row>
    <row r="26" spans="2:8" s="5" customFormat="1" ht="15.6" x14ac:dyDescent="0.3">
      <c r="E26" s="361"/>
      <c r="G26" s="31"/>
      <c r="H26" s="123"/>
    </row>
    <row r="27" spans="2:8" s="5" customFormat="1" ht="15.6" x14ac:dyDescent="0.3">
      <c r="G27" s="31"/>
      <c r="H27" s="123"/>
    </row>
    <row r="28" spans="2:8" s="5" customFormat="1" ht="15.6" x14ac:dyDescent="0.3">
      <c r="G28" s="31"/>
      <c r="H28" s="123"/>
    </row>
    <row r="29" spans="2:8" s="5" customFormat="1" ht="15.6" x14ac:dyDescent="0.3">
      <c r="G29" s="31"/>
      <c r="H29" s="123"/>
    </row>
    <row r="30" spans="2:8" s="5" customFormat="1" ht="15.6" x14ac:dyDescent="0.3">
      <c r="G30" s="31"/>
      <c r="H30" s="123"/>
    </row>
    <row r="31" spans="2:8" s="5" customFormat="1" ht="15.6" x14ac:dyDescent="0.3">
      <c r="G31" s="31"/>
      <c r="H31" s="123"/>
    </row>
    <row r="32" spans="2:8" s="5" customFormat="1" ht="15.6" x14ac:dyDescent="0.3">
      <c r="G32" s="31"/>
      <c r="H32" s="123"/>
    </row>
    <row r="33" spans="7:8" s="5" customFormat="1" ht="15.6" x14ac:dyDescent="0.3">
      <c r="G33" s="31"/>
      <c r="H33" s="123"/>
    </row>
    <row r="34" spans="7:8" s="5" customFormat="1" ht="15.6" x14ac:dyDescent="0.3">
      <c r="G34" s="31"/>
      <c r="H34" s="123"/>
    </row>
    <row r="35" spans="7:8" s="5" customFormat="1" ht="15.6" x14ac:dyDescent="0.3">
      <c r="G35" s="31"/>
      <c r="H35" s="123"/>
    </row>
    <row r="36" spans="7:8" s="5" customFormat="1" ht="15.6" x14ac:dyDescent="0.3">
      <c r="G36" s="31"/>
      <c r="H36" s="123"/>
    </row>
    <row r="37" spans="7:8" s="5" customFormat="1" ht="15.6" x14ac:dyDescent="0.3">
      <c r="G37" s="31"/>
      <c r="H37" s="123"/>
    </row>
    <row r="38" spans="7:8" s="5" customFormat="1" ht="15.6" x14ac:dyDescent="0.3">
      <c r="G38" s="31"/>
      <c r="H38" s="123"/>
    </row>
    <row r="39" spans="7:8" s="5" customFormat="1" ht="15.6" x14ac:dyDescent="0.3">
      <c r="G39" s="31"/>
      <c r="H39" s="123"/>
    </row>
    <row r="40" spans="7:8" s="5" customFormat="1" ht="15.6" x14ac:dyDescent="0.3">
      <c r="G40" s="31"/>
      <c r="H40" s="123"/>
    </row>
    <row r="41" spans="7:8" s="5" customFormat="1" ht="15.6" x14ac:dyDescent="0.3">
      <c r="G41" s="31"/>
      <c r="H41" s="123"/>
    </row>
    <row r="42" spans="7:8" s="5" customFormat="1" ht="15.6" x14ac:dyDescent="0.3">
      <c r="G42" s="31"/>
      <c r="H42" s="123"/>
    </row>
  </sheetData>
  <sheetProtection password="F979" sheet="1" objects="1" scenarios="1"/>
  <customSheetViews>
    <customSheetView guid="{2FE60530-3BDE-4AF7-AB94-D5089FBC92DE}">
      <selection activeCell="Q21" sqref="Q21"/>
      <pageMargins left="0.7" right="0.7" top="0.75" bottom="0.75" header="0.3" footer="0.3"/>
      <pageSetup paperSize="9" orientation="portrait" r:id="rId1"/>
      <headerFooter>
        <oddHeader>&amp;LBANKA SLOVENIJE
ZAMENJAVA HLADILNIKOV TEKOČIN&amp;RLENASSI INŽENIRING, d. o. o.
Cesta v Mestni log 55, Ljubljana</oddHeader>
      </headerFooter>
    </customSheetView>
  </customSheetViews>
  <mergeCells count="3">
    <mergeCell ref="B24:H24"/>
    <mergeCell ref="B22:H22"/>
    <mergeCell ref="B8:F8"/>
  </mergeCells>
  <pageMargins left="0.7" right="0.7" top="0.75" bottom="0.75" header="0.3" footer="0.3"/>
  <pageSetup paperSize="9" orientation="portrait" r:id="rId2"/>
  <headerFooter>
    <oddHeader>&amp;LBANKA SLOVENIJE
ZAMENJAVA HLADILNIKOV TEKOČIN&amp;RLENASSI INŽENIRING, d. o. o.
Cesta v Mestni log 55, Ljubljana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opLeftCell="A11" zoomScaleNormal="100" workbookViewId="0">
      <selection activeCell="A24" sqref="A24:D24"/>
    </sheetView>
  </sheetViews>
  <sheetFormatPr defaultRowHeight="14.4" x14ac:dyDescent="0.3"/>
  <cols>
    <col min="1" max="1" width="54.5546875" style="28" customWidth="1"/>
    <col min="2" max="2" width="8.77734375" customWidth="1"/>
  </cols>
  <sheetData>
    <row r="1" spans="1:4" ht="15.6" x14ac:dyDescent="0.3">
      <c r="A1" s="244" t="s">
        <v>341</v>
      </c>
    </row>
    <row r="2" spans="1:4" ht="25.8" x14ac:dyDescent="0.5">
      <c r="A2" s="397" t="s">
        <v>12</v>
      </c>
      <c r="B2" s="397"/>
      <c r="C2" s="397"/>
      <c r="D2" s="397"/>
    </row>
    <row r="4" spans="1:4" ht="36" customHeight="1" x14ac:dyDescent="0.3">
      <c r="A4" s="398" t="s">
        <v>9</v>
      </c>
      <c r="B4" s="398"/>
      <c r="C4" s="398"/>
      <c r="D4" s="398"/>
    </row>
    <row r="5" spans="1:4" ht="77.25" customHeight="1" x14ac:dyDescent="0.3">
      <c r="A5" s="396" t="s">
        <v>160</v>
      </c>
      <c r="B5" s="396"/>
      <c r="C5" s="396"/>
      <c r="D5" s="396"/>
    </row>
    <row r="6" spans="1:4" s="22" customFormat="1" ht="51" customHeight="1" x14ac:dyDescent="0.3">
      <c r="A6" s="396" t="s">
        <v>10</v>
      </c>
      <c r="B6" s="396"/>
      <c r="C6" s="396"/>
      <c r="D6" s="396"/>
    </row>
    <row r="7" spans="1:4" ht="32.25" customHeight="1" x14ac:dyDescent="0.3">
      <c r="A7" s="396" t="s">
        <v>139</v>
      </c>
      <c r="B7" s="396"/>
      <c r="C7" s="396"/>
      <c r="D7" s="396"/>
    </row>
    <row r="8" spans="1:4" ht="34.5" customHeight="1" x14ac:dyDescent="0.3">
      <c r="A8" s="396" t="s">
        <v>161</v>
      </c>
      <c r="B8" s="396"/>
      <c r="C8" s="396"/>
      <c r="D8" s="396"/>
    </row>
    <row r="9" spans="1:4" ht="18" customHeight="1" x14ac:dyDescent="0.3">
      <c r="A9" s="399" t="s">
        <v>11</v>
      </c>
      <c r="B9" s="399"/>
      <c r="C9" s="399"/>
      <c r="D9" s="399"/>
    </row>
    <row r="10" spans="1:4" ht="51" customHeight="1" x14ac:dyDescent="0.3">
      <c r="A10" s="396" t="s">
        <v>162</v>
      </c>
      <c r="B10" s="396"/>
      <c r="C10" s="396"/>
      <c r="D10" s="396"/>
    </row>
    <row r="11" spans="1:4" ht="33" customHeight="1" x14ac:dyDescent="0.3">
      <c r="A11" s="396" t="s">
        <v>13</v>
      </c>
      <c r="B11" s="396"/>
      <c r="C11" s="396"/>
      <c r="D11" s="396"/>
    </row>
    <row r="12" spans="1:4" ht="66" customHeight="1" x14ac:dyDescent="0.3">
      <c r="A12" s="396" t="s">
        <v>163</v>
      </c>
      <c r="B12" s="396"/>
      <c r="C12" s="396"/>
      <c r="D12" s="396"/>
    </row>
    <row r="13" spans="1:4" ht="33" customHeight="1" x14ac:dyDescent="0.3">
      <c r="A13" s="396" t="s">
        <v>164</v>
      </c>
      <c r="B13" s="396"/>
      <c r="C13" s="396"/>
      <c r="D13" s="396"/>
    </row>
    <row r="14" spans="1:4" s="23" customFormat="1" ht="18" customHeight="1" x14ac:dyDescent="0.3">
      <c r="A14" s="396" t="s">
        <v>165</v>
      </c>
      <c r="B14" s="396"/>
      <c r="C14" s="396"/>
      <c r="D14" s="396"/>
    </row>
    <row r="15" spans="1:4" ht="36" customHeight="1" x14ac:dyDescent="0.3">
      <c r="A15" s="396" t="s">
        <v>16</v>
      </c>
      <c r="B15" s="396"/>
      <c r="C15" s="396"/>
      <c r="D15" s="396"/>
    </row>
    <row r="16" spans="1:4" ht="18" customHeight="1" x14ac:dyDescent="0.3">
      <c r="A16" s="396" t="s">
        <v>14</v>
      </c>
      <c r="B16" s="396"/>
      <c r="C16" s="396"/>
      <c r="D16" s="396"/>
    </row>
    <row r="19" spans="1:4" x14ac:dyDescent="0.3">
      <c r="A19" s="401"/>
      <c r="B19" s="401"/>
      <c r="C19" s="401"/>
      <c r="D19" s="401"/>
    </row>
    <row r="20" spans="1:4" ht="25.8" x14ac:dyDescent="0.3">
      <c r="A20" s="402" t="s">
        <v>15</v>
      </c>
      <c r="B20" s="402"/>
      <c r="C20" s="402"/>
      <c r="D20" s="402"/>
    </row>
    <row r="22" spans="1:4" s="22" customFormat="1" ht="192" customHeight="1" x14ac:dyDescent="0.3">
      <c r="A22" s="394" t="s">
        <v>201</v>
      </c>
      <c r="B22" s="394"/>
      <c r="C22" s="394"/>
      <c r="D22" s="394"/>
    </row>
    <row r="24" spans="1:4" ht="150.75" customHeight="1" x14ac:dyDescent="0.3">
      <c r="A24" s="398" t="s">
        <v>17</v>
      </c>
      <c r="B24" s="398"/>
      <c r="C24" s="398"/>
      <c r="D24" s="398"/>
    </row>
    <row r="26" spans="1:4" ht="181.2" customHeight="1" x14ac:dyDescent="0.3">
      <c r="A26" s="400" t="s">
        <v>39</v>
      </c>
      <c r="B26" s="400"/>
      <c r="C26" s="400"/>
      <c r="D26" s="400"/>
    </row>
  </sheetData>
  <sheetProtection password="F979" sheet="1" objects="1" scenarios="1"/>
  <customSheetViews>
    <customSheetView guid="{2FE60530-3BDE-4AF7-AB94-D5089FBC92DE}">
      <selection activeCell="A11" sqref="A11:D11"/>
      <pageMargins left="0.7" right="0.7" top="0.75" bottom="0.75" header="0.3" footer="0.3"/>
      <pageSetup paperSize="9" orientation="portrait" r:id="rId1"/>
      <headerFooter>
        <oddHeader>&amp;LBANKA SLOVENIJE
ZAMENJAVA HLADILNIKOV TEKOČIN&amp;CSPLOŠNA
NAVODILA&amp;RLENASSI INŽENIRING, d. o. o.
Cesta v Mestni log 55, Ljubljana</oddHeader>
        <oddFooter>&amp;C&amp;P</oddFooter>
      </headerFooter>
    </customSheetView>
  </customSheetViews>
  <mergeCells count="19">
    <mergeCell ref="A26:D26"/>
    <mergeCell ref="A15:D15"/>
    <mergeCell ref="A16:D16"/>
    <mergeCell ref="A19:D19"/>
    <mergeCell ref="A20:D20"/>
    <mergeCell ref="A22:D22"/>
    <mergeCell ref="A11:D11"/>
    <mergeCell ref="A12:D12"/>
    <mergeCell ref="A13:D13"/>
    <mergeCell ref="A2:D2"/>
    <mergeCell ref="A24:D24"/>
    <mergeCell ref="A14:D14"/>
    <mergeCell ref="A4:D4"/>
    <mergeCell ref="A5:D5"/>
    <mergeCell ref="A6:D6"/>
    <mergeCell ref="A7:D7"/>
    <mergeCell ref="A8:D8"/>
    <mergeCell ref="A9:D9"/>
    <mergeCell ref="A10:D10"/>
  </mergeCells>
  <pageMargins left="0.7" right="0.7" top="0.75" bottom="0.75" header="0.3" footer="0.3"/>
  <pageSetup paperSize="9" orientation="portrait" r:id="rId2"/>
  <headerFooter>
    <oddHeader>&amp;LBANKA SLOVENIJE
ZAMENJAVA HLADILNIKOV TEKOČIN&amp;CSPLOŠNA
NAVODILA&amp;RLENASSI INŽENIRING, d. o. o.
Cesta v Mestni log 55, Ljubljana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4"/>
  <sheetViews>
    <sheetView topLeftCell="A8" zoomScaleNormal="100" workbookViewId="0">
      <selection activeCell="F18" sqref="F18"/>
    </sheetView>
  </sheetViews>
  <sheetFormatPr defaultRowHeight="14.4" x14ac:dyDescent="0.3"/>
  <cols>
    <col min="1" max="1" width="5.77734375" style="194" customWidth="1"/>
    <col min="2" max="2" width="5.77734375" style="196" customWidth="1"/>
    <col min="3" max="3" width="70.77734375" style="28" customWidth="1"/>
    <col min="4" max="5" width="10.77734375" style="200" customWidth="1"/>
    <col min="6" max="7" width="13.6640625" style="120" customWidth="1"/>
  </cols>
  <sheetData>
    <row r="1" spans="1:7" s="15" customFormat="1" ht="25.8" x14ac:dyDescent="0.5">
      <c r="A1" s="191" t="s">
        <v>341</v>
      </c>
      <c r="B1" s="19"/>
      <c r="C1" s="21" t="s">
        <v>33</v>
      </c>
      <c r="D1" s="198"/>
      <c r="E1" s="198"/>
      <c r="F1" s="118"/>
      <c r="G1" s="100"/>
    </row>
    <row r="2" spans="1:7" x14ac:dyDescent="0.3">
      <c r="D2" s="194"/>
      <c r="E2" s="194"/>
      <c r="F2" s="106"/>
      <c r="G2" s="106"/>
    </row>
    <row r="3" spans="1:7" s="29" customFormat="1" ht="36" customHeight="1" x14ac:dyDescent="0.3">
      <c r="A3" s="403" t="s">
        <v>18</v>
      </c>
      <c r="B3" s="404"/>
      <c r="C3" s="345" t="s">
        <v>19</v>
      </c>
      <c r="D3" s="346" t="s">
        <v>20</v>
      </c>
      <c r="E3" s="346" t="s">
        <v>26</v>
      </c>
      <c r="F3" s="347" t="s">
        <v>21</v>
      </c>
      <c r="G3" s="347" t="s">
        <v>342</v>
      </c>
    </row>
    <row r="4" spans="1:7" s="5" customFormat="1" ht="15.75" customHeight="1" x14ac:dyDescent="0.3">
      <c r="A4" s="80"/>
      <c r="B4" s="79"/>
      <c r="C4" s="13"/>
      <c r="D4" s="199"/>
      <c r="E4" s="199"/>
      <c r="F4" s="119"/>
      <c r="G4" s="121"/>
    </row>
    <row r="5" spans="1:7" s="2" customFormat="1" ht="50.25" customHeight="1" x14ac:dyDescent="0.3">
      <c r="A5" s="58">
        <v>1</v>
      </c>
      <c r="B5" s="58" t="s">
        <v>0</v>
      </c>
      <c r="C5" s="76" t="s">
        <v>22</v>
      </c>
      <c r="D5" s="77"/>
      <c r="E5" s="77"/>
      <c r="F5" s="111"/>
      <c r="G5" s="111"/>
    </row>
    <row r="6" spans="1:7" s="2" customFormat="1" ht="32.1" customHeight="1" x14ac:dyDescent="0.3">
      <c r="A6" s="53"/>
      <c r="B6" s="53"/>
      <c r="C6" s="14" t="s">
        <v>23</v>
      </c>
      <c r="D6" s="75"/>
      <c r="E6" s="75"/>
      <c r="F6" s="112"/>
      <c r="G6" s="112"/>
    </row>
    <row r="7" spans="1:7" s="2" customFormat="1" ht="66" customHeight="1" x14ac:dyDescent="0.3">
      <c r="A7" s="53"/>
      <c r="B7" s="53"/>
      <c r="C7" s="14" t="s">
        <v>40</v>
      </c>
      <c r="D7" s="75"/>
      <c r="E7" s="75"/>
      <c r="F7" s="112"/>
      <c r="G7" s="112"/>
    </row>
    <row r="8" spans="1:7" s="2" customFormat="1" ht="17.25" customHeight="1" x14ac:dyDescent="0.3">
      <c r="A8" s="53"/>
      <c r="B8" s="53"/>
      <c r="C8" s="14" t="s">
        <v>24</v>
      </c>
      <c r="D8" s="75"/>
      <c r="E8" s="75"/>
      <c r="F8" s="112"/>
      <c r="G8" s="112"/>
    </row>
    <row r="9" spans="1:7" s="2" customFormat="1" ht="17.25" customHeight="1" x14ac:dyDescent="0.3">
      <c r="A9" s="53"/>
      <c r="B9" s="53"/>
      <c r="C9" s="14" t="s">
        <v>166</v>
      </c>
      <c r="D9" s="75"/>
      <c r="E9" s="75"/>
      <c r="F9" s="112"/>
      <c r="G9" s="112"/>
    </row>
    <row r="10" spans="1:7" s="2" customFormat="1" ht="46.8" x14ac:dyDescent="0.3">
      <c r="A10" s="75"/>
      <c r="B10" s="53"/>
      <c r="C10" s="14" t="s">
        <v>41</v>
      </c>
      <c r="D10" s="75"/>
      <c r="E10" s="75"/>
      <c r="F10" s="112"/>
      <c r="G10" s="112"/>
    </row>
    <row r="11" spans="1:7" s="2" customFormat="1" ht="31.2" x14ac:dyDescent="0.3">
      <c r="A11" s="75"/>
      <c r="B11" s="53" t="s">
        <v>1</v>
      </c>
      <c r="C11" s="14" t="s">
        <v>42</v>
      </c>
      <c r="D11" s="75"/>
      <c r="E11" s="75"/>
      <c r="F11" s="112"/>
      <c r="G11" s="112"/>
    </row>
    <row r="12" spans="1:7" s="2" customFormat="1" ht="17.399999999999999" x14ac:dyDescent="0.3">
      <c r="A12" s="75"/>
      <c r="B12" s="53"/>
      <c r="C12" s="1" t="s">
        <v>43</v>
      </c>
      <c r="D12" s="75"/>
      <c r="E12" s="75"/>
      <c r="F12" s="112"/>
      <c r="G12" s="112"/>
    </row>
    <row r="13" spans="1:7" s="2" customFormat="1" ht="17.399999999999999" x14ac:dyDescent="0.3">
      <c r="A13" s="75"/>
      <c r="B13" s="53"/>
      <c r="C13" s="1" t="s">
        <v>167</v>
      </c>
      <c r="D13" s="75"/>
      <c r="E13" s="75"/>
      <c r="F13" s="112"/>
      <c r="G13" s="112"/>
    </row>
    <row r="14" spans="1:7" s="2" customFormat="1" ht="17.399999999999999" x14ac:dyDescent="0.3">
      <c r="A14" s="75"/>
      <c r="B14" s="53"/>
      <c r="C14" s="1" t="s">
        <v>44</v>
      </c>
      <c r="D14" s="75"/>
      <c r="E14" s="75"/>
      <c r="F14" s="112"/>
      <c r="G14" s="112"/>
    </row>
    <row r="15" spans="1:7" s="2" customFormat="1" ht="31.2" x14ac:dyDescent="0.3">
      <c r="A15" s="75"/>
      <c r="B15" s="53" t="s">
        <v>2</v>
      </c>
      <c r="C15" s="6" t="s">
        <v>168</v>
      </c>
      <c r="D15" s="75"/>
      <c r="E15" s="75"/>
      <c r="F15" s="112"/>
      <c r="G15" s="112"/>
    </row>
    <row r="16" spans="1:7" s="2" customFormat="1" ht="15.6" x14ac:dyDescent="0.3">
      <c r="A16" s="74"/>
      <c r="B16" s="197" t="s">
        <v>6</v>
      </c>
      <c r="C16" s="78" t="s">
        <v>25</v>
      </c>
      <c r="D16" s="74" t="s">
        <v>5</v>
      </c>
      <c r="E16" s="74">
        <v>1</v>
      </c>
      <c r="F16" s="362"/>
      <c r="G16" s="113">
        <f>IF(E16&lt;H16&gt;0,E16*F16," ")</f>
        <v>0</v>
      </c>
    </row>
    <row r="17" spans="1:7" s="2" customFormat="1" ht="15.6" x14ac:dyDescent="0.3">
      <c r="A17" s="75"/>
      <c r="B17" s="53"/>
      <c r="C17" s="1"/>
      <c r="D17" s="75"/>
      <c r="E17" s="75"/>
      <c r="F17" s="112"/>
      <c r="G17" s="112"/>
    </row>
    <row r="18" spans="1:7" s="2" customFormat="1" ht="159.75" customHeight="1" x14ac:dyDescent="0.3">
      <c r="A18" s="61">
        <v>2</v>
      </c>
      <c r="B18" s="61"/>
      <c r="C18" s="81" t="s">
        <v>277</v>
      </c>
      <c r="D18" s="82" t="s">
        <v>5</v>
      </c>
      <c r="E18" s="82">
        <v>1</v>
      </c>
      <c r="F18" s="363"/>
      <c r="G18" s="101">
        <f>IF(E18&lt;H18&gt;0,E18*F18," ")</f>
        <v>0</v>
      </c>
    </row>
    <row r="19" spans="1:7" s="2" customFormat="1" ht="15.6" x14ac:dyDescent="0.3">
      <c r="A19" s="82"/>
      <c r="B19" s="61"/>
      <c r="C19" s="84"/>
      <c r="D19" s="82"/>
      <c r="E19" s="82"/>
      <c r="F19" s="101"/>
      <c r="G19" s="101"/>
    </row>
    <row r="20" spans="1:7" s="29" customFormat="1" ht="22.95" customHeight="1" x14ac:dyDescent="0.3">
      <c r="A20" s="346"/>
      <c r="B20" s="346"/>
      <c r="C20" s="353" t="s">
        <v>35</v>
      </c>
      <c r="D20" s="346"/>
      <c r="E20" s="346"/>
      <c r="F20" s="354"/>
      <c r="G20" s="364">
        <f>SUM(G5:G18)</f>
        <v>0</v>
      </c>
    </row>
    <row r="21" spans="1:7" s="352" customFormat="1" x14ac:dyDescent="0.3">
      <c r="A21" s="348"/>
      <c r="B21" s="349"/>
      <c r="C21" s="350"/>
      <c r="D21" s="348"/>
      <c r="E21" s="348"/>
      <c r="F21" s="351"/>
      <c r="G21" s="351"/>
    </row>
    <row r="22" spans="1:7" s="352" customFormat="1" x14ac:dyDescent="0.3">
      <c r="A22" s="348"/>
      <c r="B22" s="349"/>
      <c r="C22" s="350"/>
      <c r="D22" s="348"/>
      <c r="E22" s="348"/>
      <c r="F22" s="351"/>
      <c r="G22" s="351"/>
    </row>
    <row r="23" spans="1:7" s="352" customFormat="1" x14ac:dyDescent="0.3">
      <c r="A23" s="348"/>
      <c r="B23" s="349"/>
      <c r="C23" s="350"/>
      <c r="D23" s="348"/>
      <c r="E23" s="348"/>
      <c r="F23" s="351"/>
      <c r="G23" s="351"/>
    </row>
    <row r="24" spans="1:7" s="352" customFormat="1" x14ac:dyDescent="0.3">
      <c r="A24" s="348"/>
      <c r="B24" s="349"/>
      <c r="C24" s="350"/>
      <c r="D24" s="348"/>
      <c r="E24" s="348"/>
      <c r="F24" s="351"/>
      <c r="G24" s="351"/>
    </row>
    <row r="25" spans="1:7" s="352" customFormat="1" x14ac:dyDescent="0.3">
      <c r="A25" s="348"/>
      <c r="B25" s="349"/>
      <c r="C25" s="350"/>
      <c r="D25" s="348"/>
      <c r="E25" s="348"/>
      <c r="F25" s="351"/>
      <c r="G25" s="351"/>
    </row>
    <row r="26" spans="1:7" s="352" customFormat="1" x14ac:dyDescent="0.3">
      <c r="A26" s="348"/>
      <c r="B26" s="349"/>
      <c r="C26" s="350"/>
      <c r="D26" s="348"/>
      <c r="E26" s="348"/>
      <c r="F26" s="351"/>
      <c r="G26" s="351"/>
    </row>
    <row r="27" spans="1:7" s="352" customFormat="1" x14ac:dyDescent="0.3">
      <c r="A27" s="348"/>
      <c r="B27" s="349"/>
      <c r="C27" s="350"/>
      <c r="D27" s="348"/>
      <c r="E27" s="348"/>
      <c r="F27" s="351"/>
      <c r="G27" s="351"/>
    </row>
    <row r="28" spans="1:7" s="352" customFormat="1" x14ac:dyDescent="0.3">
      <c r="A28" s="348"/>
      <c r="B28" s="349"/>
      <c r="C28" s="350"/>
      <c r="D28" s="348"/>
      <c r="E28" s="348"/>
      <c r="F28" s="351"/>
      <c r="G28" s="351"/>
    </row>
    <row r="29" spans="1:7" s="352" customFormat="1" x14ac:dyDescent="0.3">
      <c r="A29" s="348"/>
      <c r="B29" s="349"/>
      <c r="C29" s="350"/>
      <c r="D29" s="348"/>
      <c r="E29" s="348"/>
      <c r="F29" s="351"/>
      <c r="G29" s="351"/>
    </row>
    <row r="30" spans="1:7" s="352" customFormat="1" x14ac:dyDescent="0.3">
      <c r="A30" s="348"/>
      <c r="B30" s="349"/>
      <c r="C30" s="350"/>
      <c r="D30" s="348"/>
      <c r="E30" s="348"/>
      <c r="F30" s="351"/>
      <c r="G30" s="351"/>
    </row>
    <row r="31" spans="1:7" s="352" customFormat="1" x14ac:dyDescent="0.3">
      <c r="A31" s="348"/>
      <c r="B31" s="349"/>
      <c r="C31" s="350"/>
      <c r="D31" s="348"/>
      <c r="E31" s="348"/>
      <c r="F31" s="351"/>
      <c r="G31" s="351"/>
    </row>
    <row r="32" spans="1:7" s="352" customFormat="1" x14ac:dyDescent="0.3">
      <c r="A32" s="348"/>
      <c r="B32" s="349"/>
      <c r="C32" s="350"/>
      <c r="D32" s="348"/>
      <c r="E32" s="348"/>
      <c r="F32" s="351"/>
      <c r="G32" s="351"/>
    </row>
    <row r="33" spans="1:7" s="352" customFormat="1" x14ac:dyDescent="0.3">
      <c r="A33" s="348"/>
      <c r="B33" s="349"/>
      <c r="C33" s="350"/>
      <c r="D33" s="348"/>
      <c r="E33" s="348"/>
      <c r="F33" s="351"/>
      <c r="G33" s="351"/>
    </row>
    <row r="34" spans="1:7" s="352" customFormat="1" x14ac:dyDescent="0.3">
      <c r="A34" s="348"/>
      <c r="B34" s="349"/>
      <c r="C34" s="350"/>
      <c r="D34" s="348"/>
      <c r="E34" s="348"/>
      <c r="F34" s="351"/>
      <c r="G34" s="351"/>
    </row>
    <row r="35" spans="1:7" s="352" customFormat="1" x14ac:dyDescent="0.3">
      <c r="A35" s="348"/>
      <c r="B35" s="349"/>
      <c r="C35" s="350"/>
      <c r="D35" s="348"/>
      <c r="E35" s="348"/>
      <c r="F35" s="351"/>
      <c r="G35" s="351"/>
    </row>
    <row r="36" spans="1:7" s="352" customFormat="1" x14ac:dyDescent="0.3">
      <c r="A36" s="348"/>
      <c r="B36" s="349"/>
      <c r="C36" s="350"/>
      <c r="D36" s="348"/>
      <c r="E36" s="348"/>
      <c r="F36" s="351"/>
      <c r="G36" s="351"/>
    </row>
    <row r="37" spans="1:7" s="352" customFormat="1" x14ac:dyDescent="0.3">
      <c r="A37" s="348"/>
      <c r="B37" s="349"/>
      <c r="C37" s="350"/>
      <c r="D37" s="348"/>
      <c r="E37" s="348"/>
      <c r="F37" s="351"/>
      <c r="G37" s="351"/>
    </row>
    <row r="38" spans="1:7" s="352" customFormat="1" x14ac:dyDescent="0.3">
      <c r="A38" s="348"/>
      <c r="B38" s="349"/>
      <c r="C38" s="350"/>
      <c r="D38" s="348"/>
      <c r="E38" s="348"/>
      <c r="F38" s="351"/>
      <c r="G38" s="351"/>
    </row>
    <row r="39" spans="1:7" s="352" customFormat="1" x14ac:dyDescent="0.3">
      <c r="A39" s="348"/>
      <c r="B39" s="349"/>
      <c r="C39" s="350"/>
      <c r="D39" s="348"/>
      <c r="E39" s="348"/>
      <c r="F39" s="351"/>
      <c r="G39" s="351"/>
    </row>
    <row r="40" spans="1:7" s="352" customFormat="1" x14ac:dyDescent="0.3">
      <c r="A40" s="348"/>
      <c r="B40" s="349"/>
      <c r="C40" s="350"/>
      <c r="D40" s="348"/>
      <c r="E40" s="348"/>
      <c r="F40" s="351"/>
      <c r="G40" s="351"/>
    </row>
    <row r="41" spans="1:7" s="352" customFormat="1" x14ac:dyDescent="0.3">
      <c r="A41" s="348"/>
      <c r="B41" s="349"/>
      <c r="C41" s="350"/>
      <c r="D41" s="348"/>
      <c r="E41" s="348"/>
      <c r="F41" s="351"/>
      <c r="G41" s="351"/>
    </row>
    <row r="42" spans="1:7" s="352" customFormat="1" x14ac:dyDescent="0.3">
      <c r="A42" s="348"/>
      <c r="B42" s="349"/>
      <c r="C42" s="350"/>
      <c r="D42" s="348"/>
      <c r="E42" s="348"/>
      <c r="F42" s="351"/>
      <c r="G42" s="351"/>
    </row>
    <row r="43" spans="1:7" s="352" customFormat="1" x14ac:dyDescent="0.3">
      <c r="A43" s="348"/>
      <c r="B43" s="349"/>
      <c r="C43" s="350"/>
      <c r="D43" s="348"/>
      <c r="E43" s="348"/>
      <c r="F43" s="351"/>
      <c r="G43" s="351"/>
    </row>
    <row r="44" spans="1:7" s="352" customFormat="1" x14ac:dyDescent="0.3">
      <c r="A44" s="348"/>
      <c r="B44" s="349"/>
      <c r="C44" s="350"/>
      <c r="D44" s="348"/>
      <c r="E44" s="348"/>
      <c r="F44" s="351"/>
      <c r="G44" s="351"/>
    </row>
    <row r="45" spans="1:7" s="352" customFormat="1" x14ac:dyDescent="0.3">
      <c r="A45" s="348"/>
      <c r="B45" s="349"/>
      <c r="C45" s="350"/>
      <c r="D45" s="348"/>
      <c r="E45" s="348"/>
      <c r="F45" s="351"/>
      <c r="G45" s="351"/>
    </row>
    <row r="46" spans="1:7" s="352" customFormat="1" x14ac:dyDescent="0.3">
      <c r="A46" s="348"/>
      <c r="B46" s="349"/>
      <c r="C46" s="350"/>
      <c r="D46" s="348"/>
      <c r="E46" s="348"/>
      <c r="F46" s="351"/>
      <c r="G46" s="351"/>
    </row>
    <row r="47" spans="1:7" s="352" customFormat="1" x14ac:dyDescent="0.3">
      <c r="A47" s="348"/>
      <c r="B47" s="349"/>
      <c r="C47" s="350"/>
      <c r="D47" s="348"/>
      <c r="E47" s="348"/>
      <c r="F47" s="351"/>
      <c r="G47" s="351"/>
    </row>
    <row r="48" spans="1:7" s="352" customFormat="1" x14ac:dyDescent="0.3">
      <c r="A48" s="348"/>
      <c r="B48" s="349"/>
      <c r="C48" s="350"/>
      <c r="D48" s="348"/>
      <c r="E48" s="348"/>
      <c r="F48" s="351"/>
      <c r="G48" s="351"/>
    </row>
    <row r="49" spans="1:7" s="352" customFormat="1" x14ac:dyDescent="0.3">
      <c r="A49" s="348"/>
      <c r="B49" s="349"/>
      <c r="C49" s="350"/>
      <c r="D49" s="348"/>
      <c r="E49" s="348"/>
      <c r="F49" s="351"/>
      <c r="G49" s="351"/>
    </row>
    <row r="50" spans="1:7" s="352" customFormat="1" x14ac:dyDescent="0.3">
      <c r="A50" s="348"/>
      <c r="B50" s="349"/>
      <c r="C50" s="350"/>
      <c r="D50" s="348"/>
      <c r="E50" s="348"/>
      <c r="F50" s="351"/>
      <c r="G50" s="351"/>
    </row>
    <row r="51" spans="1:7" s="352" customFormat="1" x14ac:dyDescent="0.3">
      <c r="A51" s="348"/>
      <c r="B51" s="349"/>
      <c r="C51" s="350"/>
      <c r="D51" s="348"/>
      <c r="E51" s="348"/>
      <c r="F51" s="351"/>
      <c r="G51" s="351"/>
    </row>
    <row r="52" spans="1:7" s="352" customFormat="1" x14ac:dyDescent="0.3">
      <c r="A52" s="348"/>
      <c r="B52" s="349"/>
      <c r="C52" s="350"/>
      <c r="D52" s="348"/>
      <c r="E52" s="348"/>
      <c r="F52" s="351"/>
      <c r="G52" s="351"/>
    </row>
    <row r="53" spans="1:7" s="352" customFormat="1" x14ac:dyDescent="0.3">
      <c r="A53" s="348"/>
      <c r="B53" s="349"/>
      <c r="C53" s="350"/>
      <c r="D53" s="348"/>
      <c r="E53" s="348"/>
      <c r="F53" s="351"/>
      <c r="G53" s="351"/>
    </row>
    <row r="54" spans="1:7" s="352" customFormat="1" x14ac:dyDescent="0.3">
      <c r="A54" s="348"/>
      <c r="B54" s="349"/>
      <c r="C54" s="350"/>
      <c r="D54" s="348"/>
      <c r="E54" s="348"/>
      <c r="F54" s="351"/>
      <c r="G54" s="351"/>
    </row>
    <row r="55" spans="1:7" s="352" customFormat="1" x14ac:dyDescent="0.3">
      <c r="A55" s="348"/>
      <c r="B55" s="349"/>
      <c r="C55" s="350"/>
      <c r="D55" s="348"/>
      <c r="E55" s="348"/>
      <c r="F55" s="351"/>
      <c r="G55" s="351"/>
    </row>
    <row r="56" spans="1:7" s="352" customFormat="1" x14ac:dyDescent="0.3">
      <c r="A56" s="348"/>
      <c r="B56" s="349"/>
      <c r="C56" s="350"/>
      <c r="D56" s="348"/>
      <c r="E56" s="348"/>
      <c r="F56" s="351"/>
      <c r="G56" s="351"/>
    </row>
    <row r="57" spans="1:7" s="352" customFormat="1" x14ac:dyDescent="0.3">
      <c r="A57" s="348"/>
      <c r="B57" s="349"/>
      <c r="C57" s="350"/>
      <c r="D57" s="348"/>
      <c r="E57" s="348"/>
      <c r="F57" s="351"/>
      <c r="G57" s="351"/>
    </row>
    <row r="58" spans="1:7" s="352" customFormat="1" x14ac:dyDescent="0.3">
      <c r="A58" s="348"/>
      <c r="B58" s="349"/>
      <c r="C58" s="350"/>
      <c r="D58" s="348"/>
      <c r="E58" s="348"/>
      <c r="F58" s="351"/>
      <c r="G58" s="351"/>
    </row>
    <row r="59" spans="1:7" s="352" customFormat="1" x14ac:dyDescent="0.3">
      <c r="A59" s="348"/>
      <c r="B59" s="349"/>
      <c r="C59" s="350"/>
      <c r="D59" s="348"/>
      <c r="E59" s="348"/>
      <c r="F59" s="351"/>
      <c r="G59" s="351"/>
    </row>
    <row r="60" spans="1:7" s="352" customFormat="1" x14ac:dyDescent="0.3">
      <c r="A60" s="348"/>
      <c r="B60" s="349"/>
      <c r="C60" s="350"/>
      <c r="D60" s="348"/>
      <c r="E60" s="348"/>
      <c r="F60" s="351"/>
      <c r="G60" s="351"/>
    </row>
    <row r="61" spans="1:7" s="352" customFormat="1" x14ac:dyDescent="0.3">
      <c r="A61" s="348"/>
      <c r="B61" s="349"/>
      <c r="C61" s="350"/>
      <c r="D61" s="348"/>
      <c r="E61" s="348"/>
      <c r="F61" s="351"/>
      <c r="G61" s="351"/>
    </row>
    <row r="62" spans="1:7" s="352" customFormat="1" x14ac:dyDescent="0.3">
      <c r="A62" s="348"/>
      <c r="B62" s="349"/>
      <c r="C62" s="350"/>
      <c r="D62" s="348"/>
      <c r="E62" s="348"/>
      <c r="F62" s="351"/>
      <c r="G62" s="351"/>
    </row>
    <row r="63" spans="1:7" s="352" customFormat="1" x14ac:dyDescent="0.3">
      <c r="A63" s="348"/>
      <c r="B63" s="349"/>
      <c r="C63" s="350"/>
      <c r="D63" s="348"/>
      <c r="E63" s="348"/>
      <c r="F63" s="351"/>
      <c r="G63" s="351"/>
    </row>
    <row r="64" spans="1:7" s="352" customFormat="1" x14ac:dyDescent="0.3">
      <c r="A64" s="348"/>
      <c r="B64" s="349"/>
      <c r="C64" s="350"/>
      <c r="D64" s="348"/>
      <c r="E64" s="348"/>
      <c r="F64" s="351"/>
      <c r="G64" s="351"/>
    </row>
    <row r="65" spans="1:7" s="352" customFormat="1" x14ac:dyDescent="0.3">
      <c r="A65" s="348"/>
      <c r="B65" s="349"/>
      <c r="C65" s="350"/>
      <c r="D65" s="348"/>
      <c r="E65" s="348"/>
      <c r="F65" s="351"/>
      <c r="G65" s="351"/>
    </row>
    <row r="66" spans="1:7" s="352" customFormat="1" x14ac:dyDescent="0.3">
      <c r="A66" s="348"/>
      <c r="B66" s="349"/>
      <c r="C66" s="350"/>
      <c r="D66" s="348"/>
      <c r="E66" s="348"/>
      <c r="F66" s="351"/>
      <c r="G66" s="351"/>
    </row>
    <row r="67" spans="1:7" s="352" customFormat="1" x14ac:dyDescent="0.3">
      <c r="A67" s="348"/>
      <c r="B67" s="349"/>
      <c r="C67" s="350"/>
      <c r="D67" s="348"/>
      <c r="E67" s="348"/>
      <c r="F67" s="351"/>
      <c r="G67" s="351"/>
    </row>
    <row r="68" spans="1:7" s="352" customFormat="1" x14ac:dyDescent="0.3">
      <c r="A68" s="348"/>
      <c r="B68" s="349"/>
      <c r="C68" s="350"/>
      <c r="D68" s="348"/>
      <c r="E68" s="348"/>
      <c r="F68" s="351"/>
      <c r="G68" s="351"/>
    </row>
    <row r="69" spans="1:7" s="352" customFormat="1" x14ac:dyDescent="0.3">
      <c r="A69" s="348"/>
      <c r="B69" s="349"/>
      <c r="C69" s="350"/>
      <c r="D69" s="348"/>
      <c r="E69" s="348"/>
      <c r="F69" s="351"/>
      <c r="G69" s="351"/>
    </row>
    <row r="70" spans="1:7" s="352" customFormat="1" x14ac:dyDescent="0.3">
      <c r="A70" s="348"/>
      <c r="B70" s="349"/>
      <c r="C70" s="350"/>
      <c r="D70" s="348"/>
      <c r="E70" s="348"/>
      <c r="F70" s="351"/>
      <c r="G70" s="351"/>
    </row>
    <row r="71" spans="1:7" s="352" customFormat="1" x14ac:dyDescent="0.3">
      <c r="A71" s="348"/>
      <c r="B71" s="349"/>
      <c r="C71" s="350"/>
      <c r="D71" s="348"/>
      <c r="E71" s="348"/>
      <c r="F71" s="351"/>
      <c r="G71" s="351"/>
    </row>
    <row r="72" spans="1:7" s="352" customFormat="1" x14ac:dyDescent="0.3">
      <c r="A72" s="348"/>
      <c r="B72" s="349"/>
      <c r="C72" s="350"/>
      <c r="D72" s="348"/>
      <c r="E72" s="348"/>
      <c r="F72" s="351"/>
      <c r="G72" s="351"/>
    </row>
    <row r="73" spans="1:7" s="352" customFormat="1" x14ac:dyDescent="0.3">
      <c r="A73" s="348"/>
      <c r="B73" s="349"/>
      <c r="C73" s="350"/>
      <c r="D73" s="348"/>
      <c r="E73" s="348"/>
      <c r="F73" s="351"/>
      <c r="G73" s="351"/>
    </row>
    <row r="74" spans="1:7" s="352" customFormat="1" x14ac:dyDescent="0.3">
      <c r="A74" s="348"/>
      <c r="B74" s="349"/>
      <c r="C74" s="350"/>
      <c r="D74" s="348"/>
      <c r="E74" s="348"/>
      <c r="F74" s="351"/>
      <c r="G74" s="351"/>
    </row>
    <row r="75" spans="1:7" s="352" customFormat="1" x14ac:dyDescent="0.3">
      <c r="A75" s="348"/>
      <c r="B75" s="349"/>
      <c r="C75" s="350"/>
      <c r="D75" s="348"/>
      <c r="E75" s="348"/>
      <c r="F75" s="351"/>
      <c r="G75" s="351"/>
    </row>
    <row r="76" spans="1:7" s="352" customFormat="1" x14ac:dyDescent="0.3">
      <c r="A76" s="348"/>
      <c r="B76" s="349"/>
      <c r="C76" s="350"/>
      <c r="D76" s="348"/>
      <c r="E76" s="348"/>
      <c r="F76" s="351"/>
      <c r="G76" s="351"/>
    </row>
    <row r="77" spans="1:7" s="352" customFormat="1" x14ac:dyDescent="0.3">
      <c r="A77" s="348"/>
      <c r="B77" s="349"/>
      <c r="C77" s="350"/>
      <c r="D77" s="348"/>
      <c r="E77" s="348"/>
      <c r="F77" s="351"/>
      <c r="G77" s="351"/>
    </row>
    <row r="78" spans="1:7" s="352" customFormat="1" x14ac:dyDescent="0.3">
      <c r="A78" s="348"/>
      <c r="B78" s="349"/>
      <c r="C78" s="350"/>
      <c r="D78" s="348"/>
      <c r="E78" s="348"/>
      <c r="F78" s="351"/>
      <c r="G78" s="351"/>
    </row>
    <row r="79" spans="1:7" s="352" customFormat="1" x14ac:dyDescent="0.3">
      <c r="A79" s="348"/>
      <c r="B79" s="349"/>
      <c r="C79" s="350"/>
      <c r="D79" s="348"/>
      <c r="E79" s="348"/>
      <c r="F79" s="351"/>
      <c r="G79" s="351"/>
    </row>
    <row r="80" spans="1:7" s="352" customFormat="1" x14ac:dyDescent="0.3">
      <c r="A80" s="348"/>
      <c r="B80" s="349"/>
      <c r="C80" s="350"/>
      <c r="D80" s="348"/>
      <c r="E80" s="348"/>
      <c r="F80" s="351"/>
      <c r="G80" s="351"/>
    </row>
    <row r="81" spans="1:7" s="352" customFormat="1" x14ac:dyDescent="0.3">
      <c r="A81" s="348"/>
      <c r="B81" s="349"/>
      <c r="C81" s="350"/>
      <c r="D81" s="348"/>
      <c r="E81" s="348"/>
      <c r="F81" s="351"/>
      <c r="G81" s="351"/>
    </row>
    <row r="82" spans="1:7" s="352" customFormat="1" x14ac:dyDescent="0.3">
      <c r="A82" s="348"/>
      <c r="B82" s="349"/>
      <c r="C82" s="350"/>
      <c r="D82" s="348"/>
      <c r="E82" s="348"/>
      <c r="F82" s="351"/>
      <c r="G82" s="351"/>
    </row>
    <row r="83" spans="1:7" s="352" customFormat="1" x14ac:dyDescent="0.3">
      <c r="A83" s="348"/>
      <c r="B83" s="349"/>
      <c r="C83" s="350"/>
      <c r="D83" s="348"/>
      <c r="E83" s="348"/>
      <c r="F83" s="351"/>
      <c r="G83" s="351"/>
    </row>
    <row r="84" spans="1:7" s="352" customFormat="1" x14ac:dyDescent="0.3">
      <c r="A84" s="348"/>
      <c r="B84" s="349"/>
      <c r="C84" s="350"/>
      <c r="D84" s="348"/>
      <c r="E84" s="348"/>
      <c r="F84" s="351"/>
      <c r="G84" s="351"/>
    </row>
    <row r="85" spans="1:7" s="352" customFormat="1" x14ac:dyDescent="0.3">
      <c r="A85" s="348"/>
      <c r="B85" s="349"/>
      <c r="C85" s="350"/>
      <c r="D85" s="348"/>
      <c r="E85" s="348"/>
      <c r="F85" s="351"/>
      <c r="G85" s="351"/>
    </row>
    <row r="86" spans="1:7" s="352" customFormat="1" x14ac:dyDescent="0.3">
      <c r="A86" s="348"/>
      <c r="B86" s="349"/>
      <c r="C86" s="350"/>
      <c r="D86" s="348"/>
      <c r="E86" s="348"/>
      <c r="F86" s="351"/>
      <c r="G86" s="351"/>
    </row>
    <row r="87" spans="1:7" s="352" customFormat="1" x14ac:dyDescent="0.3">
      <c r="A87" s="348"/>
      <c r="B87" s="349"/>
      <c r="C87" s="350"/>
      <c r="D87" s="348"/>
      <c r="E87" s="348"/>
      <c r="F87" s="351"/>
      <c r="G87" s="351"/>
    </row>
    <row r="88" spans="1:7" s="352" customFormat="1" x14ac:dyDescent="0.3">
      <c r="A88" s="348"/>
      <c r="B88" s="349"/>
      <c r="C88" s="350"/>
      <c r="D88" s="348"/>
      <c r="E88" s="348"/>
      <c r="F88" s="351"/>
      <c r="G88" s="351"/>
    </row>
    <row r="89" spans="1:7" s="352" customFormat="1" x14ac:dyDescent="0.3">
      <c r="A89" s="348"/>
      <c r="B89" s="349"/>
      <c r="C89" s="350"/>
      <c r="D89" s="348"/>
      <c r="E89" s="348"/>
      <c r="F89" s="351"/>
      <c r="G89" s="351"/>
    </row>
    <row r="90" spans="1:7" s="352" customFormat="1" x14ac:dyDescent="0.3">
      <c r="A90" s="348"/>
      <c r="B90" s="349"/>
      <c r="C90" s="350"/>
      <c r="D90" s="348"/>
      <c r="E90" s="348"/>
      <c r="F90" s="351"/>
      <c r="G90" s="351"/>
    </row>
    <row r="91" spans="1:7" s="352" customFormat="1" x14ac:dyDescent="0.3">
      <c r="A91" s="348"/>
      <c r="B91" s="349"/>
      <c r="C91" s="350"/>
      <c r="D91" s="348"/>
      <c r="E91" s="348"/>
      <c r="F91" s="351"/>
      <c r="G91" s="351"/>
    </row>
    <row r="92" spans="1:7" s="352" customFormat="1" x14ac:dyDescent="0.3">
      <c r="A92" s="348"/>
      <c r="B92" s="349"/>
      <c r="C92" s="350"/>
      <c r="D92" s="348"/>
      <c r="E92" s="348"/>
      <c r="F92" s="351"/>
      <c r="G92" s="351"/>
    </row>
    <row r="93" spans="1:7" s="352" customFormat="1" x14ac:dyDescent="0.3">
      <c r="A93" s="348"/>
      <c r="B93" s="349"/>
      <c r="C93" s="350"/>
      <c r="D93" s="348"/>
      <c r="E93" s="348"/>
      <c r="F93" s="351"/>
      <c r="G93" s="351"/>
    </row>
    <row r="94" spans="1:7" s="352" customFormat="1" x14ac:dyDescent="0.3">
      <c r="A94" s="348"/>
      <c r="B94" s="349"/>
      <c r="C94" s="350"/>
      <c r="D94" s="348"/>
      <c r="E94" s="348"/>
      <c r="F94" s="351"/>
      <c r="G94" s="351"/>
    </row>
    <row r="95" spans="1:7" s="352" customFormat="1" x14ac:dyDescent="0.3">
      <c r="A95" s="348"/>
      <c r="B95" s="349"/>
      <c r="C95" s="350"/>
      <c r="D95" s="348"/>
      <c r="E95" s="348"/>
      <c r="F95" s="351"/>
      <c r="G95" s="351"/>
    </row>
    <row r="96" spans="1:7" s="352" customFormat="1" x14ac:dyDescent="0.3">
      <c r="A96" s="348"/>
      <c r="B96" s="349"/>
      <c r="C96" s="350"/>
      <c r="D96" s="348"/>
      <c r="E96" s="348"/>
      <c r="F96" s="351"/>
      <c r="G96" s="351"/>
    </row>
    <row r="97" spans="1:7" s="352" customFormat="1" x14ac:dyDescent="0.3">
      <c r="A97" s="348"/>
      <c r="B97" s="349"/>
      <c r="C97" s="350"/>
      <c r="D97" s="348"/>
      <c r="E97" s="348"/>
      <c r="F97" s="351"/>
      <c r="G97" s="351"/>
    </row>
    <row r="98" spans="1:7" s="352" customFormat="1" x14ac:dyDescent="0.3">
      <c r="A98" s="348"/>
      <c r="B98" s="349"/>
      <c r="C98" s="350"/>
      <c r="D98" s="348"/>
      <c r="E98" s="348"/>
      <c r="F98" s="351"/>
      <c r="G98" s="351"/>
    </row>
    <row r="99" spans="1:7" s="352" customFormat="1" x14ac:dyDescent="0.3">
      <c r="A99" s="348"/>
      <c r="B99" s="349"/>
      <c r="C99" s="350"/>
      <c r="D99" s="348"/>
      <c r="E99" s="348"/>
      <c r="F99" s="351"/>
      <c r="G99" s="351"/>
    </row>
    <row r="100" spans="1:7" s="352" customFormat="1" x14ac:dyDescent="0.3">
      <c r="A100" s="348"/>
      <c r="B100" s="349"/>
      <c r="C100" s="350"/>
      <c r="D100" s="348"/>
      <c r="E100" s="348"/>
      <c r="F100" s="351"/>
      <c r="G100" s="351"/>
    </row>
    <row r="101" spans="1:7" s="352" customFormat="1" x14ac:dyDescent="0.3">
      <c r="A101" s="348"/>
      <c r="B101" s="349"/>
      <c r="C101" s="350"/>
      <c r="D101" s="348"/>
      <c r="E101" s="348"/>
      <c r="F101" s="351"/>
      <c r="G101" s="351"/>
    </row>
    <row r="102" spans="1:7" s="352" customFormat="1" x14ac:dyDescent="0.3">
      <c r="A102" s="348"/>
      <c r="B102" s="349"/>
      <c r="C102" s="350"/>
      <c r="D102" s="348"/>
      <c r="E102" s="348"/>
      <c r="F102" s="351"/>
      <c r="G102" s="351"/>
    </row>
    <row r="103" spans="1:7" s="352" customFormat="1" x14ac:dyDescent="0.3">
      <c r="A103" s="348"/>
      <c r="B103" s="349"/>
      <c r="C103" s="350"/>
      <c r="D103" s="348"/>
      <c r="E103" s="348"/>
      <c r="F103" s="351"/>
      <c r="G103" s="351"/>
    </row>
    <row r="104" spans="1:7" s="352" customFormat="1" x14ac:dyDescent="0.3">
      <c r="A104" s="348"/>
      <c r="B104" s="349"/>
      <c r="C104" s="350"/>
      <c r="D104" s="348"/>
      <c r="E104" s="348"/>
      <c r="F104" s="351"/>
      <c r="G104" s="351"/>
    </row>
    <row r="105" spans="1:7" s="352" customFormat="1" x14ac:dyDescent="0.3">
      <c r="A105" s="348"/>
      <c r="B105" s="349"/>
      <c r="C105" s="350"/>
      <c r="D105" s="348"/>
      <c r="E105" s="348"/>
      <c r="F105" s="351"/>
      <c r="G105" s="351"/>
    </row>
    <row r="106" spans="1:7" s="352" customFormat="1" x14ac:dyDescent="0.3">
      <c r="A106" s="348"/>
      <c r="B106" s="349"/>
      <c r="C106" s="350"/>
      <c r="D106" s="348"/>
      <c r="E106" s="348"/>
      <c r="F106" s="351"/>
      <c r="G106" s="351"/>
    </row>
    <row r="107" spans="1:7" s="352" customFormat="1" x14ac:dyDescent="0.3">
      <c r="A107" s="348"/>
      <c r="B107" s="349"/>
      <c r="C107" s="350"/>
      <c r="D107" s="348"/>
      <c r="E107" s="348"/>
      <c r="F107" s="351"/>
      <c r="G107" s="351"/>
    </row>
    <row r="108" spans="1:7" s="352" customFormat="1" x14ac:dyDescent="0.3">
      <c r="A108" s="348"/>
      <c r="B108" s="349"/>
      <c r="C108" s="350"/>
      <c r="D108" s="348"/>
      <c r="E108" s="348"/>
      <c r="F108" s="351"/>
      <c r="G108" s="351"/>
    </row>
    <row r="109" spans="1:7" s="352" customFormat="1" x14ac:dyDescent="0.3">
      <c r="A109" s="348"/>
      <c r="B109" s="349"/>
      <c r="C109" s="350"/>
      <c r="D109" s="348"/>
      <c r="E109" s="348"/>
      <c r="F109" s="351"/>
      <c r="G109" s="351"/>
    </row>
    <row r="110" spans="1:7" s="352" customFormat="1" x14ac:dyDescent="0.3">
      <c r="A110" s="348"/>
      <c r="B110" s="349"/>
      <c r="C110" s="350"/>
      <c r="D110" s="348"/>
      <c r="E110" s="348"/>
      <c r="F110" s="351"/>
      <c r="G110" s="351"/>
    </row>
    <row r="111" spans="1:7" s="352" customFormat="1" x14ac:dyDescent="0.3">
      <c r="A111" s="348"/>
      <c r="B111" s="349"/>
      <c r="C111" s="350"/>
      <c r="D111" s="348"/>
      <c r="E111" s="348"/>
      <c r="F111" s="351"/>
      <c r="G111" s="351"/>
    </row>
    <row r="112" spans="1:7" s="352" customFormat="1" x14ac:dyDescent="0.3">
      <c r="A112" s="348"/>
      <c r="B112" s="349"/>
      <c r="C112" s="350"/>
      <c r="D112" s="348"/>
      <c r="E112" s="348"/>
      <c r="F112" s="351"/>
      <c r="G112" s="351"/>
    </row>
    <row r="113" spans="1:7" s="352" customFormat="1" x14ac:dyDescent="0.3">
      <c r="A113" s="348"/>
      <c r="B113" s="349"/>
      <c r="C113" s="350"/>
      <c r="D113" s="348"/>
      <c r="E113" s="348"/>
      <c r="F113" s="351"/>
      <c r="G113" s="351"/>
    </row>
    <row r="114" spans="1:7" s="352" customFormat="1" x14ac:dyDescent="0.3">
      <c r="A114" s="348"/>
      <c r="B114" s="349"/>
      <c r="C114" s="350"/>
      <c r="D114" s="348"/>
      <c r="E114" s="348"/>
      <c r="F114" s="351"/>
      <c r="G114" s="351"/>
    </row>
    <row r="115" spans="1:7" s="352" customFormat="1" x14ac:dyDescent="0.3">
      <c r="A115" s="348"/>
      <c r="B115" s="349"/>
      <c r="C115" s="350"/>
      <c r="D115" s="348"/>
      <c r="E115" s="348"/>
      <c r="F115" s="351"/>
      <c r="G115" s="351"/>
    </row>
    <row r="116" spans="1:7" s="352" customFormat="1" x14ac:dyDescent="0.3">
      <c r="A116" s="348"/>
      <c r="B116" s="349"/>
      <c r="C116" s="350"/>
      <c r="D116" s="348"/>
      <c r="E116" s="348"/>
      <c r="F116" s="351"/>
      <c r="G116" s="351"/>
    </row>
    <row r="117" spans="1:7" s="352" customFormat="1" x14ac:dyDescent="0.3">
      <c r="A117" s="348"/>
      <c r="B117" s="349"/>
      <c r="C117" s="350"/>
      <c r="D117" s="348"/>
      <c r="E117" s="348"/>
      <c r="F117" s="351"/>
      <c r="G117" s="351"/>
    </row>
    <row r="118" spans="1:7" s="352" customFormat="1" x14ac:dyDescent="0.3">
      <c r="A118" s="348"/>
      <c r="B118" s="349"/>
      <c r="C118" s="350"/>
      <c r="D118" s="348"/>
      <c r="E118" s="348"/>
      <c r="F118" s="351"/>
      <c r="G118" s="351"/>
    </row>
    <row r="119" spans="1:7" s="352" customFormat="1" x14ac:dyDescent="0.3">
      <c r="A119" s="348"/>
      <c r="B119" s="349"/>
      <c r="C119" s="350"/>
      <c r="D119" s="348"/>
      <c r="E119" s="348"/>
      <c r="F119" s="351"/>
      <c r="G119" s="351"/>
    </row>
    <row r="120" spans="1:7" s="352" customFormat="1" x14ac:dyDescent="0.3">
      <c r="A120" s="348"/>
      <c r="B120" s="349"/>
      <c r="C120" s="350"/>
      <c r="D120" s="348"/>
      <c r="E120" s="348"/>
      <c r="F120" s="351"/>
      <c r="G120" s="351"/>
    </row>
    <row r="121" spans="1:7" s="352" customFormat="1" x14ac:dyDescent="0.3">
      <c r="A121" s="348"/>
      <c r="B121" s="349"/>
      <c r="C121" s="350"/>
      <c r="D121" s="348"/>
      <c r="E121" s="348"/>
      <c r="F121" s="351"/>
      <c r="G121" s="351"/>
    </row>
    <row r="122" spans="1:7" s="352" customFormat="1" x14ac:dyDescent="0.3">
      <c r="A122" s="348"/>
      <c r="B122" s="349"/>
      <c r="C122" s="350"/>
      <c r="D122" s="348"/>
      <c r="E122" s="348"/>
      <c r="F122" s="351"/>
      <c r="G122" s="351"/>
    </row>
    <row r="123" spans="1:7" s="352" customFormat="1" x14ac:dyDescent="0.3">
      <c r="A123" s="348"/>
      <c r="B123" s="349"/>
      <c r="C123" s="350"/>
      <c r="D123" s="348"/>
      <c r="E123" s="348"/>
      <c r="F123" s="351"/>
      <c r="G123" s="351"/>
    </row>
    <row r="124" spans="1:7" s="352" customFormat="1" x14ac:dyDescent="0.3">
      <c r="A124" s="348"/>
      <c r="B124" s="349"/>
      <c r="C124" s="350"/>
      <c r="D124" s="348"/>
      <c r="E124" s="348"/>
      <c r="F124" s="351"/>
      <c r="G124" s="351"/>
    </row>
    <row r="125" spans="1:7" s="352" customFormat="1" x14ac:dyDescent="0.3">
      <c r="A125" s="348"/>
      <c r="B125" s="349"/>
      <c r="C125" s="350"/>
      <c r="D125" s="348"/>
      <c r="E125" s="348"/>
      <c r="F125" s="351"/>
      <c r="G125" s="351"/>
    </row>
    <row r="126" spans="1:7" s="352" customFormat="1" x14ac:dyDescent="0.3">
      <c r="A126" s="348"/>
      <c r="B126" s="349"/>
      <c r="C126" s="350"/>
      <c r="D126" s="348"/>
      <c r="E126" s="348"/>
      <c r="F126" s="351"/>
      <c r="G126" s="351"/>
    </row>
    <row r="127" spans="1:7" s="352" customFormat="1" x14ac:dyDescent="0.3">
      <c r="A127" s="348"/>
      <c r="B127" s="349"/>
      <c r="C127" s="350"/>
      <c r="D127" s="348"/>
      <c r="E127" s="348"/>
      <c r="F127" s="351"/>
      <c r="G127" s="351"/>
    </row>
    <row r="128" spans="1:7" s="352" customFormat="1" x14ac:dyDescent="0.3">
      <c r="A128" s="348"/>
      <c r="B128" s="349"/>
      <c r="C128" s="350"/>
      <c r="D128" s="348"/>
      <c r="E128" s="348"/>
      <c r="F128" s="351"/>
      <c r="G128" s="351"/>
    </row>
    <row r="129" spans="1:7" s="352" customFormat="1" x14ac:dyDescent="0.3">
      <c r="A129" s="348"/>
      <c r="B129" s="349"/>
      <c r="C129" s="350"/>
      <c r="D129" s="348"/>
      <c r="E129" s="348"/>
      <c r="F129" s="351"/>
      <c r="G129" s="351"/>
    </row>
    <row r="130" spans="1:7" s="352" customFormat="1" x14ac:dyDescent="0.3">
      <c r="A130" s="348"/>
      <c r="B130" s="349"/>
      <c r="C130" s="350"/>
      <c r="D130" s="348"/>
      <c r="E130" s="348"/>
      <c r="F130" s="351"/>
      <c r="G130" s="351"/>
    </row>
    <row r="131" spans="1:7" s="352" customFormat="1" x14ac:dyDescent="0.3">
      <c r="A131" s="348"/>
      <c r="B131" s="349"/>
      <c r="C131" s="350"/>
      <c r="D131" s="348"/>
      <c r="E131" s="348"/>
      <c r="F131" s="351"/>
      <c r="G131" s="351"/>
    </row>
    <row r="132" spans="1:7" s="352" customFormat="1" x14ac:dyDescent="0.3">
      <c r="A132" s="348"/>
      <c r="B132" s="349"/>
      <c r="C132" s="350"/>
      <c r="D132" s="348"/>
      <c r="E132" s="348"/>
      <c r="F132" s="351"/>
      <c r="G132" s="351"/>
    </row>
    <row r="133" spans="1:7" s="352" customFormat="1" x14ac:dyDescent="0.3">
      <c r="A133" s="348"/>
      <c r="B133" s="349"/>
      <c r="C133" s="350"/>
      <c r="D133" s="348"/>
      <c r="E133" s="348"/>
      <c r="F133" s="351"/>
      <c r="G133" s="351"/>
    </row>
    <row r="134" spans="1:7" s="352" customFormat="1" x14ac:dyDescent="0.3">
      <c r="A134" s="348"/>
      <c r="B134" s="349"/>
      <c r="C134" s="350"/>
      <c r="D134" s="348"/>
      <c r="E134" s="348"/>
      <c r="F134" s="351"/>
      <c r="G134" s="351"/>
    </row>
    <row r="135" spans="1:7" s="352" customFormat="1" x14ac:dyDescent="0.3">
      <c r="A135" s="348"/>
      <c r="B135" s="349"/>
      <c r="C135" s="350"/>
      <c r="D135" s="348"/>
      <c r="E135" s="348"/>
      <c r="F135" s="351"/>
      <c r="G135" s="351"/>
    </row>
    <row r="136" spans="1:7" s="352" customFormat="1" x14ac:dyDescent="0.3">
      <c r="A136" s="348"/>
      <c r="B136" s="349"/>
      <c r="C136" s="350"/>
      <c r="D136" s="348"/>
      <c r="E136" s="348"/>
      <c r="F136" s="351"/>
      <c r="G136" s="351"/>
    </row>
    <row r="137" spans="1:7" s="352" customFormat="1" x14ac:dyDescent="0.3">
      <c r="A137" s="348"/>
      <c r="B137" s="349"/>
      <c r="C137" s="350"/>
      <c r="D137" s="348"/>
      <c r="E137" s="348"/>
      <c r="F137" s="351"/>
      <c r="G137" s="351"/>
    </row>
    <row r="138" spans="1:7" s="352" customFormat="1" x14ac:dyDescent="0.3">
      <c r="A138" s="348"/>
      <c r="B138" s="349"/>
      <c r="C138" s="350"/>
      <c r="D138" s="348"/>
      <c r="E138" s="348"/>
      <c r="F138" s="351"/>
      <c r="G138" s="351"/>
    </row>
    <row r="139" spans="1:7" s="352" customFormat="1" x14ac:dyDescent="0.3">
      <c r="A139" s="348"/>
      <c r="B139" s="349"/>
      <c r="C139" s="350"/>
      <c r="D139" s="348"/>
      <c r="E139" s="348"/>
      <c r="F139" s="351"/>
      <c r="G139" s="351"/>
    </row>
    <row r="140" spans="1:7" s="352" customFormat="1" x14ac:dyDescent="0.3">
      <c r="A140" s="348"/>
      <c r="B140" s="349"/>
      <c r="C140" s="350"/>
      <c r="D140" s="348"/>
      <c r="E140" s="348"/>
      <c r="F140" s="351"/>
      <c r="G140" s="351"/>
    </row>
    <row r="141" spans="1:7" s="352" customFormat="1" x14ac:dyDescent="0.3">
      <c r="A141" s="348"/>
      <c r="B141" s="349"/>
      <c r="C141" s="350"/>
      <c r="D141" s="348"/>
      <c r="E141" s="348"/>
      <c r="F141" s="351"/>
      <c r="G141" s="351"/>
    </row>
    <row r="142" spans="1:7" s="352" customFormat="1" x14ac:dyDescent="0.3">
      <c r="A142" s="348"/>
      <c r="B142" s="349"/>
      <c r="C142" s="350"/>
      <c r="D142" s="348"/>
      <c r="E142" s="348"/>
      <c r="F142" s="351"/>
      <c r="G142" s="351"/>
    </row>
    <row r="143" spans="1:7" s="352" customFormat="1" x14ac:dyDescent="0.3">
      <c r="A143" s="348"/>
      <c r="B143" s="349"/>
      <c r="C143" s="350"/>
      <c r="D143" s="348"/>
      <c r="E143" s="348"/>
      <c r="F143" s="351"/>
      <c r="G143" s="351"/>
    </row>
    <row r="144" spans="1:7" s="352" customFormat="1" x14ac:dyDescent="0.3">
      <c r="A144" s="348"/>
      <c r="B144" s="349"/>
      <c r="C144" s="350"/>
      <c r="D144" s="348"/>
      <c r="E144" s="348"/>
      <c r="F144" s="351"/>
      <c r="G144" s="351"/>
    </row>
    <row r="145" spans="1:7" s="352" customFormat="1" x14ac:dyDescent="0.3">
      <c r="A145" s="348"/>
      <c r="B145" s="349"/>
      <c r="C145" s="350"/>
      <c r="D145" s="348"/>
      <c r="E145" s="348"/>
      <c r="F145" s="351"/>
      <c r="G145" s="351"/>
    </row>
    <row r="146" spans="1:7" s="352" customFormat="1" x14ac:dyDescent="0.3">
      <c r="A146" s="348"/>
      <c r="B146" s="349"/>
      <c r="C146" s="350"/>
      <c r="D146" s="348"/>
      <c r="E146" s="348"/>
      <c r="F146" s="351"/>
      <c r="G146" s="351"/>
    </row>
    <row r="147" spans="1:7" s="352" customFormat="1" x14ac:dyDescent="0.3">
      <c r="A147" s="348"/>
      <c r="B147" s="349"/>
      <c r="C147" s="350"/>
      <c r="D147" s="348"/>
      <c r="E147" s="348"/>
      <c r="F147" s="351"/>
      <c r="G147" s="351"/>
    </row>
    <row r="148" spans="1:7" s="352" customFormat="1" x14ac:dyDescent="0.3">
      <c r="A148" s="348"/>
      <c r="B148" s="349"/>
      <c r="C148" s="350"/>
      <c r="D148" s="348"/>
      <c r="E148" s="348"/>
      <c r="F148" s="351"/>
      <c r="G148" s="351"/>
    </row>
    <row r="149" spans="1:7" s="352" customFormat="1" x14ac:dyDescent="0.3">
      <c r="A149" s="348"/>
      <c r="B149" s="349"/>
      <c r="C149" s="350"/>
      <c r="D149" s="348"/>
      <c r="E149" s="348"/>
      <c r="F149" s="351"/>
      <c r="G149" s="351"/>
    </row>
    <row r="150" spans="1:7" s="352" customFormat="1" x14ac:dyDescent="0.3">
      <c r="A150" s="348"/>
      <c r="B150" s="349"/>
      <c r="C150" s="350"/>
      <c r="D150" s="348"/>
      <c r="E150" s="348"/>
      <c r="F150" s="351"/>
      <c r="G150" s="351"/>
    </row>
    <row r="151" spans="1:7" s="352" customFormat="1" x14ac:dyDescent="0.3">
      <c r="A151" s="348"/>
      <c r="B151" s="349"/>
      <c r="C151" s="350"/>
      <c r="D151" s="348"/>
      <c r="E151" s="348"/>
      <c r="F151" s="351"/>
      <c r="G151" s="351"/>
    </row>
    <row r="152" spans="1:7" s="352" customFormat="1" x14ac:dyDescent="0.3">
      <c r="A152" s="348"/>
      <c r="B152" s="349"/>
      <c r="C152" s="350"/>
      <c r="D152" s="348"/>
      <c r="E152" s="348"/>
      <c r="F152" s="351"/>
      <c r="G152" s="351"/>
    </row>
    <row r="153" spans="1:7" s="352" customFormat="1" x14ac:dyDescent="0.3">
      <c r="A153" s="348"/>
      <c r="B153" s="349"/>
      <c r="C153" s="350"/>
      <c r="D153" s="348"/>
      <c r="E153" s="348"/>
      <c r="F153" s="351"/>
      <c r="G153" s="351"/>
    </row>
    <row r="154" spans="1:7" s="352" customFormat="1" x14ac:dyDescent="0.3">
      <c r="A154" s="348"/>
      <c r="B154" s="349"/>
      <c r="C154" s="350"/>
      <c r="D154" s="348"/>
      <c r="E154" s="348"/>
      <c r="F154" s="351"/>
      <c r="G154" s="351"/>
    </row>
    <row r="155" spans="1:7" s="352" customFormat="1" x14ac:dyDescent="0.3">
      <c r="A155" s="348"/>
      <c r="B155" s="349"/>
      <c r="C155" s="350"/>
      <c r="D155" s="348"/>
      <c r="E155" s="348"/>
      <c r="F155" s="351"/>
      <c r="G155" s="351"/>
    </row>
    <row r="156" spans="1:7" s="352" customFormat="1" x14ac:dyDescent="0.3">
      <c r="A156" s="348"/>
      <c r="B156" s="349"/>
      <c r="C156" s="350"/>
      <c r="D156" s="348"/>
      <c r="E156" s="348"/>
      <c r="F156" s="351"/>
      <c r="G156" s="351"/>
    </row>
    <row r="157" spans="1:7" s="352" customFormat="1" x14ac:dyDescent="0.3">
      <c r="A157" s="348"/>
      <c r="B157" s="349"/>
      <c r="C157" s="350"/>
      <c r="D157" s="348"/>
      <c r="E157" s="348"/>
      <c r="F157" s="351"/>
      <c r="G157" s="351"/>
    </row>
    <row r="158" spans="1:7" s="352" customFormat="1" x14ac:dyDescent="0.3">
      <c r="A158" s="348"/>
      <c r="B158" s="349"/>
      <c r="C158" s="350"/>
      <c r="D158" s="348"/>
      <c r="E158" s="348"/>
      <c r="F158" s="351"/>
      <c r="G158" s="351"/>
    </row>
    <row r="159" spans="1:7" s="352" customFormat="1" x14ac:dyDescent="0.3">
      <c r="A159" s="348"/>
      <c r="B159" s="349"/>
      <c r="C159" s="350"/>
      <c r="D159" s="348"/>
      <c r="E159" s="348"/>
      <c r="F159" s="351"/>
      <c r="G159" s="351"/>
    </row>
    <row r="160" spans="1:7" s="352" customFormat="1" x14ac:dyDescent="0.3">
      <c r="A160" s="348"/>
      <c r="B160" s="349"/>
      <c r="C160" s="350"/>
      <c r="D160" s="348"/>
      <c r="E160" s="348"/>
      <c r="F160" s="351"/>
      <c r="G160" s="351"/>
    </row>
    <row r="161" spans="1:7" s="352" customFormat="1" x14ac:dyDescent="0.3">
      <c r="A161" s="348"/>
      <c r="B161" s="349"/>
      <c r="C161" s="350"/>
      <c r="D161" s="348"/>
      <c r="E161" s="348"/>
      <c r="F161" s="351"/>
      <c r="G161" s="351"/>
    </row>
    <row r="162" spans="1:7" s="352" customFormat="1" x14ac:dyDescent="0.3">
      <c r="A162" s="348"/>
      <c r="B162" s="349"/>
      <c r="C162" s="350"/>
      <c r="D162" s="348"/>
      <c r="E162" s="348"/>
      <c r="F162" s="351"/>
      <c r="G162" s="351"/>
    </row>
    <row r="163" spans="1:7" s="352" customFormat="1" x14ac:dyDescent="0.3">
      <c r="A163" s="348"/>
      <c r="B163" s="349"/>
      <c r="C163" s="350"/>
      <c r="D163" s="348"/>
      <c r="E163" s="348"/>
      <c r="F163" s="351"/>
      <c r="G163" s="351"/>
    </row>
    <row r="164" spans="1:7" s="352" customFormat="1" x14ac:dyDescent="0.3">
      <c r="A164" s="348"/>
      <c r="B164" s="349"/>
      <c r="C164" s="350"/>
      <c r="D164" s="348"/>
      <c r="E164" s="348"/>
      <c r="F164" s="351"/>
      <c r="G164" s="351"/>
    </row>
    <row r="165" spans="1:7" s="352" customFormat="1" x14ac:dyDescent="0.3">
      <c r="A165" s="348"/>
      <c r="B165" s="349"/>
      <c r="C165" s="350"/>
      <c r="D165" s="348"/>
      <c r="E165" s="348"/>
      <c r="F165" s="351"/>
      <c r="G165" s="351"/>
    </row>
    <row r="166" spans="1:7" s="352" customFormat="1" x14ac:dyDescent="0.3">
      <c r="A166" s="348"/>
      <c r="B166" s="349"/>
      <c r="C166" s="350"/>
      <c r="D166" s="348"/>
      <c r="E166" s="348"/>
      <c r="F166" s="351"/>
      <c r="G166" s="351"/>
    </row>
    <row r="167" spans="1:7" s="352" customFormat="1" x14ac:dyDescent="0.3">
      <c r="A167" s="348"/>
      <c r="B167" s="349"/>
      <c r="C167" s="350"/>
      <c r="D167" s="348"/>
      <c r="E167" s="348"/>
      <c r="F167" s="351"/>
      <c r="G167" s="351"/>
    </row>
    <row r="168" spans="1:7" s="352" customFormat="1" x14ac:dyDescent="0.3">
      <c r="A168" s="348"/>
      <c r="B168" s="349"/>
      <c r="C168" s="350"/>
      <c r="D168" s="348"/>
      <c r="E168" s="348"/>
      <c r="F168" s="351"/>
      <c r="G168" s="351"/>
    </row>
    <row r="169" spans="1:7" s="352" customFormat="1" x14ac:dyDescent="0.3">
      <c r="A169" s="348"/>
      <c r="B169" s="349"/>
      <c r="C169" s="350"/>
      <c r="D169" s="348"/>
      <c r="E169" s="348"/>
      <c r="F169" s="351"/>
      <c r="G169" s="351"/>
    </row>
    <row r="170" spans="1:7" s="352" customFormat="1" x14ac:dyDescent="0.3">
      <c r="A170" s="348"/>
      <c r="B170" s="349"/>
      <c r="C170" s="350"/>
      <c r="D170" s="348"/>
      <c r="E170" s="348"/>
      <c r="F170" s="351"/>
      <c r="G170" s="351"/>
    </row>
    <row r="171" spans="1:7" s="352" customFormat="1" x14ac:dyDescent="0.3">
      <c r="A171" s="348"/>
      <c r="B171" s="349"/>
      <c r="C171" s="350"/>
      <c r="D171" s="348"/>
      <c r="E171" s="348"/>
      <c r="F171" s="351"/>
      <c r="G171" s="351"/>
    </row>
    <row r="172" spans="1:7" s="352" customFormat="1" x14ac:dyDescent="0.3">
      <c r="A172" s="348"/>
      <c r="B172" s="349"/>
      <c r="C172" s="350"/>
      <c r="D172" s="348"/>
      <c r="E172" s="348"/>
      <c r="F172" s="351"/>
      <c r="G172" s="351"/>
    </row>
    <row r="173" spans="1:7" s="352" customFormat="1" x14ac:dyDescent="0.3">
      <c r="A173" s="348"/>
      <c r="B173" s="349"/>
      <c r="C173" s="350"/>
      <c r="D173" s="348"/>
      <c r="E173" s="348"/>
      <c r="F173" s="351"/>
      <c r="G173" s="351"/>
    </row>
    <row r="174" spans="1:7" s="352" customFormat="1" x14ac:dyDescent="0.3">
      <c r="A174" s="348"/>
      <c r="B174" s="349"/>
      <c r="C174" s="350"/>
      <c r="D174" s="348"/>
      <c r="E174" s="348"/>
      <c r="F174" s="351"/>
      <c r="G174" s="351"/>
    </row>
    <row r="175" spans="1:7" s="352" customFormat="1" x14ac:dyDescent="0.3">
      <c r="A175" s="348"/>
      <c r="B175" s="349"/>
      <c r="C175" s="350"/>
      <c r="D175" s="348"/>
      <c r="E175" s="348"/>
      <c r="F175" s="351"/>
      <c r="G175" s="351"/>
    </row>
    <row r="176" spans="1:7" s="352" customFormat="1" x14ac:dyDescent="0.3">
      <c r="A176" s="348"/>
      <c r="B176" s="349"/>
      <c r="C176" s="350"/>
      <c r="D176" s="348"/>
      <c r="E176" s="348"/>
      <c r="F176" s="351"/>
      <c r="G176" s="351"/>
    </row>
    <row r="177" spans="1:7" s="352" customFormat="1" x14ac:dyDescent="0.3">
      <c r="A177" s="348"/>
      <c r="B177" s="349"/>
      <c r="C177" s="350"/>
      <c r="D177" s="348"/>
      <c r="E177" s="348"/>
      <c r="F177" s="351"/>
      <c r="G177" s="351"/>
    </row>
    <row r="178" spans="1:7" s="352" customFormat="1" x14ac:dyDescent="0.3">
      <c r="A178" s="348"/>
      <c r="B178" s="349"/>
      <c r="C178" s="350"/>
      <c r="D178" s="348"/>
      <c r="E178" s="348"/>
      <c r="F178" s="351"/>
      <c r="G178" s="351"/>
    </row>
    <row r="179" spans="1:7" s="352" customFormat="1" x14ac:dyDescent="0.3">
      <c r="A179" s="348"/>
      <c r="B179" s="349"/>
      <c r="C179" s="350"/>
      <c r="D179" s="348"/>
      <c r="E179" s="348"/>
      <c r="F179" s="351"/>
      <c r="G179" s="351"/>
    </row>
    <row r="180" spans="1:7" s="352" customFormat="1" x14ac:dyDescent="0.3">
      <c r="A180" s="348"/>
      <c r="B180" s="349"/>
      <c r="C180" s="350"/>
      <c r="D180" s="348"/>
      <c r="E180" s="348"/>
      <c r="F180" s="351"/>
      <c r="G180" s="351"/>
    </row>
    <row r="181" spans="1:7" s="352" customFormat="1" x14ac:dyDescent="0.3">
      <c r="A181" s="348"/>
      <c r="B181" s="349"/>
      <c r="C181" s="350"/>
      <c r="D181" s="348"/>
      <c r="E181" s="348"/>
      <c r="F181" s="351"/>
      <c r="G181" s="351"/>
    </row>
    <row r="182" spans="1:7" s="352" customFormat="1" x14ac:dyDescent="0.3">
      <c r="A182" s="348"/>
      <c r="B182" s="349"/>
      <c r="C182" s="350"/>
      <c r="D182" s="348"/>
      <c r="E182" s="348"/>
      <c r="F182" s="351"/>
      <c r="G182" s="351"/>
    </row>
    <row r="183" spans="1:7" s="352" customFormat="1" x14ac:dyDescent="0.3">
      <c r="A183" s="348"/>
      <c r="B183" s="349"/>
      <c r="C183" s="350"/>
      <c r="D183" s="348"/>
      <c r="E183" s="348"/>
      <c r="F183" s="351"/>
      <c r="G183" s="351"/>
    </row>
    <row r="184" spans="1:7" s="352" customFormat="1" x14ac:dyDescent="0.3">
      <c r="A184" s="348"/>
      <c r="B184" s="349"/>
      <c r="C184" s="350"/>
      <c r="D184" s="348"/>
      <c r="E184" s="348"/>
      <c r="F184" s="351"/>
      <c r="G184" s="351"/>
    </row>
    <row r="185" spans="1:7" s="352" customFormat="1" x14ac:dyDescent="0.3">
      <c r="A185" s="348"/>
      <c r="B185" s="349"/>
      <c r="C185" s="350"/>
      <c r="D185" s="348"/>
      <c r="E185" s="348"/>
      <c r="F185" s="351"/>
      <c r="G185" s="351"/>
    </row>
    <row r="186" spans="1:7" s="352" customFormat="1" x14ac:dyDescent="0.3">
      <c r="A186" s="348"/>
      <c r="B186" s="349"/>
      <c r="C186" s="350"/>
      <c r="D186" s="348"/>
      <c r="E186" s="348"/>
      <c r="F186" s="351"/>
      <c r="G186" s="351"/>
    </row>
    <row r="187" spans="1:7" s="352" customFormat="1" x14ac:dyDescent="0.3">
      <c r="A187" s="348"/>
      <c r="B187" s="349"/>
      <c r="C187" s="350"/>
      <c r="D187" s="348"/>
      <c r="E187" s="348"/>
      <c r="F187" s="351"/>
      <c r="G187" s="351"/>
    </row>
    <row r="188" spans="1:7" s="352" customFormat="1" x14ac:dyDescent="0.3">
      <c r="A188" s="348"/>
      <c r="B188" s="349"/>
      <c r="C188" s="350"/>
      <c r="D188" s="348"/>
      <c r="E188" s="348"/>
      <c r="F188" s="351"/>
      <c r="G188" s="351"/>
    </row>
    <row r="189" spans="1:7" s="352" customFormat="1" x14ac:dyDescent="0.3">
      <c r="A189" s="348"/>
      <c r="B189" s="349"/>
      <c r="C189" s="350"/>
      <c r="D189" s="348"/>
      <c r="E189" s="348"/>
      <c r="F189" s="351"/>
      <c r="G189" s="351"/>
    </row>
    <row r="190" spans="1:7" s="352" customFormat="1" x14ac:dyDescent="0.3">
      <c r="A190" s="348"/>
      <c r="B190" s="349"/>
      <c r="C190" s="350"/>
      <c r="D190" s="348"/>
      <c r="E190" s="348"/>
      <c r="F190" s="351"/>
      <c r="G190" s="351"/>
    </row>
    <row r="191" spans="1:7" s="352" customFormat="1" x14ac:dyDescent="0.3">
      <c r="A191" s="348"/>
      <c r="B191" s="349"/>
      <c r="C191" s="350"/>
      <c r="D191" s="348"/>
      <c r="E191" s="348"/>
      <c r="F191" s="351"/>
      <c r="G191" s="351"/>
    </row>
    <row r="192" spans="1:7" s="352" customFormat="1" x14ac:dyDescent="0.3">
      <c r="A192" s="348"/>
      <c r="B192" s="349"/>
      <c r="C192" s="350"/>
      <c r="D192" s="348"/>
      <c r="E192" s="348"/>
      <c r="F192" s="351"/>
      <c r="G192" s="351"/>
    </row>
    <row r="193" spans="1:7" s="352" customFormat="1" x14ac:dyDescent="0.3">
      <c r="A193" s="348"/>
      <c r="B193" s="349"/>
      <c r="C193" s="350"/>
      <c r="D193" s="348"/>
      <c r="E193" s="348"/>
      <c r="F193" s="351"/>
      <c r="G193" s="351"/>
    </row>
    <row r="194" spans="1:7" s="352" customFormat="1" x14ac:dyDescent="0.3">
      <c r="A194" s="348"/>
      <c r="B194" s="349"/>
      <c r="C194" s="350"/>
      <c r="D194" s="348"/>
      <c r="E194" s="348"/>
      <c r="F194" s="351"/>
      <c r="G194" s="351"/>
    </row>
    <row r="195" spans="1:7" s="352" customFormat="1" x14ac:dyDescent="0.3">
      <c r="A195" s="348"/>
      <c r="B195" s="349"/>
      <c r="C195" s="350"/>
      <c r="D195" s="348"/>
      <c r="E195" s="348"/>
      <c r="F195" s="351"/>
      <c r="G195" s="351"/>
    </row>
    <row r="196" spans="1:7" s="352" customFormat="1" x14ac:dyDescent="0.3">
      <c r="A196" s="348"/>
      <c r="B196" s="349"/>
      <c r="C196" s="350"/>
      <c r="D196" s="348"/>
      <c r="E196" s="348"/>
      <c r="F196" s="351"/>
      <c r="G196" s="351"/>
    </row>
    <row r="197" spans="1:7" s="352" customFormat="1" x14ac:dyDescent="0.3">
      <c r="A197" s="348"/>
      <c r="B197" s="349"/>
      <c r="C197" s="350"/>
      <c r="D197" s="348"/>
      <c r="E197" s="348"/>
      <c r="F197" s="351"/>
      <c r="G197" s="351"/>
    </row>
    <row r="198" spans="1:7" s="352" customFormat="1" x14ac:dyDescent="0.3">
      <c r="A198" s="348"/>
      <c r="B198" s="349"/>
      <c r="C198" s="350"/>
      <c r="D198" s="348"/>
      <c r="E198" s="348"/>
      <c r="F198" s="351"/>
      <c r="G198" s="351"/>
    </row>
    <row r="199" spans="1:7" s="352" customFormat="1" x14ac:dyDescent="0.3">
      <c r="A199" s="348"/>
      <c r="B199" s="349"/>
      <c r="C199" s="350"/>
      <c r="D199" s="348"/>
      <c r="E199" s="348"/>
      <c r="F199" s="351"/>
      <c r="G199" s="351"/>
    </row>
    <row r="200" spans="1:7" s="352" customFormat="1" x14ac:dyDescent="0.3">
      <c r="A200" s="348"/>
      <c r="B200" s="349"/>
      <c r="C200" s="350"/>
      <c r="D200" s="348"/>
      <c r="E200" s="348"/>
      <c r="F200" s="351"/>
      <c r="G200" s="351"/>
    </row>
    <row r="201" spans="1:7" s="352" customFormat="1" x14ac:dyDescent="0.3">
      <c r="A201" s="348"/>
      <c r="B201" s="349"/>
      <c r="C201" s="350"/>
      <c r="D201" s="348"/>
      <c r="E201" s="348"/>
      <c r="F201" s="351"/>
      <c r="G201" s="351"/>
    </row>
    <row r="202" spans="1:7" s="352" customFormat="1" x14ac:dyDescent="0.3">
      <c r="A202" s="348"/>
      <c r="B202" s="349"/>
      <c r="C202" s="350"/>
      <c r="D202" s="348"/>
      <c r="E202" s="348"/>
      <c r="F202" s="351"/>
      <c r="G202" s="351"/>
    </row>
    <row r="203" spans="1:7" s="352" customFormat="1" x14ac:dyDescent="0.3">
      <c r="A203" s="348"/>
      <c r="B203" s="349"/>
      <c r="C203" s="350"/>
      <c r="D203" s="348"/>
      <c r="E203" s="348"/>
      <c r="F203" s="351"/>
      <c r="G203" s="351"/>
    </row>
    <row r="204" spans="1:7" s="352" customFormat="1" x14ac:dyDescent="0.3">
      <c r="A204" s="348"/>
      <c r="B204" s="349"/>
      <c r="C204" s="350"/>
      <c r="D204" s="348"/>
      <c r="E204" s="348"/>
      <c r="F204" s="351"/>
      <c r="G204" s="351"/>
    </row>
    <row r="205" spans="1:7" s="352" customFormat="1" x14ac:dyDescent="0.3">
      <c r="A205" s="348"/>
      <c r="B205" s="349"/>
      <c r="C205" s="350"/>
      <c r="D205" s="348"/>
      <c r="E205" s="348"/>
      <c r="F205" s="351"/>
      <c r="G205" s="351"/>
    </row>
    <row r="206" spans="1:7" s="352" customFormat="1" x14ac:dyDescent="0.3">
      <c r="A206" s="348"/>
      <c r="B206" s="349"/>
      <c r="C206" s="350"/>
      <c r="D206" s="348"/>
      <c r="E206" s="348"/>
      <c r="F206" s="351"/>
      <c r="G206" s="351"/>
    </row>
    <row r="207" spans="1:7" s="352" customFormat="1" x14ac:dyDescent="0.3">
      <c r="A207" s="348"/>
      <c r="B207" s="349"/>
      <c r="C207" s="350"/>
      <c r="D207" s="348"/>
      <c r="E207" s="348"/>
      <c r="F207" s="351"/>
      <c r="G207" s="351"/>
    </row>
    <row r="208" spans="1:7" s="352" customFormat="1" x14ac:dyDescent="0.3">
      <c r="A208" s="348"/>
      <c r="B208" s="349"/>
      <c r="C208" s="350"/>
      <c r="D208" s="348"/>
      <c r="E208" s="348"/>
      <c r="F208" s="351"/>
      <c r="G208" s="351"/>
    </row>
    <row r="209" spans="1:7" s="352" customFormat="1" x14ac:dyDescent="0.3">
      <c r="A209" s="348"/>
      <c r="B209" s="349"/>
      <c r="C209" s="350"/>
      <c r="D209" s="348"/>
      <c r="E209" s="348"/>
      <c r="F209" s="351"/>
      <c r="G209" s="351"/>
    </row>
    <row r="210" spans="1:7" s="352" customFormat="1" x14ac:dyDescent="0.3">
      <c r="A210" s="348"/>
      <c r="B210" s="349"/>
      <c r="C210" s="350"/>
      <c r="D210" s="348"/>
      <c r="E210" s="348"/>
      <c r="F210" s="351"/>
      <c r="G210" s="351"/>
    </row>
    <row r="211" spans="1:7" s="352" customFormat="1" x14ac:dyDescent="0.3">
      <c r="A211" s="348"/>
      <c r="B211" s="349"/>
      <c r="C211" s="350"/>
      <c r="D211" s="348"/>
      <c r="E211" s="348"/>
      <c r="F211" s="351"/>
      <c r="G211" s="351"/>
    </row>
    <row r="212" spans="1:7" s="352" customFormat="1" x14ac:dyDescent="0.3">
      <c r="A212" s="348"/>
      <c r="B212" s="349"/>
      <c r="C212" s="350"/>
      <c r="D212" s="348"/>
      <c r="E212" s="348"/>
      <c r="F212" s="351"/>
      <c r="G212" s="351"/>
    </row>
    <row r="213" spans="1:7" s="352" customFormat="1" x14ac:dyDescent="0.3">
      <c r="A213" s="348"/>
      <c r="B213" s="349"/>
      <c r="C213" s="350"/>
      <c r="D213" s="348"/>
      <c r="E213" s="348"/>
      <c r="F213" s="351"/>
      <c r="G213" s="351"/>
    </row>
    <row r="214" spans="1:7" s="352" customFormat="1" x14ac:dyDescent="0.3">
      <c r="A214" s="348"/>
      <c r="B214" s="349"/>
      <c r="C214" s="350"/>
      <c r="D214" s="348"/>
      <c r="E214" s="348"/>
      <c r="F214" s="351"/>
      <c r="G214" s="351"/>
    </row>
    <row r="215" spans="1:7" s="352" customFormat="1" x14ac:dyDescent="0.3">
      <c r="A215" s="348"/>
      <c r="B215" s="349"/>
      <c r="C215" s="350"/>
      <c r="D215" s="348"/>
      <c r="E215" s="348"/>
      <c r="F215" s="351"/>
      <c r="G215" s="351"/>
    </row>
    <row r="216" spans="1:7" s="352" customFormat="1" x14ac:dyDescent="0.3">
      <c r="A216" s="348"/>
      <c r="B216" s="349"/>
      <c r="C216" s="350"/>
      <c r="D216" s="348"/>
      <c r="E216" s="348"/>
      <c r="F216" s="351"/>
      <c r="G216" s="351"/>
    </row>
    <row r="217" spans="1:7" s="352" customFormat="1" x14ac:dyDescent="0.3">
      <c r="A217" s="348"/>
      <c r="B217" s="349"/>
      <c r="C217" s="350"/>
      <c r="D217" s="348"/>
      <c r="E217" s="348"/>
      <c r="F217" s="351"/>
      <c r="G217" s="351"/>
    </row>
    <row r="218" spans="1:7" s="352" customFormat="1" x14ac:dyDescent="0.3">
      <c r="A218" s="348"/>
      <c r="B218" s="349"/>
      <c r="C218" s="350"/>
      <c r="D218" s="348"/>
      <c r="E218" s="348"/>
      <c r="F218" s="351"/>
      <c r="G218" s="351"/>
    </row>
    <row r="219" spans="1:7" s="352" customFormat="1" x14ac:dyDescent="0.3">
      <c r="A219" s="348"/>
      <c r="B219" s="349"/>
      <c r="C219" s="350"/>
      <c r="D219" s="348"/>
      <c r="E219" s="348"/>
      <c r="F219" s="351"/>
      <c r="G219" s="351"/>
    </row>
    <row r="220" spans="1:7" s="352" customFormat="1" x14ac:dyDescent="0.3">
      <c r="A220" s="348"/>
      <c r="B220" s="349"/>
      <c r="C220" s="350"/>
      <c r="D220" s="348"/>
      <c r="E220" s="348"/>
      <c r="F220" s="351"/>
      <c r="G220" s="351"/>
    </row>
    <row r="221" spans="1:7" s="352" customFormat="1" x14ac:dyDescent="0.3">
      <c r="A221" s="348"/>
      <c r="B221" s="349"/>
      <c r="C221" s="350"/>
      <c r="D221" s="348"/>
      <c r="E221" s="348"/>
      <c r="F221" s="351"/>
      <c r="G221" s="351"/>
    </row>
    <row r="222" spans="1:7" s="352" customFormat="1" x14ac:dyDescent="0.3">
      <c r="A222" s="348"/>
      <c r="B222" s="349"/>
      <c r="C222" s="350"/>
      <c r="D222" s="348"/>
      <c r="E222" s="348"/>
      <c r="F222" s="351"/>
      <c r="G222" s="351"/>
    </row>
    <row r="223" spans="1:7" s="352" customFormat="1" x14ac:dyDescent="0.3">
      <c r="A223" s="348"/>
      <c r="B223" s="349"/>
      <c r="C223" s="350"/>
      <c r="D223" s="348"/>
      <c r="E223" s="348"/>
      <c r="F223" s="351"/>
      <c r="G223" s="351"/>
    </row>
    <row r="224" spans="1:7" s="352" customFormat="1" x14ac:dyDescent="0.3">
      <c r="A224" s="348"/>
      <c r="B224" s="349"/>
      <c r="C224" s="350"/>
      <c r="D224" s="348"/>
      <c r="E224" s="348"/>
      <c r="F224" s="351"/>
      <c r="G224" s="351"/>
    </row>
    <row r="225" spans="1:7" s="352" customFormat="1" x14ac:dyDescent="0.3">
      <c r="A225" s="348"/>
      <c r="B225" s="349"/>
      <c r="C225" s="350"/>
      <c r="D225" s="348"/>
      <c r="E225" s="348"/>
      <c r="F225" s="351"/>
      <c r="G225" s="351"/>
    </row>
    <row r="226" spans="1:7" s="352" customFormat="1" x14ac:dyDescent="0.3">
      <c r="A226" s="348"/>
      <c r="B226" s="349"/>
      <c r="C226" s="350"/>
      <c r="D226" s="348"/>
      <c r="E226" s="348"/>
      <c r="F226" s="351"/>
      <c r="G226" s="351"/>
    </row>
    <row r="227" spans="1:7" s="352" customFormat="1" x14ac:dyDescent="0.3">
      <c r="A227" s="348"/>
      <c r="B227" s="349"/>
      <c r="C227" s="350"/>
      <c r="D227" s="348"/>
      <c r="E227" s="348"/>
      <c r="F227" s="351"/>
      <c r="G227" s="351"/>
    </row>
    <row r="228" spans="1:7" s="352" customFormat="1" x14ac:dyDescent="0.3">
      <c r="A228" s="348"/>
      <c r="B228" s="349"/>
      <c r="C228" s="350"/>
      <c r="D228" s="348"/>
      <c r="E228" s="348"/>
      <c r="F228" s="351"/>
      <c r="G228" s="351"/>
    </row>
    <row r="229" spans="1:7" s="352" customFormat="1" x14ac:dyDescent="0.3">
      <c r="A229" s="348"/>
      <c r="B229" s="349"/>
      <c r="C229" s="350"/>
      <c r="D229" s="348"/>
      <c r="E229" s="348"/>
      <c r="F229" s="351"/>
      <c r="G229" s="351"/>
    </row>
    <row r="230" spans="1:7" s="352" customFormat="1" x14ac:dyDescent="0.3">
      <c r="A230" s="348"/>
      <c r="B230" s="349"/>
      <c r="C230" s="350"/>
      <c r="D230" s="348"/>
      <c r="E230" s="348"/>
      <c r="F230" s="351"/>
      <c r="G230" s="351"/>
    </row>
    <row r="231" spans="1:7" s="352" customFormat="1" x14ac:dyDescent="0.3">
      <c r="A231" s="348"/>
      <c r="B231" s="349"/>
      <c r="C231" s="350"/>
      <c r="D231" s="348"/>
      <c r="E231" s="348"/>
      <c r="F231" s="351"/>
      <c r="G231" s="351"/>
    </row>
    <row r="232" spans="1:7" s="352" customFormat="1" x14ac:dyDescent="0.3">
      <c r="A232" s="348"/>
      <c r="B232" s="349"/>
      <c r="C232" s="350"/>
      <c r="D232" s="348"/>
      <c r="E232" s="348"/>
      <c r="F232" s="351"/>
      <c r="G232" s="351"/>
    </row>
    <row r="233" spans="1:7" s="352" customFormat="1" x14ac:dyDescent="0.3">
      <c r="A233" s="348"/>
      <c r="B233" s="349"/>
      <c r="C233" s="350"/>
      <c r="D233" s="348"/>
      <c r="E233" s="348"/>
      <c r="F233" s="351"/>
      <c r="G233" s="351"/>
    </row>
    <row r="234" spans="1:7" s="352" customFormat="1" x14ac:dyDescent="0.3">
      <c r="A234" s="348"/>
      <c r="B234" s="349"/>
      <c r="C234" s="350"/>
      <c r="D234" s="348"/>
      <c r="E234" s="348"/>
      <c r="F234" s="351"/>
      <c r="G234" s="351"/>
    </row>
    <row r="235" spans="1:7" s="352" customFormat="1" x14ac:dyDescent="0.3">
      <c r="A235" s="348"/>
      <c r="B235" s="349"/>
      <c r="C235" s="350"/>
      <c r="D235" s="348"/>
      <c r="E235" s="348"/>
      <c r="F235" s="351"/>
      <c r="G235" s="351"/>
    </row>
    <row r="236" spans="1:7" s="352" customFormat="1" x14ac:dyDescent="0.3">
      <c r="A236" s="348"/>
      <c r="B236" s="349"/>
      <c r="C236" s="350"/>
      <c r="D236" s="348"/>
      <c r="E236" s="348"/>
      <c r="F236" s="351"/>
      <c r="G236" s="351"/>
    </row>
    <row r="237" spans="1:7" s="352" customFormat="1" x14ac:dyDescent="0.3">
      <c r="A237" s="348"/>
      <c r="B237" s="349"/>
      <c r="C237" s="350"/>
      <c r="D237" s="348"/>
      <c r="E237" s="348"/>
      <c r="F237" s="351"/>
      <c r="G237" s="351"/>
    </row>
    <row r="238" spans="1:7" s="352" customFormat="1" x14ac:dyDescent="0.3">
      <c r="A238" s="348"/>
      <c r="B238" s="349"/>
      <c r="C238" s="350"/>
      <c r="D238" s="348"/>
      <c r="E238" s="348"/>
      <c r="F238" s="351"/>
      <c r="G238" s="351"/>
    </row>
    <row r="239" spans="1:7" s="352" customFormat="1" x14ac:dyDescent="0.3">
      <c r="A239" s="348"/>
      <c r="B239" s="349"/>
      <c r="C239" s="350"/>
      <c r="D239" s="348"/>
      <c r="E239" s="348"/>
      <c r="F239" s="351"/>
      <c r="G239" s="351"/>
    </row>
    <row r="240" spans="1:7" s="352" customFormat="1" x14ac:dyDescent="0.3">
      <c r="A240" s="348"/>
      <c r="B240" s="349"/>
      <c r="C240" s="350"/>
      <c r="D240" s="348"/>
      <c r="E240" s="348"/>
      <c r="F240" s="351"/>
      <c r="G240" s="351"/>
    </row>
    <row r="241" spans="1:7" s="352" customFormat="1" x14ac:dyDescent="0.3">
      <c r="A241" s="348"/>
      <c r="B241" s="349"/>
      <c r="C241" s="350"/>
      <c r="D241" s="348"/>
      <c r="E241" s="348"/>
      <c r="F241" s="351"/>
      <c r="G241" s="351"/>
    </row>
    <row r="242" spans="1:7" s="352" customFormat="1" x14ac:dyDescent="0.3">
      <c r="A242" s="348"/>
      <c r="B242" s="349"/>
      <c r="C242" s="350"/>
      <c r="D242" s="348"/>
      <c r="E242" s="348"/>
      <c r="F242" s="351"/>
      <c r="G242" s="351"/>
    </row>
    <row r="243" spans="1:7" s="352" customFormat="1" x14ac:dyDescent="0.3">
      <c r="A243" s="348"/>
      <c r="B243" s="349"/>
      <c r="C243" s="350"/>
      <c r="D243" s="348"/>
      <c r="E243" s="348"/>
      <c r="F243" s="351"/>
      <c r="G243" s="351"/>
    </row>
    <row r="244" spans="1:7" s="352" customFormat="1" x14ac:dyDescent="0.3">
      <c r="A244" s="348"/>
      <c r="B244" s="349"/>
      <c r="C244" s="350"/>
      <c r="D244" s="348"/>
      <c r="E244" s="348"/>
      <c r="F244" s="351"/>
      <c r="G244" s="351"/>
    </row>
    <row r="245" spans="1:7" s="352" customFormat="1" x14ac:dyDescent="0.3">
      <c r="A245" s="348"/>
      <c r="B245" s="349"/>
      <c r="C245" s="350"/>
      <c r="D245" s="348"/>
      <c r="E245" s="348"/>
      <c r="F245" s="351"/>
      <c r="G245" s="351"/>
    </row>
    <row r="246" spans="1:7" s="352" customFormat="1" x14ac:dyDescent="0.3">
      <c r="A246" s="348"/>
      <c r="B246" s="349"/>
      <c r="C246" s="350"/>
      <c r="D246" s="348"/>
      <c r="E246" s="348"/>
      <c r="F246" s="351"/>
      <c r="G246" s="351"/>
    </row>
    <row r="247" spans="1:7" s="352" customFormat="1" x14ac:dyDescent="0.3">
      <c r="A247" s="348"/>
      <c r="B247" s="349"/>
      <c r="C247" s="350"/>
      <c r="D247" s="348"/>
      <c r="E247" s="348"/>
      <c r="F247" s="351"/>
      <c r="G247" s="351"/>
    </row>
    <row r="248" spans="1:7" s="352" customFormat="1" x14ac:dyDescent="0.3">
      <c r="A248" s="348"/>
      <c r="B248" s="349"/>
      <c r="C248" s="350"/>
      <c r="D248" s="348"/>
      <c r="E248" s="348"/>
      <c r="F248" s="351"/>
      <c r="G248" s="351"/>
    </row>
    <row r="249" spans="1:7" s="352" customFormat="1" x14ac:dyDescent="0.3">
      <c r="A249" s="348"/>
      <c r="B249" s="349"/>
      <c r="C249" s="350"/>
      <c r="D249" s="348"/>
      <c r="E249" s="348"/>
      <c r="F249" s="351"/>
      <c r="G249" s="351"/>
    </row>
    <row r="250" spans="1:7" s="352" customFormat="1" x14ac:dyDescent="0.3">
      <c r="A250" s="348"/>
      <c r="B250" s="349"/>
      <c r="C250" s="350"/>
      <c r="D250" s="348"/>
      <c r="E250" s="348"/>
      <c r="F250" s="351"/>
      <c r="G250" s="351"/>
    </row>
    <row r="251" spans="1:7" s="352" customFormat="1" x14ac:dyDescent="0.3">
      <c r="A251" s="348"/>
      <c r="B251" s="349"/>
      <c r="C251" s="350"/>
      <c r="D251" s="348"/>
      <c r="E251" s="348"/>
      <c r="F251" s="351"/>
      <c r="G251" s="351"/>
    </row>
    <row r="252" spans="1:7" s="352" customFormat="1" x14ac:dyDescent="0.3">
      <c r="A252" s="348"/>
      <c r="B252" s="349"/>
      <c r="C252" s="350"/>
      <c r="D252" s="348"/>
      <c r="E252" s="348"/>
      <c r="F252" s="351"/>
      <c r="G252" s="351"/>
    </row>
    <row r="253" spans="1:7" s="352" customFormat="1" x14ac:dyDescent="0.3">
      <c r="A253" s="348"/>
      <c r="B253" s="349"/>
      <c r="C253" s="350"/>
      <c r="D253" s="348"/>
      <c r="E253" s="348"/>
      <c r="F253" s="351"/>
      <c r="G253" s="351"/>
    </row>
    <row r="254" spans="1:7" s="352" customFormat="1" x14ac:dyDescent="0.3">
      <c r="A254" s="348"/>
      <c r="B254" s="349"/>
      <c r="C254" s="350"/>
      <c r="D254" s="348"/>
      <c r="E254" s="348"/>
      <c r="F254" s="351"/>
      <c r="G254" s="351"/>
    </row>
    <row r="255" spans="1:7" s="352" customFormat="1" x14ac:dyDescent="0.3">
      <c r="A255" s="348"/>
      <c r="B255" s="349"/>
      <c r="C255" s="350"/>
      <c r="D255" s="348"/>
      <c r="E255" s="348"/>
      <c r="F255" s="351"/>
      <c r="G255" s="351"/>
    </row>
    <row r="256" spans="1:7" s="352" customFormat="1" x14ac:dyDescent="0.3">
      <c r="A256" s="348"/>
      <c r="B256" s="349"/>
      <c r="C256" s="350"/>
      <c r="D256" s="348"/>
      <c r="E256" s="348"/>
      <c r="F256" s="351"/>
      <c r="G256" s="351"/>
    </row>
    <row r="257" spans="1:7" s="352" customFormat="1" x14ac:dyDescent="0.3">
      <c r="A257" s="348"/>
      <c r="B257" s="349"/>
      <c r="C257" s="350"/>
      <c r="D257" s="348"/>
      <c r="E257" s="348"/>
      <c r="F257" s="351"/>
      <c r="G257" s="351"/>
    </row>
    <row r="258" spans="1:7" s="352" customFormat="1" x14ac:dyDescent="0.3">
      <c r="A258" s="348"/>
      <c r="B258" s="349"/>
      <c r="C258" s="350"/>
      <c r="D258" s="348"/>
      <c r="E258" s="348"/>
      <c r="F258" s="351"/>
      <c r="G258" s="351"/>
    </row>
    <row r="259" spans="1:7" s="352" customFormat="1" x14ac:dyDescent="0.3">
      <c r="A259" s="348"/>
      <c r="B259" s="349"/>
      <c r="C259" s="350"/>
      <c r="D259" s="348"/>
      <c r="E259" s="348"/>
      <c r="F259" s="351"/>
      <c r="G259" s="351"/>
    </row>
    <row r="260" spans="1:7" s="352" customFormat="1" x14ac:dyDescent="0.3">
      <c r="A260" s="348"/>
      <c r="B260" s="349"/>
      <c r="C260" s="350"/>
      <c r="D260" s="348"/>
      <c r="E260" s="348"/>
      <c r="F260" s="351"/>
      <c r="G260" s="351"/>
    </row>
    <row r="261" spans="1:7" s="352" customFormat="1" x14ac:dyDescent="0.3">
      <c r="A261" s="348"/>
      <c r="B261" s="349"/>
      <c r="C261" s="350"/>
      <c r="D261" s="348"/>
      <c r="E261" s="348"/>
      <c r="F261" s="351"/>
      <c r="G261" s="351"/>
    </row>
    <row r="262" spans="1:7" s="352" customFormat="1" x14ac:dyDescent="0.3">
      <c r="A262" s="348"/>
      <c r="B262" s="349"/>
      <c r="C262" s="350"/>
      <c r="D262" s="348"/>
      <c r="E262" s="348"/>
      <c r="F262" s="351"/>
      <c r="G262" s="351"/>
    </row>
    <row r="263" spans="1:7" s="352" customFormat="1" x14ac:dyDescent="0.3">
      <c r="A263" s="348"/>
      <c r="B263" s="349"/>
      <c r="C263" s="350"/>
      <c r="D263" s="348"/>
      <c r="E263" s="348"/>
      <c r="F263" s="351"/>
      <c r="G263" s="351"/>
    </row>
    <row r="264" spans="1:7" s="352" customFormat="1" x14ac:dyDescent="0.3">
      <c r="A264" s="348"/>
      <c r="B264" s="349"/>
      <c r="C264" s="350"/>
      <c r="D264" s="348"/>
      <c r="E264" s="348"/>
      <c r="F264" s="351"/>
      <c r="G264" s="351"/>
    </row>
    <row r="265" spans="1:7" s="352" customFormat="1" x14ac:dyDescent="0.3">
      <c r="A265" s="348"/>
      <c r="B265" s="349"/>
      <c r="C265" s="350"/>
      <c r="D265" s="348"/>
      <c r="E265" s="348"/>
      <c r="F265" s="351"/>
      <c r="G265" s="351"/>
    </row>
    <row r="266" spans="1:7" s="352" customFormat="1" x14ac:dyDescent="0.3">
      <c r="A266" s="348"/>
      <c r="B266" s="349"/>
      <c r="C266" s="350"/>
      <c r="D266" s="348"/>
      <c r="E266" s="348"/>
      <c r="F266" s="351"/>
      <c r="G266" s="351"/>
    </row>
    <row r="267" spans="1:7" s="352" customFormat="1" x14ac:dyDescent="0.3">
      <c r="A267" s="348"/>
      <c r="B267" s="349"/>
      <c r="C267" s="350"/>
      <c r="D267" s="348"/>
      <c r="E267" s="348"/>
      <c r="F267" s="351"/>
      <c r="G267" s="351"/>
    </row>
    <row r="268" spans="1:7" s="352" customFormat="1" x14ac:dyDescent="0.3">
      <c r="A268" s="348"/>
      <c r="B268" s="349"/>
      <c r="C268" s="350"/>
      <c r="D268" s="348"/>
      <c r="E268" s="348"/>
      <c r="F268" s="351"/>
      <c r="G268" s="351"/>
    </row>
    <row r="269" spans="1:7" s="352" customFormat="1" x14ac:dyDescent="0.3">
      <c r="A269" s="348"/>
      <c r="B269" s="349"/>
      <c r="C269" s="350"/>
      <c r="D269" s="348"/>
      <c r="E269" s="348"/>
      <c r="F269" s="351"/>
      <c r="G269" s="351"/>
    </row>
    <row r="270" spans="1:7" s="352" customFormat="1" x14ac:dyDescent="0.3">
      <c r="A270" s="348"/>
      <c r="B270" s="349"/>
      <c r="C270" s="350"/>
      <c r="D270" s="348"/>
      <c r="E270" s="348"/>
      <c r="F270" s="351"/>
      <c r="G270" s="351"/>
    </row>
    <row r="271" spans="1:7" s="352" customFormat="1" x14ac:dyDescent="0.3">
      <c r="A271" s="348"/>
      <c r="B271" s="349"/>
      <c r="C271" s="350"/>
      <c r="D271" s="348"/>
      <c r="E271" s="348"/>
      <c r="F271" s="351"/>
      <c r="G271" s="351"/>
    </row>
    <row r="272" spans="1:7" s="352" customFormat="1" x14ac:dyDescent="0.3">
      <c r="A272" s="348"/>
      <c r="B272" s="349"/>
      <c r="C272" s="350"/>
      <c r="D272" s="348"/>
      <c r="E272" s="348"/>
      <c r="F272" s="351"/>
      <c r="G272" s="351"/>
    </row>
    <row r="273" spans="1:7" s="352" customFormat="1" x14ac:dyDescent="0.3">
      <c r="A273" s="348"/>
      <c r="B273" s="349"/>
      <c r="C273" s="350"/>
      <c r="D273" s="348"/>
      <c r="E273" s="348"/>
      <c r="F273" s="351"/>
      <c r="G273" s="351"/>
    </row>
    <row r="274" spans="1:7" s="352" customFormat="1" x14ac:dyDescent="0.3">
      <c r="A274" s="348"/>
      <c r="B274" s="349"/>
      <c r="C274" s="350"/>
      <c r="D274" s="348"/>
      <c r="E274" s="348"/>
      <c r="F274" s="351"/>
      <c r="G274" s="351"/>
    </row>
    <row r="275" spans="1:7" s="352" customFormat="1" x14ac:dyDescent="0.3">
      <c r="A275" s="348"/>
      <c r="B275" s="349"/>
      <c r="C275" s="350"/>
      <c r="D275" s="348"/>
      <c r="E275" s="348"/>
      <c r="F275" s="351"/>
      <c r="G275" s="351"/>
    </row>
    <row r="276" spans="1:7" s="352" customFormat="1" x14ac:dyDescent="0.3">
      <c r="A276" s="348"/>
      <c r="B276" s="349"/>
      <c r="C276" s="350"/>
      <c r="D276" s="348"/>
      <c r="E276" s="348"/>
      <c r="F276" s="351"/>
      <c r="G276" s="351"/>
    </row>
    <row r="277" spans="1:7" s="352" customFormat="1" x14ac:dyDescent="0.3">
      <c r="A277" s="348"/>
      <c r="B277" s="349"/>
      <c r="C277" s="350"/>
      <c r="D277" s="348"/>
      <c r="E277" s="348"/>
      <c r="F277" s="351"/>
      <c r="G277" s="351"/>
    </row>
    <row r="278" spans="1:7" s="352" customFormat="1" x14ac:dyDescent="0.3">
      <c r="A278" s="348"/>
      <c r="B278" s="349"/>
      <c r="C278" s="350"/>
      <c r="D278" s="348"/>
      <c r="E278" s="348"/>
      <c r="F278" s="351"/>
      <c r="G278" s="351"/>
    </row>
    <row r="279" spans="1:7" s="352" customFormat="1" x14ac:dyDescent="0.3">
      <c r="A279" s="348"/>
      <c r="B279" s="349"/>
      <c r="C279" s="350"/>
      <c r="D279" s="348"/>
      <c r="E279" s="348"/>
      <c r="F279" s="351"/>
      <c r="G279" s="351"/>
    </row>
    <row r="280" spans="1:7" s="352" customFormat="1" x14ac:dyDescent="0.3">
      <c r="A280" s="348"/>
      <c r="B280" s="349"/>
      <c r="C280" s="350"/>
      <c r="D280" s="348"/>
      <c r="E280" s="348"/>
      <c r="F280" s="351"/>
      <c r="G280" s="351"/>
    </row>
    <row r="281" spans="1:7" s="352" customFormat="1" x14ac:dyDescent="0.3">
      <c r="A281" s="348"/>
      <c r="B281" s="349"/>
      <c r="C281" s="350"/>
      <c r="D281" s="348"/>
      <c r="E281" s="348"/>
      <c r="F281" s="351"/>
      <c r="G281" s="351"/>
    </row>
    <row r="282" spans="1:7" s="352" customFormat="1" x14ac:dyDescent="0.3">
      <c r="A282" s="348"/>
      <c r="B282" s="349"/>
      <c r="C282" s="350"/>
      <c r="D282" s="348"/>
      <c r="E282" s="348"/>
      <c r="F282" s="351"/>
      <c r="G282" s="351"/>
    </row>
    <row r="283" spans="1:7" s="352" customFormat="1" x14ac:dyDescent="0.3">
      <c r="A283" s="348"/>
      <c r="B283" s="349"/>
      <c r="C283" s="350"/>
      <c r="D283" s="348"/>
      <c r="E283" s="348"/>
      <c r="F283" s="351"/>
      <c r="G283" s="351"/>
    </row>
    <row r="284" spans="1:7" s="352" customFormat="1" x14ac:dyDescent="0.3">
      <c r="A284" s="348"/>
      <c r="B284" s="349"/>
      <c r="C284" s="350"/>
      <c r="D284" s="348"/>
      <c r="E284" s="348"/>
      <c r="F284" s="351"/>
      <c r="G284" s="351"/>
    </row>
    <row r="285" spans="1:7" s="352" customFormat="1" x14ac:dyDescent="0.3">
      <c r="A285" s="348"/>
      <c r="B285" s="349"/>
      <c r="C285" s="350"/>
      <c r="D285" s="348"/>
      <c r="E285" s="348"/>
      <c r="F285" s="351"/>
      <c r="G285" s="351"/>
    </row>
    <row r="286" spans="1:7" s="352" customFormat="1" x14ac:dyDescent="0.3">
      <c r="A286" s="348"/>
      <c r="B286" s="349"/>
      <c r="C286" s="350"/>
      <c r="D286" s="348"/>
      <c r="E286" s="348"/>
      <c r="F286" s="351"/>
      <c r="G286" s="351"/>
    </row>
    <row r="287" spans="1:7" s="352" customFormat="1" x14ac:dyDescent="0.3">
      <c r="A287" s="348"/>
      <c r="B287" s="349"/>
      <c r="C287" s="350"/>
      <c r="D287" s="348"/>
      <c r="E287" s="348"/>
      <c r="F287" s="351"/>
      <c r="G287" s="351"/>
    </row>
    <row r="288" spans="1:7" s="352" customFormat="1" x14ac:dyDescent="0.3">
      <c r="A288" s="348"/>
      <c r="B288" s="349"/>
      <c r="C288" s="350"/>
      <c r="D288" s="348"/>
      <c r="E288" s="348"/>
      <c r="F288" s="351"/>
      <c r="G288" s="351"/>
    </row>
    <row r="289" spans="1:7" s="352" customFormat="1" x14ac:dyDescent="0.3">
      <c r="A289" s="348"/>
      <c r="B289" s="349"/>
      <c r="C289" s="350"/>
      <c r="D289" s="348"/>
      <c r="E289" s="348"/>
      <c r="F289" s="351"/>
      <c r="G289" s="351"/>
    </row>
    <row r="290" spans="1:7" s="352" customFormat="1" x14ac:dyDescent="0.3">
      <c r="A290" s="348"/>
      <c r="B290" s="349"/>
      <c r="C290" s="350"/>
      <c r="D290" s="348"/>
      <c r="E290" s="348"/>
      <c r="F290" s="351"/>
      <c r="G290" s="351"/>
    </row>
    <row r="291" spans="1:7" s="352" customFormat="1" x14ac:dyDescent="0.3">
      <c r="A291" s="348"/>
      <c r="B291" s="349"/>
      <c r="C291" s="350"/>
      <c r="D291" s="348"/>
      <c r="E291" s="348"/>
      <c r="F291" s="351"/>
      <c r="G291" s="351"/>
    </row>
    <row r="292" spans="1:7" s="352" customFormat="1" x14ac:dyDescent="0.3">
      <c r="A292" s="348"/>
      <c r="B292" s="349"/>
      <c r="C292" s="350"/>
      <c r="D292" s="348"/>
      <c r="E292" s="348"/>
      <c r="F292" s="351"/>
      <c r="G292" s="351"/>
    </row>
    <row r="293" spans="1:7" s="352" customFormat="1" x14ac:dyDescent="0.3">
      <c r="A293" s="348"/>
      <c r="B293" s="349"/>
      <c r="C293" s="350"/>
      <c r="D293" s="348"/>
      <c r="E293" s="348"/>
      <c r="F293" s="351"/>
      <c r="G293" s="351"/>
    </row>
    <row r="294" spans="1:7" s="352" customFormat="1" x14ac:dyDescent="0.3">
      <c r="A294" s="348"/>
      <c r="B294" s="349"/>
      <c r="C294" s="350"/>
      <c r="D294" s="348"/>
      <c r="E294" s="348"/>
      <c r="F294" s="351"/>
      <c r="G294" s="351"/>
    </row>
    <row r="295" spans="1:7" s="352" customFormat="1" x14ac:dyDescent="0.3">
      <c r="A295" s="348"/>
      <c r="B295" s="349"/>
      <c r="C295" s="350"/>
      <c r="D295" s="348"/>
      <c r="E295" s="348"/>
      <c r="F295" s="351"/>
      <c r="G295" s="351"/>
    </row>
    <row r="296" spans="1:7" s="352" customFormat="1" x14ac:dyDescent="0.3">
      <c r="A296" s="348"/>
      <c r="B296" s="349"/>
      <c r="C296" s="350"/>
      <c r="D296" s="348"/>
      <c r="E296" s="348"/>
      <c r="F296" s="351"/>
      <c r="G296" s="351"/>
    </row>
    <row r="297" spans="1:7" s="352" customFormat="1" x14ac:dyDescent="0.3">
      <c r="A297" s="348"/>
      <c r="B297" s="349"/>
      <c r="C297" s="350"/>
      <c r="D297" s="348"/>
      <c r="E297" s="348"/>
      <c r="F297" s="351"/>
      <c r="G297" s="351"/>
    </row>
    <row r="298" spans="1:7" s="352" customFormat="1" x14ac:dyDescent="0.3">
      <c r="A298" s="348"/>
      <c r="B298" s="349"/>
      <c r="C298" s="350"/>
      <c r="D298" s="348"/>
      <c r="E298" s="348"/>
      <c r="F298" s="351"/>
      <c r="G298" s="351"/>
    </row>
    <row r="299" spans="1:7" s="352" customFormat="1" x14ac:dyDescent="0.3">
      <c r="A299" s="348"/>
      <c r="B299" s="349"/>
      <c r="C299" s="350"/>
      <c r="D299" s="348"/>
      <c r="E299" s="348"/>
      <c r="F299" s="351"/>
      <c r="G299" s="351"/>
    </row>
    <row r="300" spans="1:7" s="352" customFormat="1" x14ac:dyDescent="0.3">
      <c r="A300" s="348"/>
      <c r="B300" s="349"/>
      <c r="C300" s="350"/>
      <c r="D300" s="348"/>
      <c r="E300" s="348"/>
      <c r="F300" s="351"/>
      <c r="G300" s="351"/>
    </row>
    <row r="301" spans="1:7" s="352" customFormat="1" x14ac:dyDescent="0.3">
      <c r="A301" s="348"/>
      <c r="B301" s="349"/>
      <c r="C301" s="350"/>
      <c r="D301" s="348"/>
      <c r="E301" s="348"/>
      <c r="F301" s="351"/>
      <c r="G301" s="351"/>
    </row>
    <row r="302" spans="1:7" s="352" customFormat="1" x14ac:dyDescent="0.3">
      <c r="A302" s="348"/>
      <c r="B302" s="349"/>
      <c r="C302" s="350"/>
      <c r="D302" s="348"/>
      <c r="E302" s="348"/>
      <c r="F302" s="351"/>
      <c r="G302" s="351"/>
    </row>
    <row r="303" spans="1:7" s="352" customFormat="1" x14ac:dyDescent="0.3">
      <c r="A303" s="348"/>
      <c r="B303" s="349"/>
      <c r="C303" s="350"/>
      <c r="D303" s="348"/>
      <c r="E303" s="348"/>
      <c r="F303" s="351"/>
      <c r="G303" s="351"/>
    </row>
    <row r="304" spans="1:7" s="352" customFormat="1" x14ac:dyDescent="0.3">
      <c r="A304" s="348"/>
      <c r="B304" s="349"/>
      <c r="C304" s="350"/>
      <c r="D304" s="348"/>
      <c r="E304" s="348"/>
      <c r="F304" s="351"/>
      <c r="G304" s="351"/>
    </row>
    <row r="305" spans="1:7" s="352" customFormat="1" x14ac:dyDescent="0.3">
      <c r="A305" s="348"/>
      <c r="B305" s="349"/>
      <c r="C305" s="350"/>
      <c r="D305" s="348"/>
      <c r="E305" s="348"/>
      <c r="F305" s="351"/>
      <c r="G305" s="351"/>
    </row>
    <row r="306" spans="1:7" s="352" customFormat="1" x14ac:dyDescent="0.3">
      <c r="A306" s="348"/>
      <c r="B306" s="349"/>
      <c r="C306" s="350"/>
      <c r="D306" s="348"/>
      <c r="E306" s="348"/>
      <c r="F306" s="351"/>
      <c r="G306" s="351"/>
    </row>
    <row r="307" spans="1:7" s="352" customFormat="1" x14ac:dyDescent="0.3">
      <c r="A307" s="348"/>
      <c r="B307" s="349"/>
      <c r="C307" s="350"/>
      <c r="D307" s="348"/>
      <c r="E307" s="348"/>
      <c r="F307" s="351"/>
      <c r="G307" s="351"/>
    </row>
    <row r="308" spans="1:7" s="352" customFormat="1" x14ac:dyDescent="0.3">
      <c r="A308" s="348"/>
      <c r="B308" s="349"/>
      <c r="C308" s="350"/>
      <c r="D308" s="348"/>
      <c r="E308" s="348"/>
      <c r="F308" s="351"/>
      <c r="G308" s="351"/>
    </row>
    <row r="309" spans="1:7" s="352" customFormat="1" x14ac:dyDescent="0.3">
      <c r="A309" s="348"/>
      <c r="B309" s="349"/>
      <c r="C309" s="350"/>
      <c r="D309" s="348"/>
      <c r="E309" s="348"/>
      <c r="F309" s="351"/>
      <c r="G309" s="351"/>
    </row>
    <row r="310" spans="1:7" s="352" customFormat="1" x14ac:dyDescent="0.3">
      <c r="A310" s="348"/>
      <c r="B310" s="349"/>
      <c r="C310" s="350"/>
      <c r="D310" s="348"/>
      <c r="E310" s="348"/>
      <c r="F310" s="351"/>
      <c r="G310" s="351"/>
    </row>
    <row r="311" spans="1:7" s="352" customFormat="1" x14ac:dyDescent="0.3">
      <c r="A311" s="348"/>
      <c r="B311" s="349"/>
      <c r="C311" s="350"/>
      <c r="D311" s="348"/>
      <c r="E311" s="348"/>
      <c r="F311" s="351"/>
      <c r="G311" s="351"/>
    </row>
    <row r="312" spans="1:7" s="352" customFormat="1" x14ac:dyDescent="0.3">
      <c r="A312" s="348"/>
      <c r="B312" s="349"/>
      <c r="C312" s="350"/>
      <c r="D312" s="348"/>
      <c r="E312" s="348"/>
      <c r="F312" s="351"/>
      <c r="G312" s="351"/>
    </row>
    <row r="313" spans="1:7" s="352" customFormat="1" x14ac:dyDescent="0.3">
      <c r="A313" s="348"/>
      <c r="B313" s="349"/>
      <c r="C313" s="350"/>
      <c r="D313" s="348"/>
      <c r="E313" s="348"/>
      <c r="F313" s="351"/>
      <c r="G313" s="351"/>
    </row>
    <row r="314" spans="1:7" s="352" customFormat="1" x14ac:dyDescent="0.3">
      <c r="A314" s="348"/>
      <c r="B314" s="349"/>
      <c r="C314" s="350"/>
      <c r="D314" s="348"/>
      <c r="E314" s="348"/>
      <c r="F314" s="351"/>
      <c r="G314" s="351"/>
    </row>
    <row r="315" spans="1:7" s="352" customFormat="1" x14ac:dyDescent="0.3">
      <c r="A315" s="348"/>
      <c r="B315" s="349"/>
      <c r="C315" s="350"/>
      <c r="D315" s="348"/>
      <c r="E315" s="348"/>
      <c r="F315" s="351"/>
      <c r="G315" s="351"/>
    </row>
    <row r="316" spans="1:7" s="352" customFormat="1" x14ac:dyDescent="0.3">
      <c r="A316" s="348"/>
      <c r="B316" s="349"/>
      <c r="C316" s="350"/>
      <c r="D316" s="348"/>
      <c r="E316" s="348"/>
      <c r="F316" s="351"/>
      <c r="G316" s="351"/>
    </row>
    <row r="317" spans="1:7" s="352" customFormat="1" x14ac:dyDescent="0.3">
      <c r="A317" s="348"/>
      <c r="B317" s="349"/>
      <c r="C317" s="350"/>
      <c r="D317" s="348"/>
      <c r="E317" s="348"/>
      <c r="F317" s="351"/>
      <c r="G317" s="351"/>
    </row>
    <row r="318" spans="1:7" s="352" customFormat="1" x14ac:dyDescent="0.3">
      <c r="A318" s="348"/>
      <c r="B318" s="349"/>
      <c r="C318" s="350"/>
      <c r="D318" s="348"/>
      <c r="E318" s="348"/>
      <c r="F318" s="351"/>
      <c r="G318" s="351"/>
    </row>
    <row r="319" spans="1:7" s="352" customFormat="1" x14ac:dyDescent="0.3">
      <c r="A319" s="348"/>
      <c r="B319" s="349"/>
      <c r="C319" s="350"/>
      <c r="D319" s="348"/>
      <c r="E319" s="348"/>
      <c r="F319" s="351"/>
      <c r="G319" s="351"/>
    </row>
    <row r="320" spans="1:7" s="352" customFormat="1" x14ac:dyDescent="0.3">
      <c r="A320" s="348"/>
      <c r="B320" s="349"/>
      <c r="C320" s="350"/>
      <c r="D320" s="348"/>
      <c r="E320" s="348"/>
      <c r="F320" s="351"/>
      <c r="G320" s="351"/>
    </row>
    <row r="321" spans="1:7" s="352" customFormat="1" x14ac:dyDescent="0.3">
      <c r="A321" s="348"/>
      <c r="B321" s="349"/>
      <c r="C321" s="350"/>
      <c r="D321" s="348"/>
      <c r="E321" s="348"/>
      <c r="F321" s="351"/>
      <c r="G321" s="351"/>
    </row>
    <row r="322" spans="1:7" s="352" customFormat="1" x14ac:dyDescent="0.3">
      <c r="A322" s="348"/>
      <c r="B322" s="349"/>
      <c r="C322" s="350"/>
      <c r="D322" s="348"/>
      <c r="E322" s="348"/>
      <c r="F322" s="351"/>
      <c r="G322" s="351"/>
    </row>
    <row r="323" spans="1:7" s="352" customFormat="1" x14ac:dyDescent="0.3">
      <c r="A323" s="348"/>
      <c r="B323" s="349"/>
      <c r="C323" s="350"/>
      <c r="D323" s="348"/>
      <c r="E323" s="348"/>
      <c r="F323" s="351"/>
      <c r="G323" s="351"/>
    </row>
    <row r="324" spans="1:7" s="352" customFormat="1" x14ac:dyDescent="0.3">
      <c r="A324" s="348"/>
      <c r="B324" s="349"/>
      <c r="C324" s="350"/>
      <c r="D324" s="348"/>
      <c r="E324" s="348"/>
      <c r="F324" s="351"/>
      <c r="G324" s="351"/>
    </row>
    <row r="325" spans="1:7" s="352" customFormat="1" x14ac:dyDescent="0.3">
      <c r="A325" s="348"/>
      <c r="B325" s="349"/>
      <c r="C325" s="350"/>
      <c r="D325" s="348"/>
      <c r="E325" s="348"/>
      <c r="F325" s="351"/>
      <c r="G325" s="351"/>
    </row>
    <row r="326" spans="1:7" s="352" customFormat="1" x14ac:dyDescent="0.3">
      <c r="A326" s="348"/>
      <c r="B326" s="349"/>
      <c r="C326" s="350"/>
      <c r="D326" s="348"/>
      <c r="E326" s="348"/>
      <c r="F326" s="351"/>
      <c r="G326" s="351"/>
    </row>
    <row r="327" spans="1:7" s="352" customFormat="1" x14ac:dyDescent="0.3">
      <c r="A327" s="348"/>
      <c r="B327" s="349"/>
      <c r="C327" s="350"/>
      <c r="D327" s="348"/>
      <c r="E327" s="348"/>
      <c r="F327" s="351"/>
      <c r="G327" s="351"/>
    </row>
    <row r="328" spans="1:7" s="352" customFormat="1" x14ac:dyDescent="0.3">
      <c r="A328" s="348"/>
      <c r="B328" s="349"/>
      <c r="C328" s="350"/>
      <c r="D328" s="348"/>
      <c r="E328" s="348"/>
      <c r="F328" s="351"/>
      <c r="G328" s="351"/>
    </row>
    <row r="329" spans="1:7" s="352" customFormat="1" x14ac:dyDescent="0.3">
      <c r="A329" s="348"/>
      <c r="B329" s="349"/>
      <c r="C329" s="350"/>
      <c r="D329" s="348"/>
      <c r="E329" s="348"/>
      <c r="F329" s="351"/>
      <c r="G329" s="351"/>
    </row>
    <row r="330" spans="1:7" s="352" customFormat="1" x14ac:dyDescent="0.3">
      <c r="A330" s="348"/>
      <c r="B330" s="349"/>
      <c r="C330" s="350"/>
      <c r="D330" s="348"/>
      <c r="E330" s="348"/>
      <c r="F330" s="351"/>
      <c r="G330" s="351"/>
    </row>
    <row r="331" spans="1:7" s="352" customFormat="1" x14ac:dyDescent="0.3">
      <c r="A331" s="348"/>
      <c r="B331" s="349"/>
      <c r="C331" s="350"/>
      <c r="D331" s="348"/>
      <c r="E331" s="348"/>
      <c r="F331" s="351"/>
      <c r="G331" s="351"/>
    </row>
    <row r="332" spans="1:7" s="352" customFormat="1" x14ac:dyDescent="0.3">
      <c r="A332" s="348"/>
      <c r="B332" s="349"/>
      <c r="C332" s="350"/>
      <c r="D332" s="348"/>
      <c r="E332" s="348"/>
      <c r="F332" s="351"/>
      <c r="G332" s="351"/>
    </row>
    <row r="333" spans="1:7" s="352" customFormat="1" x14ac:dyDescent="0.3">
      <c r="A333" s="348"/>
      <c r="B333" s="349"/>
      <c r="C333" s="350"/>
      <c r="D333" s="348"/>
      <c r="E333" s="348"/>
      <c r="F333" s="351"/>
      <c r="G333" s="351"/>
    </row>
    <row r="334" spans="1:7" s="352" customFormat="1" x14ac:dyDescent="0.3">
      <c r="A334" s="348"/>
      <c r="B334" s="349"/>
      <c r="C334" s="350"/>
      <c r="D334" s="348"/>
      <c r="E334" s="348"/>
      <c r="F334" s="351"/>
      <c r="G334" s="351"/>
    </row>
    <row r="335" spans="1:7" s="352" customFormat="1" x14ac:dyDescent="0.3">
      <c r="A335" s="348"/>
      <c r="B335" s="349"/>
      <c r="C335" s="350"/>
      <c r="D335" s="348"/>
      <c r="E335" s="348"/>
      <c r="F335" s="351"/>
      <c r="G335" s="351"/>
    </row>
    <row r="336" spans="1:7" s="352" customFormat="1" x14ac:dyDescent="0.3">
      <c r="A336" s="348"/>
      <c r="B336" s="349"/>
      <c r="C336" s="350"/>
      <c r="D336" s="348"/>
      <c r="E336" s="348"/>
      <c r="F336" s="351"/>
      <c r="G336" s="351"/>
    </row>
    <row r="337" spans="1:7" s="352" customFormat="1" x14ac:dyDescent="0.3">
      <c r="A337" s="348"/>
      <c r="B337" s="349"/>
      <c r="C337" s="350"/>
      <c r="D337" s="348"/>
      <c r="E337" s="348"/>
      <c r="F337" s="351"/>
      <c r="G337" s="351"/>
    </row>
    <row r="338" spans="1:7" s="352" customFormat="1" x14ac:dyDescent="0.3">
      <c r="A338" s="348"/>
      <c r="B338" s="349"/>
      <c r="C338" s="350"/>
      <c r="D338" s="348"/>
      <c r="E338" s="348"/>
      <c r="F338" s="351"/>
      <c r="G338" s="351"/>
    </row>
    <row r="339" spans="1:7" s="352" customFormat="1" x14ac:dyDescent="0.3">
      <c r="A339" s="348"/>
      <c r="B339" s="349"/>
      <c r="C339" s="350"/>
      <c r="D339" s="348"/>
      <c r="E339" s="348"/>
      <c r="F339" s="351"/>
      <c r="G339" s="351"/>
    </row>
    <row r="340" spans="1:7" s="352" customFormat="1" x14ac:dyDescent="0.3">
      <c r="A340" s="348"/>
      <c r="B340" s="349"/>
      <c r="C340" s="350"/>
      <c r="D340" s="348"/>
      <c r="E340" s="348"/>
      <c r="F340" s="351"/>
      <c r="G340" s="351"/>
    </row>
    <row r="341" spans="1:7" s="352" customFormat="1" x14ac:dyDescent="0.3">
      <c r="A341" s="348"/>
      <c r="B341" s="349"/>
      <c r="C341" s="350"/>
      <c r="D341" s="348"/>
      <c r="E341" s="348"/>
      <c r="F341" s="351"/>
      <c r="G341" s="351"/>
    </row>
    <row r="342" spans="1:7" s="352" customFormat="1" x14ac:dyDescent="0.3">
      <c r="A342" s="348"/>
      <c r="B342" s="349"/>
      <c r="C342" s="350"/>
      <c r="D342" s="348"/>
      <c r="E342" s="348"/>
      <c r="F342" s="351"/>
      <c r="G342" s="351"/>
    </row>
    <row r="343" spans="1:7" s="352" customFormat="1" x14ac:dyDescent="0.3">
      <c r="A343" s="348"/>
      <c r="B343" s="349"/>
      <c r="C343" s="350"/>
      <c r="D343" s="348"/>
      <c r="E343" s="348"/>
      <c r="F343" s="351"/>
      <c r="G343" s="351"/>
    </row>
    <row r="344" spans="1:7" s="352" customFormat="1" x14ac:dyDescent="0.3">
      <c r="A344" s="348"/>
      <c r="B344" s="349"/>
      <c r="C344" s="350"/>
      <c r="D344" s="348"/>
      <c r="E344" s="348"/>
      <c r="F344" s="351"/>
      <c r="G344" s="351"/>
    </row>
    <row r="345" spans="1:7" s="352" customFormat="1" x14ac:dyDescent="0.3">
      <c r="A345" s="348"/>
      <c r="B345" s="349"/>
      <c r="C345" s="350"/>
      <c r="D345" s="348"/>
      <c r="E345" s="348"/>
      <c r="F345" s="351"/>
      <c r="G345" s="351"/>
    </row>
    <row r="346" spans="1:7" s="352" customFormat="1" x14ac:dyDescent="0.3">
      <c r="A346" s="348"/>
      <c r="B346" s="349"/>
      <c r="C346" s="350"/>
      <c r="D346" s="348"/>
      <c r="E346" s="348"/>
      <c r="F346" s="351"/>
      <c r="G346" s="351"/>
    </row>
    <row r="347" spans="1:7" s="352" customFormat="1" x14ac:dyDescent="0.3">
      <c r="A347" s="348"/>
      <c r="B347" s="349"/>
      <c r="C347" s="350"/>
      <c r="D347" s="348"/>
      <c r="E347" s="348"/>
      <c r="F347" s="351"/>
      <c r="G347" s="351"/>
    </row>
    <row r="348" spans="1:7" s="352" customFormat="1" x14ac:dyDescent="0.3">
      <c r="A348" s="348"/>
      <c r="B348" s="349"/>
      <c r="C348" s="350"/>
      <c r="D348" s="348"/>
      <c r="E348" s="348"/>
      <c r="F348" s="351"/>
      <c r="G348" s="351"/>
    </row>
    <row r="349" spans="1:7" s="352" customFormat="1" x14ac:dyDescent="0.3">
      <c r="A349" s="348"/>
      <c r="B349" s="349"/>
      <c r="C349" s="350"/>
      <c r="D349" s="348"/>
      <c r="E349" s="348"/>
      <c r="F349" s="351"/>
      <c r="G349" s="351"/>
    </row>
    <row r="350" spans="1:7" s="352" customFormat="1" x14ac:dyDescent="0.3">
      <c r="A350" s="348"/>
      <c r="B350" s="349"/>
      <c r="C350" s="350"/>
      <c r="D350" s="348"/>
      <c r="E350" s="348"/>
      <c r="F350" s="351"/>
      <c r="G350" s="351"/>
    </row>
    <row r="351" spans="1:7" s="352" customFormat="1" x14ac:dyDescent="0.3">
      <c r="A351" s="348"/>
      <c r="B351" s="349"/>
      <c r="C351" s="350"/>
      <c r="D351" s="348"/>
      <c r="E351" s="348"/>
      <c r="F351" s="351"/>
      <c r="G351" s="351"/>
    </row>
    <row r="352" spans="1:7" s="352" customFormat="1" x14ac:dyDescent="0.3">
      <c r="A352" s="348"/>
      <c r="B352" s="349"/>
      <c r="C352" s="350"/>
      <c r="D352" s="348"/>
      <c r="E352" s="348"/>
      <c r="F352" s="351"/>
      <c r="G352" s="351"/>
    </row>
    <row r="353" spans="1:7" s="352" customFormat="1" x14ac:dyDescent="0.3">
      <c r="A353" s="348"/>
      <c r="B353" s="349"/>
      <c r="C353" s="350"/>
      <c r="D353" s="348"/>
      <c r="E353" s="348"/>
      <c r="F353" s="351"/>
      <c r="G353" s="351"/>
    </row>
    <row r="354" spans="1:7" s="352" customFormat="1" x14ac:dyDescent="0.3">
      <c r="A354" s="348"/>
      <c r="B354" s="349"/>
      <c r="C354" s="350"/>
      <c r="D354" s="348"/>
      <c r="E354" s="348"/>
      <c r="F354" s="351"/>
      <c r="G354" s="351"/>
    </row>
    <row r="355" spans="1:7" s="352" customFormat="1" x14ac:dyDescent="0.3">
      <c r="A355" s="348"/>
      <c r="B355" s="349"/>
      <c r="C355" s="350"/>
      <c r="D355" s="348"/>
      <c r="E355" s="348"/>
      <c r="F355" s="351"/>
      <c r="G355" s="351"/>
    </row>
    <row r="356" spans="1:7" s="352" customFormat="1" x14ac:dyDescent="0.3">
      <c r="A356" s="348"/>
      <c r="B356" s="349"/>
      <c r="C356" s="350"/>
      <c r="D356" s="348"/>
      <c r="E356" s="348"/>
      <c r="F356" s="351"/>
      <c r="G356" s="351"/>
    </row>
    <row r="357" spans="1:7" s="352" customFormat="1" x14ac:dyDescent="0.3">
      <c r="A357" s="348"/>
      <c r="B357" s="349"/>
      <c r="C357" s="350"/>
      <c r="D357" s="348"/>
      <c r="E357" s="348"/>
      <c r="F357" s="351"/>
      <c r="G357" s="351"/>
    </row>
    <row r="358" spans="1:7" s="352" customFormat="1" x14ac:dyDescent="0.3">
      <c r="A358" s="348"/>
      <c r="B358" s="349"/>
      <c r="C358" s="350"/>
      <c r="D358" s="348"/>
      <c r="E358" s="348"/>
      <c r="F358" s="351"/>
      <c r="G358" s="351"/>
    </row>
    <row r="359" spans="1:7" s="352" customFormat="1" x14ac:dyDescent="0.3">
      <c r="A359" s="348"/>
      <c r="B359" s="349"/>
      <c r="C359" s="350"/>
      <c r="D359" s="348"/>
      <c r="E359" s="348"/>
      <c r="F359" s="351"/>
      <c r="G359" s="351"/>
    </row>
    <row r="360" spans="1:7" s="352" customFormat="1" x14ac:dyDescent="0.3">
      <c r="A360" s="348"/>
      <c r="B360" s="349"/>
      <c r="C360" s="350"/>
      <c r="D360" s="348"/>
      <c r="E360" s="348"/>
      <c r="F360" s="351"/>
      <c r="G360" s="351"/>
    </row>
    <row r="361" spans="1:7" s="352" customFormat="1" x14ac:dyDescent="0.3">
      <c r="A361" s="348"/>
      <c r="B361" s="349"/>
      <c r="C361" s="350"/>
      <c r="D361" s="348"/>
      <c r="E361" s="348"/>
      <c r="F361" s="351"/>
      <c r="G361" s="351"/>
    </row>
    <row r="362" spans="1:7" s="352" customFormat="1" x14ac:dyDescent="0.3">
      <c r="A362" s="348"/>
      <c r="B362" s="349"/>
      <c r="C362" s="350"/>
      <c r="D362" s="348"/>
      <c r="E362" s="348"/>
      <c r="F362" s="351"/>
      <c r="G362" s="351"/>
    </row>
    <row r="363" spans="1:7" s="352" customFormat="1" x14ac:dyDescent="0.3">
      <c r="A363" s="348"/>
      <c r="B363" s="349"/>
      <c r="C363" s="350"/>
      <c r="D363" s="348"/>
      <c r="E363" s="348"/>
      <c r="F363" s="351"/>
      <c r="G363" s="351"/>
    </row>
    <row r="364" spans="1:7" s="352" customFormat="1" x14ac:dyDescent="0.3">
      <c r="A364" s="348"/>
      <c r="B364" s="349"/>
      <c r="C364" s="350"/>
      <c r="D364" s="348"/>
      <c r="E364" s="348"/>
      <c r="F364" s="351"/>
      <c r="G364" s="351"/>
    </row>
    <row r="365" spans="1:7" s="352" customFormat="1" x14ac:dyDescent="0.3">
      <c r="A365" s="348"/>
      <c r="B365" s="349"/>
      <c r="C365" s="350"/>
      <c r="D365" s="348"/>
      <c r="E365" s="348"/>
      <c r="F365" s="351"/>
      <c r="G365" s="351"/>
    </row>
    <row r="366" spans="1:7" s="352" customFormat="1" x14ac:dyDescent="0.3">
      <c r="A366" s="348"/>
      <c r="B366" s="349"/>
      <c r="C366" s="350"/>
      <c r="D366" s="348"/>
      <c r="E366" s="348"/>
      <c r="F366" s="351"/>
      <c r="G366" s="351"/>
    </row>
    <row r="367" spans="1:7" s="352" customFormat="1" x14ac:dyDescent="0.3">
      <c r="A367" s="348"/>
      <c r="B367" s="349"/>
      <c r="C367" s="350"/>
      <c r="D367" s="348"/>
      <c r="E367" s="348"/>
      <c r="F367" s="351"/>
      <c r="G367" s="351"/>
    </row>
    <row r="368" spans="1:7" s="352" customFormat="1" x14ac:dyDescent="0.3">
      <c r="A368" s="348"/>
      <c r="B368" s="349"/>
      <c r="C368" s="350"/>
      <c r="D368" s="348"/>
      <c r="E368" s="348"/>
      <c r="F368" s="351"/>
      <c r="G368" s="351"/>
    </row>
    <row r="369" spans="1:7" s="352" customFormat="1" x14ac:dyDescent="0.3">
      <c r="A369" s="348"/>
      <c r="B369" s="349"/>
      <c r="C369" s="350"/>
      <c r="D369" s="348"/>
      <c r="E369" s="348"/>
      <c r="F369" s="351"/>
      <c r="G369" s="351"/>
    </row>
    <row r="370" spans="1:7" s="352" customFormat="1" x14ac:dyDescent="0.3">
      <c r="A370" s="348"/>
      <c r="B370" s="349"/>
      <c r="C370" s="350"/>
      <c r="D370" s="348"/>
      <c r="E370" s="348"/>
      <c r="F370" s="351"/>
      <c r="G370" s="351"/>
    </row>
    <row r="371" spans="1:7" s="352" customFormat="1" x14ac:dyDescent="0.3">
      <c r="A371" s="348"/>
      <c r="B371" s="349"/>
      <c r="C371" s="350"/>
      <c r="D371" s="348"/>
      <c r="E371" s="348"/>
      <c r="F371" s="351"/>
      <c r="G371" s="351"/>
    </row>
    <row r="372" spans="1:7" s="352" customFormat="1" x14ac:dyDescent="0.3">
      <c r="A372" s="348"/>
      <c r="B372" s="349"/>
      <c r="C372" s="350"/>
      <c r="D372" s="348"/>
      <c r="E372" s="348"/>
      <c r="F372" s="351"/>
      <c r="G372" s="351"/>
    </row>
    <row r="373" spans="1:7" s="352" customFormat="1" x14ac:dyDescent="0.3">
      <c r="A373" s="348"/>
      <c r="B373" s="349"/>
      <c r="C373" s="350"/>
      <c r="D373" s="348"/>
      <c r="E373" s="348"/>
      <c r="F373" s="351"/>
      <c r="G373" s="351"/>
    </row>
    <row r="374" spans="1:7" s="352" customFormat="1" x14ac:dyDescent="0.3">
      <c r="A374" s="348"/>
      <c r="B374" s="349"/>
      <c r="C374" s="350"/>
      <c r="D374" s="348"/>
      <c r="E374" s="348"/>
      <c r="F374" s="351"/>
      <c r="G374" s="351"/>
    </row>
    <row r="375" spans="1:7" s="352" customFormat="1" x14ac:dyDescent="0.3">
      <c r="A375" s="348"/>
      <c r="B375" s="349"/>
      <c r="C375" s="350"/>
      <c r="D375" s="348"/>
      <c r="E375" s="348"/>
      <c r="F375" s="351"/>
      <c r="G375" s="351"/>
    </row>
    <row r="376" spans="1:7" s="352" customFormat="1" x14ac:dyDescent="0.3">
      <c r="A376" s="348"/>
      <c r="B376" s="349"/>
      <c r="C376" s="350"/>
      <c r="D376" s="348"/>
      <c r="E376" s="348"/>
      <c r="F376" s="351"/>
      <c r="G376" s="351"/>
    </row>
    <row r="377" spans="1:7" s="352" customFormat="1" x14ac:dyDescent="0.3">
      <c r="A377" s="348"/>
      <c r="B377" s="349"/>
      <c r="C377" s="350"/>
      <c r="D377" s="348"/>
      <c r="E377" s="348"/>
      <c r="F377" s="351"/>
      <c r="G377" s="351"/>
    </row>
    <row r="378" spans="1:7" s="352" customFormat="1" x14ac:dyDescent="0.3">
      <c r="A378" s="348"/>
      <c r="B378" s="349"/>
      <c r="C378" s="350"/>
      <c r="D378" s="348"/>
      <c r="E378" s="348"/>
      <c r="F378" s="351"/>
      <c r="G378" s="351"/>
    </row>
    <row r="379" spans="1:7" s="352" customFormat="1" x14ac:dyDescent="0.3">
      <c r="A379" s="348"/>
      <c r="B379" s="349"/>
      <c r="C379" s="350"/>
      <c r="D379" s="348"/>
      <c r="E379" s="348"/>
      <c r="F379" s="351"/>
      <c r="G379" s="351"/>
    </row>
    <row r="380" spans="1:7" s="352" customFormat="1" x14ac:dyDescent="0.3">
      <c r="A380" s="348"/>
      <c r="B380" s="349"/>
      <c r="C380" s="350"/>
      <c r="D380" s="348"/>
      <c r="E380" s="348"/>
      <c r="F380" s="351"/>
      <c r="G380" s="351"/>
    </row>
    <row r="381" spans="1:7" s="352" customFormat="1" x14ac:dyDescent="0.3">
      <c r="A381" s="348"/>
      <c r="B381" s="349"/>
      <c r="C381" s="350"/>
      <c r="D381" s="348"/>
      <c r="E381" s="348"/>
      <c r="F381" s="351"/>
      <c r="G381" s="351"/>
    </row>
    <row r="382" spans="1:7" s="352" customFormat="1" x14ac:dyDescent="0.3">
      <c r="A382" s="348"/>
      <c r="B382" s="349"/>
      <c r="C382" s="350"/>
      <c r="D382" s="348"/>
      <c r="E382" s="348"/>
      <c r="F382" s="351"/>
      <c r="G382" s="351"/>
    </row>
    <row r="383" spans="1:7" s="352" customFormat="1" x14ac:dyDescent="0.3">
      <c r="A383" s="348"/>
      <c r="B383" s="349"/>
      <c r="C383" s="350"/>
      <c r="D383" s="348"/>
      <c r="E383" s="348"/>
      <c r="F383" s="351"/>
      <c r="G383" s="351"/>
    </row>
    <row r="384" spans="1:7" s="352" customFormat="1" x14ac:dyDescent="0.3">
      <c r="A384" s="348"/>
      <c r="B384" s="349"/>
      <c r="C384" s="350"/>
      <c r="D384" s="348"/>
      <c r="E384" s="348"/>
      <c r="F384" s="351"/>
      <c r="G384" s="351"/>
    </row>
    <row r="385" spans="1:7" s="352" customFormat="1" x14ac:dyDescent="0.3">
      <c r="A385" s="348"/>
      <c r="B385" s="349"/>
      <c r="C385" s="350"/>
      <c r="D385" s="348"/>
      <c r="E385" s="348"/>
      <c r="F385" s="351"/>
      <c r="G385" s="351"/>
    </row>
    <row r="386" spans="1:7" s="352" customFormat="1" x14ac:dyDescent="0.3">
      <c r="A386" s="348"/>
      <c r="B386" s="349"/>
      <c r="C386" s="350"/>
      <c r="D386" s="348"/>
      <c r="E386" s="348"/>
      <c r="F386" s="351"/>
      <c r="G386" s="351"/>
    </row>
    <row r="387" spans="1:7" s="352" customFormat="1" x14ac:dyDescent="0.3">
      <c r="A387" s="348"/>
      <c r="B387" s="349"/>
      <c r="C387" s="350"/>
      <c r="D387" s="348"/>
      <c r="E387" s="348"/>
      <c r="F387" s="351"/>
      <c r="G387" s="351"/>
    </row>
    <row r="388" spans="1:7" s="352" customFormat="1" x14ac:dyDescent="0.3">
      <c r="A388" s="348"/>
      <c r="B388" s="349"/>
      <c r="C388" s="350"/>
      <c r="D388" s="348"/>
      <c r="E388" s="348"/>
      <c r="F388" s="351"/>
      <c r="G388" s="351"/>
    </row>
    <row r="389" spans="1:7" s="352" customFormat="1" x14ac:dyDescent="0.3">
      <c r="A389" s="348"/>
      <c r="B389" s="349"/>
      <c r="C389" s="350"/>
      <c r="D389" s="348"/>
      <c r="E389" s="348"/>
      <c r="F389" s="351"/>
      <c r="G389" s="351"/>
    </row>
    <row r="390" spans="1:7" s="352" customFormat="1" x14ac:dyDescent="0.3">
      <c r="A390" s="348"/>
      <c r="B390" s="349"/>
      <c r="C390" s="350"/>
      <c r="D390" s="348"/>
      <c r="E390" s="348"/>
      <c r="F390" s="351"/>
      <c r="G390" s="351"/>
    </row>
    <row r="391" spans="1:7" s="352" customFormat="1" x14ac:dyDescent="0.3">
      <c r="A391" s="348"/>
      <c r="B391" s="349"/>
      <c r="C391" s="350"/>
      <c r="D391" s="348"/>
      <c r="E391" s="348"/>
      <c r="F391" s="351"/>
      <c r="G391" s="351"/>
    </row>
    <row r="392" spans="1:7" s="352" customFormat="1" x14ac:dyDescent="0.3">
      <c r="A392" s="348"/>
      <c r="B392" s="349"/>
      <c r="C392" s="350"/>
      <c r="D392" s="348"/>
      <c r="E392" s="348"/>
      <c r="F392" s="351"/>
      <c r="G392" s="351"/>
    </row>
    <row r="393" spans="1:7" s="352" customFormat="1" x14ac:dyDescent="0.3">
      <c r="A393" s="348"/>
      <c r="B393" s="349"/>
      <c r="C393" s="350"/>
      <c r="D393" s="348"/>
      <c r="E393" s="348"/>
      <c r="F393" s="351"/>
      <c r="G393" s="351"/>
    </row>
    <row r="394" spans="1:7" s="352" customFormat="1" x14ac:dyDescent="0.3">
      <c r="A394" s="348"/>
      <c r="B394" s="349"/>
      <c r="C394" s="350"/>
      <c r="D394" s="348"/>
      <c r="E394" s="348"/>
      <c r="F394" s="351"/>
      <c r="G394" s="351"/>
    </row>
    <row r="395" spans="1:7" s="352" customFormat="1" x14ac:dyDescent="0.3">
      <c r="A395" s="348"/>
      <c r="B395" s="349"/>
      <c r="C395" s="350"/>
      <c r="D395" s="348"/>
      <c r="E395" s="348"/>
      <c r="F395" s="351"/>
      <c r="G395" s="351"/>
    </row>
    <row r="396" spans="1:7" s="352" customFormat="1" x14ac:dyDescent="0.3">
      <c r="A396" s="348"/>
      <c r="B396" s="349"/>
      <c r="C396" s="350"/>
      <c r="D396" s="348"/>
      <c r="E396" s="348"/>
      <c r="F396" s="351"/>
      <c r="G396" s="351"/>
    </row>
    <row r="397" spans="1:7" s="352" customFormat="1" x14ac:dyDescent="0.3">
      <c r="A397" s="348"/>
      <c r="B397" s="349"/>
      <c r="C397" s="350"/>
      <c r="D397" s="348"/>
      <c r="E397" s="348"/>
      <c r="F397" s="351"/>
      <c r="G397" s="351"/>
    </row>
    <row r="398" spans="1:7" s="352" customFormat="1" x14ac:dyDescent="0.3">
      <c r="A398" s="348"/>
      <c r="B398" s="349"/>
      <c r="C398" s="350"/>
      <c r="D398" s="348"/>
      <c r="E398" s="348"/>
      <c r="F398" s="351"/>
      <c r="G398" s="351"/>
    </row>
    <row r="399" spans="1:7" s="352" customFormat="1" x14ac:dyDescent="0.3">
      <c r="A399" s="348"/>
      <c r="B399" s="349"/>
      <c r="C399" s="350"/>
      <c r="D399" s="348"/>
      <c r="E399" s="348"/>
      <c r="F399" s="351"/>
      <c r="G399" s="351"/>
    </row>
    <row r="400" spans="1:7" s="352" customFormat="1" x14ac:dyDescent="0.3">
      <c r="A400" s="348"/>
      <c r="B400" s="349"/>
      <c r="C400" s="350"/>
      <c r="D400" s="348"/>
      <c r="E400" s="348"/>
      <c r="F400" s="351"/>
      <c r="G400" s="351"/>
    </row>
    <row r="401" spans="1:7" s="352" customFormat="1" x14ac:dyDescent="0.3">
      <c r="A401" s="348"/>
      <c r="B401" s="349"/>
      <c r="C401" s="350"/>
      <c r="D401" s="348"/>
      <c r="E401" s="348"/>
      <c r="F401" s="351"/>
      <c r="G401" s="351"/>
    </row>
    <row r="402" spans="1:7" s="352" customFormat="1" x14ac:dyDescent="0.3">
      <c r="A402" s="348"/>
      <c r="B402" s="349"/>
      <c r="C402" s="350"/>
      <c r="D402" s="348"/>
      <c r="E402" s="348"/>
      <c r="F402" s="351"/>
      <c r="G402" s="351"/>
    </row>
    <row r="403" spans="1:7" s="352" customFormat="1" x14ac:dyDescent="0.3">
      <c r="A403" s="348"/>
      <c r="B403" s="349"/>
      <c r="C403" s="350"/>
      <c r="D403" s="348"/>
      <c r="E403" s="348"/>
      <c r="F403" s="351"/>
      <c r="G403" s="351"/>
    </row>
    <row r="404" spans="1:7" s="352" customFormat="1" x14ac:dyDescent="0.3">
      <c r="A404" s="348"/>
      <c r="B404" s="349"/>
      <c r="C404" s="350"/>
      <c r="D404" s="348"/>
      <c r="E404" s="348"/>
      <c r="F404" s="351"/>
      <c r="G404" s="351"/>
    </row>
    <row r="405" spans="1:7" s="352" customFormat="1" x14ac:dyDescent="0.3">
      <c r="A405" s="348"/>
      <c r="B405" s="349"/>
      <c r="C405" s="350"/>
      <c r="D405" s="348"/>
      <c r="E405" s="348"/>
      <c r="F405" s="351"/>
      <c r="G405" s="351"/>
    </row>
    <row r="406" spans="1:7" s="352" customFormat="1" x14ac:dyDescent="0.3">
      <c r="A406" s="348"/>
      <c r="B406" s="349"/>
      <c r="C406" s="350"/>
      <c r="D406" s="348"/>
      <c r="E406" s="348"/>
      <c r="F406" s="351"/>
      <c r="G406" s="351"/>
    </row>
    <row r="407" spans="1:7" s="352" customFormat="1" x14ac:dyDescent="0.3">
      <c r="A407" s="348"/>
      <c r="B407" s="349"/>
      <c r="C407" s="350"/>
      <c r="D407" s="348"/>
      <c r="E407" s="348"/>
      <c r="F407" s="351"/>
      <c r="G407" s="351"/>
    </row>
    <row r="408" spans="1:7" s="352" customFormat="1" x14ac:dyDescent="0.3">
      <c r="A408" s="348"/>
      <c r="B408" s="349"/>
      <c r="C408" s="350"/>
      <c r="D408" s="348"/>
      <c r="E408" s="348"/>
      <c r="F408" s="351"/>
      <c r="G408" s="351"/>
    </row>
    <row r="409" spans="1:7" s="352" customFormat="1" x14ac:dyDescent="0.3">
      <c r="A409" s="348"/>
      <c r="B409" s="349"/>
      <c r="C409" s="350"/>
      <c r="D409" s="348"/>
      <c r="E409" s="348"/>
      <c r="F409" s="351"/>
      <c r="G409" s="351"/>
    </row>
    <row r="410" spans="1:7" s="352" customFormat="1" x14ac:dyDescent="0.3">
      <c r="A410" s="348"/>
      <c r="B410" s="349"/>
      <c r="C410" s="350"/>
      <c r="D410" s="348"/>
      <c r="E410" s="348"/>
      <c r="F410" s="351"/>
      <c r="G410" s="351"/>
    </row>
    <row r="411" spans="1:7" s="352" customFormat="1" x14ac:dyDescent="0.3">
      <c r="A411" s="348"/>
      <c r="B411" s="349"/>
      <c r="C411" s="350"/>
      <c r="D411" s="348"/>
      <c r="E411" s="348"/>
      <c r="F411" s="351"/>
      <c r="G411" s="351"/>
    </row>
    <row r="412" spans="1:7" s="352" customFormat="1" x14ac:dyDescent="0.3">
      <c r="A412" s="348"/>
      <c r="B412" s="349"/>
      <c r="C412" s="350"/>
      <c r="D412" s="348"/>
      <c r="E412" s="348"/>
      <c r="F412" s="351"/>
      <c r="G412" s="351"/>
    </row>
    <row r="413" spans="1:7" s="352" customFormat="1" x14ac:dyDescent="0.3">
      <c r="A413" s="348"/>
      <c r="B413" s="349"/>
      <c r="C413" s="350"/>
      <c r="D413" s="348"/>
      <c r="E413" s="348"/>
      <c r="F413" s="351"/>
      <c r="G413" s="351"/>
    </row>
    <row r="414" spans="1:7" s="352" customFormat="1" x14ac:dyDescent="0.3">
      <c r="A414" s="348"/>
      <c r="B414" s="349"/>
      <c r="C414" s="350"/>
      <c r="D414" s="348"/>
      <c r="E414" s="348"/>
      <c r="F414" s="351"/>
      <c r="G414" s="351"/>
    </row>
    <row r="415" spans="1:7" s="352" customFormat="1" x14ac:dyDescent="0.3">
      <c r="A415" s="348"/>
      <c r="B415" s="349"/>
      <c r="C415" s="350"/>
      <c r="D415" s="348"/>
      <c r="E415" s="348"/>
      <c r="F415" s="351"/>
      <c r="G415" s="351"/>
    </row>
    <row r="416" spans="1:7" s="352" customFormat="1" x14ac:dyDescent="0.3">
      <c r="A416" s="348"/>
      <c r="B416" s="349"/>
      <c r="C416" s="350"/>
      <c r="D416" s="348"/>
      <c r="E416" s="348"/>
      <c r="F416" s="351"/>
      <c r="G416" s="351"/>
    </row>
    <row r="417" spans="1:7" s="352" customFormat="1" x14ac:dyDescent="0.3">
      <c r="A417" s="348"/>
      <c r="B417" s="349"/>
      <c r="C417" s="350"/>
      <c r="D417" s="348"/>
      <c r="E417" s="348"/>
      <c r="F417" s="351"/>
      <c r="G417" s="351"/>
    </row>
    <row r="418" spans="1:7" s="352" customFormat="1" x14ac:dyDescent="0.3">
      <c r="A418" s="348"/>
      <c r="B418" s="349"/>
      <c r="C418" s="350"/>
      <c r="D418" s="348"/>
      <c r="E418" s="348"/>
      <c r="F418" s="351"/>
      <c r="G418" s="351"/>
    </row>
    <row r="419" spans="1:7" s="352" customFormat="1" x14ac:dyDescent="0.3">
      <c r="A419" s="348"/>
      <c r="B419" s="349"/>
      <c r="C419" s="350"/>
      <c r="D419" s="348"/>
      <c r="E419" s="348"/>
      <c r="F419" s="351"/>
      <c r="G419" s="351"/>
    </row>
    <row r="420" spans="1:7" s="352" customFormat="1" x14ac:dyDescent="0.3">
      <c r="A420" s="348"/>
      <c r="B420" s="349"/>
      <c r="C420" s="350"/>
      <c r="D420" s="348"/>
      <c r="E420" s="348"/>
      <c r="F420" s="351"/>
      <c r="G420" s="351"/>
    </row>
    <row r="421" spans="1:7" s="352" customFormat="1" x14ac:dyDescent="0.3">
      <c r="A421" s="348"/>
      <c r="B421" s="349"/>
      <c r="C421" s="350"/>
      <c r="D421" s="348"/>
      <c r="E421" s="348"/>
      <c r="F421" s="351"/>
      <c r="G421" s="351"/>
    </row>
    <row r="422" spans="1:7" s="352" customFormat="1" x14ac:dyDescent="0.3">
      <c r="A422" s="348"/>
      <c r="B422" s="349"/>
      <c r="C422" s="350"/>
      <c r="D422" s="348"/>
      <c r="E422" s="348"/>
      <c r="F422" s="351"/>
      <c r="G422" s="351"/>
    </row>
    <row r="423" spans="1:7" s="352" customFormat="1" x14ac:dyDescent="0.3">
      <c r="A423" s="348"/>
      <c r="B423" s="349"/>
      <c r="C423" s="350"/>
      <c r="D423" s="348"/>
      <c r="E423" s="348"/>
      <c r="F423" s="351"/>
      <c r="G423" s="351"/>
    </row>
    <row r="424" spans="1:7" s="352" customFormat="1" x14ac:dyDescent="0.3">
      <c r="A424" s="348"/>
      <c r="B424" s="349"/>
      <c r="C424" s="350"/>
      <c r="D424" s="348"/>
      <c r="E424" s="348"/>
      <c r="F424" s="351"/>
      <c r="G424" s="351"/>
    </row>
    <row r="425" spans="1:7" s="352" customFormat="1" x14ac:dyDescent="0.3">
      <c r="A425" s="348"/>
      <c r="B425" s="349"/>
      <c r="C425" s="350"/>
      <c r="D425" s="348"/>
      <c r="E425" s="348"/>
      <c r="F425" s="351"/>
      <c r="G425" s="351"/>
    </row>
    <row r="426" spans="1:7" s="352" customFormat="1" x14ac:dyDescent="0.3">
      <c r="A426" s="348"/>
      <c r="B426" s="349"/>
      <c r="C426" s="350"/>
      <c r="D426" s="348"/>
      <c r="E426" s="348"/>
      <c r="F426" s="351"/>
      <c r="G426" s="351"/>
    </row>
    <row r="427" spans="1:7" s="352" customFormat="1" x14ac:dyDescent="0.3">
      <c r="A427" s="348"/>
      <c r="B427" s="349"/>
      <c r="C427" s="350"/>
      <c r="D427" s="348"/>
      <c r="E427" s="348"/>
      <c r="F427" s="351"/>
      <c r="G427" s="351"/>
    </row>
    <row r="428" spans="1:7" s="352" customFormat="1" x14ac:dyDescent="0.3">
      <c r="A428" s="348"/>
      <c r="B428" s="349"/>
      <c r="C428" s="350"/>
      <c r="D428" s="348"/>
      <c r="E428" s="348"/>
      <c r="F428" s="351"/>
      <c r="G428" s="351"/>
    </row>
    <row r="429" spans="1:7" s="352" customFormat="1" x14ac:dyDescent="0.3">
      <c r="A429" s="348"/>
      <c r="B429" s="349"/>
      <c r="C429" s="350"/>
      <c r="D429" s="348"/>
      <c r="E429" s="348"/>
      <c r="F429" s="351"/>
      <c r="G429" s="351"/>
    </row>
    <row r="430" spans="1:7" s="352" customFormat="1" x14ac:dyDescent="0.3">
      <c r="A430" s="348"/>
      <c r="B430" s="349"/>
      <c r="C430" s="350"/>
      <c r="D430" s="348"/>
      <c r="E430" s="348"/>
      <c r="F430" s="351"/>
      <c r="G430" s="351"/>
    </row>
    <row r="431" spans="1:7" s="352" customFormat="1" x14ac:dyDescent="0.3">
      <c r="A431" s="348"/>
      <c r="B431" s="349"/>
      <c r="C431" s="350"/>
      <c r="D431" s="348"/>
      <c r="E431" s="348"/>
      <c r="F431" s="351"/>
      <c r="G431" s="351"/>
    </row>
    <row r="432" spans="1:7" s="352" customFormat="1" x14ac:dyDescent="0.3">
      <c r="A432" s="348"/>
      <c r="B432" s="349"/>
      <c r="C432" s="350"/>
      <c r="D432" s="348"/>
      <c r="E432" s="348"/>
      <c r="F432" s="351"/>
      <c r="G432" s="351"/>
    </row>
    <row r="433" spans="1:7" s="352" customFormat="1" x14ac:dyDescent="0.3">
      <c r="A433" s="348"/>
      <c r="B433" s="349"/>
      <c r="C433" s="350"/>
      <c r="D433" s="348"/>
      <c r="E433" s="348"/>
      <c r="F433" s="351"/>
      <c r="G433" s="351"/>
    </row>
    <row r="434" spans="1:7" s="352" customFormat="1" x14ac:dyDescent="0.3">
      <c r="A434" s="348"/>
      <c r="B434" s="349"/>
      <c r="C434" s="350"/>
      <c r="D434" s="348"/>
      <c r="E434" s="348"/>
      <c r="F434" s="351"/>
      <c r="G434" s="351"/>
    </row>
    <row r="435" spans="1:7" s="352" customFormat="1" x14ac:dyDescent="0.3">
      <c r="A435" s="348"/>
      <c r="B435" s="349"/>
      <c r="C435" s="350"/>
      <c r="D435" s="348"/>
      <c r="E435" s="348"/>
      <c r="F435" s="351"/>
      <c r="G435" s="351"/>
    </row>
    <row r="436" spans="1:7" s="352" customFormat="1" x14ac:dyDescent="0.3">
      <c r="A436" s="348"/>
      <c r="B436" s="349"/>
      <c r="C436" s="350"/>
      <c r="D436" s="348"/>
      <c r="E436" s="348"/>
      <c r="F436" s="351"/>
      <c r="G436" s="351"/>
    </row>
    <row r="437" spans="1:7" s="352" customFormat="1" x14ac:dyDescent="0.3">
      <c r="A437" s="348"/>
      <c r="B437" s="349"/>
      <c r="C437" s="350"/>
      <c r="D437" s="348"/>
      <c r="E437" s="348"/>
      <c r="F437" s="351"/>
      <c r="G437" s="351"/>
    </row>
    <row r="438" spans="1:7" s="352" customFormat="1" x14ac:dyDescent="0.3">
      <c r="A438" s="348"/>
      <c r="B438" s="349"/>
      <c r="C438" s="350"/>
      <c r="D438" s="348"/>
      <c r="E438" s="348"/>
      <c r="F438" s="351"/>
      <c r="G438" s="351"/>
    </row>
    <row r="439" spans="1:7" s="352" customFormat="1" x14ac:dyDescent="0.3">
      <c r="A439" s="348"/>
      <c r="B439" s="349"/>
      <c r="C439" s="350"/>
      <c r="D439" s="348"/>
      <c r="E439" s="348"/>
      <c r="F439" s="351"/>
      <c r="G439" s="351"/>
    </row>
    <row r="440" spans="1:7" s="352" customFormat="1" x14ac:dyDescent="0.3">
      <c r="A440" s="348"/>
      <c r="B440" s="349"/>
      <c r="C440" s="350"/>
      <c r="D440" s="348"/>
      <c r="E440" s="348"/>
      <c r="F440" s="351"/>
      <c r="G440" s="351"/>
    </row>
    <row r="441" spans="1:7" s="352" customFormat="1" x14ac:dyDescent="0.3">
      <c r="A441" s="348"/>
      <c r="B441" s="349"/>
      <c r="C441" s="350"/>
      <c r="D441" s="348"/>
      <c r="E441" s="348"/>
      <c r="F441" s="351"/>
      <c r="G441" s="351"/>
    </row>
    <row r="442" spans="1:7" s="352" customFormat="1" x14ac:dyDescent="0.3">
      <c r="A442" s="348"/>
      <c r="B442" s="349"/>
      <c r="C442" s="350"/>
      <c r="D442" s="348"/>
      <c r="E442" s="348"/>
      <c r="F442" s="351"/>
      <c r="G442" s="351"/>
    </row>
    <row r="443" spans="1:7" s="352" customFormat="1" x14ac:dyDescent="0.3">
      <c r="A443" s="348"/>
      <c r="B443" s="349"/>
      <c r="C443" s="350"/>
      <c r="D443" s="348"/>
      <c r="E443" s="348"/>
      <c r="F443" s="351"/>
      <c r="G443" s="351"/>
    </row>
    <row r="444" spans="1:7" s="352" customFormat="1" x14ac:dyDescent="0.3">
      <c r="A444" s="348"/>
      <c r="B444" s="349"/>
      <c r="C444" s="350"/>
      <c r="D444" s="348"/>
      <c r="E444" s="348"/>
      <c r="F444" s="351"/>
      <c r="G444" s="351"/>
    </row>
    <row r="445" spans="1:7" s="352" customFormat="1" x14ac:dyDescent="0.3">
      <c r="A445" s="348"/>
      <c r="B445" s="349"/>
      <c r="C445" s="350"/>
      <c r="D445" s="348"/>
      <c r="E445" s="348"/>
      <c r="F445" s="351"/>
      <c r="G445" s="351"/>
    </row>
    <row r="446" spans="1:7" s="352" customFormat="1" x14ac:dyDescent="0.3">
      <c r="A446" s="348"/>
      <c r="B446" s="349"/>
      <c r="C446" s="350"/>
      <c r="D446" s="348"/>
      <c r="E446" s="348"/>
      <c r="F446" s="351"/>
      <c r="G446" s="351"/>
    </row>
    <row r="447" spans="1:7" s="352" customFormat="1" x14ac:dyDescent="0.3">
      <c r="A447" s="348"/>
      <c r="B447" s="349"/>
      <c r="C447" s="350"/>
      <c r="D447" s="348"/>
      <c r="E447" s="348"/>
      <c r="F447" s="351"/>
      <c r="G447" s="351"/>
    </row>
    <row r="448" spans="1:7" s="352" customFormat="1" x14ac:dyDescent="0.3">
      <c r="A448" s="348"/>
      <c r="B448" s="349"/>
      <c r="C448" s="350"/>
      <c r="D448" s="348"/>
      <c r="E448" s="348"/>
      <c r="F448" s="351"/>
      <c r="G448" s="351"/>
    </row>
    <row r="449" spans="1:7" s="352" customFormat="1" x14ac:dyDescent="0.3">
      <c r="A449" s="348"/>
      <c r="B449" s="349"/>
      <c r="C449" s="350"/>
      <c r="D449" s="348"/>
      <c r="E449" s="348"/>
      <c r="F449" s="351"/>
      <c r="G449" s="351"/>
    </row>
    <row r="450" spans="1:7" s="352" customFormat="1" x14ac:dyDescent="0.3">
      <c r="A450" s="348"/>
      <c r="B450" s="349"/>
      <c r="C450" s="350"/>
      <c r="D450" s="348"/>
      <c r="E450" s="348"/>
      <c r="F450" s="351"/>
      <c r="G450" s="351"/>
    </row>
    <row r="451" spans="1:7" s="352" customFormat="1" x14ac:dyDescent="0.3">
      <c r="A451" s="348"/>
      <c r="B451" s="349"/>
      <c r="C451" s="350"/>
      <c r="D451" s="348"/>
      <c r="E451" s="348"/>
      <c r="F451" s="351"/>
      <c r="G451" s="351"/>
    </row>
    <row r="452" spans="1:7" s="352" customFormat="1" x14ac:dyDescent="0.3">
      <c r="A452" s="348"/>
      <c r="B452" s="349"/>
      <c r="C452" s="350"/>
      <c r="D452" s="348"/>
      <c r="E452" s="348"/>
      <c r="F452" s="351"/>
      <c r="G452" s="351"/>
    </row>
    <row r="453" spans="1:7" s="352" customFormat="1" x14ac:dyDescent="0.3">
      <c r="A453" s="348"/>
      <c r="B453" s="349"/>
      <c r="C453" s="350"/>
      <c r="D453" s="348"/>
      <c r="E453" s="348"/>
      <c r="F453" s="351"/>
      <c r="G453" s="351"/>
    </row>
    <row r="454" spans="1:7" s="352" customFormat="1" x14ac:dyDescent="0.3">
      <c r="A454" s="348"/>
      <c r="B454" s="349"/>
      <c r="C454" s="350"/>
      <c r="D454" s="348"/>
      <c r="E454" s="348"/>
      <c r="F454" s="351"/>
      <c r="G454" s="351"/>
    </row>
    <row r="455" spans="1:7" s="352" customFormat="1" x14ac:dyDescent="0.3">
      <c r="A455" s="348"/>
      <c r="B455" s="349"/>
      <c r="C455" s="350"/>
      <c r="D455" s="348"/>
      <c r="E455" s="348"/>
      <c r="F455" s="351"/>
      <c r="G455" s="351"/>
    </row>
    <row r="456" spans="1:7" s="352" customFormat="1" x14ac:dyDescent="0.3">
      <c r="A456" s="348"/>
      <c r="B456" s="349"/>
      <c r="C456" s="350"/>
      <c r="D456" s="348"/>
      <c r="E456" s="348"/>
      <c r="F456" s="351"/>
      <c r="G456" s="351"/>
    </row>
    <row r="457" spans="1:7" s="352" customFormat="1" x14ac:dyDescent="0.3">
      <c r="A457" s="348"/>
      <c r="B457" s="349"/>
      <c r="C457" s="350"/>
      <c r="D457" s="348"/>
      <c r="E457" s="348"/>
      <c r="F457" s="351"/>
      <c r="G457" s="351"/>
    </row>
    <row r="458" spans="1:7" s="352" customFormat="1" x14ac:dyDescent="0.3">
      <c r="A458" s="348"/>
      <c r="B458" s="349"/>
      <c r="C458" s="350"/>
      <c r="D458" s="348"/>
      <c r="E458" s="348"/>
      <c r="F458" s="351"/>
      <c r="G458" s="351"/>
    </row>
    <row r="459" spans="1:7" s="352" customFormat="1" x14ac:dyDescent="0.3">
      <c r="A459" s="348"/>
      <c r="B459" s="349"/>
      <c r="C459" s="350"/>
      <c r="D459" s="348"/>
      <c r="E459" s="348"/>
      <c r="F459" s="351"/>
      <c r="G459" s="351"/>
    </row>
    <row r="460" spans="1:7" s="352" customFormat="1" x14ac:dyDescent="0.3">
      <c r="A460" s="348"/>
      <c r="B460" s="349"/>
      <c r="C460" s="350"/>
      <c r="D460" s="348"/>
      <c r="E460" s="348"/>
      <c r="F460" s="351"/>
      <c r="G460" s="351"/>
    </row>
    <row r="461" spans="1:7" s="352" customFormat="1" x14ac:dyDescent="0.3">
      <c r="A461" s="348"/>
      <c r="B461" s="349"/>
      <c r="C461" s="350"/>
      <c r="D461" s="348"/>
      <c r="E461" s="348"/>
      <c r="F461" s="351"/>
      <c r="G461" s="351"/>
    </row>
    <row r="462" spans="1:7" s="352" customFormat="1" x14ac:dyDescent="0.3">
      <c r="A462" s="348"/>
      <c r="B462" s="349"/>
      <c r="C462" s="350"/>
      <c r="D462" s="348"/>
      <c r="E462" s="348"/>
      <c r="F462" s="351"/>
      <c r="G462" s="351"/>
    </row>
    <row r="463" spans="1:7" s="352" customFormat="1" x14ac:dyDescent="0.3">
      <c r="A463" s="348"/>
      <c r="B463" s="349"/>
      <c r="C463" s="350"/>
      <c r="D463" s="348"/>
      <c r="E463" s="348"/>
      <c r="F463" s="351"/>
      <c r="G463" s="351"/>
    </row>
    <row r="464" spans="1:7" s="352" customFormat="1" x14ac:dyDescent="0.3">
      <c r="A464" s="348"/>
      <c r="B464" s="349"/>
      <c r="C464" s="350"/>
      <c r="D464" s="348"/>
      <c r="E464" s="348"/>
      <c r="F464" s="351"/>
      <c r="G464" s="351"/>
    </row>
    <row r="465" spans="1:7" s="352" customFormat="1" x14ac:dyDescent="0.3">
      <c r="A465" s="348"/>
      <c r="B465" s="349"/>
      <c r="C465" s="350"/>
      <c r="D465" s="348"/>
      <c r="E465" s="348"/>
      <c r="F465" s="351"/>
      <c r="G465" s="351"/>
    </row>
    <row r="466" spans="1:7" s="352" customFormat="1" x14ac:dyDescent="0.3">
      <c r="A466" s="348"/>
      <c r="B466" s="349"/>
      <c r="C466" s="350"/>
      <c r="D466" s="348"/>
      <c r="E466" s="348"/>
      <c r="F466" s="351"/>
      <c r="G466" s="351"/>
    </row>
    <row r="467" spans="1:7" s="352" customFormat="1" x14ac:dyDescent="0.3">
      <c r="A467" s="348"/>
      <c r="B467" s="349"/>
      <c r="C467" s="350"/>
      <c r="D467" s="348"/>
      <c r="E467" s="348"/>
      <c r="F467" s="351"/>
      <c r="G467" s="351"/>
    </row>
    <row r="468" spans="1:7" s="352" customFormat="1" x14ac:dyDescent="0.3">
      <c r="A468" s="348"/>
      <c r="B468" s="349"/>
      <c r="C468" s="350"/>
      <c r="D468" s="348"/>
      <c r="E468" s="348"/>
      <c r="F468" s="351"/>
      <c r="G468" s="351"/>
    </row>
    <row r="469" spans="1:7" s="352" customFormat="1" x14ac:dyDescent="0.3">
      <c r="A469" s="348"/>
      <c r="B469" s="349"/>
      <c r="C469" s="350"/>
      <c r="D469" s="348"/>
      <c r="E469" s="348"/>
      <c r="F469" s="351"/>
      <c r="G469" s="351"/>
    </row>
    <row r="470" spans="1:7" s="352" customFormat="1" x14ac:dyDescent="0.3">
      <c r="A470" s="348"/>
      <c r="B470" s="349"/>
      <c r="C470" s="350"/>
      <c r="D470" s="348"/>
      <c r="E470" s="348"/>
      <c r="F470" s="351"/>
      <c r="G470" s="351"/>
    </row>
    <row r="471" spans="1:7" s="352" customFormat="1" x14ac:dyDescent="0.3">
      <c r="A471" s="348"/>
      <c r="B471" s="349"/>
      <c r="C471" s="350"/>
      <c r="D471" s="348"/>
      <c r="E471" s="348"/>
      <c r="F471" s="351"/>
      <c r="G471" s="351"/>
    </row>
    <row r="472" spans="1:7" s="352" customFormat="1" x14ac:dyDescent="0.3">
      <c r="A472" s="348"/>
      <c r="B472" s="349"/>
      <c r="C472" s="350"/>
      <c r="D472" s="348"/>
      <c r="E472" s="348"/>
      <c r="F472" s="351"/>
      <c r="G472" s="351"/>
    </row>
    <row r="473" spans="1:7" s="352" customFormat="1" x14ac:dyDescent="0.3">
      <c r="A473" s="348"/>
      <c r="B473" s="349"/>
      <c r="C473" s="350"/>
      <c r="D473" s="348"/>
      <c r="E473" s="348"/>
      <c r="F473" s="351"/>
      <c r="G473" s="351"/>
    </row>
    <row r="474" spans="1:7" s="352" customFormat="1" x14ac:dyDescent="0.3">
      <c r="A474" s="348"/>
      <c r="B474" s="349"/>
      <c r="C474" s="350"/>
      <c r="D474" s="348"/>
      <c r="E474" s="348"/>
      <c r="F474" s="351"/>
      <c r="G474" s="351"/>
    </row>
    <row r="475" spans="1:7" s="352" customFormat="1" x14ac:dyDescent="0.3">
      <c r="A475" s="348"/>
      <c r="B475" s="349"/>
      <c r="C475" s="350"/>
      <c r="D475" s="348"/>
      <c r="E475" s="348"/>
      <c r="F475" s="351"/>
      <c r="G475" s="351"/>
    </row>
    <row r="476" spans="1:7" s="352" customFormat="1" x14ac:dyDescent="0.3">
      <c r="A476" s="348"/>
      <c r="B476" s="349"/>
      <c r="C476" s="350"/>
      <c r="D476" s="348"/>
      <c r="E476" s="348"/>
      <c r="F476" s="351"/>
      <c r="G476" s="351"/>
    </row>
    <row r="477" spans="1:7" s="352" customFormat="1" x14ac:dyDescent="0.3">
      <c r="A477" s="348"/>
      <c r="B477" s="349"/>
      <c r="C477" s="350"/>
      <c r="D477" s="348"/>
      <c r="E477" s="348"/>
      <c r="F477" s="351"/>
      <c r="G477" s="351"/>
    </row>
    <row r="478" spans="1:7" s="352" customFormat="1" x14ac:dyDescent="0.3">
      <c r="A478" s="348"/>
      <c r="B478" s="349"/>
      <c r="C478" s="350"/>
      <c r="D478" s="348"/>
      <c r="E478" s="348"/>
      <c r="F478" s="351"/>
      <c r="G478" s="351"/>
    </row>
    <row r="479" spans="1:7" s="352" customFormat="1" x14ac:dyDescent="0.3">
      <c r="A479" s="348"/>
      <c r="B479" s="349"/>
      <c r="C479" s="350"/>
      <c r="D479" s="348"/>
      <c r="E479" s="348"/>
      <c r="F479" s="351"/>
      <c r="G479" s="351"/>
    </row>
    <row r="480" spans="1:7" s="352" customFormat="1" x14ac:dyDescent="0.3">
      <c r="A480" s="348"/>
      <c r="B480" s="349"/>
      <c r="C480" s="350"/>
      <c r="D480" s="348"/>
      <c r="E480" s="348"/>
      <c r="F480" s="351"/>
      <c r="G480" s="351"/>
    </row>
    <row r="481" spans="1:7" s="352" customFormat="1" x14ac:dyDescent="0.3">
      <c r="A481" s="348"/>
      <c r="B481" s="349"/>
      <c r="C481" s="350"/>
      <c r="D481" s="348"/>
      <c r="E481" s="348"/>
      <c r="F481" s="351"/>
      <c r="G481" s="351"/>
    </row>
    <row r="482" spans="1:7" s="352" customFormat="1" x14ac:dyDescent="0.3">
      <c r="A482" s="348"/>
      <c r="B482" s="349"/>
      <c r="C482" s="350"/>
      <c r="D482" s="348"/>
      <c r="E482" s="348"/>
      <c r="F482" s="351"/>
      <c r="G482" s="351"/>
    </row>
    <row r="483" spans="1:7" s="352" customFormat="1" x14ac:dyDescent="0.3">
      <c r="A483" s="348"/>
      <c r="B483" s="349"/>
      <c r="C483" s="350"/>
      <c r="D483" s="348"/>
      <c r="E483" s="348"/>
      <c r="F483" s="351"/>
      <c r="G483" s="351"/>
    </row>
    <row r="484" spans="1:7" s="352" customFormat="1" x14ac:dyDescent="0.3">
      <c r="A484" s="348"/>
      <c r="B484" s="349"/>
      <c r="C484" s="350"/>
      <c r="D484" s="348"/>
      <c r="E484" s="348"/>
      <c r="F484" s="351"/>
      <c r="G484" s="351"/>
    </row>
    <row r="485" spans="1:7" s="352" customFormat="1" x14ac:dyDescent="0.3">
      <c r="A485" s="348"/>
      <c r="B485" s="349"/>
      <c r="C485" s="350"/>
      <c r="D485" s="348"/>
      <c r="E485" s="348"/>
      <c r="F485" s="351"/>
      <c r="G485" s="351"/>
    </row>
    <row r="486" spans="1:7" s="352" customFormat="1" x14ac:dyDescent="0.3">
      <c r="A486" s="348"/>
      <c r="B486" s="349"/>
      <c r="C486" s="350"/>
      <c r="D486" s="348"/>
      <c r="E486" s="348"/>
      <c r="F486" s="351"/>
      <c r="G486" s="351"/>
    </row>
    <row r="487" spans="1:7" s="352" customFormat="1" x14ac:dyDescent="0.3">
      <c r="A487" s="348"/>
      <c r="B487" s="349"/>
      <c r="C487" s="350"/>
      <c r="D487" s="348"/>
      <c r="E487" s="348"/>
      <c r="F487" s="351"/>
      <c r="G487" s="351"/>
    </row>
    <row r="488" spans="1:7" s="352" customFormat="1" x14ac:dyDescent="0.3">
      <c r="A488" s="348"/>
      <c r="B488" s="349"/>
      <c r="C488" s="350"/>
      <c r="D488" s="348"/>
      <c r="E488" s="348"/>
      <c r="F488" s="351"/>
      <c r="G488" s="351"/>
    </row>
    <row r="489" spans="1:7" s="352" customFormat="1" x14ac:dyDescent="0.3">
      <c r="A489" s="348"/>
      <c r="B489" s="349"/>
      <c r="C489" s="350"/>
      <c r="D489" s="348"/>
      <c r="E489" s="348"/>
      <c r="F489" s="351"/>
      <c r="G489" s="351"/>
    </row>
    <row r="490" spans="1:7" s="352" customFormat="1" x14ac:dyDescent="0.3">
      <c r="A490" s="348"/>
      <c r="B490" s="349"/>
      <c r="C490" s="350"/>
      <c r="D490" s="348"/>
      <c r="E490" s="348"/>
      <c r="F490" s="351"/>
      <c r="G490" s="351"/>
    </row>
    <row r="491" spans="1:7" s="352" customFormat="1" x14ac:dyDescent="0.3">
      <c r="A491" s="348"/>
      <c r="B491" s="349"/>
      <c r="C491" s="350"/>
      <c r="D491" s="348"/>
      <c r="E491" s="348"/>
      <c r="F491" s="351"/>
      <c r="G491" s="351"/>
    </row>
    <row r="492" spans="1:7" s="352" customFormat="1" x14ac:dyDescent="0.3">
      <c r="A492" s="348"/>
      <c r="B492" s="349"/>
      <c r="C492" s="350"/>
      <c r="D492" s="348"/>
      <c r="E492" s="348"/>
      <c r="F492" s="351"/>
      <c r="G492" s="351"/>
    </row>
    <row r="493" spans="1:7" s="352" customFormat="1" x14ac:dyDescent="0.3">
      <c r="A493" s="348"/>
      <c r="B493" s="349"/>
      <c r="C493" s="350"/>
      <c r="D493" s="348"/>
      <c r="E493" s="348"/>
      <c r="F493" s="351"/>
      <c r="G493" s="351"/>
    </row>
    <row r="494" spans="1:7" s="352" customFormat="1" x14ac:dyDescent="0.3">
      <c r="A494" s="348"/>
      <c r="B494" s="349"/>
      <c r="C494" s="350"/>
      <c r="D494" s="348"/>
      <c r="E494" s="348"/>
      <c r="F494" s="351"/>
      <c r="G494" s="351"/>
    </row>
    <row r="495" spans="1:7" s="352" customFormat="1" x14ac:dyDescent="0.3">
      <c r="A495" s="348"/>
      <c r="B495" s="349"/>
      <c r="C495" s="350"/>
      <c r="D495" s="348"/>
      <c r="E495" s="348"/>
      <c r="F495" s="351"/>
      <c r="G495" s="351"/>
    </row>
    <row r="496" spans="1:7" s="352" customFormat="1" x14ac:dyDescent="0.3">
      <c r="A496" s="348"/>
      <c r="B496" s="349"/>
      <c r="C496" s="350"/>
      <c r="D496" s="348"/>
      <c r="E496" s="348"/>
      <c r="F496" s="351"/>
      <c r="G496" s="351"/>
    </row>
    <row r="497" spans="1:7" s="352" customFormat="1" x14ac:dyDescent="0.3">
      <c r="A497" s="348"/>
      <c r="B497" s="349"/>
      <c r="C497" s="350"/>
      <c r="D497" s="348"/>
      <c r="E497" s="348"/>
      <c r="F497" s="351"/>
      <c r="G497" s="351"/>
    </row>
    <row r="498" spans="1:7" s="352" customFormat="1" x14ac:dyDescent="0.3">
      <c r="A498" s="348"/>
      <c r="B498" s="349"/>
      <c r="C498" s="350"/>
      <c r="D498" s="348"/>
      <c r="E498" s="348"/>
      <c r="F498" s="351"/>
      <c r="G498" s="351"/>
    </row>
    <row r="499" spans="1:7" s="352" customFormat="1" x14ac:dyDescent="0.3">
      <c r="A499" s="348"/>
      <c r="B499" s="349"/>
      <c r="C499" s="350"/>
      <c r="D499" s="348"/>
      <c r="E499" s="348"/>
      <c r="F499" s="351"/>
      <c r="G499" s="351"/>
    </row>
    <row r="500" spans="1:7" s="352" customFormat="1" x14ac:dyDescent="0.3">
      <c r="A500" s="348"/>
      <c r="B500" s="349"/>
      <c r="C500" s="350"/>
      <c r="D500" s="348"/>
      <c r="E500" s="348"/>
      <c r="F500" s="351"/>
      <c r="G500" s="351"/>
    </row>
    <row r="501" spans="1:7" s="352" customFormat="1" x14ac:dyDescent="0.3">
      <c r="A501" s="348"/>
      <c r="B501" s="349"/>
      <c r="C501" s="350"/>
      <c r="D501" s="348"/>
      <c r="E501" s="348"/>
      <c r="F501" s="351"/>
      <c r="G501" s="351"/>
    </row>
    <row r="502" spans="1:7" s="352" customFormat="1" x14ac:dyDescent="0.3">
      <c r="A502" s="348"/>
      <c r="B502" s="349"/>
      <c r="C502" s="350"/>
      <c r="D502" s="348"/>
      <c r="E502" s="348"/>
      <c r="F502" s="351"/>
      <c r="G502" s="351"/>
    </row>
    <row r="503" spans="1:7" s="352" customFormat="1" x14ac:dyDescent="0.3">
      <c r="A503" s="348"/>
      <c r="B503" s="349"/>
      <c r="C503" s="350"/>
      <c r="D503" s="348"/>
      <c r="E503" s="348"/>
      <c r="F503" s="351"/>
      <c r="G503" s="351"/>
    </row>
    <row r="504" spans="1:7" s="352" customFormat="1" x14ac:dyDescent="0.3">
      <c r="A504" s="348"/>
      <c r="B504" s="349"/>
      <c r="C504" s="350"/>
      <c r="D504" s="348"/>
      <c r="E504" s="348"/>
      <c r="F504" s="351"/>
      <c r="G504" s="351"/>
    </row>
    <row r="505" spans="1:7" s="352" customFormat="1" x14ac:dyDescent="0.3">
      <c r="A505" s="348"/>
      <c r="B505" s="349"/>
      <c r="C505" s="350"/>
      <c r="D505" s="348"/>
      <c r="E505" s="348"/>
      <c r="F505" s="351"/>
      <c r="G505" s="351"/>
    </row>
    <row r="506" spans="1:7" s="352" customFormat="1" x14ac:dyDescent="0.3">
      <c r="A506" s="348"/>
      <c r="B506" s="349"/>
      <c r="C506" s="350"/>
      <c r="D506" s="348"/>
      <c r="E506" s="348"/>
      <c r="F506" s="351"/>
      <c r="G506" s="351"/>
    </row>
    <row r="507" spans="1:7" s="352" customFormat="1" x14ac:dyDescent="0.3">
      <c r="A507" s="348"/>
      <c r="B507" s="349"/>
      <c r="C507" s="350"/>
      <c r="D507" s="348"/>
      <c r="E507" s="348"/>
      <c r="F507" s="351"/>
      <c r="G507" s="351"/>
    </row>
    <row r="508" spans="1:7" s="352" customFormat="1" x14ac:dyDescent="0.3">
      <c r="A508" s="348"/>
      <c r="B508" s="349"/>
      <c r="C508" s="350"/>
      <c r="D508" s="348"/>
      <c r="E508" s="348"/>
      <c r="F508" s="351"/>
      <c r="G508" s="351"/>
    </row>
    <row r="509" spans="1:7" s="352" customFormat="1" x14ac:dyDescent="0.3">
      <c r="A509" s="348"/>
      <c r="B509" s="349"/>
      <c r="C509" s="350"/>
      <c r="D509" s="348"/>
      <c r="E509" s="348"/>
      <c r="F509" s="351"/>
      <c r="G509" s="351"/>
    </row>
    <row r="510" spans="1:7" s="352" customFormat="1" x14ac:dyDescent="0.3">
      <c r="A510" s="348"/>
      <c r="B510" s="349"/>
      <c r="C510" s="350"/>
      <c r="D510" s="348"/>
      <c r="E510" s="348"/>
      <c r="F510" s="351"/>
      <c r="G510" s="351"/>
    </row>
    <row r="511" spans="1:7" s="352" customFormat="1" x14ac:dyDescent="0.3">
      <c r="A511" s="348"/>
      <c r="B511" s="349"/>
      <c r="C511" s="350"/>
      <c r="D511" s="348"/>
      <c r="E511" s="348"/>
      <c r="F511" s="351"/>
      <c r="G511" s="351"/>
    </row>
    <row r="512" spans="1:7" s="352" customFormat="1" x14ac:dyDescent="0.3">
      <c r="A512" s="348"/>
      <c r="B512" s="349"/>
      <c r="C512" s="350"/>
      <c r="D512" s="348"/>
      <c r="E512" s="348"/>
      <c r="F512" s="351"/>
      <c r="G512" s="351"/>
    </row>
    <row r="513" spans="1:7" s="352" customFormat="1" x14ac:dyDescent="0.3">
      <c r="A513" s="348"/>
      <c r="B513" s="349"/>
      <c r="C513" s="350"/>
      <c r="D513" s="348"/>
      <c r="E513" s="348"/>
      <c r="F513" s="351"/>
      <c r="G513" s="351"/>
    </row>
    <row r="514" spans="1:7" s="352" customFormat="1" x14ac:dyDescent="0.3">
      <c r="A514" s="348"/>
      <c r="B514" s="349"/>
      <c r="C514" s="350"/>
      <c r="D514" s="348"/>
      <c r="E514" s="348"/>
      <c r="F514" s="351"/>
      <c r="G514" s="351"/>
    </row>
    <row r="515" spans="1:7" s="352" customFormat="1" x14ac:dyDescent="0.3">
      <c r="A515" s="348"/>
      <c r="B515" s="349"/>
      <c r="C515" s="350"/>
      <c r="D515" s="348"/>
      <c r="E515" s="348"/>
      <c r="F515" s="351"/>
      <c r="G515" s="351"/>
    </row>
    <row r="516" spans="1:7" s="352" customFormat="1" x14ac:dyDescent="0.3">
      <c r="A516" s="348"/>
      <c r="B516" s="349"/>
      <c r="C516" s="350"/>
      <c r="D516" s="348"/>
      <c r="E516" s="348"/>
      <c r="F516" s="351"/>
      <c r="G516" s="351"/>
    </row>
    <row r="517" spans="1:7" s="352" customFormat="1" x14ac:dyDescent="0.3">
      <c r="A517" s="348"/>
      <c r="B517" s="349"/>
      <c r="C517" s="350"/>
      <c r="D517" s="348"/>
      <c r="E517" s="348"/>
      <c r="F517" s="351"/>
      <c r="G517" s="351"/>
    </row>
    <row r="518" spans="1:7" s="352" customFormat="1" x14ac:dyDescent="0.3">
      <c r="A518" s="348"/>
      <c r="B518" s="349"/>
      <c r="C518" s="350"/>
      <c r="D518" s="348"/>
      <c r="E518" s="348"/>
      <c r="F518" s="351"/>
      <c r="G518" s="351"/>
    </row>
    <row r="519" spans="1:7" s="352" customFormat="1" x14ac:dyDescent="0.3">
      <c r="A519" s="348"/>
      <c r="B519" s="349"/>
      <c r="C519" s="350"/>
      <c r="D519" s="348"/>
      <c r="E519" s="348"/>
      <c r="F519" s="351"/>
      <c r="G519" s="351"/>
    </row>
    <row r="520" spans="1:7" s="352" customFormat="1" x14ac:dyDescent="0.3">
      <c r="A520" s="348"/>
      <c r="B520" s="349"/>
      <c r="C520" s="350"/>
      <c r="D520" s="348"/>
      <c r="E520" s="348"/>
      <c r="F520" s="351"/>
      <c r="G520" s="351"/>
    </row>
    <row r="521" spans="1:7" s="352" customFormat="1" x14ac:dyDescent="0.3">
      <c r="A521" s="348"/>
      <c r="B521" s="349"/>
      <c r="C521" s="350"/>
      <c r="D521" s="348"/>
      <c r="E521" s="348"/>
      <c r="F521" s="351"/>
      <c r="G521" s="351"/>
    </row>
    <row r="522" spans="1:7" s="352" customFormat="1" x14ac:dyDescent="0.3">
      <c r="A522" s="348"/>
      <c r="B522" s="349"/>
      <c r="C522" s="350"/>
      <c r="D522" s="348"/>
      <c r="E522" s="348"/>
      <c r="F522" s="351"/>
      <c r="G522" s="351"/>
    </row>
    <row r="523" spans="1:7" s="352" customFormat="1" x14ac:dyDescent="0.3">
      <c r="A523" s="348"/>
      <c r="B523" s="349"/>
      <c r="C523" s="350"/>
      <c r="D523" s="348"/>
      <c r="E523" s="348"/>
      <c r="F523" s="351"/>
      <c r="G523" s="351"/>
    </row>
    <row r="524" spans="1:7" s="352" customFormat="1" x14ac:dyDescent="0.3">
      <c r="A524" s="348"/>
      <c r="B524" s="349"/>
      <c r="C524" s="350"/>
      <c r="D524" s="348"/>
      <c r="E524" s="348"/>
      <c r="F524" s="351"/>
      <c r="G524" s="351"/>
    </row>
    <row r="525" spans="1:7" s="352" customFormat="1" x14ac:dyDescent="0.3">
      <c r="A525" s="348"/>
      <c r="B525" s="349"/>
      <c r="C525" s="350"/>
      <c r="D525" s="348"/>
      <c r="E525" s="348"/>
      <c r="F525" s="351"/>
      <c r="G525" s="351"/>
    </row>
    <row r="526" spans="1:7" s="352" customFormat="1" x14ac:dyDescent="0.3">
      <c r="A526" s="348"/>
      <c r="B526" s="349"/>
      <c r="C526" s="350"/>
      <c r="D526" s="348"/>
      <c r="E526" s="348"/>
      <c r="F526" s="351"/>
      <c r="G526" s="351"/>
    </row>
    <row r="527" spans="1:7" s="352" customFormat="1" x14ac:dyDescent="0.3">
      <c r="A527" s="348"/>
      <c r="B527" s="349"/>
      <c r="C527" s="350"/>
      <c r="D527" s="348"/>
      <c r="E527" s="348"/>
      <c r="F527" s="351"/>
      <c r="G527" s="351"/>
    </row>
    <row r="528" spans="1:7" s="352" customFormat="1" x14ac:dyDescent="0.3">
      <c r="A528" s="348"/>
      <c r="B528" s="349"/>
      <c r="C528" s="350"/>
      <c r="D528" s="348"/>
      <c r="E528" s="348"/>
      <c r="F528" s="351"/>
      <c r="G528" s="351"/>
    </row>
    <row r="529" spans="1:7" s="352" customFormat="1" x14ac:dyDescent="0.3">
      <c r="A529" s="348"/>
      <c r="B529" s="349"/>
      <c r="C529" s="350"/>
      <c r="D529" s="348"/>
      <c r="E529" s="348"/>
      <c r="F529" s="351"/>
      <c r="G529" s="351"/>
    </row>
    <row r="530" spans="1:7" s="352" customFormat="1" x14ac:dyDescent="0.3">
      <c r="A530" s="348"/>
      <c r="B530" s="349"/>
      <c r="C530" s="350"/>
      <c r="D530" s="348"/>
      <c r="E530" s="348"/>
      <c r="F530" s="351"/>
      <c r="G530" s="351"/>
    </row>
    <row r="531" spans="1:7" s="352" customFormat="1" x14ac:dyDescent="0.3">
      <c r="A531" s="348"/>
      <c r="B531" s="349"/>
      <c r="C531" s="350"/>
      <c r="D531" s="348"/>
      <c r="E531" s="348"/>
      <c r="F531" s="351"/>
      <c r="G531" s="351"/>
    </row>
    <row r="532" spans="1:7" s="352" customFormat="1" x14ac:dyDescent="0.3">
      <c r="A532" s="348"/>
      <c r="B532" s="349"/>
      <c r="C532" s="350"/>
      <c r="D532" s="348"/>
      <c r="E532" s="348"/>
      <c r="F532" s="351"/>
      <c r="G532" s="351"/>
    </row>
    <row r="533" spans="1:7" s="352" customFormat="1" x14ac:dyDescent="0.3">
      <c r="A533" s="348"/>
      <c r="B533" s="349"/>
      <c r="C533" s="350"/>
      <c r="D533" s="348"/>
      <c r="E533" s="348"/>
      <c r="F533" s="351"/>
      <c r="G533" s="351"/>
    </row>
    <row r="534" spans="1:7" s="352" customFormat="1" x14ac:dyDescent="0.3">
      <c r="A534" s="348"/>
      <c r="B534" s="349"/>
      <c r="C534" s="350"/>
      <c r="D534" s="348"/>
      <c r="E534" s="348"/>
      <c r="F534" s="351"/>
      <c r="G534" s="351"/>
    </row>
    <row r="535" spans="1:7" s="352" customFormat="1" x14ac:dyDescent="0.3">
      <c r="A535" s="348"/>
      <c r="B535" s="349"/>
      <c r="C535" s="350"/>
      <c r="D535" s="348"/>
      <c r="E535" s="348"/>
      <c r="F535" s="351"/>
      <c r="G535" s="351"/>
    </row>
    <row r="536" spans="1:7" s="352" customFormat="1" x14ac:dyDescent="0.3">
      <c r="A536" s="348"/>
      <c r="B536" s="349"/>
      <c r="C536" s="350"/>
      <c r="D536" s="348"/>
      <c r="E536" s="348"/>
      <c r="F536" s="351"/>
      <c r="G536" s="351"/>
    </row>
    <row r="537" spans="1:7" s="352" customFormat="1" x14ac:dyDescent="0.3">
      <c r="A537" s="348"/>
      <c r="B537" s="349"/>
      <c r="C537" s="350"/>
      <c r="D537" s="348"/>
      <c r="E537" s="348"/>
      <c r="F537" s="351"/>
      <c r="G537" s="351"/>
    </row>
    <row r="538" spans="1:7" s="352" customFormat="1" x14ac:dyDescent="0.3">
      <c r="A538" s="348"/>
      <c r="B538" s="349"/>
      <c r="C538" s="350"/>
      <c r="D538" s="348"/>
      <c r="E538" s="348"/>
      <c r="F538" s="351"/>
      <c r="G538" s="351"/>
    </row>
    <row r="539" spans="1:7" s="352" customFormat="1" x14ac:dyDescent="0.3">
      <c r="A539" s="348"/>
      <c r="B539" s="349"/>
      <c r="C539" s="350"/>
      <c r="D539" s="348"/>
      <c r="E539" s="348"/>
      <c r="F539" s="351"/>
      <c r="G539" s="351"/>
    </row>
    <row r="540" spans="1:7" s="352" customFormat="1" x14ac:dyDescent="0.3">
      <c r="A540" s="348"/>
      <c r="B540" s="349"/>
      <c r="C540" s="350"/>
      <c r="D540" s="348"/>
      <c r="E540" s="348"/>
      <c r="F540" s="351"/>
      <c r="G540" s="351"/>
    </row>
    <row r="541" spans="1:7" s="352" customFormat="1" x14ac:dyDescent="0.3">
      <c r="A541" s="348"/>
      <c r="B541" s="349"/>
      <c r="C541" s="350"/>
      <c r="D541" s="348"/>
      <c r="E541" s="348"/>
      <c r="F541" s="351"/>
      <c r="G541" s="351"/>
    </row>
    <row r="542" spans="1:7" s="352" customFormat="1" x14ac:dyDescent="0.3">
      <c r="A542" s="348"/>
      <c r="B542" s="349"/>
      <c r="C542" s="350"/>
      <c r="D542" s="348"/>
      <c r="E542" s="348"/>
      <c r="F542" s="351"/>
      <c r="G542" s="351"/>
    </row>
    <row r="543" spans="1:7" s="352" customFormat="1" x14ac:dyDescent="0.3">
      <c r="A543" s="348"/>
      <c r="B543" s="349"/>
      <c r="C543" s="350"/>
      <c r="D543" s="348"/>
      <c r="E543" s="348"/>
      <c r="F543" s="351"/>
      <c r="G543" s="351"/>
    </row>
    <row r="544" spans="1:7" s="352" customFormat="1" x14ac:dyDescent="0.3">
      <c r="A544" s="348"/>
      <c r="B544" s="349"/>
      <c r="C544" s="350"/>
      <c r="D544" s="348"/>
      <c r="E544" s="348"/>
      <c r="F544" s="351"/>
      <c r="G544" s="351"/>
    </row>
  </sheetData>
  <sheetProtection password="F979" sheet="1" objects="1" scenarios="1"/>
  <mergeCells count="1">
    <mergeCell ref="A3:B3"/>
  </mergeCells>
  <pageMargins left="0.70866141732283472" right="0.70866141732283472" top="0.74803149606299213" bottom="0.74803149606299213" header="0.31496062992125984" footer="0.31496062992125984"/>
  <pageSetup paperSize="9" scale="66" orientation="portrait" r:id="rId1"/>
  <headerFooter>
    <oddHeader>&amp;LBANKA SLOVENIJE
ZAMENJAVA HLADILNIKOV TEKOČIN&amp;C1 SKUPNA
DELA&amp;RLENASSI INŽENIRING, d. o. o.
Cesta v Mestni log 55, Ljubljana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W198"/>
  <sheetViews>
    <sheetView topLeftCell="F187" zoomScaleNormal="100" workbookViewId="0">
      <selection activeCell="F195" sqref="F195"/>
    </sheetView>
  </sheetViews>
  <sheetFormatPr defaultColWidth="9.21875" defaultRowHeight="15.6" x14ac:dyDescent="0.3"/>
  <cols>
    <col min="1" max="1" width="5.77734375" style="53" customWidth="1"/>
    <col min="2" max="2" width="5.77734375" style="7" customWidth="1"/>
    <col min="3" max="3" width="71.5546875" style="44" customWidth="1"/>
    <col min="4" max="5" width="10.77734375" style="40" customWidth="1"/>
    <col min="6" max="6" width="13.6640625" style="117" customWidth="1"/>
    <col min="7" max="7" width="13.6640625" style="114" customWidth="1"/>
    <col min="8" max="16384" width="9.21875" style="2"/>
  </cols>
  <sheetData>
    <row r="1" spans="1:959" s="15" customFormat="1" ht="25.8" x14ac:dyDescent="0.5">
      <c r="A1" s="191" t="s">
        <v>341</v>
      </c>
      <c r="B1" s="19"/>
      <c r="C1" s="407" t="s">
        <v>31</v>
      </c>
      <c r="D1" s="407"/>
      <c r="E1" s="407"/>
      <c r="F1" s="407"/>
      <c r="G1" s="407"/>
    </row>
    <row r="2" spans="1:959" s="15" customFormat="1" ht="25.8" x14ac:dyDescent="0.5">
      <c r="A2" s="19"/>
      <c r="B2" s="19"/>
      <c r="C2" s="38"/>
      <c r="D2" s="20"/>
      <c r="E2" s="20"/>
      <c r="F2" s="100"/>
      <c r="G2" s="107"/>
    </row>
    <row r="3" spans="1:959" s="29" customFormat="1" ht="31.2" x14ac:dyDescent="0.3">
      <c r="A3" s="405" t="s">
        <v>18</v>
      </c>
      <c r="B3" s="406"/>
      <c r="C3" s="341" t="s">
        <v>19</v>
      </c>
      <c r="D3" s="342" t="s">
        <v>20</v>
      </c>
      <c r="E3" s="342" t="s">
        <v>26</v>
      </c>
      <c r="F3" s="343" t="s">
        <v>21</v>
      </c>
      <c r="G3" s="344" t="s">
        <v>342</v>
      </c>
    </row>
    <row r="4" spans="1:959" s="5" customFormat="1" x14ac:dyDescent="0.3">
      <c r="A4" s="52"/>
      <c r="B4" s="8"/>
      <c r="C4" s="42"/>
      <c r="D4" s="201"/>
      <c r="E4" s="201"/>
      <c r="F4" s="108"/>
      <c r="G4" s="108"/>
    </row>
    <row r="5" spans="1:959" s="65" customFormat="1" ht="78" x14ac:dyDescent="0.3">
      <c r="A5" s="61">
        <v>1</v>
      </c>
      <c r="B5" s="62"/>
      <c r="C5" s="63" t="s">
        <v>190</v>
      </c>
      <c r="D5" s="64" t="s">
        <v>5</v>
      </c>
      <c r="E5" s="64">
        <v>2</v>
      </c>
      <c r="F5" s="365"/>
      <c r="G5" s="109">
        <f>IF(E5&lt;H5&gt;0,E5*F5," ")</f>
        <v>0</v>
      </c>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row>
    <row r="6" spans="1:959" s="5" customFormat="1" x14ac:dyDescent="0.3">
      <c r="A6" s="52"/>
      <c r="B6" s="8"/>
      <c r="C6" s="42"/>
      <c r="D6" s="201"/>
      <c r="E6" s="201"/>
      <c r="F6" s="108"/>
      <c r="G6" s="109"/>
    </row>
    <row r="7" spans="1:959" s="65" customFormat="1" ht="49.5" customHeight="1" x14ac:dyDescent="0.3">
      <c r="A7" s="61">
        <v>2</v>
      </c>
      <c r="B7" s="67"/>
      <c r="C7" s="68" t="s">
        <v>200</v>
      </c>
      <c r="D7" s="64" t="s">
        <v>5</v>
      </c>
      <c r="E7" s="64">
        <v>2</v>
      </c>
      <c r="F7" s="365"/>
      <c r="G7" s="109">
        <f t="shared" ref="G7" si="0">IF(E7&lt;H7&gt;0,E7*F7," ")</f>
        <v>0</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row>
    <row r="8" spans="1:959" x14ac:dyDescent="0.3">
      <c r="F8" s="114"/>
      <c r="G8" s="110"/>
    </row>
    <row r="9" spans="1:959" s="60" customFormat="1" ht="187.2" x14ac:dyDescent="0.3">
      <c r="A9" s="58">
        <v>3</v>
      </c>
      <c r="B9" s="69"/>
      <c r="C9" s="59" t="s">
        <v>193</v>
      </c>
      <c r="D9" s="202"/>
      <c r="E9" s="202"/>
      <c r="F9" s="116"/>
      <c r="G9" s="11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row>
    <row r="10" spans="1:959" s="4" customFormat="1" ht="46.8" x14ac:dyDescent="0.3">
      <c r="A10" s="53"/>
      <c r="B10" s="7"/>
      <c r="C10" s="45" t="s">
        <v>198</v>
      </c>
      <c r="D10" s="40"/>
      <c r="E10" s="40"/>
      <c r="F10" s="102"/>
      <c r="G10" s="112"/>
    </row>
    <row r="11" spans="1:959" s="1" customFormat="1" x14ac:dyDescent="0.3">
      <c r="A11" s="53"/>
      <c r="B11" s="7"/>
      <c r="C11" s="45" t="s">
        <v>45</v>
      </c>
      <c r="D11" s="40"/>
      <c r="E11" s="40"/>
      <c r="F11" s="102"/>
      <c r="G11" s="112"/>
    </row>
    <row r="12" spans="1:959" ht="67.5" customHeight="1" x14ac:dyDescent="0.3">
      <c r="C12" s="43" t="s">
        <v>86</v>
      </c>
      <c r="F12" s="102"/>
      <c r="G12" s="112"/>
    </row>
    <row r="13" spans="1:959" x14ac:dyDescent="0.3">
      <c r="C13" s="43" t="s">
        <v>47</v>
      </c>
      <c r="F13" s="102"/>
      <c r="G13" s="112"/>
    </row>
    <row r="14" spans="1:959" ht="126" customHeight="1" x14ac:dyDescent="0.3">
      <c r="C14" s="45" t="s">
        <v>46</v>
      </c>
      <c r="F14" s="102"/>
      <c r="G14" s="112"/>
    </row>
    <row r="15" spans="1:959" ht="31.2" x14ac:dyDescent="0.3">
      <c r="C15" s="45" t="s">
        <v>57</v>
      </c>
      <c r="F15" s="102"/>
      <c r="G15" s="112"/>
    </row>
    <row r="16" spans="1:959" ht="191.25" customHeight="1" x14ac:dyDescent="0.3">
      <c r="C16" s="45" t="s">
        <v>327</v>
      </c>
      <c r="F16" s="102"/>
      <c r="G16" s="112"/>
    </row>
    <row r="17" spans="1:7" x14ac:dyDescent="0.3">
      <c r="C17" s="45" t="s">
        <v>58</v>
      </c>
      <c r="F17" s="102"/>
      <c r="G17" s="112"/>
    </row>
    <row r="18" spans="1:7" ht="65.25" customHeight="1" x14ac:dyDescent="0.3">
      <c r="C18" s="45" t="s">
        <v>48</v>
      </c>
      <c r="F18" s="102"/>
      <c r="G18" s="112"/>
    </row>
    <row r="19" spans="1:7" x14ac:dyDescent="0.3">
      <c r="C19" s="46" t="s">
        <v>59</v>
      </c>
      <c r="F19" s="102"/>
      <c r="G19" s="112"/>
    </row>
    <row r="20" spans="1:7" ht="96" customHeight="1" x14ac:dyDescent="0.3">
      <c r="C20" s="45" t="s">
        <v>49</v>
      </c>
      <c r="F20" s="102"/>
      <c r="G20" s="112"/>
    </row>
    <row r="21" spans="1:7" x14ac:dyDescent="0.3">
      <c r="C21" s="45" t="s">
        <v>60</v>
      </c>
      <c r="F21" s="102"/>
      <c r="G21" s="112"/>
    </row>
    <row r="22" spans="1:7" ht="66.75" customHeight="1" x14ac:dyDescent="0.3">
      <c r="C22" s="45" t="s">
        <v>50</v>
      </c>
      <c r="F22" s="102"/>
      <c r="G22" s="112"/>
    </row>
    <row r="23" spans="1:7" x14ac:dyDescent="0.3">
      <c r="C23" s="45" t="s">
        <v>52</v>
      </c>
      <c r="F23" s="102"/>
      <c r="G23" s="112"/>
    </row>
    <row r="24" spans="1:7" x14ac:dyDescent="0.3">
      <c r="C24" s="45" t="s">
        <v>53</v>
      </c>
      <c r="F24" s="102"/>
      <c r="G24" s="112"/>
    </row>
    <row r="25" spans="1:7" x14ac:dyDescent="0.3">
      <c r="C25" s="45" t="s">
        <v>54</v>
      </c>
      <c r="F25" s="102"/>
      <c r="G25" s="112"/>
    </row>
    <row r="26" spans="1:7" ht="16.5" customHeight="1" x14ac:dyDescent="0.3">
      <c r="C26" s="45" t="s">
        <v>55</v>
      </c>
      <c r="F26" s="102"/>
      <c r="G26" s="112"/>
    </row>
    <row r="27" spans="1:7" x14ac:dyDescent="0.3">
      <c r="C27" s="45" t="s">
        <v>56</v>
      </c>
      <c r="F27" s="102"/>
      <c r="G27" s="112"/>
    </row>
    <row r="28" spans="1:7" s="6" customFormat="1" ht="62.25" customHeight="1" x14ac:dyDescent="0.3">
      <c r="A28" s="54"/>
      <c r="B28" s="9"/>
      <c r="C28" s="45" t="s">
        <v>51</v>
      </c>
      <c r="D28" s="203"/>
      <c r="E28" s="203"/>
      <c r="F28" s="103"/>
      <c r="G28" s="112"/>
    </row>
    <row r="29" spans="1:7" x14ac:dyDescent="0.3">
      <c r="C29" s="45" t="s">
        <v>63</v>
      </c>
      <c r="F29" s="102"/>
      <c r="G29" s="112"/>
    </row>
    <row r="30" spans="1:7" ht="62.4" x14ac:dyDescent="0.3">
      <c r="C30" s="45" t="s">
        <v>61</v>
      </c>
      <c r="F30" s="102"/>
      <c r="G30" s="112"/>
    </row>
    <row r="31" spans="1:7" x14ac:dyDescent="0.3">
      <c r="C31" s="45" t="s">
        <v>64</v>
      </c>
      <c r="F31" s="102"/>
      <c r="G31" s="112"/>
    </row>
    <row r="32" spans="1:7" ht="31.2" x14ac:dyDescent="0.3">
      <c r="C32" s="45" t="s">
        <v>62</v>
      </c>
      <c r="F32" s="102"/>
      <c r="G32" s="112"/>
    </row>
    <row r="33" spans="1:7" x14ac:dyDescent="0.3">
      <c r="C33" s="45" t="s">
        <v>178</v>
      </c>
      <c r="F33" s="102"/>
      <c r="G33" s="112"/>
    </row>
    <row r="34" spans="1:7" ht="56.25" customHeight="1" x14ac:dyDescent="0.3">
      <c r="C34" s="45" t="s">
        <v>202</v>
      </c>
      <c r="F34" s="102"/>
      <c r="G34" s="112"/>
    </row>
    <row r="35" spans="1:7" ht="111" customHeight="1" x14ac:dyDescent="0.3">
      <c r="C35" s="47" t="s">
        <v>179</v>
      </c>
      <c r="F35" s="102"/>
      <c r="G35" s="112"/>
    </row>
    <row r="36" spans="1:7" x14ac:dyDescent="0.3">
      <c r="C36" s="45" t="s">
        <v>65</v>
      </c>
      <c r="D36" s="204"/>
      <c r="F36" s="102"/>
      <c r="G36" s="112"/>
    </row>
    <row r="37" spans="1:7" ht="18" x14ac:dyDescent="0.3">
      <c r="C37" s="45" t="s">
        <v>66</v>
      </c>
      <c r="D37" s="204"/>
      <c r="F37" s="102"/>
      <c r="G37" s="112"/>
    </row>
    <row r="38" spans="1:7" ht="18" x14ac:dyDescent="0.3">
      <c r="C38" s="45" t="s">
        <v>84</v>
      </c>
      <c r="D38" s="207"/>
      <c r="F38" s="102"/>
      <c r="G38" s="112"/>
    </row>
    <row r="39" spans="1:7" x14ac:dyDescent="0.3">
      <c r="C39" s="45" t="s">
        <v>180</v>
      </c>
      <c r="D39" s="204"/>
      <c r="F39" s="102"/>
      <c r="G39" s="112"/>
    </row>
    <row r="40" spans="1:7" ht="18" x14ac:dyDescent="0.3">
      <c r="C40" s="45" t="s">
        <v>67</v>
      </c>
      <c r="D40" s="204"/>
      <c r="F40" s="102"/>
      <c r="G40" s="112"/>
    </row>
    <row r="41" spans="1:7" s="6" customFormat="1" ht="18" x14ac:dyDescent="0.3">
      <c r="A41" s="54"/>
      <c r="B41" s="9"/>
      <c r="C41" s="45" t="s">
        <v>68</v>
      </c>
      <c r="D41" s="204"/>
      <c r="E41" s="203"/>
      <c r="F41" s="103"/>
      <c r="G41" s="112"/>
    </row>
    <row r="42" spans="1:7" x14ac:dyDescent="0.3">
      <c r="C42" s="45" t="s">
        <v>69</v>
      </c>
      <c r="D42" s="204"/>
      <c r="F42" s="102"/>
      <c r="G42" s="112"/>
    </row>
    <row r="43" spans="1:7" ht="18" x14ac:dyDescent="0.3">
      <c r="C43" s="45" t="s">
        <v>186</v>
      </c>
      <c r="D43" s="204"/>
      <c r="F43" s="102"/>
      <c r="G43" s="112"/>
    </row>
    <row r="44" spans="1:7" ht="18" x14ac:dyDescent="0.3">
      <c r="C44" s="45" t="s">
        <v>70</v>
      </c>
      <c r="D44" s="204"/>
      <c r="F44" s="102"/>
      <c r="G44" s="112"/>
    </row>
    <row r="45" spans="1:7" x14ac:dyDescent="0.3">
      <c r="C45" s="45" t="s">
        <v>71</v>
      </c>
      <c r="D45" s="204"/>
      <c r="F45" s="102"/>
      <c r="G45" s="112"/>
    </row>
    <row r="46" spans="1:7" ht="18" x14ac:dyDescent="0.3">
      <c r="C46" s="45" t="s">
        <v>72</v>
      </c>
      <c r="D46" s="204"/>
      <c r="F46" s="102"/>
      <c r="G46" s="112"/>
    </row>
    <row r="47" spans="1:7" ht="18.600000000000001" x14ac:dyDescent="0.3">
      <c r="C47" s="45" t="s">
        <v>73</v>
      </c>
      <c r="D47" s="204"/>
      <c r="F47" s="102"/>
      <c r="G47" s="112"/>
    </row>
    <row r="48" spans="1:7" ht="17.399999999999999" x14ac:dyDescent="0.3">
      <c r="C48" s="45" t="s">
        <v>204</v>
      </c>
      <c r="D48" s="207"/>
      <c r="F48" s="102"/>
      <c r="G48" s="112"/>
    </row>
    <row r="49" spans="1:7" ht="18" x14ac:dyDescent="0.3">
      <c r="C49" s="45" t="s">
        <v>187</v>
      </c>
      <c r="D49" s="204"/>
      <c r="F49" s="102"/>
      <c r="G49" s="112"/>
    </row>
    <row r="50" spans="1:7" x14ac:dyDescent="0.3">
      <c r="C50" s="45" t="s">
        <v>85</v>
      </c>
      <c r="D50" s="207"/>
      <c r="F50" s="102"/>
      <c r="G50" s="112"/>
    </row>
    <row r="51" spans="1:7" x14ac:dyDescent="0.3">
      <c r="C51" s="45" t="s">
        <v>74</v>
      </c>
      <c r="D51" s="204"/>
      <c r="F51" s="102"/>
      <c r="G51" s="112"/>
    </row>
    <row r="52" spans="1:7" x14ac:dyDescent="0.3">
      <c r="C52" s="45" t="s">
        <v>75</v>
      </c>
      <c r="D52" s="204"/>
      <c r="F52" s="102"/>
      <c r="G52" s="112"/>
    </row>
    <row r="53" spans="1:7" s="14" customFormat="1" ht="21.45" customHeight="1" x14ac:dyDescent="0.3">
      <c r="A53" s="55"/>
      <c r="B53" s="24"/>
      <c r="C53" s="45" t="s">
        <v>76</v>
      </c>
      <c r="D53" s="204"/>
      <c r="E53" s="203"/>
      <c r="F53" s="103"/>
      <c r="G53" s="112"/>
    </row>
    <row r="54" spans="1:7" ht="33.6" x14ac:dyDescent="0.3">
      <c r="C54" s="45" t="s">
        <v>188</v>
      </c>
      <c r="D54" s="204"/>
      <c r="F54" s="102"/>
      <c r="G54" s="112"/>
    </row>
    <row r="55" spans="1:7" ht="18" x14ac:dyDescent="0.3">
      <c r="C55" s="45" t="s">
        <v>189</v>
      </c>
      <c r="D55" s="204"/>
      <c r="F55" s="102"/>
      <c r="G55" s="112"/>
    </row>
    <row r="56" spans="1:7" x14ac:dyDescent="0.3">
      <c r="C56" s="45" t="s">
        <v>77</v>
      </c>
      <c r="D56" s="204"/>
      <c r="F56" s="102"/>
      <c r="G56" s="112"/>
    </row>
    <row r="57" spans="1:7" x14ac:dyDescent="0.3">
      <c r="C57" s="45" t="s">
        <v>78</v>
      </c>
      <c r="D57" s="204"/>
      <c r="F57" s="102"/>
      <c r="G57" s="112"/>
    </row>
    <row r="58" spans="1:7" ht="34.200000000000003" x14ac:dyDescent="0.3">
      <c r="C58" s="45" t="s">
        <v>79</v>
      </c>
      <c r="D58" s="204"/>
      <c r="F58" s="102"/>
      <c r="G58" s="112"/>
    </row>
    <row r="59" spans="1:7" ht="18" x14ac:dyDescent="0.3">
      <c r="C59" s="45" t="s">
        <v>80</v>
      </c>
      <c r="D59" s="204"/>
      <c r="F59" s="102"/>
      <c r="G59" s="112"/>
    </row>
    <row r="60" spans="1:7" ht="18" x14ac:dyDescent="0.3">
      <c r="C60" s="45" t="s">
        <v>108</v>
      </c>
      <c r="D60" s="204"/>
      <c r="F60" s="102"/>
      <c r="G60" s="112"/>
    </row>
    <row r="61" spans="1:7" ht="18" x14ac:dyDescent="0.3">
      <c r="C61" s="45" t="s">
        <v>81</v>
      </c>
      <c r="D61" s="204"/>
      <c r="F61" s="102"/>
      <c r="G61" s="112"/>
    </row>
    <row r="62" spans="1:7" ht="18" x14ac:dyDescent="0.3">
      <c r="C62" s="45" t="s">
        <v>82</v>
      </c>
      <c r="D62" s="204"/>
      <c r="F62" s="102"/>
      <c r="G62" s="112"/>
    </row>
    <row r="63" spans="1:7" ht="18" x14ac:dyDescent="0.3">
      <c r="C63" s="45" t="s">
        <v>83</v>
      </c>
      <c r="D63" s="204"/>
      <c r="F63" s="102"/>
      <c r="G63" s="112"/>
    </row>
    <row r="64" spans="1:7" x14ac:dyDescent="0.3">
      <c r="C64" s="45" t="s">
        <v>91</v>
      </c>
      <c r="D64" s="204"/>
      <c r="F64" s="102"/>
      <c r="G64" s="112"/>
    </row>
    <row r="65" spans="1:959" x14ac:dyDescent="0.3">
      <c r="C65" s="45" t="s">
        <v>182</v>
      </c>
      <c r="D65" s="204"/>
      <c r="F65" s="102"/>
      <c r="G65" s="112"/>
    </row>
    <row r="66" spans="1:959" x14ac:dyDescent="0.3">
      <c r="C66" s="45" t="s">
        <v>181</v>
      </c>
      <c r="D66" s="204"/>
      <c r="F66" s="102"/>
      <c r="G66" s="112"/>
    </row>
    <row r="67" spans="1:959" ht="46.8" x14ac:dyDescent="0.3">
      <c r="C67" s="45" t="s">
        <v>199</v>
      </c>
      <c r="D67" s="204"/>
      <c r="F67" s="102"/>
      <c r="G67" s="112"/>
    </row>
    <row r="68" spans="1:959" ht="119.25" customHeight="1" x14ac:dyDescent="0.3">
      <c r="C68" s="45" t="s">
        <v>194</v>
      </c>
      <c r="D68" s="204"/>
      <c r="F68" s="102"/>
      <c r="G68" s="112"/>
    </row>
    <row r="69" spans="1:959" s="66" customFormat="1" x14ac:dyDescent="0.3">
      <c r="A69" s="57"/>
      <c r="B69" s="70" t="s">
        <v>6</v>
      </c>
      <c r="C69" s="51" t="s">
        <v>99</v>
      </c>
      <c r="D69" s="205" t="s">
        <v>5</v>
      </c>
      <c r="E69" s="205">
        <v>2</v>
      </c>
      <c r="F69" s="366"/>
      <c r="G69" s="113">
        <f t="shared" ref="G69" si="1">IF(E69&lt;H69&gt;0,E69*F69," ")</f>
        <v>0</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c r="VP69" s="2"/>
      <c r="VQ69" s="2"/>
      <c r="VR69" s="2"/>
      <c r="VS69" s="2"/>
      <c r="VT69" s="2"/>
      <c r="VU69" s="2"/>
      <c r="VV69" s="2"/>
      <c r="VW69" s="2"/>
      <c r="VX69" s="2"/>
      <c r="VY69" s="2"/>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row>
    <row r="70" spans="1:959" x14ac:dyDescent="0.3">
      <c r="C70" s="48"/>
      <c r="F70" s="102"/>
      <c r="G70" s="113"/>
    </row>
    <row r="71" spans="1:959" s="65" customFormat="1" ht="79.8" x14ac:dyDescent="0.3">
      <c r="A71" s="61">
        <v>4</v>
      </c>
      <c r="B71" s="62"/>
      <c r="C71" s="68" t="s">
        <v>191</v>
      </c>
      <c r="D71" s="64" t="s">
        <v>5</v>
      </c>
      <c r="E71" s="64">
        <v>2</v>
      </c>
      <c r="F71" s="367"/>
      <c r="G71" s="101">
        <f t="shared" ref="G71:G73" si="2">IF(E71&lt;H71&gt;0,E71*F71," ")</f>
        <v>0</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row>
    <row r="72" spans="1:959" ht="16.5" customHeight="1" x14ac:dyDescent="0.3">
      <c r="B72" s="11"/>
      <c r="F72" s="102"/>
      <c r="G72" s="101"/>
    </row>
    <row r="73" spans="1:959" s="65" customFormat="1" ht="132" customHeight="1" x14ac:dyDescent="0.3">
      <c r="A73" s="61">
        <v>5</v>
      </c>
      <c r="B73" s="62"/>
      <c r="C73" s="63" t="s">
        <v>183</v>
      </c>
      <c r="D73" s="64" t="s">
        <v>5</v>
      </c>
      <c r="E73" s="64">
        <v>2</v>
      </c>
      <c r="F73" s="367"/>
      <c r="G73" s="113">
        <f t="shared" si="2"/>
        <v>0</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c r="YT73" s="2"/>
      <c r="YU73" s="2"/>
      <c r="YV73" s="2"/>
      <c r="YW73" s="2"/>
      <c r="YX73" s="2"/>
      <c r="YY73" s="2"/>
      <c r="YZ73" s="2"/>
      <c r="ZA73" s="2"/>
      <c r="ZB73" s="2"/>
      <c r="ZC73" s="2"/>
      <c r="ZD73" s="2"/>
      <c r="ZE73" s="2"/>
      <c r="ZF73" s="2"/>
      <c r="ZG73" s="2"/>
      <c r="ZH73" s="2"/>
      <c r="ZI73" s="2"/>
      <c r="ZJ73" s="2"/>
      <c r="ZK73" s="2"/>
      <c r="ZL73" s="2"/>
      <c r="ZM73" s="2"/>
      <c r="ZN73" s="2"/>
      <c r="ZO73" s="2"/>
      <c r="ZP73" s="2"/>
      <c r="ZQ73" s="2"/>
      <c r="ZR73" s="2"/>
      <c r="ZS73" s="2"/>
      <c r="ZT73" s="2"/>
      <c r="ZU73" s="2"/>
      <c r="ZV73" s="2"/>
      <c r="ZW73" s="2"/>
      <c r="ZX73" s="2"/>
      <c r="ZY73" s="2"/>
      <c r="ZZ73" s="2"/>
      <c r="AAA73" s="2"/>
      <c r="AAB73" s="2"/>
      <c r="AAC73" s="2"/>
      <c r="AAD73" s="2"/>
      <c r="AAE73" s="2"/>
      <c r="AAF73" s="2"/>
      <c r="AAG73" s="2"/>
      <c r="AAH73" s="2"/>
      <c r="AAI73" s="2"/>
      <c r="AAJ73" s="2"/>
      <c r="AAK73" s="2"/>
      <c r="AAL73" s="2"/>
      <c r="AAM73" s="2"/>
      <c r="AAN73" s="2"/>
      <c r="AAO73" s="2"/>
      <c r="AAP73" s="2"/>
      <c r="AAQ73" s="2"/>
      <c r="AAR73" s="2"/>
      <c r="AAS73" s="2"/>
      <c r="AAT73" s="2"/>
      <c r="AAU73" s="2"/>
      <c r="AAV73" s="2"/>
      <c r="AAW73" s="2"/>
      <c r="AAX73" s="2"/>
      <c r="AAY73" s="2"/>
      <c r="AAZ73" s="2"/>
      <c r="ABA73" s="2"/>
      <c r="ABB73" s="2"/>
      <c r="ABC73" s="2"/>
      <c r="ABD73" s="2"/>
      <c r="ABE73" s="2"/>
      <c r="ABF73" s="2"/>
      <c r="ABG73" s="2"/>
      <c r="ABH73" s="2"/>
      <c r="ABI73" s="2"/>
      <c r="ABJ73" s="2"/>
      <c r="ABK73" s="2"/>
      <c r="ABL73" s="2"/>
      <c r="ABM73" s="2"/>
      <c r="ABN73" s="2"/>
      <c r="ABO73" s="2"/>
      <c r="ABP73" s="2"/>
      <c r="ABQ73" s="2"/>
      <c r="ABR73" s="2"/>
      <c r="ABS73" s="2"/>
      <c r="ABT73" s="2"/>
      <c r="ABU73" s="2"/>
      <c r="ABV73" s="2"/>
      <c r="ABW73" s="2"/>
      <c r="ABX73" s="2"/>
      <c r="ABY73" s="2"/>
      <c r="ABZ73" s="2"/>
      <c r="ACA73" s="2"/>
      <c r="ACB73" s="2"/>
      <c r="ACC73" s="2"/>
      <c r="ACD73" s="2"/>
      <c r="ACE73" s="2"/>
      <c r="ACF73" s="2"/>
      <c r="ACG73" s="2"/>
      <c r="ACH73" s="2"/>
      <c r="ACI73" s="2"/>
      <c r="ACJ73" s="2"/>
      <c r="ACK73" s="2"/>
      <c r="ACL73" s="2"/>
      <c r="ACM73" s="2"/>
      <c r="ACN73" s="2"/>
      <c r="ACO73" s="2"/>
      <c r="ACP73" s="2"/>
      <c r="ACQ73" s="2"/>
      <c r="ACR73" s="2"/>
      <c r="ACS73" s="2"/>
      <c r="ACT73" s="2"/>
      <c r="ACU73" s="2"/>
      <c r="ACV73" s="2"/>
      <c r="ACW73" s="2"/>
      <c r="ACX73" s="2"/>
      <c r="ACY73" s="2"/>
      <c r="ACZ73" s="2"/>
      <c r="ADA73" s="2"/>
      <c r="ADB73" s="2"/>
      <c r="ADC73" s="2"/>
      <c r="ADD73" s="2"/>
      <c r="ADE73" s="2"/>
      <c r="ADF73" s="2"/>
      <c r="ADG73" s="2"/>
      <c r="ADH73" s="2"/>
      <c r="ADI73" s="2"/>
      <c r="ADJ73" s="2"/>
      <c r="ADK73" s="2"/>
      <c r="ADL73" s="2"/>
      <c r="ADM73" s="2"/>
      <c r="ADN73" s="2"/>
      <c r="ADO73" s="2"/>
      <c r="ADP73" s="2"/>
      <c r="ADQ73" s="2"/>
      <c r="ADR73" s="2"/>
      <c r="ADS73" s="2"/>
      <c r="ADT73" s="2"/>
      <c r="ADU73" s="2"/>
      <c r="ADV73" s="2"/>
      <c r="ADW73" s="2"/>
      <c r="ADX73" s="2"/>
      <c r="ADY73" s="2"/>
      <c r="ADZ73" s="2"/>
      <c r="AEA73" s="2"/>
      <c r="AEB73" s="2"/>
      <c r="AEC73" s="2"/>
      <c r="AED73" s="2"/>
      <c r="AEE73" s="2"/>
      <c r="AEF73" s="2"/>
      <c r="AEG73" s="2"/>
      <c r="AEH73" s="2"/>
      <c r="AEI73" s="2"/>
      <c r="AEJ73" s="2"/>
      <c r="AEK73" s="2"/>
      <c r="AEL73" s="2"/>
      <c r="AEM73" s="2"/>
      <c r="AEN73" s="2"/>
      <c r="AEO73" s="2"/>
      <c r="AEP73" s="2"/>
      <c r="AEQ73" s="2"/>
      <c r="AER73" s="2"/>
      <c r="AES73" s="2"/>
      <c r="AET73" s="2"/>
      <c r="AEU73" s="2"/>
      <c r="AEV73" s="2"/>
      <c r="AEW73" s="2"/>
      <c r="AEX73" s="2"/>
      <c r="AEY73" s="2"/>
      <c r="AEZ73" s="2"/>
      <c r="AFA73" s="2"/>
      <c r="AFB73" s="2"/>
      <c r="AFC73" s="2"/>
      <c r="AFD73" s="2"/>
      <c r="AFE73" s="2"/>
      <c r="AFF73" s="2"/>
      <c r="AFG73" s="2"/>
      <c r="AFH73" s="2"/>
      <c r="AFI73" s="2"/>
      <c r="AFJ73" s="2"/>
      <c r="AFK73" s="2"/>
      <c r="AFL73" s="2"/>
      <c r="AFM73" s="2"/>
      <c r="AFN73" s="2"/>
      <c r="AFO73" s="2"/>
      <c r="AFP73" s="2"/>
      <c r="AFQ73" s="2"/>
      <c r="AFR73" s="2"/>
      <c r="AFS73" s="2"/>
      <c r="AFT73" s="2"/>
      <c r="AFU73" s="2"/>
      <c r="AFV73" s="2"/>
      <c r="AFW73" s="2"/>
      <c r="AFX73" s="2"/>
      <c r="AFY73" s="2"/>
      <c r="AFZ73" s="2"/>
      <c r="AGA73" s="2"/>
      <c r="AGB73" s="2"/>
      <c r="AGC73" s="2"/>
      <c r="AGD73" s="2"/>
      <c r="AGE73" s="2"/>
      <c r="AGF73" s="2"/>
      <c r="AGG73" s="2"/>
      <c r="AGH73" s="2"/>
      <c r="AGI73" s="2"/>
      <c r="AGJ73" s="2"/>
      <c r="AGK73" s="2"/>
      <c r="AGL73" s="2"/>
      <c r="AGM73" s="2"/>
      <c r="AGN73" s="2"/>
      <c r="AGO73" s="2"/>
      <c r="AGP73" s="2"/>
      <c r="AGQ73" s="2"/>
      <c r="AGR73" s="2"/>
      <c r="AGS73" s="2"/>
      <c r="AGT73" s="2"/>
      <c r="AGU73" s="2"/>
      <c r="AGV73" s="2"/>
      <c r="AGW73" s="2"/>
      <c r="AGX73" s="2"/>
      <c r="AGY73" s="2"/>
      <c r="AGZ73" s="2"/>
      <c r="AHA73" s="2"/>
      <c r="AHB73" s="2"/>
      <c r="AHC73" s="2"/>
      <c r="AHD73" s="2"/>
      <c r="AHE73" s="2"/>
      <c r="AHF73" s="2"/>
      <c r="AHG73" s="2"/>
      <c r="AHH73" s="2"/>
      <c r="AHI73" s="2"/>
      <c r="AHJ73" s="2"/>
      <c r="AHK73" s="2"/>
      <c r="AHL73" s="2"/>
      <c r="AHM73" s="2"/>
      <c r="AHN73" s="2"/>
      <c r="AHO73" s="2"/>
      <c r="AHP73" s="2"/>
      <c r="AHQ73" s="2"/>
      <c r="AHR73" s="2"/>
      <c r="AHS73" s="2"/>
      <c r="AHT73" s="2"/>
      <c r="AHU73" s="2"/>
      <c r="AHV73" s="2"/>
      <c r="AHW73" s="2"/>
      <c r="AHX73" s="2"/>
      <c r="AHY73" s="2"/>
      <c r="AHZ73" s="2"/>
      <c r="AIA73" s="2"/>
      <c r="AIB73" s="2"/>
      <c r="AIC73" s="2"/>
      <c r="AID73" s="2"/>
      <c r="AIE73" s="2"/>
      <c r="AIF73" s="2"/>
      <c r="AIG73" s="2"/>
      <c r="AIH73" s="2"/>
      <c r="AII73" s="2"/>
      <c r="AIJ73" s="2"/>
      <c r="AIK73" s="2"/>
      <c r="AIL73" s="2"/>
      <c r="AIM73" s="2"/>
      <c r="AIN73" s="2"/>
      <c r="AIO73" s="2"/>
      <c r="AIP73" s="2"/>
      <c r="AIQ73" s="2"/>
      <c r="AIR73" s="2"/>
      <c r="AIS73" s="2"/>
      <c r="AIT73" s="2"/>
      <c r="AIU73" s="2"/>
      <c r="AIV73" s="2"/>
      <c r="AIW73" s="2"/>
      <c r="AIX73" s="2"/>
      <c r="AIY73" s="2"/>
      <c r="AIZ73" s="2"/>
      <c r="AJA73" s="2"/>
      <c r="AJB73" s="2"/>
      <c r="AJC73" s="2"/>
      <c r="AJD73" s="2"/>
      <c r="AJE73" s="2"/>
      <c r="AJF73" s="2"/>
      <c r="AJG73" s="2"/>
      <c r="AJH73" s="2"/>
      <c r="AJI73" s="2"/>
      <c r="AJJ73" s="2"/>
      <c r="AJK73" s="2"/>
      <c r="AJL73" s="2"/>
      <c r="AJM73" s="2"/>
      <c r="AJN73" s="2"/>
      <c r="AJO73" s="2"/>
      <c r="AJP73" s="2"/>
      <c r="AJQ73" s="2"/>
      <c r="AJR73" s="2"/>
      <c r="AJS73" s="2"/>
      <c r="AJT73" s="2"/>
      <c r="AJU73" s="2"/>
      <c r="AJV73" s="2"/>
      <c r="AJW73" s="2"/>
    </row>
    <row r="74" spans="1:959" x14ac:dyDescent="0.3">
      <c r="B74" s="11"/>
      <c r="C74" s="43"/>
      <c r="F74" s="102"/>
      <c r="G74" s="101"/>
    </row>
    <row r="75" spans="1:959" s="60" customFormat="1" ht="31.2" x14ac:dyDescent="0.3">
      <c r="A75" s="58">
        <v>6</v>
      </c>
      <c r="B75" s="69"/>
      <c r="C75" s="59" t="s">
        <v>145</v>
      </c>
      <c r="D75" s="202"/>
      <c r="E75" s="202"/>
      <c r="F75" s="116"/>
      <c r="G75" s="11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row>
    <row r="76" spans="1:959" ht="84" customHeight="1" x14ac:dyDescent="0.3">
      <c r="B76" s="7" t="s">
        <v>0</v>
      </c>
      <c r="C76" s="43" t="s">
        <v>195</v>
      </c>
      <c r="F76" s="102"/>
      <c r="G76" s="112"/>
    </row>
    <row r="77" spans="1:959" ht="48.6" x14ac:dyDescent="0.3">
      <c r="B77" s="7" t="s">
        <v>1</v>
      </c>
      <c r="C77" s="43" t="s">
        <v>169</v>
      </c>
      <c r="F77" s="102"/>
      <c r="G77" s="112"/>
    </row>
    <row r="78" spans="1:959" x14ac:dyDescent="0.3">
      <c r="B78" s="7" t="s">
        <v>2</v>
      </c>
      <c r="C78" s="43" t="s">
        <v>196</v>
      </c>
      <c r="F78" s="102"/>
      <c r="G78" s="112"/>
    </row>
    <row r="79" spans="1:959" s="66" customFormat="1" x14ac:dyDescent="0.3">
      <c r="A79" s="57"/>
      <c r="B79" s="70" t="s">
        <v>6</v>
      </c>
      <c r="C79" s="51" t="s">
        <v>146</v>
      </c>
      <c r="D79" s="205" t="s">
        <v>5</v>
      </c>
      <c r="E79" s="205">
        <v>2</v>
      </c>
      <c r="F79" s="366"/>
      <c r="G79" s="113">
        <f t="shared" ref="G79" si="3">IF(E79&lt;H79&gt;0,E79*F79," ")</f>
        <v>0</v>
      </c>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c r="YT79" s="2"/>
      <c r="YU79" s="2"/>
      <c r="YV79" s="2"/>
      <c r="YW79" s="2"/>
      <c r="YX79" s="2"/>
      <c r="YY79" s="2"/>
      <c r="YZ79" s="2"/>
      <c r="ZA79" s="2"/>
      <c r="ZB79" s="2"/>
      <c r="ZC79" s="2"/>
      <c r="ZD79" s="2"/>
      <c r="ZE79" s="2"/>
      <c r="ZF79" s="2"/>
      <c r="ZG79" s="2"/>
      <c r="ZH79" s="2"/>
      <c r="ZI79" s="2"/>
      <c r="ZJ79" s="2"/>
      <c r="ZK79" s="2"/>
      <c r="ZL79" s="2"/>
      <c r="ZM79" s="2"/>
      <c r="ZN79" s="2"/>
      <c r="ZO79" s="2"/>
      <c r="ZP79" s="2"/>
      <c r="ZQ79" s="2"/>
      <c r="ZR79" s="2"/>
      <c r="ZS79" s="2"/>
      <c r="ZT79" s="2"/>
      <c r="ZU79" s="2"/>
      <c r="ZV79" s="2"/>
      <c r="ZW79" s="2"/>
      <c r="ZX79" s="2"/>
      <c r="ZY79" s="2"/>
      <c r="ZZ79" s="2"/>
      <c r="AAA79" s="2"/>
      <c r="AAB79" s="2"/>
      <c r="AAC79" s="2"/>
      <c r="AAD79" s="2"/>
      <c r="AAE79" s="2"/>
      <c r="AAF79" s="2"/>
      <c r="AAG79" s="2"/>
      <c r="AAH79" s="2"/>
      <c r="AAI79" s="2"/>
      <c r="AAJ79" s="2"/>
      <c r="AAK79" s="2"/>
      <c r="AAL79" s="2"/>
      <c r="AAM79" s="2"/>
      <c r="AAN79" s="2"/>
      <c r="AAO79" s="2"/>
      <c r="AAP79" s="2"/>
      <c r="AAQ79" s="2"/>
      <c r="AAR79" s="2"/>
      <c r="AAS79" s="2"/>
      <c r="AAT79" s="2"/>
      <c r="AAU79" s="2"/>
      <c r="AAV79" s="2"/>
      <c r="AAW79" s="2"/>
      <c r="AAX79" s="2"/>
      <c r="AAY79" s="2"/>
      <c r="AAZ79" s="2"/>
      <c r="ABA79" s="2"/>
      <c r="ABB79" s="2"/>
      <c r="ABC79" s="2"/>
      <c r="ABD79" s="2"/>
      <c r="ABE79" s="2"/>
      <c r="ABF79" s="2"/>
      <c r="ABG79" s="2"/>
      <c r="ABH79" s="2"/>
      <c r="ABI79" s="2"/>
      <c r="ABJ79" s="2"/>
      <c r="ABK79" s="2"/>
      <c r="ABL79" s="2"/>
      <c r="ABM79" s="2"/>
      <c r="ABN79" s="2"/>
      <c r="ABO79" s="2"/>
      <c r="ABP79" s="2"/>
      <c r="ABQ79" s="2"/>
      <c r="ABR79" s="2"/>
      <c r="ABS79" s="2"/>
      <c r="ABT79" s="2"/>
      <c r="ABU79" s="2"/>
      <c r="ABV79" s="2"/>
      <c r="ABW79" s="2"/>
      <c r="ABX79" s="2"/>
      <c r="ABY79" s="2"/>
      <c r="ABZ79" s="2"/>
      <c r="ACA79" s="2"/>
      <c r="ACB79" s="2"/>
      <c r="ACC79" s="2"/>
      <c r="ACD79" s="2"/>
      <c r="ACE79" s="2"/>
      <c r="ACF79" s="2"/>
      <c r="ACG79" s="2"/>
      <c r="ACH79" s="2"/>
      <c r="ACI79" s="2"/>
      <c r="ACJ79" s="2"/>
      <c r="ACK79" s="2"/>
      <c r="ACL79" s="2"/>
      <c r="ACM79" s="2"/>
      <c r="ACN79" s="2"/>
      <c r="ACO79" s="2"/>
      <c r="ACP79" s="2"/>
      <c r="ACQ79" s="2"/>
      <c r="ACR79" s="2"/>
      <c r="ACS79" s="2"/>
      <c r="ACT79" s="2"/>
      <c r="ACU79" s="2"/>
      <c r="ACV79" s="2"/>
      <c r="ACW79" s="2"/>
      <c r="ACX79" s="2"/>
      <c r="ACY79" s="2"/>
      <c r="ACZ79" s="2"/>
      <c r="ADA79" s="2"/>
      <c r="ADB79" s="2"/>
      <c r="ADC79" s="2"/>
      <c r="ADD79" s="2"/>
      <c r="ADE79" s="2"/>
      <c r="ADF79" s="2"/>
      <c r="ADG79" s="2"/>
      <c r="ADH79" s="2"/>
      <c r="ADI79" s="2"/>
      <c r="ADJ79" s="2"/>
      <c r="ADK79" s="2"/>
      <c r="ADL79" s="2"/>
      <c r="ADM79" s="2"/>
      <c r="ADN79" s="2"/>
      <c r="ADO79" s="2"/>
      <c r="ADP79" s="2"/>
      <c r="ADQ79" s="2"/>
      <c r="ADR79" s="2"/>
      <c r="ADS79" s="2"/>
      <c r="ADT79" s="2"/>
      <c r="ADU79" s="2"/>
      <c r="ADV79" s="2"/>
      <c r="ADW79" s="2"/>
      <c r="ADX79" s="2"/>
      <c r="ADY79" s="2"/>
      <c r="ADZ79" s="2"/>
      <c r="AEA79" s="2"/>
      <c r="AEB79" s="2"/>
      <c r="AEC79" s="2"/>
      <c r="AED79" s="2"/>
      <c r="AEE79" s="2"/>
      <c r="AEF79" s="2"/>
      <c r="AEG79" s="2"/>
      <c r="AEH79" s="2"/>
      <c r="AEI79" s="2"/>
      <c r="AEJ79" s="2"/>
      <c r="AEK79" s="2"/>
      <c r="AEL79" s="2"/>
      <c r="AEM79" s="2"/>
      <c r="AEN79" s="2"/>
      <c r="AEO79" s="2"/>
      <c r="AEP79" s="2"/>
      <c r="AEQ79" s="2"/>
      <c r="AER79" s="2"/>
      <c r="AES79" s="2"/>
      <c r="AET79" s="2"/>
      <c r="AEU79" s="2"/>
      <c r="AEV79" s="2"/>
      <c r="AEW79" s="2"/>
      <c r="AEX79" s="2"/>
      <c r="AEY79" s="2"/>
      <c r="AEZ79" s="2"/>
      <c r="AFA79" s="2"/>
      <c r="AFB79" s="2"/>
      <c r="AFC79" s="2"/>
      <c r="AFD79" s="2"/>
      <c r="AFE79" s="2"/>
      <c r="AFF79" s="2"/>
      <c r="AFG79" s="2"/>
      <c r="AFH79" s="2"/>
      <c r="AFI79" s="2"/>
      <c r="AFJ79" s="2"/>
      <c r="AFK79" s="2"/>
      <c r="AFL79" s="2"/>
      <c r="AFM79" s="2"/>
      <c r="AFN79" s="2"/>
      <c r="AFO79" s="2"/>
      <c r="AFP79" s="2"/>
      <c r="AFQ79" s="2"/>
      <c r="AFR79" s="2"/>
      <c r="AFS79" s="2"/>
      <c r="AFT79" s="2"/>
      <c r="AFU79" s="2"/>
      <c r="AFV79" s="2"/>
      <c r="AFW79" s="2"/>
      <c r="AFX79" s="2"/>
      <c r="AFY79" s="2"/>
      <c r="AFZ79" s="2"/>
      <c r="AGA79" s="2"/>
      <c r="AGB79" s="2"/>
      <c r="AGC79" s="2"/>
      <c r="AGD79" s="2"/>
      <c r="AGE79" s="2"/>
      <c r="AGF79" s="2"/>
      <c r="AGG79" s="2"/>
      <c r="AGH79" s="2"/>
      <c r="AGI79" s="2"/>
      <c r="AGJ79" s="2"/>
      <c r="AGK79" s="2"/>
      <c r="AGL79" s="2"/>
      <c r="AGM79" s="2"/>
      <c r="AGN79" s="2"/>
      <c r="AGO79" s="2"/>
      <c r="AGP79" s="2"/>
      <c r="AGQ79" s="2"/>
      <c r="AGR79" s="2"/>
      <c r="AGS79" s="2"/>
      <c r="AGT79" s="2"/>
      <c r="AGU79" s="2"/>
      <c r="AGV79" s="2"/>
      <c r="AGW79" s="2"/>
      <c r="AGX79" s="2"/>
      <c r="AGY79" s="2"/>
      <c r="AGZ79" s="2"/>
      <c r="AHA79" s="2"/>
      <c r="AHB79" s="2"/>
      <c r="AHC79" s="2"/>
      <c r="AHD79" s="2"/>
      <c r="AHE79" s="2"/>
      <c r="AHF79" s="2"/>
      <c r="AHG79" s="2"/>
      <c r="AHH79" s="2"/>
      <c r="AHI79" s="2"/>
      <c r="AHJ79" s="2"/>
      <c r="AHK79" s="2"/>
      <c r="AHL79" s="2"/>
      <c r="AHM79" s="2"/>
      <c r="AHN79" s="2"/>
      <c r="AHO79" s="2"/>
      <c r="AHP79" s="2"/>
      <c r="AHQ79" s="2"/>
      <c r="AHR79" s="2"/>
      <c r="AHS79" s="2"/>
      <c r="AHT79" s="2"/>
      <c r="AHU79" s="2"/>
      <c r="AHV79" s="2"/>
      <c r="AHW79" s="2"/>
      <c r="AHX79" s="2"/>
      <c r="AHY79" s="2"/>
      <c r="AHZ79" s="2"/>
      <c r="AIA79" s="2"/>
      <c r="AIB79" s="2"/>
      <c r="AIC79" s="2"/>
      <c r="AID79" s="2"/>
      <c r="AIE79" s="2"/>
      <c r="AIF79" s="2"/>
      <c r="AIG79" s="2"/>
      <c r="AIH79" s="2"/>
      <c r="AII79" s="2"/>
      <c r="AIJ79" s="2"/>
      <c r="AIK79" s="2"/>
      <c r="AIL79" s="2"/>
      <c r="AIM79" s="2"/>
      <c r="AIN79" s="2"/>
      <c r="AIO79" s="2"/>
      <c r="AIP79" s="2"/>
      <c r="AIQ79" s="2"/>
      <c r="AIR79" s="2"/>
      <c r="AIS79" s="2"/>
      <c r="AIT79" s="2"/>
      <c r="AIU79" s="2"/>
      <c r="AIV79" s="2"/>
      <c r="AIW79" s="2"/>
      <c r="AIX79" s="2"/>
      <c r="AIY79" s="2"/>
      <c r="AIZ79" s="2"/>
      <c r="AJA79" s="2"/>
      <c r="AJB79" s="2"/>
      <c r="AJC79" s="2"/>
      <c r="AJD79" s="2"/>
      <c r="AJE79" s="2"/>
      <c r="AJF79" s="2"/>
      <c r="AJG79" s="2"/>
      <c r="AJH79" s="2"/>
      <c r="AJI79" s="2"/>
      <c r="AJJ79" s="2"/>
      <c r="AJK79" s="2"/>
      <c r="AJL79" s="2"/>
      <c r="AJM79" s="2"/>
      <c r="AJN79" s="2"/>
      <c r="AJO79" s="2"/>
      <c r="AJP79" s="2"/>
      <c r="AJQ79" s="2"/>
      <c r="AJR79" s="2"/>
      <c r="AJS79" s="2"/>
      <c r="AJT79" s="2"/>
      <c r="AJU79" s="2"/>
      <c r="AJV79" s="2"/>
      <c r="AJW79" s="2"/>
    </row>
    <row r="80" spans="1:959" x14ac:dyDescent="0.3">
      <c r="B80" s="11"/>
      <c r="C80" s="43"/>
      <c r="F80" s="102"/>
      <c r="G80" s="112"/>
    </row>
    <row r="81" spans="1:959" s="60" customFormat="1" ht="66.75" customHeight="1" x14ac:dyDescent="0.3">
      <c r="A81" s="58">
        <v>7</v>
      </c>
      <c r="B81" s="69"/>
      <c r="C81" s="59" t="s">
        <v>96</v>
      </c>
      <c r="D81" s="202"/>
      <c r="E81" s="202"/>
      <c r="F81" s="116"/>
      <c r="G81" s="111"/>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c r="VP81" s="2"/>
      <c r="VQ81" s="2"/>
      <c r="VR81" s="2"/>
      <c r="VS81" s="2"/>
      <c r="VT81" s="2"/>
      <c r="VU81" s="2"/>
      <c r="VV81" s="2"/>
      <c r="VW81" s="2"/>
      <c r="VX81" s="2"/>
      <c r="VY81" s="2"/>
      <c r="VZ81" s="2"/>
      <c r="WA81" s="2"/>
      <c r="WB81" s="2"/>
      <c r="WC81" s="2"/>
      <c r="WD81" s="2"/>
      <c r="WE81" s="2"/>
      <c r="WF81" s="2"/>
      <c r="WG81" s="2"/>
      <c r="WH81" s="2"/>
      <c r="WI81" s="2"/>
      <c r="WJ81" s="2"/>
      <c r="WK81" s="2"/>
      <c r="WL81" s="2"/>
      <c r="WM81" s="2"/>
      <c r="WN81" s="2"/>
      <c r="WO81" s="2"/>
      <c r="WP81" s="2"/>
      <c r="WQ81" s="2"/>
      <c r="WR81" s="2"/>
      <c r="WS81" s="2"/>
      <c r="WT81" s="2"/>
      <c r="WU81" s="2"/>
      <c r="WV81" s="2"/>
      <c r="WW81" s="2"/>
      <c r="WX81" s="2"/>
      <c r="WY81" s="2"/>
      <c r="WZ81" s="2"/>
      <c r="XA81" s="2"/>
      <c r="XB81" s="2"/>
      <c r="XC81" s="2"/>
      <c r="XD81" s="2"/>
      <c r="XE81" s="2"/>
      <c r="XF81" s="2"/>
      <c r="XG81" s="2"/>
      <c r="XH81" s="2"/>
      <c r="XI81" s="2"/>
      <c r="XJ81" s="2"/>
      <c r="XK81" s="2"/>
      <c r="XL81" s="2"/>
      <c r="XM81" s="2"/>
      <c r="XN81" s="2"/>
      <c r="XO81" s="2"/>
      <c r="XP81" s="2"/>
      <c r="XQ81" s="2"/>
      <c r="XR81" s="2"/>
      <c r="XS81" s="2"/>
      <c r="XT81" s="2"/>
      <c r="XU81" s="2"/>
      <c r="XV81" s="2"/>
      <c r="XW81" s="2"/>
      <c r="XX81" s="2"/>
      <c r="XY81" s="2"/>
      <c r="XZ81" s="2"/>
      <c r="YA81" s="2"/>
      <c r="YB81" s="2"/>
      <c r="YC81" s="2"/>
      <c r="YD81" s="2"/>
      <c r="YE81" s="2"/>
      <c r="YF81" s="2"/>
      <c r="YG81" s="2"/>
      <c r="YH81" s="2"/>
      <c r="YI81" s="2"/>
      <c r="YJ81" s="2"/>
      <c r="YK81" s="2"/>
      <c r="YL81" s="2"/>
      <c r="YM81" s="2"/>
      <c r="YN81" s="2"/>
      <c r="YO81" s="2"/>
      <c r="YP81" s="2"/>
      <c r="YQ81" s="2"/>
      <c r="YR81" s="2"/>
      <c r="YS81" s="2"/>
      <c r="YT81" s="2"/>
      <c r="YU81" s="2"/>
      <c r="YV81" s="2"/>
      <c r="YW81" s="2"/>
      <c r="YX81" s="2"/>
      <c r="YY81" s="2"/>
      <c r="YZ81" s="2"/>
      <c r="ZA81" s="2"/>
      <c r="ZB81" s="2"/>
      <c r="ZC81" s="2"/>
      <c r="ZD81" s="2"/>
      <c r="ZE81" s="2"/>
      <c r="ZF81" s="2"/>
      <c r="ZG81" s="2"/>
      <c r="ZH81" s="2"/>
      <c r="ZI81" s="2"/>
      <c r="ZJ81" s="2"/>
      <c r="ZK81" s="2"/>
      <c r="ZL81" s="2"/>
      <c r="ZM81" s="2"/>
      <c r="ZN81" s="2"/>
      <c r="ZO81" s="2"/>
      <c r="ZP81" s="2"/>
      <c r="ZQ81" s="2"/>
      <c r="ZR81" s="2"/>
      <c r="ZS81" s="2"/>
      <c r="ZT81" s="2"/>
      <c r="ZU81" s="2"/>
      <c r="ZV81" s="2"/>
      <c r="ZW81" s="2"/>
      <c r="ZX81" s="2"/>
      <c r="ZY81" s="2"/>
      <c r="ZZ81" s="2"/>
      <c r="AAA81" s="2"/>
      <c r="AAB81" s="2"/>
      <c r="AAC81" s="2"/>
      <c r="AAD81" s="2"/>
      <c r="AAE81" s="2"/>
      <c r="AAF81" s="2"/>
      <c r="AAG81" s="2"/>
      <c r="AAH81" s="2"/>
      <c r="AAI81" s="2"/>
      <c r="AAJ81" s="2"/>
      <c r="AAK81" s="2"/>
      <c r="AAL81" s="2"/>
      <c r="AAM81" s="2"/>
      <c r="AAN81" s="2"/>
      <c r="AAO81" s="2"/>
      <c r="AAP81" s="2"/>
      <c r="AAQ81" s="2"/>
      <c r="AAR81" s="2"/>
      <c r="AAS81" s="2"/>
      <c r="AAT81" s="2"/>
      <c r="AAU81" s="2"/>
      <c r="AAV81" s="2"/>
      <c r="AAW81" s="2"/>
      <c r="AAX81" s="2"/>
      <c r="AAY81" s="2"/>
      <c r="AAZ81" s="2"/>
      <c r="ABA81" s="2"/>
      <c r="ABB81" s="2"/>
      <c r="ABC81" s="2"/>
      <c r="ABD81" s="2"/>
      <c r="ABE81" s="2"/>
      <c r="ABF81" s="2"/>
      <c r="ABG81" s="2"/>
      <c r="ABH81" s="2"/>
      <c r="ABI81" s="2"/>
      <c r="ABJ81" s="2"/>
      <c r="ABK81" s="2"/>
      <c r="ABL81" s="2"/>
      <c r="ABM81" s="2"/>
      <c r="ABN81" s="2"/>
      <c r="ABO81" s="2"/>
      <c r="ABP81" s="2"/>
      <c r="ABQ81" s="2"/>
      <c r="ABR81" s="2"/>
      <c r="ABS81" s="2"/>
      <c r="ABT81" s="2"/>
      <c r="ABU81" s="2"/>
      <c r="ABV81" s="2"/>
      <c r="ABW81" s="2"/>
      <c r="ABX81" s="2"/>
      <c r="ABY81" s="2"/>
      <c r="ABZ81" s="2"/>
      <c r="ACA81" s="2"/>
      <c r="ACB81" s="2"/>
      <c r="ACC81" s="2"/>
      <c r="ACD81" s="2"/>
      <c r="ACE81" s="2"/>
      <c r="ACF81" s="2"/>
      <c r="ACG81" s="2"/>
      <c r="ACH81" s="2"/>
      <c r="ACI81" s="2"/>
      <c r="ACJ81" s="2"/>
      <c r="ACK81" s="2"/>
      <c r="ACL81" s="2"/>
      <c r="ACM81" s="2"/>
      <c r="ACN81" s="2"/>
      <c r="ACO81" s="2"/>
      <c r="ACP81" s="2"/>
      <c r="ACQ81" s="2"/>
      <c r="ACR81" s="2"/>
      <c r="ACS81" s="2"/>
      <c r="ACT81" s="2"/>
      <c r="ACU81" s="2"/>
      <c r="ACV81" s="2"/>
      <c r="ACW81" s="2"/>
      <c r="ACX81" s="2"/>
      <c r="ACY81" s="2"/>
      <c r="ACZ81" s="2"/>
      <c r="ADA81" s="2"/>
      <c r="ADB81" s="2"/>
      <c r="ADC81" s="2"/>
      <c r="ADD81" s="2"/>
      <c r="ADE81" s="2"/>
      <c r="ADF81" s="2"/>
      <c r="ADG81" s="2"/>
      <c r="ADH81" s="2"/>
      <c r="ADI81" s="2"/>
      <c r="ADJ81" s="2"/>
      <c r="ADK81" s="2"/>
      <c r="ADL81" s="2"/>
      <c r="ADM81" s="2"/>
      <c r="ADN81" s="2"/>
      <c r="ADO81" s="2"/>
      <c r="ADP81" s="2"/>
      <c r="ADQ81" s="2"/>
      <c r="ADR81" s="2"/>
      <c r="ADS81" s="2"/>
      <c r="ADT81" s="2"/>
      <c r="ADU81" s="2"/>
      <c r="ADV81" s="2"/>
      <c r="ADW81" s="2"/>
      <c r="ADX81" s="2"/>
      <c r="ADY81" s="2"/>
      <c r="ADZ81" s="2"/>
      <c r="AEA81" s="2"/>
      <c r="AEB81" s="2"/>
      <c r="AEC81" s="2"/>
      <c r="AED81" s="2"/>
      <c r="AEE81" s="2"/>
      <c r="AEF81" s="2"/>
      <c r="AEG81" s="2"/>
      <c r="AEH81" s="2"/>
      <c r="AEI81" s="2"/>
      <c r="AEJ81" s="2"/>
      <c r="AEK81" s="2"/>
      <c r="AEL81" s="2"/>
      <c r="AEM81" s="2"/>
      <c r="AEN81" s="2"/>
      <c r="AEO81" s="2"/>
      <c r="AEP81" s="2"/>
      <c r="AEQ81" s="2"/>
      <c r="AER81" s="2"/>
      <c r="AES81" s="2"/>
      <c r="AET81" s="2"/>
      <c r="AEU81" s="2"/>
      <c r="AEV81" s="2"/>
      <c r="AEW81" s="2"/>
      <c r="AEX81" s="2"/>
      <c r="AEY81" s="2"/>
      <c r="AEZ81" s="2"/>
      <c r="AFA81" s="2"/>
      <c r="AFB81" s="2"/>
      <c r="AFC81" s="2"/>
      <c r="AFD81" s="2"/>
      <c r="AFE81" s="2"/>
      <c r="AFF81" s="2"/>
      <c r="AFG81" s="2"/>
      <c r="AFH81" s="2"/>
      <c r="AFI81" s="2"/>
      <c r="AFJ81" s="2"/>
      <c r="AFK81" s="2"/>
      <c r="AFL81" s="2"/>
      <c r="AFM81" s="2"/>
      <c r="AFN81" s="2"/>
      <c r="AFO81" s="2"/>
      <c r="AFP81" s="2"/>
      <c r="AFQ81" s="2"/>
      <c r="AFR81" s="2"/>
      <c r="AFS81" s="2"/>
      <c r="AFT81" s="2"/>
      <c r="AFU81" s="2"/>
      <c r="AFV81" s="2"/>
      <c r="AFW81" s="2"/>
      <c r="AFX81" s="2"/>
      <c r="AFY81" s="2"/>
      <c r="AFZ81" s="2"/>
      <c r="AGA81" s="2"/>
      <c r="AGB81" s="2"/>
      <c r="AGC81" s="2"/>
      <c r="AGD81" s="2"/>
      <c r="AGE81" s="2"/>
      <c r="AGF81" s="2"/>
      <c r="AGG81" s="2"/>
      <c r="AGH81" s="2"/>
      <c r="AGI81" s="2"/>
      <c r="AGJ81" s="2"/>
      <c r="AGK81" s="2"/>
      <c r="AGL81" s="2"/>
      <c r="AGM81" s="2"/>
      <c r="AGN81" s="2"/>
      <c r="AGO81" s="2"/>
      <c r="AGP81" s="2"/>
      <c r="AGQ81" s="2"/>
      <c r="AGR81" s="2"/>
      <c r="AGS81" s="2"/>
      <c r="AGT81" s="2"/>
      <c r="AGU81" s="2"/>
      <c r="AGV81" s="2"/>
      <c r="AGW81" s="2"/>
      <c r="AGX81" s="2"/>
      <c r="AGY81" s="2"/>
      <c r="AGZ81" s="2"/>
      <c r="AHA81" s="2"/>
      <c r="AHB81" s="2"/>
      <c r="AHC81" s="2"/>
      <c r="AHD81" s="2"/>
      <c r="AHE81" s="2"/>
      <c r="AHF81" s="2"/>
      <c r="AHG81" s="2"/>
      <c r="AHH81" s="2"/>
      <c r="AHI81" s="2"/>
      <c r="AHJ81" s="2"/>
      <c r="AHK81" s="2"/>
      <c r="AHL81" s="2"/>
      <c r="AHM81" s="2"/>
      <c r="AHN81" s="2"/>
      <c r="AHO81" s="2"/>
      <c r="AHP81" s="2"/>
      <c r="AHQ81" s="2"/>
      <c r="AHR81" s="2"/>
      <c r="AHS81" s="2"/>
      <c r="AHT81" s="2"/>
      <c r="AHU81" s="2"/>
      <c r="AHV81" s="2"/>
      <c r="AHW81" s="2"/>
      <c r="AHX81" s="2"/>
      <c r="AHY81" s="2"/>
      <c r="AHZ81" s="2"/>
      <c r="AIA81" s="2"/>
      <c r="AIB81" s="2"/>
      <c r="AIC81" s="2"/>
      <c r="AID81" s="2"/>
      <c r="AIE81" s="2"/>
      <c r="AIF81" s="2"/>
      <c r="AIG81" s="2"/>
      <c r="AIH81" s="2"/>
      <c r="AII81" s="2"/>
      <c r="AIJ81" s="2"/>
      <c r="AIK81" s="2"/>
      <c r="AIL81" s="2"/>
      <c r="AIM81" s="2"/>
      <c r="AIN81" s="2"/>
      <c r="AIO81" s="2"/>
      <c r="AIP81" s="2"/>
      <c r="AIQ81" s="2"/>
      <c r="AIR81" s="2"/>
      <c r="AIS81" s="2"/>
      <c r="AIT81" s="2"/>
      <c r="AIU81" s="2"/>
      <c r="AIV81" s="2"/>
      <c r="AIW81" s="2"/>
      <c r="AIX81" s="2"/>
      <c r="AIY81" s="2"/>
      <c r="AIZ81" s="2"/>
      <c r="AJA81" s="2"/>
      <c r="AJB81" s="2"/>
      <c r="AJC81" s="2"/>
      <c r="AJD81" s="2"/>
      <c r="AJE81" s="2"/>
      <c r="AJF81" s="2"/>
      <c r="AJG81" s="2"/>
      <c r="AJH81" s="2"/>
      <c r="AJI81" s="2"/>
      <c r="AJJ81" s="2"/>
      <c r="AJK81" s="2"/>
      <c r="AJL81" s="2"/>
      <c r="AJM81" s="2"/>
      <c r="AJN81" s="2"/>
      <c r="AJO81" s="2"/>
      <c r="AJP81" s="2"/>
      <c r="AJQ81" s="2"/>
      <c r="AJR81" s="2"/>
      <c r="AJS81" s="2"/>
      <c r="AJT81" s="2"/>
      <c r="AJU81" s="2"/>
      <c r="AJV81" s="2"/>
      <c r="AJW81" s="2"/>
    </row>
    <row r="82" spans="1:959" ht="31.2" x14ac:dyDescent="0.3">
      <c r="B82" s="7" t="s">
        <v>0</v>
      </c>
      <c r="C82" s="47" t="s">
        <v>87</v>
      </c>
      <c r="F82" s="102"/>
      <c r="G82" s="112"/>
    </row>
    <row r="83" spans="1:959" x14ac:dyDescent="0.3">
      <c r="C83" s="47" t="s">
        <v>97</v>
      </c>
      <c r="F83" s="102"/>
      <c r="G83" s="112"/>
    </row>
    <row r="84" spans="1:959" s="6" customFormat="1" x14ac:dyDescent="0.3">
      <c r="A84" s="54"/>
      <c r="B84" s="9"/>
      <c r="C84" s="47" t="s">
        <v>98</v>
      </c>
      <c r="D84" s="203"/>
      <c r="E84" s="203"/>
      <c r="F84" s="103"/>
      <c r="G84" s="112"/>
    </row>
    <row r="85" spans="1:959" s="6" customFormat="1" ht="18" x14ac:dyDescent="0.4">
      <c r="A85" s="208"/>
      <c r="B85" s="18"/>
      <c r="C85" s="47" t="s">
        <v>89</v>
      </c>
      <c r="D85" s="203"/>
      <c r="E85" s="203"/>
      <c r="F85" s="103"/>
      <c r="G85" s="112"/>
    </row>
    <row r="86" spans="1:959" s="6" customFormat="1" x14ac:dyDescent="0.3">
      <c r="A86" s="208"/>
      <c r="B86" s="18"/>
      <c r="C86" s="47" t="s">
        <v>90</v>
      </c>
      <c r="D86" s="203"/>
      <c r="E86" s="203"/>
      <c r="F86" s="103"/>
      <c r="G86" s="112"/>
    </row>
    <row r="87" spans="1:959" s="6" customFormat="1" ht="18" x14ac:dyDescent="0.4">
      <c r="A87" s="208"/>
      <c r="B87" s="18"/>
      <c r="C87" s="47" t="s">
        <v>88</v>
      </c>
      <c r="D87" s="203"/>
      <c r="E87" s="203"/>
      <c r="F87" s="103"/>
      <c r="G87" s="112"/>
    </row>
    <row r="88" spans="1:959" s="6" customFormat="1" ht="18" x14ac:dyDescent="0.4">
      <c r="A88" s="208"/>
      <c r="B88" s="18"/>
      <c r="C88" s="47" t="s">
        <v>92</v>
      </c>
      <c r="D88" s="203"/>
      <c r="E88" s="203"/>
      <c r="F88" s="103"/>
      <c r="G88" s="112"/>
    </row>
    <row r="89" spans="1:959" s="6" customFormat="1" ht="18" x14ac:dyDescent="0.4">
      <c r="A89" s="208"/>
      <c r="B89" s="18"/>
      <c r="C89" s="47" t="s">
        <v>93</v>
      </c>
      <c r="D89" s="203"/>
      <c r="E89" s="203"/>
      <c r="F89" s="103"/>
      <c r="G89" s="112"/>
    </row>
    <row r="90" spans="1:959" s="6" customFormat="1" x14ac:dyDescent="0.3">
      <c r="A90" s="208"/>
      <c r="B90" s="18"/>
      <c r="C90" s="47" t="s">
        <v>94</v>
      </c>
      <c r="D90" s="203"/>
      <c r="E90" s="203"/>
      <c r="F90" s="103"/>
      <c r="G90" s="112"/>
    </row>
    <row r="91" spans="1:959" s="6" customFormat="1" ht="18" x14ac:dyDescent="0.4">
      <c r="A91" s="208"/>
      <c r="B91" s="18"/>
      <c r="C91" s="47" t="s">
        <v>95</v>
      </c>
      <c r="D91" s="203"/>
      <c r="E91" s="203"/>
      <c r="F91" s="103"/>
      <c r="G91" s="112"/>
    </row>
    <row r="92" spans="1:959" ht="132" customHeight="1" x14ac:dyDescent="0.3">
      <c r="B92" s="7" t="s">
        <v>1</v>
      </c>
      <c r="C92" s="45" t="s">
        <v>100</v>
      </c>
      <c r="F92" s="102"/>
      <c r="G92" s="112"/>
    </row>
    <row r="93" spans="1:959" ht="48.75" customHeight="1" x14ac:dyDescent="0.3">
      <c r="B93" s="7" t="s">
        <v>2</v>
      </c>
      <c r="C93" s="47" t="s">
        <v>197</v>
      </c>
      <c r="F93" s="102"/>
      <c r="G93" s="112"/>
    </row>
    <row r="94" spans="1:959" ht="31.2" x14ac:dyDescent="0.3">
      <c r="B94" s="7" t="s">
        <v>3</v>
      </c>
      <c r="C94" s="43" t="s">
        <v>102</v>
      </c>
      <c r="F94" s="102"/>
      <c r="G94" s="112"/>
    </row>
    <row r="95" spans="1:959" s="66" customFormat="1" x14ac:dyDescent="0.3">
      <c r="A95" s="57"/>
      <c r="B95" s="70" t="s">
        <v>6</v>
      </c>
      <c r="C95" s="51" t="s">
        <v>101</v>
      </c>
      <c r="D95" s="205" t="s">
        <v>5</v>
      </c>
      <c r="E95" s="205">
        <v>2</v>
      </c>
      <c r="F95" s="366"/>
      <c r="G95" s="113">
        <f t="shared" ref="G95" si="4">IF(E95&lt;H95&gt;0,E95*F95," ")</f>
        <v>0</v>
      </c>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c r="YT95" s="2"/>
      <c r="YU95" s="2"/>
      <c r="YV95" s="2"/>
      <c r="YW95" s="2"/>
      <c r="YX95" s="2"/>
      <c r="YY95" s="2"/>
      <c r="YZ95" s="2"/>
      <c r="ZA95" s="2"/>
      <c r="ZB95" s="2"/>
      <c r="ZC95" s="2"/>
      <c r="ZD95" s="2"/>
      <c r="ZE95" s="2"/>
      <c r="ZF95" s="2"/>
      <c r="ZG95" s="2"/>
      <c r="ZH95" s="2"/>
      <c r="ZI95" s="2"/>
      <c r="ZJ95" s="2"/>
      <c r="ZK95" s="2"/>
      <c r="ZL95" s="2"/>
      <c r="ZM95" s="2"/>
      <c r="ZN95" s="2"/>
      <c r="ZO95" s="2"/>
      <c r="ZP95" s="2"/>
      <c r="ZQ95" s="2"/>
      <c r="ZR95" s="2"/>
      <c r="ZS95" s="2"/>
      <c r="ZT95" s="2"/>
      <c r="ZU95" s="2"/>
      <c r="ZV95" s="2"/>
      <c r="ZW95" s="2"/>
      <c r="ZX95" s="2"/>
      <c r="ZY95" s="2"/>
      <c r="ZZ95" s="2"/>
      <c r="AAA95" s="2"/>
      <c r="AAB95" s="2"/>
      <c r="AAC95" s="2"/>
      <c r="AAD95" s="2"/>
      <c r="AAE95" s="2"/>
      <c r="AAF95" s="2"/>
      <c r="AAG95" s="2"/>
      <c r="AAH95" s="2"/>
      <c r="AAI95" s="2"/>
      <c r="AAJ95" s="2"/>
      <c r="AAK95" s="2"/>
      <c r="AAL95" s="2"/>
      <c r="AAM95" s="2"/>
      <c r="AAN95" s="2"/>
      <c r="AAO95" s="2"/>
      <c r="AAP95" s="2"/>
      <c r="AAQ95" s="2"/>
      <c r="AAR95" s="2"/>
      <c r="AAS95" s="2"/>
      <c r="AAT95" s="2"/>
      <c r="AAU95" s="2"/>
      <c r="AAV95" s="2"/>
      <c r="AAW95" s="2"/>
      <c r="AAX95" s="2"/>
      <c r="AAY95" s="2"/>
      <c r="AAZ95" s="2"/>
      <c r="ABA95" s="2"/>
      <c r="ABB95" s="2"/>
      <c r="ABC95" s="2"/>
      <c r="ABD95" s="2"/>
      <c r="ABE95" s="2"/>
      <c r="ABF95" s="2"/>
      <c r="ABG95" s="2"/>
      <c r="ABH95" s="2"/>
      <c r="ABI95" s="2"/>
      <c r="ABJ95" s="2"/>
      <c r="ABK95" s="2"/>
      <c r="ABL95" s="2"/>
      <c r="ABM95" s="2"/>
      <c r="ABN95" s="2"/>
      <c r="ABO95" s="2"/>
      <c r="ABP95" s="2"/>
      <c r="ABQ95" s="2"/>
      <c r="ABR95" s="2"/>
      <c r="ABS95" s="2"/>
      <c r="ABT95" s="2"/>
      <c r="ABU95" s="2"/>
      <c r="ABV95" s="2"/>
      <c r="ABW95" s="2"/>
      <c r="ABX95" s="2"/>
      <c r="ABY95" s="2"/>
      <c r="ABZ95" s="2"/>
      <c r="ACA95" s="2"/>
      <c r="ACB95" s="2"/>
      <c r="ACC95" s="2"/>
      <c r="ACD95" s="2"/>
      <c r="ACE95" s="2"/>
      <c r="ACF95" s="2"/>
      <c r="ACG95" s="2"/>
      <c r="ACH95" s="2"/>
      <c r="ACI95" s="2"/>
      <c r="ACJ95" s="2"/>
      <c r="ACK95" s="2"/>
      <c r="ACL95" s="2"/>
      <c r="ACM95" s="2"/>
      <c r="ACN95" s="2"/>
      <c r="ACO95" s="2"/>
      <c r="ACP95" s="2"/>
      <c r="ACQ95" s="2"/>
      <c r="ACR95" s="2"/>
      <c r="ACS95" s="2"/>
      <c r="ACT95" s="2"/>
      <c r="ACU95" s="2"/>
      <c r="ACV95" s="2"/>
      <c r="ACW95" s="2"/>
      <c r="ACX95" s="2"/>
      <c r="ACY95" s="2"/>
      <c r="ACZ95" s="2"/>
      <c r="ADA95" s="2"/>
      <c r="ADB95" s="2"/>
      <c r="ADC95" s="2"/>
      <c r="ADD95" s="2"/>
      <c r="ADE95" s="2"/>
      <c r="ADF95" s="2"/>
      <c r="ADG95" s="2"/>
      <c r="ADH95" s="2"/>
      <c r="ADI95" s="2"/>
      <c r="ADJ95" s="2"/>
      <c r="ADK95" s="2"/>
      <c r="ADL95" s="2"/>
      <c r="ADM95" s="2"/>
      <c r="ADN95" s="2"/>
      <c r="ADO95" s="2"/>
      <c r="ADP95" s="2"/>
      <c r="ADQ95" s="2"/>
      <c r="ADR95" s="2"/>
      <c r="ADS95" s="2"/>
      <c r="ADT95" s="2"/>
      <c r="ADU95" s="2"/>
      <c r="ADV95" s="2"/>
      <c r="ADW95" s="2"/>
      <c r="ADX95" s="2"/>
      <c r="ADY95" s="2"/>
      <c r="ADZ95" s="2"/>
      <c r="AEA95" s="2"/>
      <c r="AEB95" s="2"/>
      <c r="AEC95" s="2"/>
      <c r="AED95" s="2"/>
      <c r="AEE95" s="2"/>
      <c r="AEF95" s="2"/>
      <c r="AEG95" s="2"/>
      <c r="AEH95" s="2"/>
      <c r="AEI95" s="2"/>
      <c r="AEJ95" s="2"/>
      <c r="AEK95" s="2"/>
      <c r="AEL95" s="2"/>
      <c r="AEM95" s="2"/>
      <c r="AEN95" s="2"/>
      <c r="AEO95" s="2"/>
      <c r="AEP95" s="2"/>
      <c r="AEQ95" s="2"/>
      <c r="AER95" s="2"/>
      <c r="AES95" s="2"/>
      <c r="AET95" s="2"/>
      <c r="AEU95" s="2"/>
      <c r="AEV95" s="2"/>
      <c r="AEW95" s="2"/>
      <c r="AEX95" s="2"/>
      <c r="AEY95" s="2"/>
      <c r="AEZ95" s="2"/>
      <c r="AFA95" s="2"/>
      <c r="AFB95" s="2"/>
      <c r="AFC95" s="2"/>
      <c r="AFD95" s="2"/>
      <c r="AFE95" s="2"/>
      <c r="AFF95" s="2"/>
      <c r="AFG95" s="2"/>
      <c r="AFH95" s="2"/>
      <c r="AFI95" s="2"/>
      <c r="AFJ95" s="2"/>
      <c r="AFK95" s="2"/>
      <c r="AFL95" s="2"/>
      <c r="AFM95" s="2"/>
      <c r="AFN95" s="2"/>
      <c r="AFO95" s="2"/>
      <c r="AFP95" s="2"/>
      <c r="AFQ95" s="2"/>
      <c r="AFR95" s="2"/>
      <c r="AFS95" s="2"/>
      <c r="AFT95" s="2"/>
      <c r="AFU95" s="2"/>
      <c r="AFV95" s="2"/>
      <c r="AFW95" s="2"/>
      <c r="AFX95" s="2"/>
      <c r="AFY95" s="2"/>
      <c r="AFZ95" s="2"/>
      <c r="AGA95" s="2"/>
      <c r="AGB95" s="2"/>
      <c r="AGC95" s="2"/>
      <c r="AGD95" s="2"/>
      <c r="AGE95" s="2"/>
      <c r="AGF95" s="2"/>
      <c r="AGG95" s="2"/>
      <c r="AGH95" s="2"/>
      <c r="AGI95" s="2"/>
      <c r="AGJ95" s="2"/>
      <c r="AGK95" s="2"/>
      <c r="AGL95" s="2"/>
      <c r="AGM95" s="2"/>
      <c r="AGN95" s="2"/>
      <c r="AGO95" s="2"/>
      <c r="AGP95" s="2"/>
      <c r="AGQ95" s="2"/>
      <c r="AGR95" s="2"/>
      <c r="AGS95" s="2"/>
      <c r="AGT95" s="2"/>
      <c r="AGU95" s="2"/>
      <c r="AGV95" s="2"/>
      <c r="AGW95" s="2"/>
      <c r="AGX95" s="2"/>
      <c r="AGY95" s="2"/>
      <c r="AGZ95" s="2"/>
      <c r="AHA95" s="2"/>
      <c r="AHB95" s="2"/>
      <c r="AHC95" s="2"/>
      <c r="AHD95" s="2"/>
      <c r="AHE95" s="2"/>
      <c r="AHF95" s="2"/>
      <c r="AHG95" s="2"/>
      <c r="AHH95" s="2"/>
      <c r="AHI95" s="2"/>
      <c r="AHJ95" s="2"/>
      <c r="AHK95" s="2"/>
      <c r="AHL95" s="2"/>
      <c r="AHM95" s="2"/>
      <c r="AHN95" s="2"/>
      <c r="AHO95" s="2"/>
      <c r="AHP95" s="2"/>
      <c r="AHQ95" s="2"/>
      <c r="AHR95" s="2"/>
      <c r="AHS95" s="2"/>
      <c r="AHT95" s="2"/>
      <c r="AHU95" s="2"/>
      <c r="AHV95" s="2"/>
      <c r="AHW95" s="2"/>
      <c r="AHX95" s="2"/>
      <c r="AHY95" s="2"/>
      <c r="AHZ95" s="2"/>
      <c r="AIA95" s="2"/>
      <c r="AIB95" s="2"/>
      <c r="AIC95" s="2"/>
      <c r="AID95" s="2"/>
      <c r="AIE95" s="2"/>
      <c r="AIF95" s="2"/>
      <c r="AIG95" s="2"/>
      <c r="AIH95" s="2"/>
      <c r="AII95" s="2"/>
      <c r="AIJ95" s="2"/>
      <c r="AIK95" s="2"/>
      <c r="AIL95" s="2"/>
      <c r="AIM95" s="2"/>
      <c r="AIN95" s="2"/>
      <c r="AIO95" s="2"/>
      <c r="AIP95" s="2"/>
      <c r="AIQ95" s="2"/>
      <c r="AIR95" s="2"/>
      <c r="AIS95" s="2"/>
      <c r="AIT95" s="2"/>
      <c r="AIU95" s="2"/>
      <c r="AIV95" s="2"/>
      <c r="AIW95" s="2"/>
      <c r="AIX95" s="2"/>
      <c r="AIY95" s="2"/>
      <c r="AIZ95" s="2"/>
      <c r="AJA95" s="2"/>
      <c r="AJB95" s="2"/>
      <c r="AJC95" s="2"/>
      <c r="AJD95" s="2"/>
      <c r="AJE95" s="2"/>
      <c r="AJF95" s="2"/>
      <c r="AJG95" s="2"/>
      <c r="AJH95" s="2"/>
      <c r="AJI95" s="2"/>
      <c r="AJJ95" s="2"/>
      <c r="AJK95" s="2"/>
      <c r="AJL95" s="2"/>
      <c r="AJM95" s="2"/>
      <c r="AJN95" s="2"/>
      <c r="AJO95" s="2"/>
      <c r="AJP95" s="2"/>
      <c r="AJQ95" s="2"/>
      <c r="AJR95" s="2"/>
      <c r="AJS95" s="2"/>
      <c r="AJT95" s="2"/>
      <c r="AJU95" s="2"/>
      <c r="AJV95" s="2"/>
      <c r="AJW95" s="2"/>
    </row>
    <row r="96" spans="1:959" x14ac:dyDescent="0.3">
      <c r="B96" s="11"/>
      <c r="C96" s="43"/>
      <c r="F96" s="102"/>
      <c r="G96" s="112"/>
    </row>
    <row r="97" spans="1:959" s="60" customFormat="1" ht="118.5" customHeight="1" x14ac:dyDescent="0.3">
      <c r="A97" s="58">
        <v>8</v>
      </c>
      <c r="B97" s="69"/>
      <c r="C97" s="59" t="s">
        <v>106</v>
      </c>
      <c r="D97" s="202"/>
      <c r="E97" s="202"/>
      <c r="F97" s="116"/>
      <c r="G97" s="111"/>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2"/>
      <c r="VB97" s="2"/>
      <c r="VC97" s="2"/>
      <c r="VD97" s="2"/>
      <c r="VE97" s="2"/>
      <c r="VF97" s="2"/>
      <c r="VG97" s="2"/>
      <c r="VH97" s="2"/>
      <c r="VI97" s="2"/>
      <c r="VJ97" s="2"/>
      <c r="VK97" s="2"/>
      <c r="VL97" s="2"/>
      <c r="VM97" s="2"/>
      <c r="VN97" s="2"/>
      <c r="VO97" s="2"/>
      <c r="VP97" s="2"/>
      <c r="VQ97" s="2"/>
      <c r="VR97" s="2"/>
      <c r="VS97" s="2"/>
      <c r="VT97" s="2"/>
      <c r="VU97" s="2"/>
      <c r="VV97" s="2"/>
      <c r="VW97" s="2"/>
      <c r="VX97" s="2"/>
      <c r="VY97" s="2"/>
      <c r="VZ97" s="2"/>
      <c r="WA97" s="2"/>
      <c r="WB97" s="2"/>
      <c r="WC97" s="2"/>
      <c r="WD97" s="2"/>
      <c r="WE97" s="2"/>
      <c r="WF97" s="2"/>
      <c r="WG97" s="2"/>
      <c r="WH97" s="2"/>
      <c r="WI97" s="2"/>
      <c r="WJ97" s="2"/>
      <c r="WK97" s="2"/>
      <c r="WL97" s="2"/>
      <c r="WM97" s="2"/>
      <c r="WN97" s="2"/>
      <c r="WO97" s="2"/>
      <c r="WP97" s="2"/>
      <c r="WQ97" s="2"/>
      <c r="WR97" s="2"/>
      <c r="WS97" s="2"/>
      <c r="WT97" s="2"/>
      <c r="WU97" s="2"/>
      <c r="WV97" s="2"/>
      <c r="WW97" s="2"/>
      <c r="WX97" s="2"/>
      <c r="WY97" s="2"/>
      <c r="WZ97" s="2"/>
      <c r="XA97" s="2"/>
      <c r="XB97" s="2"/>
      <c r="XC97" s="2"/>
      <c r="XD97" s="2"/>
      <c r="XE97" s="2"/>
      <c r="XF97" s="2"/>
      <c r="XG97" s="2"/>
      <c r="XH97" s="2"/>
      <c r="XI97" s="2"/>
      <c r="XJ97" s="2"/>
      <c r="XK97" s="2"/>
      <c r="XL97" s="2"/>
      <c r="XM97" s="2"/>
      <c r="XN97" s="2"/>
      <c r="XO97" s="2"/>
      <c r="XP97" s="2"/>
      <c r="XQ97" s="2"/>
      <c r="XR97" s="2"/>
      <c r="XS97" s="2"/>
      <c r="XT97" s="2"/>
      <c r="XU97" s="2"/>
      <c r="XV97" s="2"/>
      <c r="XW97" s="2"/>
      <c r="XX97" s="2"/>
      <c r="XY97" s="2"/>
      <c r="XZ97" s="2"/>
      <c r="YA97" s="2"/>
      <c r="YB97" s="2"/>
      <c r="YC97" s="2"/>
      <c r="YD97" s="2"/>
      <c r="YE97" s="2"/>
      <c r="YF97" s="2"/>
      <c r="YG97" s="2"/>
      <c r="YH97" s="2"/>
      <c r="YI97" s="2"/>
      <c r="YJ97" s="2"/>
      <c r="YK97" s="2"/>
      <c r="YL97" s="2"/>
      <c r="YM97" s="2"/>
      <c r="YN97" s="2"/>
      <c r="YO97" s="2"/>
      <c r="YP97" s="2"/>
      <c r="YQ97" s="2"/>
      <c r="YR97" s="2"/>
      <c r="YS97" s="2"/>
      <c r="YT97" s="2"/>
      <c r="YU97" s="2"/>
      <c r="YV97" s="2"/>
      <c r="YW97" s="2"/>
      <c r="YX97" s="2"/>
      <c r="YY97" s="2"/>
      <c r="YZ97" s="2"/>
      <c r="ZA97" s="2"/>
      <c r="ZB97" s="2"/>
      <c r="ZC97" s="2"/>
      <c r="ZD97" s="2"/>
      <c r="ZE97" s="2"/>
      <c r="ZF97" s="2"/>
      <c r="ZG97" s="2"/>
      <c r="ZH97" s="2"/>
      <c r="ZI97" s="2"/>
      <c r="ZJ97" s="2"/>
      <c r="ZK97" s="2"/>
      <c r="ZL97" s="2"/>
      <c r="ZM97" s="2"/>
      <c r="ZN97" s="2"/>
      <c r="ZO97" s="2"/>
      <c r="ZP97" s="2"/>
      <c r="ZQ97" s="2"/>
      <c r="ZR97" s="2"/>
      <c r="ZS97" s="2"/>
      <c r="ZT97" s="2"/>
      <c r="ZU97" s="2"/>
      <c r="ZV97" s="2"/>
      <c r="ZW97" s="2"/>
      <c r="ZX97" s="2"/>
      <c r="ZY97" s="2"/>
      <c r="ZZ97" s="2"/>
      <c r="AAA97" s="2"/>
      <c r="AAB97" s="2"/>
      <c r="AAC97" s="2"/>
      <c r="AAD97" s="2"/>
      <c r="AAE97" s="2"/>
      <c r="AAF97" s="2"/>
      <c r="AAG97" s="2"/>
      <c r="AAH97" s="2"/>
      <c r="AAI97" s="2"/>
      <c r="AAJ97" s="2"/>
      <c r="AAK97" s="2"/>
      <c r="AAL97" s="2"/>
      <c r="AAM97" s="2"/>
      <c r="AAN97" s="2"/>
      <c r="AAO97" s="2"/>
      <c r="AAP97" s="2"/>
      <c r="AAQ97" s="2"/>
      <c r="AAR97" s="2"/>
      <c r="AAS97" s="2"/>
      <c r="AAT97" s="2"/>
      <c r="AAU97" s="2"/>
      <c r="AAV97" s="2"/>
      <c r="AAW97" s="2"/>
      <c r="AAX97" s="2"/>
      <c r="AAY97" s="2"/>
      <c r="AAZ97" s="2"/>
      <c r="ABA97" s="2"/>
      <c r="ABB97" s="2"/>
      <c r="ABC97" s="2"/>
      <c r="ABD97" s="2"/>
      <c r="ABE97" s="2"/>
      <c r="ABF97" s="2"/>
      <c r="ABG97" s="2"/>
      <c r="ABH97" s="2"/>
      <c r="ABI97" s="2"/>
      <c r="ABJ97" s="2"/>
      <c r="ABK97" s="2"/>
      <c r="ABL97" s="2"/>
      <c r="ABM97" s="2"/>
      <c r="ABN97" s="2"/>
      <c r="ABO97" s="2"/>
      <c r="ABP97" s="2"/>
      <c r="ABQ97" s="2"/>
      <c r="ABR97" s="2"/>
      <c r="ABS97" s="2"/>
      <c r="ABT97" s="2"/>
      <c r="ABU97" s="2"/>
      <c r="ABV97" s="2"/>
      <c r="ABW97" s="2"/>
      <c r="ABX97" s="2"/>
      <c r="ABY97" s="2"/>
      <c r="ABZ97" s="2"/>
      <c r="ACA97" s="2"/>
      <c r="ACB97" s="2"/>
      <c r="ACC97" s="2"/>
      <c r="ACD97" s="2"/>
      <c r="ACE97" s="2"/>
      <c r="ACF97" s="2"/>
      <c r="ACG97" s="2"/>
      <c r="ACH97" s="2"/>
      <c r="ACI97" s="2"/>
      <c r="ACJ97" s="2"/>
      <c r="ACK97" s="2"/>
      <c r="ACL97" s="2"/>
      <c r="ACM97" s="2"/>
      <c r="ACN97" s="2"/>
      <c r="ACO97" s="2"/>
      <c r="ACP97" s="2"/>
      <c r="ACQ97" s="2"/>
      <c r="ACR97" s="2"/>
      <c r="ACS97" s="2"/>
      <c r="ACT97" s="2"/>
      <c r="ACU97" s="2"/>
      <c r="ACV97" s="2"/>
      <c r="ACW97" s="2"/>
      <c r="ACX97" s="2"/>
      <c r="ACY97" s="2"/>
      <c r="ACZ97" s="2"/>
      <c r="ADA97" s="2"/>
      <c r="ADB97" s="2"/>
      <c r="ADC97" s="2"/>
      <c r="ADD97" s="2"/>
      <c r="ADE97" s="2"/>
      <c r="ADF97" s="2"/>
      <c r="ADG97" s="2"/>
      <c r="ADH97" s="2"/>
      <c r="ADI97" s="2"/>
      <c r="ADJ97" s="2"/>
      <c r="ADK97" s="2"/>
      <c r="ADL97" s="2"/>
      <c r="ADM97" s="2"/>
      <c r="ADN97" s="2"/>
      <c r="ADO97" s="2"/>
      <c r="ADP97" s="2"/>
      <c r="ADQ97" s="2"/>
      <c r="ADR97" s="2"/>
      <c r="ADS97" s="2"/>
      <c r="ADT97" s="2"/>
      <c r="ADU97" s="2"/>
      <c r="ADV97" s="2"/>
      <c r="ADW97" s="2"/>
      <c r="ADX97" s="2"/>
      <c r="ADY97" s="2"/>
      <c r="ADZ97" s="2"/>
      <c r="AEA97" s="2"/>
      <c r="AEB97" s="2"/>
      <c r="AEC97" s="2"/>
      <c r="AED97" s="2"/>
      <c r="AEE97" s="2"/>
      <c r="AEF97" s="2"/>
      <c r="AEG97" s="2"/>
      <c r="AEH97" s="2"/>
      <c r="AEI97" s="2"/>
      <c r="AEJ97" s="2"/>
      <c r="AEK97" s="2"/>
      <c r="AEL97" s="2"/>
      <c r="AEM97" s="2"/>
      <c r="AEN97" s="2"/>
      <c r="AEO97" s="2"/>
      <c r="AEP97" s="2"/>
      <c r="AEQ97" s="2"/>
      <c r="AER97" s="2"/>
      <c r="AES97" s="2"/>
      <c r="AET97" s="2"/>
      <c r="AEU97" s="2"/>
      <c r="AEV97" s="2"/>
      <c r="AEW97" s="2"/>
      <c r="AEX97" s="2"/>
      <c r="AEY97" s="2"/>
      <c r="AEZ97" s="2"/>
      <c r="AFA97" s="2"/>
      <c r="AFB97" s="2"/>
      <c r="AFC97" s="2"/>
      <c r="AFD97" s="2"/>
      <c r="AFE97" s="2"/>
      <c r="AFF97" s="2"/>
      <c r="AFG97" s="2"/>
      <c r="AFH97" s="2"/>
      <c r="AFI97" s="2"/>
      <c r="AFJ97" s="2"/>
      <c r="AFK97" s="2"/>
      <c r="AFL97" s="2"/>
      <c r="AFM97" s="2"/>
      <c r="AFN97" s="2"/>
      <c r="AFO97" s="2"/>
      <c r="AFP97" s="2"/>
      <c r="AFQ97" s="2"/>
      <c r="AFR97" s="2"/>
      <c r="AFS97" s="2"/>
      <c r="AFT97" s="2"/>
      <c r="AFU97" s="2"/>
      <c r="AFV97" s="2"/>
      <c r="AFW97" s="2"/>
      <c r="AFX97" s="2"/>
      <c r="AFY97" s="2"/>
      <c r="AFZ97" s="2"/>
      <c r="AGA97" s="2"/>
      <c r="AGB97" s="2"/>
      <c r="AGC97" s="2"/>
      <c r="AGD97" s="2"/>
      <c r="AGE97" s="2"/>
      <c r="AGF97" s="2"/>
      <c r="AGG97" s="2"/>
      <c r="AGH97" s="2"/>
      <c r="AGI97" s="2"/>
      <c r="AGJ97" s="2"/>
      <c r="AGK97" s="2"/>
      <c r="AGL97" s="2"/>
      <c r="AGM97" s="2"/>
      <c r="AGN97" s="2"/>
      <c r="AGO97" s="2"/>
      <c r="AGP97" s="2"/>
      <c r="AGQ97" s="2"/>
      <c r="AGR97" s="2"/>
      <c r="AGS97" s="2"/>
      <c r="AGT97" s="2"/>
      <c r="AGU97" s="2"/>
      <c r="AGV97" s="2"/>
      <c r="AGW97" s="2"/>
      <c r="AGX97" s="2"/>
      <c r="AGY97" s="2"/>
      <c r="AGZ97" s="2"/>
      <c r="AHA97" s="2"/>
      <c r="AHB97" s="2"/>
      <c r="AHC97" s="2"/>
      <c r="AHD97" s="2"/>
      <c r="AHE97" s="2"/>
      <c r="AHF97" s="2"/>
      <c r="AHG97" s="2"/>
      <c r="AHH97" s="2"/>
      <c r="AHI97" s="2"/>
      <c r="AHJ97" s="2"/>
      <c r="AHK97" s="2"/>
      <c r="AHL97" s="2"/>
      <c r="AHM97" s="2"/>
      <c r="AHN97" s="2"/>
      <c r="AHO97" s="2"/>
      <c r="AHP97" s="2"/>
      <c r="AHQ97" s="2"/>
      <c r="AHR97" s="2"/>
      <c r="AHS97" s="2"/>
      <c r="AHT97" s="2"/>
      <c r="AHU97" s="2"/>
      <c r="AHV97" s="2"/>
      <c r="AHW97" s="2"/>
      <c r="AHX97" s="2"/>
      <c r="AHY97" s="2"/>
      <c r="AHZ97" s="2"/>
      <c r="AIA97" s="2"/>
      <c r="AIB97" s="2"/>
      <c r="AIC97" s="2"/>
      <c r="AID97" s="2"/>
      <c r="AIE97" s="2"/>
      <c r="AIF97" s="2"/>
      <c r="AIG97" s="2"/>
      <c r="AIH97" s="2"/>
      <c r="AII97" s="2"/>
      <c r="AIJ97" s="2"/>
      <c r="AIK97" s="2"/>
      <c r="AIL97" s="2"/>
      <c r="AIM97" s="2"/>
      <c r="AIN97" s="2"/>
      <c r="AIO97" s="2"/>
      <c r="AIP97" s="2"/>
      <c r="AIQ97" s="2"/>
      <c r="AIR97" s="2"/>
      <c r="AIS97" s="2"/>
      <c r="AIT97" s="2"/>
      <c r="AIU97" s="2"/>
      <c r="AIV97" s="2"/>
      <c r="AIW97" s="2"/>
      <c r="AIX97" s="2"/>
      <c r="AIY97" s="2"/>
      <c r="AIZ97" s="2"/>
      <c r="AJA97" s="2"/>
      <c r="AJB97" s="2"/>
      <c r="AJC97" s="2"/>
      <c r="AJD97" s="2"/>
      <c r="AJE97" s="2"/>
      <c r="AJF97" s="2"/>
      <c r="AJG97" s="2"/>
      <c r="AJH97" s="2"/>
      <c r="AJI97" s="2"/>
      <c r="AJJ97" s="2"/>
      <c r="AJK97" s="2"/>
      <c r="AJL97" s="2"/>
      <c r="AJM97" s="2"/>
      <c r="AJN97" s="2"/>
      <c r="AJO97" s="2"/>
      <c r="AJP97" s="2"/>
      <c r="AJQ97" s="2"/>
      <c r="AJR97" s="2"/>
      <c r="AJS97" s="2"/>
      <c r="AJT97" s="2"/>
      <c r="AJU97" s="2"/>
      <c r="AJV97" s="2"/>
      <c r="AJW97" s="2"/>
    </row>
    <row r="98" spans="1:959" x14ac:dyDescent="0.3">
      <c r="C98" s="43" t="s">
        <v>107</v>
      </c>
      <c r="F98" s="102"/>
      <c r="G98" s="112"/>
    </row>
    <row r="99" spans="1:959" ht="18.600000000000001" x14ac:dyDescent="0.3">
      <c r="C99" s="43" t="s">
        <v>105</v>
      </c>
      <c r="D99" s="204"/>
      <c r="E99" s="204"/>
      <c r="F99" s="102"/>
      <c r="G99" s="112"/>
    </row>
    <row r="100" spans="1:959" ht="17.399999999999999" x14ac:dyDescent="0.3">
      <c r="C100" s="49" t="s">
        <v>104</v>
      </c>
      <c r="D100" s="204"/>
      <c r="E100" s="204"/>
      <c r="F100" s="102"/>
      <c r="G100" s="112"/>
    </row>
    <row r="101" spans="1:959" ht="18" x14ac:dyDescent="0.3">
      <c r="C101" s="49" t="s">
        <v>103</v>
      </c>
      <c r="F101" s="102"/>
      <c r="G101" s="112"/>
    </row>
    <row r="102" spans="1:959" x14ac:dyDescent="0.3">
      <c r="C102" s="45" t="s">
        <v>69</v>
      </c>
      <c r="F102" s="102"/>
      <c r="G102" s="112"/>
    </row>
    <row r="103" spans="1:959" x14ac:dyDescent="0.3">
      <c r="C103" s="48" t="s">
        <v>116</v>
      </c>
      <c r="D103" s="204"/>
      <c r="E103" s="204"/>
      <c r="F103" s="102"/>
      <c r="G103" s="112"/>
    </row>
    <row r="104" spans="1:959" s="66" customFormat="1" x14ac:dyDescent="0.3">
      <c r="A104" s="57"/>
      <c r="B104" s="70" t="s">
        <v>6</v>
      </c>
      <c r="C104" s="51" t="s">
        <v>101</v>
      </c>
      <c r="D104" s="205" t="s">
        <v>5</v>
      </c>
      <c r="E104" s="205">
        <v>1</v>
      </c>
      <c r="F104" s="366"/>
      <c r="G104" s="113">
        <f t="shared" ref="G104" si="5">IF(E104&lt;H104&gt;0,E104*F104," ")</f>
        <v>0</v>
      </c>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2"/>
      <c r="VB104" s="2"/>
      <c r="VC104" s="2"/>
      <c r="VD104" s="2"/>
      <c r="VE104" s="2"/>
      <c r="VF104" s="2"/>
      <c r="VG104" s="2"/>
      <c r="VH104" s="2"/>
      <c r="VI104" s="2"/>
      <c r="VJ104" s="2"/>
      <c r="VK104" s="2"/>
      <c r="VL104" s="2"/>
      <c r="VM104" s="2"/>
      <c r="VN104" s="2"/>
      <c r="VO104" s="2"/>
      <c r="VP104" s="2"/>
      <c r="VQ104" s="2"/>
      <c r="VR104" s="2"/>
      <c r="VS104" s="2"/>
      <c r="VT104" s="2"/>
      <c r="VU104" s="2"/>
      <c r="VV104" s="2"/>
      <c r="VW104" s="2"/>
      <c r="VX104" s="2"/>
      <c r="VY104" s="2"/>
      <c r="VZ104" s="2"/>
      <c r="WA104" s="2"/>
      <c r="WB104" s="2"/>
      <c r="WC104" s="2"/>
      <c r="WD104" s="2"/>
      <c r="WE104" s="2"/>
      <c r="WF104" s="2"/>
      <c r="WG104" s="2"/>
      <c r="WH104" s="2"/>
      <c r="WI104" s="2"/>
      <c r="WJ104" s="2"/>
      <c r="WK104" s="2"/>
      <c r="WL104" s="2"/>
      <c r="WM104" s="2"/>
      <c r="WN104" s="2"/>
      <c r="WO104" s="2"/>
      <c r="WP104" s="2"/>
      <c r="WQ104" s="2"/>
      <c r="WR104" s="2"/>
      <c r="WS104" s="2"/>
      <c r="WT104" s="2"/>
      <c r="WU104" s="2"/>
      <c r="WV104" s="2"/>
      <c r="WW104" s="2"/>
      <c r="WX104" s="2"/>
      <c r="WY104" s="2"/>
      <c r="WZ104" s="2"/>
      <c r="XA104" s="2"/>
      <c r="XB104" s="2"/>
      <c r="XC104" s="2"/>
      <c r="XD104" s="2"/>
      <c r="XE104" s="2"/>
      <c r="XF104" s="2"/>
      <c r="XG104" s="2"/>
      <c r="XH104" s="2"/>
      <c r="XI104" s="2"/>
      <c r="XJ104" s="2"/>
      <c r="XK104" s="2"/>
      <c r="XL104" s="2"/>
      <c r="XM104" s="2"/>
      <c r="XN104" s="2"/>
      <c r="XO104" s="2"/>
      <c r="XP104" s="2"/>
      <c r="XQ104" s="2"/>
      <c r="XR104" s="2"/>
      <c r="XS104" s="2"/>
      <c r="XT104" s="2"/>
      <c r="XU104" s="2"/>
      <c r="XV104" s="2"/>
      <c r="XW104" s="2"/>
      <c r="XX104" s="2"/>
      <c r="XY104" s="2"/>
      <c r="XZ104" s="2"/>
      <c r="YA104" s="2"/>
      <c r="YB104" s="2"/>
      <c r="YC104" s="2"/>
      <c r="YD104" s="2"/>
      <c r="YE104" s="2"/>
      <c r="YF104" s="2"/>
      <c r="YG104" s="2"/>
      <c r="YH104" s="2"/>
      <c r="YI104" s="2"/>
      <c r="YJ104" s="2"/>
      <c r="YK104" s="2"/>
      <c r="YL104" s="2"/>
      <c r="YM104" s="2"/>
      <c r="YN104" s="2"/>
      <c r="YO104" s="2"/>
      <c r="YP104" s="2"/>
      <c r="YQ104" s="2"/>
      <c r="YR104" s="2"/>
      <c r="YS104" s="2"/>
      <c r="YT104" s="2"/>
      <c r="YU104" s="2"/>
      <c r="YV104" s="2"/>
      <c r="YW104" s="2"/>
      <c r="YX104" s="2"/>
      <c r="YY104" s="2"/>
      <c r="YZ104" s="2"/>
      <c r="ZA104" s="2"/>
      <c r="ZB104" s="2"/>
      <c r="ZC104" s="2"/>
      <c r="ZD104" s="2"/>
      <c r="ZE104" s="2"/>
      <c r="ZF104" s="2"/>
      <c r="ZG104" s="2"/>
      <c r="ZH104" s="2"/>
      <c r="ZI104" s="2"/>
      <c r="ZJ104" s="2"/>
      <c r="ZK104" s="2"/>
      <c r="ZL104" s="2"/>
      <c r="ZM104" s="2"/>
      <c r="ZN104" s="2"/>
      <c r="ZO104" s="2"/>
      <c r="ZP104" s="2"/>
      <c r="ZQ104" s="2"/>
      <c r="ZR104" s="2"/>
      <c r="ZS104" s="2"/>
      <c r="ZT104" s="2"/>
      <c r="ZU104" s="2"/>
      <c r="ZV104" s="2"/>
      <c r="ZW104" s="2"/>
      <c r="ZX104" s="2"/>
      <c r="ZY104" s="2"/>
      <c r="ZZ104" s="2"/>
      <c r="AAA104" s="2"/>
      <c r="AAB104" s="2"/>
      <c r="AAC104" s="2"/>
      <c r="AAD104" s="2"/>
      <c r="AAE104" s="2"/>
      <c r="AAF104" s="2"/>
      <c r="AAG104" s="2"/>
      <c r="AAH104" s="2"/>
      <c r="AAI104" s="2"/>
      <c r="AAJ104" s="2"/>
      <c r="AAK104" s="2"/>
      <c r="AAL104" s="2"/>
      <c r="AAM104" s="2"/>
      <c r="AAN104" s="2"/>
      <c r="AAO104" s="2"/>
      <c r="AAP104" s="2"/>
      <c r="AAQ104" s="2"/>
      <c r="AAR104" s="2"/>
      <c r="AAS104" s="2"/>
      <c r="AAT104" s="2"/>
      <c r="AAU104" s="2"/>
      <c r="AAV104" s="2"/>
      <c r="AAW104" s="2"/>
      <c r="AAX104" s="2"/>
      <c r="AAY104" s="2"/>
      <c r="AAZ104" s="2"/>
      <c r="ABA104" s="2"/>
      <c r="ABB104" s="2"/>
      <c r="ABC104" s="2"/>
      <c r="ABD104" s="2"/>
      <c r="ABE104" s="2"/>
      <c r="ABF104" s="2"/>
      <c r="ABG104" s="2"/>
      <c r="ABH104" s="2"/>
      <c r="ABI104" s="2"/>
      <c r="ABJ104" s="2"/>
      <c r="ABK104" s="2"/>
      <c r="ABL104" s="2"/>
      <c r="ABM104" s="2"/>
      <c r="ABN104" s="2"/>
      <c r="ABO104" s="2"/>
      <c r="ABP104" s="2"/>
      <c r="ABQ104" s="2"/>
      <c r="ABR104" s="2"/>
      <c r="ABS104" s="2"/>
      <c r="ABT104" s="2"/>
      <c r="ABU104" s="2"/>
      <c r="ABV104" s="2"/>
      <c r="ABW104" s="2"/>
      <c r="ABX104" s="2"/>
      <c r="ABY104" s="2"/>
      <c r="ABZ104" s="2"/>
      <c r="ACA104" s="2"/>
      <c r="ACB104" s="2"/>
      <c r="ACC104" s="2"/>
      <c r="ACD104" s="2"/>
      <c r="ACE104" s="2"/>
      <c r="ACF104" s="2"/>
      <c r="ACG104" s="2"/>
      <c r="ACH104" s="2"/>
      <c r="ACI104" s="2"/>
      <c r="ACJ104" s="2"/>
      <c r="ACK104" s="2"/>
      <c r="ACL104" s="2"/>
      <c r="ACM104" s="2"/>
      <c r="ACN104" s="2"/>
      <c r="ACO104" s="2"/>
      <c r="ACP104" s="2"/>
      <c r="ACQ104" s="2"/>
      <c r="ACR104" s="2"/>
      <c r="ACS104" s="2"/>
      <c r="ACT104" s="2"/>
      <c r="ACU104" s="2"/>
      <c r="ACV104" s="2"/>
      <c r="ACW104" s="2"/>
      <c r="ACX104" s="2"/>
      <c r="ACY104" s="2"/>
      <c r="ACZ104" s="2"/>
      <c r="ADA104" s="2"/>
      <c r="ADB104" s="2"/>
      <c r="ADC104" s="2"/>
      <c r="ADD104" s="2"/>
      <c r="ADE104" s="2"/>
      <c r="ADF104" s="2"/>
      <c r="ADG104" s="2"/>
      <c r="ADH104" s="2"/>
      <c r="ADI104" s="2"/>
      <c r="ADJ104" s="2"/>
      <c r="ADK104" s="2"/>
      <c r="ADL104" s="2"/>
      <c r="ADM104" s="2"/>
      <c r="ADN104" s="2"/>
      <c r="ADO104" s="2"/>
      <c r="ADP104" s="2"/>
      <c r="ADQ104" s="2"/>
      <c r="ADR104" s="2"/>
      <c r="ADS104" s="2"/>
      <c r="ADT104" s="2"/>
      <c r="ADU104" s="2"/>
      <c r="ADV104" s="2"/>
      <c r="ADW104" s="2"/>
      <c r="ADX104" s="2"/>
      <c r="ADY104" s="2"/>
      <c r="ADZ104" s="2"/>
      <c r="AEA104" s="2"/>
      <c r="AEB104" s="2"/>
      <c r="AEC104" s="2"/>
      <c r="AED104" s="2"/>
      <c r="AEE104" s="2"/>
      <c r="AEF104" s="2"/>
      <c r="AEG104" s="2"/>
      <c r="AEH104" s="2"/>
      <c r="AEI104" s="2"/>
      <c r="AEJ104" s="2"/>
      <c r="AEK104" s="2"/>
      <c r="AEL104" s="2"/>
      <c r="AEM104" s="2"/>
      <c r="AEN104" s="2"/>
      <c r="AEO104" s="2"/>
      <c r="AEP104" s="2"/>
      <c r="AEQ104" s="2"/>
      <c r="AER104" s="2"/>
      <c r="AES104" s="2"/>
      <c r="AET104" s="2"/>
      <c r="AEU104" s="2"/>
      <c r="AEV104" s="2"/>
      <c r="AEW104" s="2"/>
      <c r="AEX104" s="2"/>
      <c r="AEY104" s="2"/>
      <c r="AEZ104" s="2"/>
      <c r="AFA104" s="2"/>
      <c r="AFB104" s="2"/>
      <c r="AFC104" s="2"/>
      <c r="AFD104" s="2"/>
      <c r="AFE104" s="2"/>
      <c r="AFF104" s="2"/>
      <c r="AFG104" s="2"/>
      <c r="AFH104" s="2"/>
      <c r="AFI104" s="2"/>
      <c r="AFJ104" s="2"/>
      <c r="AFK104" s="2"/>
      <c r="AFL104" s="2"/>
      <c r="AFM104" s="2"/>
      <c r="AFN104" s="2"/>
      <c r="AFO104" s="2"/>
      <c r="AFP104" s="2"/>
      <c r="AFQ104" s="2"/>
      <c r="AFR104" s="2"/>
      <c r="AFS104" s="2"/>
      <c r="AFT104" s="2"/>
      <c r="AFU104" s="2"/>
      <c r="AFV104" s="2"/>
      <c r="AFW104" s="2"/>
      <c r="AFX104" s="2"/>
      <c r="AFY104" s="2"/>
      <c r="AFZ104" s="2"/>
      <c r="AGA104" s="2"/>
      <c r="AGB104" s="2"/>
      <c r="AGC104" s="2"/>
      <c r="AGD104" s="2"/>
      <c r="AGE104" s="2"/>
      <c r="AGF104" s="2"/>
      <c r="AGG104" s="2"/>
      <c r="AGH104" s="2"/>
      <c r="AGI104" s="2"/>
      <c r="AGJ104" s="2"/>
      <c r="AGK104" s="2"/>
      <c r="AGL104" s="2"/>
      <c r="AGM104" s="2"/>
      <c r="AGN104" s="2"/>
      <c r="AGO104" s="2"/>
      <c r="AGP104" s="2"/>
      <c r="AGQ104" s="2"/>
      <c r="AGR104" s="2"/>
      <c r="AGS104" s="2"/>
      <c r="AGT104" s="2"/>
      <c r="AGU104" s="2"/>
      <c r="AGV104" s="2"/>
      <c r="AGW104" s="2"/>
      <c r="AGX104" s="2"/>
      <c r="AGY104" s="2"/>
      <c r="AGZ104" s="2"/>
      <c r="AHA104" s="2"/>
      <c r="AHB104" s="2"/>
      <c r="AHC104" s="2"/>
      <c r="AHD104" s="2"/>
      <c r="AHE104" s="2"/>
      <c r="AHF104" s="2"/>
      <c r="AHG104" s="2"/>
      <c r="AHH104" s="2"/>
      <c r="AHI104" s="2"/>
      <c r="AHJ104" s="2"/>
      <c r="AHK104" s="2"/>
      <c r="AHL104" s="2"/>
      <c r="AHM104" s="2"/>
      <c r="AHN104" s="2"/>
      <c r="AHO104" s="2"/>
      <c r="AHP104" s="2"/>
      <c r="AHQ104" s="2"/>
      <c r="AHR104" s="2"/>
      <c r="AHS104" s="2"/>
      <c r="AHT104" s="2"/>
      <c r="AHU104" s="2"/>
      <c r="AHV104" s="2"/>
      <c r="AHW104" s="2"/>
      <c r="AHX104" s="2"/>
      <c r="AHY104" s="2"/>
      <c r="AHZ104" s="2"/>
      <c r="AIA104" s="2"/>
      <c r="AIB104" s="2"/>
      <c r="AIC104" s="2"/>
      <c r="AID104" s="2"/>
      <c r="AIE104" s="2"/>
      <c r="AIF104" s="2"/>
      <c r="AIG104" s="2"/>
      <c r="AIH104" s="2"/>
      <c r="AII104" s="2"/>
      <c r="AIJ104" s="2"/>
      <c r="AIK104" s="2"/>
      <c r="AIL104" s="2"/>
      <c r="AIM104" s="2"/>
      <c r="AIN104" s="2"/>
      <c r="AIO104" s="2"/>
      <c r="AIP104" s="2"/>
      <c r="AIQ104" s="2"/>
      <c r="AIR104" s="2"/>
      <c r="AIS104" s="2"/>
      <c r="AIT104" s="2"/>
      <c r="AIU104" s="2"/>
      <c r="AIV104" s="2"/>
      <c r="AIW104" s="2"/>
      <c r="AIX104" s="2"/>
      <c r="AIY104" s="2"/>
      <c r="AIZ104" s="2"/>
      <c r="AJA104" s="2"/>
      <c r="AJB104" s="2"/>
      <c r="AJC104" s="2"/>
      <c r="AJD104" s="2"/>
      <c r="AJE104" s="2"/>
      <c r="AJF104" s="2"/>
      <c r="AJG104" s="2"/>
      <c r="AJH104" s="2"/>
      <c r="AJI104" s="2"/>
      <c r="AJJ104" s="2"/>
      <c r="AJK104" s="2"/>
      <c r="AJL104" s="2"/>
      <c r="AJM104" s="2"/>
      <c r="AJN104" s="2"/>
      <c r="AJO104" s="2"/>
      <c r="AJP104" s="2"/>
      <c r="AJQ104" s="2"/>
      <c r="AJR104" s="2"/>
      <c r="AJS104" s="2"/>
      <c r="AJT104" s="2"/>
      <c r="AJU104" s="2"/>
      <c r="AJV104" s="2"/>
      <c r="AJW104" s="2"/>
    </row>
    <row r="105" spans="1:959" x14ac:dyDescent="0.3">
      <c r="C105" s="50"/>
      <c r="D105" s="204"/>
      <c r="E105" s="204"/>
      <c r="F105" s="102"/>
      <c r="G105" s="101"/>
    </row>
    <row r="106" spans="1:959" s="60" customFormat="1" ht="66" customHeight="1" x14ac:dyDescent="0.3">
      <c r="A106" s="58">
        <v>9</v>
      </c>
      <c r="B106" s="69"/>
      <c r="C106" s="59" t="s">
        <v>121</v>
      </c>
      <c r="D106" s="202"/>
      <c r="E106" s="202"/>
      <c r="F106" s="116"/>
      <c r="G106" s="11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2"/>
      <c r="VB106" s="2"/>
      <c r="VC106" s="2"/>
      <c r="VD106" s="2"/>
      <c r="VE106" s="2"/>
      <c r="VF106" s="2"/>
      <c r="VG106" s="2"/>
      <c r="VH106" s="2"/>
      <c r="VI106" s="2"/>
      <c r="VJ106" s="2"/>
      <c r="VK106" s="2"/>
      <c r="VL106" s="2"/>
      <c r="VM106" s="2"/>
      <c r="VN106" s="2"/>
      <c r="VO106" s="2"/>
      <c r="VP106" s="2"/>
      <c r="VQ106" s="2"/>
      <c r="VR106" s="2"/>
      <c r="VS106" s="2"/>
      <c r="VT106" s="2"/>
      <c r="VU106" s="2"/>
      <c r="VV106" s="2"/>
      <c r="VW106" s="2"/>
      <c r="VX106" s="2"/>
      <c r="VY106" s="2"/>
      <c r="VZ106" s="2"/>
      <c r="WA106" s="2"/>
      <c r="WB106" s="2"/>
      <c r="WC106" s="2"/>
      <c r="WD106" s="2"/>
      <c r="WE106" s="2"/>
      <c r="WF106" s="2"/>
      <c r="WG106" s="2"/>
      <c r="WH106" s="2"/>
      <c r="WI106" s="2"/>
      <c r="WJ106" s="2"/>
      <c r="WK106" s="2"/>
      <c r="WL106" s="2"/>
      <c r="WM106" s="2"/>
      <c r="WN106" s="2"/>
      <c r="WO106" s="2"/>
      <c r="WP106" s="2"/>
      <c r="WQ106" s="2"/>
      <c r="WR106" s="2"/>
      <c r="WS106" s="2"/>
      <c r="WT106" s="2"/>
      <c r="WU106" s="2"/>
      <c r="WV106" s="2"/>
      <c r="WW106" s="2"/>
      <c r="WX106" s="2"/>
      <c r="WY106" s="2"/>
      <c r="WZ106" s="2"/>
      <c r="XA106" s="2"/>
      <c r="XB106" s="2"/>
      <c r="XC106" s="2"/>
      <c r="XD106" s="2"/>
      <c r="XE106" s="2"/>
      <c r="XF106" s="2"/>
      <c r="XG106" s="2"/>
      <c r="XH106" s="2"/>
      <c r="XI106" s="2"/>
      <c r="XJ106" s="2"/>
      <c r="XK106" s="2"/>
      <c r="XL106" s="2"/>
      <c r="XM106" s="2"/>
      <c r="XN106" s="2"/>
      <c r="XO106" s="2"/>
      <c r="XP106" s="2"/>
      <c r="XQ106" s="2"/>
      <c r="XR106" s="2"/>
      <c r="XS106" s="2"/>
      <c r="XT106" s="2"/>
      <c r="XU106" s="2"/>
      <c r="XV106" s="2"/>
      <c r="XW106" s="2"/>
      <c r="XX106" s="2"/>
      <c r="XY106" s="2"/>
      <c r="XZ106" s="2"/>
      <c r="YA106" s="2"/>
      <c r="YB106" s="2"/>
      <c r="YC106" s="2"/>
      <c r="YD106" s="2"/>
      <c r="YE106" s="2"/>
      <c r="YF106" s="2"/>
      <c r="YG106" s="2"/>
      <c r="YH106" s="2"/>
      <c r="YI106" s="2"/>
      <c r="YJ106" s="2"/>
      <c r="YK106" s="2"/>
      <c r="YL106" s="2"/>
      <c r="YM106" s="2"/>
      <c r="YN106" s="2"/>
      <c r="YO106" s="2"/>
      <c r="YP106" s="2"/>
      <c r="YQ106" s="2"/>
      <c r="YR106" s="2"/>
      <c r="YS106" s="2"/>
      <c r="YT106" s="2"/>
      <c r="YU106" s="2"/>
      <c r="YV106" s="2"/>
      <c r="YW106" s="2"/>
      <c r="YX106" s="2"/>
      <c r="YY106" s="2"/>
      <c r="YZ106" s="2"/>
      <c r="ZA106" s="2"/>
      <c r="ZB106" s="2"/>
      <c r="ZC106" s="2"/>
      <c r="ZD106" s="2"/>
      <c r="ZE106" s="2"/>
      <c r="ZF106" s="2"/>
      <c r="ZG106" s="2"/>
      <c r="ZH106" s="2"/>
      <c r="ZI106" s="2"/>
      <c r="ZJ106" s="2"/>
      <c r="ZK106" s="2"/>
      <c r="ZL106" s="2"/>
      <c r="ZM106" s="2"/>
      <c r="ZN106" s="2"/>
      <c r="ZO106" s="2"/>
      <c r="ZP106" s="2"/>
      <c r="ZQ106" s="2"/>
      <c r="ZR106" s="2"/>
      <c r="ZS106" s="2"/>
      <c r="ZT106" s="2"/>
      <c r="ZU106" s="2"/>
      <c r="ZV106" s="2"/>
      <c r="ZW106" s="2"/>
      <c r="ZX106" s="2"/>
      <c r="ZY106" s="2"/>
      <c r="ZZ106" s="2"/>
      <c r="AAA106" s="2"/>
      <c r="AAB106" s="2"/>
      <c r="AAC106" s="2"/>
      <c r="AAD106" s="2"/>
      <c r="AAE106" s="2"/>
      <c r="AAF106" s="2"/>
      <c r="AAG106" s="2"/>
      <c r="AAH106" s="2"/>
      <c r="AAI106" s="2"/>
      <c r="AAJ106" s="2"/>
      <c r="AAK106" s="2"/>
      <c r="AAL106" s="2"/>
      <c r="AAM106" s="2"/>
      <c r="AAN106" s="2"/>
      <c r="AAO106" s="2"/>
      <c r="AAP106" s="2"/>
      <c r="AAQ106" s="2"/>
      <c r="AAR106" s="2"/>
      <c r="AAS106" s="2"/>
      <c r="AAT106" s="2"/>
      <c r="AAU106" s="2"/>
      <c r="AAV106" s="2"/>
      <c r="AAW106" s="2"/>
      <c r="AAX106" s="2"/>
      <c r="AAY106" s="2"/>
      <c r="AAZ106" s="2"/>
      <c r="ABA106" s="2"/>
      <c r="ABB106" s="2"/>
      <c r="ABC106" s="2"/>
      <c r="ABD106" s="2"/>
      <c r="ABE106" s="2"/>
      <c r="ABF106" s="2"/>
      <c r="ABG106" s="2"/>
      <c r="ABH106" s="2"/>
      <c r="ABI106" s="2"/>
      <c r="ABJ106" s="2"/>
      <c r="ABK106" s="2"/>
      <c r="ABL106" s="2"/>
      <c r="ABM106" s="2"/>
      <c r="ABN106" s="2"/>
      <c r="ABO106" s="2"/>
      <c r="ABP106" s="2"/>
      <c r="ABQ106" s="2"/>
      <c r="ABR106" s="2"/>
      <c r="ABS106" s="2"/>
      <c r="ABT106" s="2"/>
      <c r="ABU106" s="2"/>
      <c r="ABV106" s="2"/>
      <c r="ABW106" s="2"/>
      <c r="ABX106" s="2"/>
      <c r="ABY106" s="2"/>
      <c r="ABZ106" s="2"/>
      <c r="ACA106" s="2"/>
      <c r="ACB106" s="2"/>
      <c r="ACC106" s="2"/>
      <c r="ACD106" s="2"/>
      <c r="ACE106" s="2"/>
      <c r="ACF106" s="2"/>
      <c r="ACG106" s="2"/>
      <c r="ACH106" s="2"/>
      <c r="ACI106" s="2"/>
      <c r="ACJ106" s="2"/>
      <c r="ACK106" s="2"/>
      <c r="ACL106" s="2"/>
      <c r="ACM106" s="2"/>
      <c r="ACN106" s="2"/>
      <c r="ACO106" s="2"/>
      <c r="ACP106" s="2"/>
      <c r="ACQ106" s="2"/>
      <c r="ACR106" s="2"/>
      <c r="ACS106" s="2"/>
      <c r="ACT106" s="2"/>
      <c r="ACU106" s="2"/>
      <c r="ACV106" s="2"/>
      <c r="ACW106" s="2"/>
      <c r="ACX106" s="2"/>
      <c r="ACY106" s="2"/>
      <c r="ACZ106" s="2"/>
      <c r="ADA106" s="2"/>
      <c r="ADB106" s="2"/>
      <c r="ADC106" s="2"/>
      <c r="ADD106" s="2"/>
      <c r="ADE106" s="2"/>
      <c r="ADF106" s="2"/>
      <c r="ADG106" s="2"/>
      <c r="ADH106" s="2"/>
      <c r="ADI106" s="2"/>
      <c r="ADJ106" s="2"/>
      <c r="ADK106" s="2"/>
      <c r="ADL106" s="2"/>
      <c r="ADM106" s="2"/>
      <c r="ADN106" s="2"/>
      <c r="ADO106" s="2"/>
      <c r="ADP106" s="2"/>
      <c r="ADQ106" s="2"/>
      <c r="ADR106" s="2"/>
      <c r="ADS106" s="2"/>
      <c r="ADT106" s="2"/>
      <c r="ADU106" s="2"/>
      <c r="ADV106" s="2"/>
      <c r="ADW106" s="2"/>
      <c r="ADX106" s="2"/>
      <c r="ADY106" s="2"/>
      <c r="ADZ106" s="2"/>
      <c r="AEA106" s="2"/>
      <c r="AEB106" s="2"/>
      <c r="AEC106" s="2"/>
      <c r="AED106" s="2"/>
      <c r="AEE106" s="2"/>
      <c r="AEF106" s="2"/>
      <c r="AEG106" s="2"/>
      <c r="AEH106" s="2"/>
      <c r="AEI106" s="2"/>
      <c r="AEJ106" s="2"/>
      <c r="AEK106" s="2"/>
      <c r="AEL106" s="2"/>
      <c r="AEM106" s="2"/>
      <c r="AEN106" s="2"/>
      <c r="AEO106" s="2"/>
      <c r="AEP106" s="2"/>
      <c r="AEQ106" s="2"/>
      <c r="AER106" s="2"/>
      <c r="AES106" s="2"/>
      <c r="AET106" s="2"/>
      <c r="AEU106" s="2"/>
      <c r="AEV106" s="2"/>
      <c r="AEW106" s="2"/>
      <c r="AEX106" s="2"/>
      <c r="AEY106" s="2"/>
      <c r="AEZ106" s="2"/>
      <c r="AFA106" s="2"/>
      <c r="AFB106" s="2"/>
      <c r="AFC106" s="2"/>
      <c r="AFD106" s="2"/>
      <c r="AFE106" s="2"/>
      <c r="AFF106" s="2"/>
      <c r="AFG106" s="2"/>
      <c r="AFH106" s="2"/>
      <c r="AFI106" s="2"/>
      <c r="AFJ106" s="2"/>
      <c r="AFK106" s="2"/>
      <c r="AFL106" s="2"/>
      <c r="AFM106" s="2"/>
      <c r="AFN106" s="2"/>
      <c r="AFO106" s="2"/>
      <c r="AFP106" s="2"/>
      <c r="AFQ106" s="2"/>
      <c r="AFR106" s="2"/>
      <c r="AFS106" s="2"/>
      <c r="AFT106" s="2"/>
      <c r="AFU106" s="2"/>
      <c r="AFV106" s="2"/>
      <c r="AFW106" s="2"/>
      <c r="AFX106" s="2"/>
      <c r="AFY106" s="2"/>
      <c r="AFZ106" s="2"/>
      <c r="AGA106" s="2"/>
      <c r="AGB106" s="2"/>
      <c r="AGC106" s="2"/>
      <c r="AGD106" s="2"/>
      <c r="AGE106" s="2"/>
      <c r="AGF106" s="2"/>
      <c r="AGG106" s="2"/>
      <c r="AGH106" s="2"/>
      <c r="AGI106" s="2"/>
      <c r="AGJ106" s="2"/>
      <c r="AGK106" s="2"/>
      <c r="AGL106" s="2"/>
      <c r="AGM106" s="2"/>
      <c r="AGN106" s="2"/>
      <c r="AGO106" s="2"/>
      <c r="AGP106" s="2"/>
      <c r="AGQ106" s="2"/>
      <c r="AGR106" s="2"/>
      <c r="AGS106" s="2"/>
      <c r="AGT106" s="2"/>
      <c r="AGU106" s="2"/>
      <c r="AGV106" s="2"/>
      <c r="AGW106" s="2"/>
      <c r="AGX106" s="2"/>
      <c r="AGY106" s="2"/>
      <c r="AGZ106" s="2"/>
      <c r="AHA106" s="2"/>
      <c r="AHB106" s="2"/>
      <c r="AHC106" s="2"/>
      <c r="AHD106" s="2"/>
      <c r="AHE106" s="2"/>
      <c r="AHF106" s="2"/>
      <c r="AHG106" s="2"/>
      <c r="AHH106" s="2"/>
      <c r="AHI106" s="2"/>
      <c r="AHJ106" s="2"/>
      <c r="AHK106" s="2"/>
      <c r="AHL106" s="2"/>
      <c r="AHM106" s="2"/>
      <c r="AHN106" s="2"/>
      <c r="AHO106" s="2"/>
      <c r="AHP106" s="2"/>
      <c r="AHQ106" s="2"/>
      <c r="AHR106" s="2"/>
      <c r="AHS106" s="2"/>
      <c r="AHT106" s="2"/>
      <c r="AHU106" s="2"/>
      <c r="AHV106" s="2"/>
      <c r="AHW106" s="2"/>
      <c r="AHX106" s="2"/>
      <c r="AHY106" s="2"/>
      <c r="AHZ106" s="2"/>
      <c r="AIA106" s="2"/>
      <c r="AIB106" s="2"/>
      <c r="AIC106" s="2"/>
      <c r="AID106" s="2"/>
      <c r="AIE106" s="2"/>
      <c r="AIF106" s="2"/>
      <c r="AIG106" s="2"/>
      <c r="AIH106" s="2"/>
      <c r="AII106" s="2"/>
      <c r="AIJ106" s="2"/>
      <c r="AIK106" s="2"/>
      <c r="AIL106" s="2"/>
      <c r="AIM106" s="2"/>
      <c r="AIN106" s="2"/>
      <c r="AIO106" s="2"/>
      <c r="AIP106" s="2"/>
      <c r="AIQ106" s="2"/>
      <c r="AIR106" s="2"/>
      <c r="AIS106" s="2"/>
      <c r="AIT106" s="2"/>
      <c r="AIU106" s="2"/>
      <c r="AIV106" s="2"/>
      <c r="AIW106" s="2"/>
      <c r="AIX106" s="2"/>
      <c r="AIY106" s="2"/>
      <c r="AIZ106" s="2"/>
      <c r="AJA106" s="2"/>
      <c r="AJB106" s="2"/>
      <c r="AJC106" s="2"/>
      <c r="AJD106" s="2"/>
      <c r="AJE106" s="2"/>
      <c r="AJF106" s="2"/>
      <c r="AJG106" s="2"/>
      <c r="AJH106" s="2"/>
      <c r="AJI106" s="2"/>
      <c r="AJJ106" s="2"/>
      <c r="AJK106" s="2"/>
      <c r="AJL106" s="2"/>
      <c r="AJM106" s="2"/>
      <c r="AJN106" s="2"/>
      <c r="AJO106" s="2"/>
      <c r="AJP106" s="2"/>
      <c r="AJQ106" s="2"/>
      <c r="AJR106" s="2"/>
      <c r="AJS106" s="2"/>
      <c r="AJT106" s="2"/>
      <c r="AJU106" s="2"/>
      <c r="AJV106" s="2"/>
      <c r="AJW106" s="2"/>
    </row>
    <row r="107" spans="1:959" x14ac:dyDescent="0.3">
      <c r="C107" s="43" t="s">
        <v>107</v>
      </c>
      <c r="F107" s="102"/>
      <c r="G107" s="112"/>
    </row>
    <row r="108" spans="1:959" ht="18" x14ac:dyDescent="0.3">
      <c r="C108" s="43" t="s">
        <v>111</v>
      </c>
      <c r="F108" s="102"/>
      <c r="G108" s="112"/>
    </row>
    <row r="109" spans="1:959" s="1" customFormat="1" ht="18" x14ac:dyDescent="0.3">
      <c r="A109" s="56"/>
      <c r="B109" s="7"/>
      <c r="C109" s="45" t="s">
        <v>109</v>
      </c>
      <c r="D109" s="40"/>
      <c r="E109" s="40"/>
      <c r="F109" s="102"/>
      <c r="G109" s="112"/>
    </row>
    <row r="110" spans="1:959" s="1" customFormat="1" x14ac:dyDescent="0.3">
      <c r="A110" s="56"/>
      <c r="B110" s="7"/>
      <c r="C110" s="45" t="s">
        <v>110</v>
      </c>
      <c r="D110" s="40"/>
      <c r="E110" s="40"/>
      <c r="F110" s="102"/>
      <c r="G110" s="112"/>
    </row>
    <row r="111" spans="1:959" s="66" customFormat="1" x14ac:dyDescent="0.3">
      <c r="A111" s="57"/>
      <c r="B111" s="70" t="s">
        <v>6</v>
      </c>
      <c r="C111" s="51" t="s">
        <v>170</v>
      </c>
      <c r="D111" s="205" t="s">
        <v>5</v>
      </c>
      <c r="E111" s="205">
        <v>1</v>
      </c>
      <c r="F111" s="366"/>
      <c r="G111" s="113">
        <f t="shared" ref="G111" si="6">IF(E111&lt;H111&gt;0,E111*F111," ")</f>
        <v>0</v>
      </c>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c r="VO111" s="2"/>
      <c r="VP111" s="2"/>
      <c r="VQ111" s="2"/>
      <c r="VR111" s="2"/>
      <c r="VS111" s="2"/>
      <c r="VT111" s="2"/>
      <c r="VU111" s="2"/>
      <c r="VV111" s="2"/>
      <c r="VW111" s="2"/>
      <c r="VX111" s="2"/>
      <c r="VY111" s="2"/>
      <c r="VZ111" s="2"/>
      <c r="WA111" s="2"/>
      <c r="WB111" s="2"/>
      <c r="WC111" s="2"/>
      <c r="WD111" s="2"/>
      <c r="WE111" s="2"/>
      <c r="WF111" s="2"/>
      <c r="WG111" s="2"/>
      <c r="WH111" s="2"/>
      <c r="WI111" s="2"/>
      <c r="WJ111" s="2"/>
      <c r="WK111" s="2"/>
      <c r="WL111" s="2"/>
      <c r="WM111" s="2"/>
      <c r="WN111" s="2"/>
      <c r="WO111" s="2"/>
      <c r="WP111" s="2"/>
      <c r="WQ111" s="2"/>
      <c r="WR111" s="2"/>
      <c r="WS111" s="2"/>
      <c r="WT111" s="2"/>
      <c r="WU111" s="2"/>
      <c r="WV111" s="2"/>
      <c r="WW111" s="2"/>
      <c r="WX111" s="2"/>
      <c r="WY111" s="2"/>
      <c r="WZ111" s="2"/>
      <c r="XA111" s="2"/>
      <c r="XB111" s="2"/>
      <c r="XC111" s="2"/>
      <c r="XD111" s="2"/>
      <c r="XE111" s="2"/>
      <c r="XF111" s="2"/>
      <c r="XG111" s="2"/>
      <c r="XH111" s="2"/>
      <c r="XI111" s="2"/>
      <c r="XJ111" s="2"/>
      <c r="XK111" s="2"/>
      <c r="XL111" s="2"/>
      <c r="XM111" s="2"/>
      <c r="XN111" s="2"/>
      <c r="XO111" s="2"/>
      <c r="XP111" s="2"/>
      <c r="XQ111" s="2"/>
      <c r="XR111" s="2"/>
      <c r="XS111" s="2"/>
      <c r="XT111" s="2"/>
      <c r="XU111" s="2"/>
      <c r="XV111" s="2"/>
      <c r="XW111" s="2"/>
      <c r="XX111" s="2"/>
      <c r="XY111" s="2"/>
      <c r="XZ111" s="2"/>
      <c r="YA111" s="2"/>
      <c r="YB111" s="2"/>
      <c r="YC111" s="2"/>
      <c r="YD111" s="2"/>
      <c r="YE111" s="2"/>
      <c r="YF111" s="2"/>
      <c r="YG111" s="2"/>
      <c r="YH111" s="2"/>
      <c r="YI111" s="2"/>
      <c r="YJ111" s="2"/>
      <c r="YK111" s="2"/>
      <c r="YL111" s="2"/>
      <c r="YM111" s="2"/>
      <c r="YN111" s="2"/>
      <c r="YO111" s="2"/>
      <c r="YP111" s="2"/>
      <c r="YQ111" s="2"/>
      <c r="YR111" s="2"/>
      <c r="YS111" s="2"/>
      <c r="YT111" s="2"/>
      <c r="YU111" s="2"/>
      <c r="YV111" s="2"/>
      <c r="YW111" s="2"/>
      <c r="YX111" s="2"/>
      <c r="YY111" s="2"/>
      <c r="YZ111" s="2"/>
      <c r="ZA111" s="2"/>
      <c r="ZB111" s="2"/>
      <c r="ZC111" s="2"/>
      <c r="ZD111" s="2"/>
      <c r="ZE111" s="2"/>
      <c r="ZF111" s="2"/>
      <c r="ZG111" s="2"/>
      <c r="ZH111" s="2"/>
      <c r="ZI111" s="2"/>
      <c r="ZJ111" s="2"/>
      <c r="ZK111" s="2"/>
      <c r="ZL111" s="2"/>
      <c r="ZM111" s="2"/>
      <c r="ZN111" s="2"/>
      <c r="ZO111" s="2"/>
      <c r="ZP111" s="2"/>
      <c r="ZQ111" s="2"/>
      <c r="ZR111" s="2"/>
      <c r="ZS111" s="2"/>
      <c r="ZT111" s="2"/>
      <c r="ZU111" s="2"/>
      <c r="ZV111" s="2"/>
      <c r="ZW111" s="2"/>
      <c r="ZX111" s="2"/>
      <c r="ZY111" s="2"/>
      <c r="ZZ111" s="2"/>
      <c r="AAA111" s="2"/>
      <c r="AAB111" s="2"/>
      <c r="AAC111" s="2"/>
      <c r="AAD111" s="2"/>
      <c r="AAE111" s="2"/>
      <c r="AAF111" s="2"/>
      <c r="AAG111" s="2"/>
      <c r="AAH111" s="2"/>
      <c r="AAI111" s="2"/>
      <c r="AAJ111" s="2"/>
      <c r="AAK111" s="2"/>
      <c r="AAL111" s="2"/>
      <c r="AAM111" s="2"/>
      <c r="AAN111" s="2"/>
      <c r="AAO111" s="2"/>
      <c r="AAP111" s="2"/>
      <c r="AAQ111" s="2"/>
      <c r="AAR111" s="2"/>
      <c r="AAS111" s="2"/>
      <c r="AAT111" s="2"/>
      <c r="AAU111" s="2"/>
      <c r="AAV111" s="2"/>
      <c r="AAW111" s="2"/>
      <c r="AAX111" s="2"/>
      <c r="AAY111" s="2"/>
      <c r="AAZ111" s="2"/>
      <c r="ABA111" s="2"/>
      <c r="ABB111" s="2"/>
      <c r="ABC111" s="2"/>
      <c r="ABD111" s="2"/>
      <c r="ABE111" s="2"/>
      <c r="ABF111" s="2"/>
      <c r="ABG111" s="2"/>
      <c r="ABH111" s="2"/>
      <c r="ABI111" s="2"/>
      <c r="ABJ111" s="2"/>
      <c r="ABK111" s="2"/>
      <c r="ABL111" s="2"/>
      <c r="ABM111" s="2"/>
      <c r="ABN111" s="2"/>
      <c r="ABO111" s="2"/>
      <c r="ABP111" s="2"/>
      <c r="ABQ111" s="2"/>
      <c r="ABR111" s="2"/>
      <c r="ABS111" s="2"/>
      <c r="ABT111" s="2"/>
      <c r="ABU111" s="2"/>
      <c r="ABV111" s="2"/>
      <c r="ABW111" s="2"/>
      <c r="ABX111" s="2"/>
      <c r="ABY111" s="2"/>
      <c r="ABZ111" s="2"/>
      <c r="ACA111" s="2"/>
      <c r="ACB111" s="2"/>
      <c r="ACC111" s="2"/>
      <c r="ACD111" s="2"/>
      <c r="ACE111" s="2"/>
      <c r="ACF111" s="2"/>
      <c r="ACG111" s="2"/>
      <c r="ACH111" s="2"/>
      <c r="ACI111" s="2"/>
      <c r="ACJ111" s="2"/>
      <c r="ACK111" s="2"/>
      <c r="ACL111" s="2"/>
      <c r="ACM111" s="2"/>
      <c r="ACN111" s="2"/>
      <c r="ACO111" s="2"/>
      <c r="ACP111" s="2"/>
      <c r="ACQ111" s="2"/>
      <c r="ACR111" s="2"/>
      <c r="ACS111" s="2"/>
      <c r="ACT111" s="2"/>
      <c r="ACU111" s="2"/>
      <c r="ACV111" s="2"/>
      <c r="ACW111" s="2"/>
      <c r="ACX111" s="2"/>
      <c r="ACY111" s="2"/>
      <c r="ACZ111" s="2"/>
      <c r="ADA111" s="2"/>
      <c r="ADB111" s="2"/>
      <c r="ADC111" s="2"/>
      <c r="ADD111" s="2"/>
      <c r="ADE111" s="2"/>
      <c r="ADF111" s="2"/>
      <c r="ADG111" s="2"/>
      <c r="ADH111" s="2"/>
      <c r="ADI111" s="2"/>
      <c r="ADJ111" s="2"/>
      <c r="ADK111" s="2"/>
      <c r="ADL111" s="2"/>
      <c r="ADM111" s="2"/>
      <c r="ADN111" s="2"/>
      <c r="ADO111" s="2"/>
      <c r="ADP111" s="2"/>
      <c r="ADQ111" s="2"/>
      <c r="ADR111" s="2"/>
      <c r="ADS111" s="2"/>
      <c r="ADT111" s="2"/>
      <c r="ADU111" s="2"/>
      <c r="ADV111" s="2"/>
      <c r="ADW111" s="2"/>
      <c r="ADX111" s="2"/>
      <c r="ADY111" s="2"/>
      <c r="ADZ111" s="2"/>
      <c r="AEA111" s="2"/>
      <c r="AEB111" s="2"/>
      <c r="AEC111" s="2"/>
      <c r="AED111" s="2"/>
      <c r="AEE111" s="2"/>
      <c r="AEF111" s="2"/>
      <c r="AEG111" s="2"/>
      <c r="AEH111" s="2"/>
      <c r="AEI111" s="2"/>
      <c r="AEJ111" s="2"/>
      <c r="AEK111" s="2"/>
      <c r="AEL111" s="2"/>
      <c r="AEM111" s="2"/>
      <c r="AEN111" s="2"/>
      <c r="AEO111" s="2"/>
      <c r="AEP111" s="2"/>
      <c r="AEQ111" s="2"/>
      <c r="AER111" s="2"/>
      <c r="AES111" s="2"/>
      <c r="AET111" s="2"/>
      <c r="AEU111" s="2"/>
      <c r="AEV111" s="2"/>
      <c r="AEW111" s="2"/>
      <c r="AEX111" s="2"/>
      <c r="AEY111" s="2"/>
      <c r="AEZ111" s="2"/>
      <c r="AFA111" s="2"/>
      <c r="AFB111" s="2"/>
      <c r="AFC111" s="2"/>
      <c r="AFD111" s="2"/>
      <c r="AFE111" s="2"/>
      <c r="AFF111" s="2"/>
      <c r="AFG111" s="2"/>
      <c r="AFH111" s="2"/>
      <c r="AFI111" s="2"/>
      <c r="AFJ111" s="2"/>
      <c r="AFK111" s="2"/>
      <c r="AFL111" s="2"/>
      <c r="AFM111" s="2"/>
      <c r="AFN111" s="2"/>
      <c r="AFO111" s="2"/>
      <c r="AFP111" s="2"/>
      <c r="AFQ111" s="2"/>
      <c r="AFR111" s="2"/>
      <c r="AFS111" s="2"/>
      <c r="AFT111" s="2"/>
      <c r="AFU111" s="2"/>
      <c r="AFV111" s="2"/>
      <c r="AFW111" s="2"/>
      <c r="AFX111" s="2"/>
      <c r="AFY111" s="2"/>
      <c r="AFZ111" s="2"/>
      <c r="AGA111" s="2"/>
      <c r="AGB111" s="2"/>
      <c r="AGC111" s="2"/>
      <c r="AGD111" s="2"/>
      <c r="AGE111" s="2"/>
      <c r="AGF111" s="2"/>
      <c r="AGG111" s="2"/>
      <c r="AGH111" s="2"/>
      <c r="AGI111" s="2"/>
      <c r="AGJ111" s="2"/>
      <c r="AGK111" s="2"/>
      <c r="AGL111" s="2"/>
      <c r="AGM111" s="2"/>
      <c r="AGN111" s="2"/>
      <c r="AGO111" s="2"/>
      <c r="AGP111" s="2"/>
      <c r="AGQ111" s="2"/>
      <c r="AGR111" s="2"/>
      <c r="AGS111" s="2"/>
      <c r="AGT111" s="2"/>
      <c r="AGU111" s="2"/>
      <c r="AGV111" s="2"/>
      <c r="AGW111" s="2"/>
      <c r="AGX111" s="2"/>
      <c r="AGY111" s="2"/>
      <c r="AGZ111" s="2"/>
      <c r="AHA111" s="2"/>
      <c r="AHB111" s="2"/>
      <c r="AHC111" s="2"/>
      <c r="AHD111" s="2"/>
      <c r="AHE111" s="2"/>
      <c r="AHF111" s="2"/>
      <c r="AHG111" s="2"/>
      <c r="AHH111" s="2"/>
      <c r="AHI111" s="2"/>
      <c r="AHJ111" s="2"/>
      <c r="AHK111" s="2"/>
      <c r="AHL111" s="2"/>
      <c r="AHM111" s="2"/>
      <c r="AHN111" s="2"/>
      <c r="AHO111" s="2"/>
      <c r="AHP111" s="2"/>
      <c r="AHQ111" s="2"/>
      <c r="AHR111" s="2"/>
      <c r="AHS111" s="2"/>
      <c r="AHT111" s="2"/>
      <c r="AHU111" s="2"/>
      <c r="AHV111" s="2"/>
      <c r="AHW111" s="2"/>
      <c r="AHX111" s="2"/>
      <c r="AHY111" s="2"/>
      <c r="AHZ111" s="2"/>
      <c r="AIA111" s="2"/>
      <c r="AIB111" s="2"/>
      <c r="AIC111" s="2"/>
      <c r="AID111" s="2"/>
      <c r="AIE111" s="2"/>
      <c r="AIF111" s="2"/>
      <c r="AIG111" s="2"/>
      <c r="AIH111" s="2"/>
      <c r="AII111" s="2"/>
      <c r="AIJ111" s="2"/>
      <c r="AIK111" s="2"/>
      <c r="AIL111" s="2"/>
      <c r="AIM111" s="2"/>
      <c r="AIN111" s="2"/>
      <c r="AIO111" s="2"/>
      <c r="AIP111" s="2"/>
      <c r="AIQ111" s="2"/>
      <c r="AIR111" s="2"/>
      <c r="AIS111" s="2"/>
      <c r="AIT111" s="2"/>
      <c r="AIU111" s="2"/>
      <c r="AIV111" s="2"/>
      <c r="AIW111" s="2"/>
      <c r="AIX111" s="2"/>
      <c r="AIY111" s="2"/>
      <c r="AIZ111" s="2"/>
      <c r="AJA111" s="2"/>
      <c r="AJB111" s="2"/>
      <c r="AJC111" s="2"/>
      <c r="AJD111" s="2"/>
      <c r="AJE111" s="2"/>
      <c r="AJF111" s="2"/>
      <c r="AJG111" s="2"/>
      <c r="AJH111" s="2"/>
      <c r="AJI111" s="2"/>
      <c r="AJJ111" s="2"/>
      <c r="AJK111" s="2"/>
      <c r="AJL111" s="2"/>
      <c r="AJM111" s="2"/>
      <c r="AJN111" s="2"/>
      <c r="AJO111" s="2"/>
      <c r="AJP111" s="2"/>
      <c r="AJQ111" s="2"/>
      <c r="AJR111" s="2"/>
      <c r="AJS111" s="2"/>
      <c r="AJT111" s="2"/>
      <c r="AJU111" s="2"/>
      <c r="AJV111" s="2"/>
      <c r="AJW111" s="2"/>
    </row>
    <row r="112" spans="1:959" x14ac:dyDescent="0.3">
      <c r="C112" s="43"/>
      <c r="F112" s="102"/>
      <c r="G112" s="101"/>
    </row>
    <row r="113" spans="1:959" s="60" customFormat="1" ht="31.2" x14ac:dyDescent="0.3">
      <c r="A113" s="58">
        <v>10</v>
      </c>
      <c r="B113" s="69"/>
      <c r="C113" s="59" t="s">
        <v>112</v>
      </c>
      <c r="D113" s="202"/>
      <c r="E113" s="202"/>
      <c r="F113" s="116"/>
      <c r="G113" s="11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c r="VO113" s="2"/>
      <c r="VP113" s="2"/>
      <c r="VQ113" s="2"/>
      <c r="VR113" s="2"/>
      <c r="VS113" s="2"/>
      <c r="VT113" s="2"/>
      <c r="VU113" s="2"/>
      <c r="VV113" s="2"/>
      <c r="VW113" s="2"/>
      <c r="VX113" s="2"/>
      <c r="VY113" s="2"/>
      <c r="VZ113" s="2"/>
      <c r="WA113" s="2"/>
      <c r="WB113" s="2"/>
      <c r="WC113" s="2"/>
      <c r="WD113" s="2"/>
      <c r="WE113" s="2"/>
      <c r="WF113" s="2"/>
      <c r="WG113" s="2"/>
      <c r="WH113" s="2"/>
      <c r="WI113" s="2"/>
      <c r="WJ113" s="2"/>
      <c r="WK113" s="2"/>
      <c r="WL113" s="2"/>
      <c r="WM113" s="2"/>
      <c r="WN113" s="2"/>
      <c r="WO113" s="2"/>
      <c r="WP113" s="2"/>
      <c r="WQ113" s="2"/>
      <c r="WR113" s="2"/>
      <c r="WS113" s="2"/>
      <c r="WT113" s="2"/>
      <c r="WU113" s="2"/>
      <c r="WV113" s="2"/>
      <c r="WW113" s="2"/>
      <c r="WX113" s="2"/>
      <c r="WY113" s="2"/>
      <c r="WZ113" s="2"/>
      <c r="XA113" s="2"/>
      <c r="XB113" s="2"/>
      <c r="XC113" s="2"/>
      <c r="XD113" s="2"/>
      <c r="XE113" s="2"/>
      <c r="XF113" s="2"/>
      <c r="XG113" s="2"/>
      <c r="XH113" s="2"/>
      <c r="XI113" s="2"/>
      <c r="XJ113" s="2"/>
      <c r="XK113" s="2"/>
      <c r="XL113" s="2"/>
      <c r="XM113" s="2"/>
      <c r="XN113" s="2"/>
      <c r="XO113" s="2"/>
      <c r="XP113" s="2"/>
      <c r="XQ113" s="2"/>
      <c r="XR113" s="2"/>
      <c r="XS113" s="2"/>
      <c r="XT113" s="2"/>
      <c r="XU113" s="2"/>
      <c r="XV113" s="2"/>
      <c r="XW113" s="2"/>
      <c r="XX113" s="2"/>
      <c r="XY113" s="2"/>
      <c r="XZ113" s="2"/>
      <c r="YA113" s="2"/>
      <c r="YB113" s="2"/>
      <c r="YC113" s="2"/>
      <c r="YD113" s="2"/>
      <c r="YE113" s="2"/>
      <c r="YF113" s="2"/>
      <c r="YG113" s="2"/>
      <c r="YH113" s="2"/>
      <c r="YI113" s="2"/>
      <c r="YJ113" s="2"/>
      <c r="YK113" s="2"/>
      <c r="YL113" s="2"/>
      <c r="YM113" s="2"/>
      <c r="YN113" s="2"/>
      <c r="YO113" s="2"/>
      <c r="YP113" s="2"/>
      <c r="YQ113" s="2"/>
      <c r="YR113" s="2"/>
      <c r="YS113" s="2"/>
      <c r="YT113" s="2"/>
      <c r="YU113" s="2"/>
      <c r="YV113" s="2"/>
      <c r="YW113" s="2"/>
      <c r="YX113" s="2"/>
      <c r="YY113" s="2"/>
      <c r="YZ113" s="2"/>
      <c r="ZA113" s="2"/>
      <c r="ZB113" s="2"/>
      <c r="ZC113" s="2"/>
      <c r="ZD113" s="2"/>
      <c r="ZE113" s="2"/>
      <c r="ZF113" s="2"/>
      <c r="ZG113" s="2"/>
      <c r="ZH113" s="2"/>
      <c r="ZI113" s="2"/>
      <c r="ZJ113" s="2"/>
      <c r="ZK113" s="2"/>
      <c r="ZL113" s="2"/>
      <c r="ZM113" s="2"/>
      <c r="ZN113" s="2"/>
      <c r="ZO113" s="2"/>
      <c r="ZP113" s="2"/>
      <c r="ZQ113" s="2"/>
      <c r="ZR113" s="2"/>
      <c r="ZS113" s="2"/>
      <c r="ZT113" s="2"/>
      <c r="ZU113" s="2"/>
      <c r="ZV113" s="2"/>
      <c r="ZW113" s="2"/>
      <c r="ZX113" s="2"/>
      <c r="ZY113" s="2"/>
      <c r="ZZ113" s="2"/>
      <c r="AAA113" s="2"/>
      <c r="AAB113" s="2"/>
      <c r="AAC113" s="2"/>
      <c r="AAD113" s="2"/>
      <c r="AAE113" s="2"/>
      <c r="AAF113" s="2"/>
      <c r="AAG113" s="2"/>
      <c r="AAH113" s="2"/>
      <c r="AAI113" s="2"/>
      <c r="AAJ113" s="2"/>
      <c r="AAK113" s="2"/>
      <c r="AAL113" s="2"/>
      <c r="AAM113" s="2"/>
      <c r="AAN113" s="2"/>
      <c r="AAO113" s="2"/>
      <c r="AAP113" s="2"/>
      <c r="AAQ113" s="2"/>
      <c r="AAR113" s="2"/>
      <c r="AAS113" s="2"/>
      <c r="AAT113" s="2"/>
      <c r="AAU113" s="2"/>
      <c r="AAV113" s="2"/>
      <c r="AAW113" s="2"/>
      <c r="AAX113" s="2"/>
      <c r="AAY113" s="2"/>
      <c r="AAZ113" s="2"/>
      <c r="ABA113" s="2"/>
      <c r="ABB113" s="2"/>
      <c r="ABC113" s="2"/>
      <c r="ABD113" s="2"/>
      <c r="ABE113" s="2"/>
      <c r="ABF113" s="2"/>
      <c r="ABG113" s="2"/>
      <c r="ABH113" s="2"/>
      <c r="ABI113" s="2"/>
      <c r="ABJ113" s="2"/>
      <c r="ABK113" s="2"/>
      <c r="ABL113" s="2"/>
      <c r="ABM113" s="2"/>
      <c r="ABN113" s="2"/>
      <c r="ABO113" s="2"/>
      <c r="ABP113" s="2"/>
      <c r="ABQ113" s="2"/>
      <c r="ABR113" s="2"/>
      <c r="ABS113" s="2"/>
      <c r="ABT113" s="2"/>
      <c r="ABU113" s="2"/>
      <c r="ABV113" s="2"/>
      <c r="ABW113" s="2"/>
      <c r="ABX113" s="2"/>
      <c r="ABY113" s="2"/>
      <c r="ABZ113" s="2"/>
      <c r="ACA113" s="2"/>
      <c r="ACB113" s="2"/>
      <c r="ACC113" s="2"/>
      <c r="ACD113" s="2"/>
      <c r="ACE113" s="2"/>
      <c r="ACF113" s="2"/>
      <c r="ACG113" s="2"/>
      <c r="ACH113" s="2"/>
      <c r="ACI113" s="2"/>
      <c r="ACJ113" s="2"/>
      <c r="ACK113" s="2"/>
      <c r="ACL113" s="2"/>
      <c r="ACM113" s="2"/>
      <c r="ACN113" s="2"/>
      <c r="ACO113" s="2"/>
      <c r="ACP113" s="2"/>
      <c r="ACQ113" s="2"/>
      <c r="ACR113" s="2"/>
      <c r="ACS113" s="2"/>
      <c r="ACT113" s="2"/>
      <c r="ACU113" s="2"/>
      <c r="ACV113" s="2"/>
      <c r="ACW113" s="2"/>
      <c r="ACX113" s="2"/>
      <c r="ACY113" s="2"/>
      <c r="ACZ113" s="2"/>
      <c r="ADA113" s="2"/>
      <c r="ADB113" s="2"/>
      <c r="ADC113" s="2"/>
      <c r="ADD113" s="2"/>
      <c r="ADE113" s="2"/>
      <c r="ADF113" s="2"/>
      <c r="ADG113" s="2"/>
      <c r="ADH113" s="2"/>
      <c r="ADI113" s="2"/>
      <c r="ADJ113" s="2"/>
      <c r="ADK113" s="2"/>
      <c r="ADL113" s="2"/>
      <c r="ADM113" s="2"/>
      <c r="ADN113" s="2"/>
      <c r="ADO113" s="2"/>
      <c r="ADP113" s="2"/>
      <c r="ADQ113" s="2"/>
      <c r="ADR113" s="2"/>
      <c r="ADS113" s="2"/>
      <c r="ADT113" s="2"/>
      <c r="ADU113" s="2"/>
      <c r="ADV113" s="2"/>
      <c r="ADW113" s="2"/>
      <c r="ADX113" s="2"/>
      <c r="ADY113" s="2"/>
      <c r="ADZ113" s="2"/>
      <c r="AEA113" s="2"/>
      <c r="AEB113" s="2"/>
      <c r="AEC113" s="2"/>
      <c r="AED113" s="2"/>
      <c r="AEE113" s="2"/>
      <c r="AEF113" s="2"/>
      <c r="AEG113" s="2"/>
      <c r="AEH113" s="2"/>
      <c r="AEI113" s="2"/>
      <c r="AEJ113" s="2"/>
      <c r="AEK113" s="2"/>
      <c r="AEL113" s="2"/>
      <c r="AEM113" s="2"/>
      <c r="AEN113" s="2"/>
      <c r="AEO113" s="2"/>
      <c r="AEP113" s="2"/>
      <c r="AEQ113" s="2"/>
      <c r="AER113" s="2"/>
      <c r="AES113" s="2"/>
      <c r="AET113" s="2"/>
      <c r="AEU113" s="2"/>
      <c r="AEV113" s="2"/>
      <c r="AEW113" s="2"/>
      <c r="AEX113" s="2"/>
      <c r="AEY113" s="2"/>
      <c r="AEZ113" s="2"/>
      <c r="AFA113" s="2"/>
      <c r="AFB113" s="2"/>
      <c r="AFC113" s="2"/>
      <c r="AFD113" s="2"/>
      <c r="AFE113" s="2"/>
      <c r="AFF113" s="2"/>
      <c r="AFG113" s="2"/>
      <c r="AFH113" s="2"/>
      <c r="AFI113" s="2"/>
      <c r="AFJ113" s="2"/>
      <c r="AFK113" s="2"/>
      <c r="AFL113" s="2"/>
      <c r="AFM113" s="2"/>
      <c r="AFN113" s="2"/>
      <c r="AFO113" s="2"/>
      <c r="AFP113" s="2"/>
      <c r="AFQ113" s="2"/>
      <c r="AFR113" s="2"/>
      <c r="AFS113" s="2"/>
      <c r="AFT113" s="2"/>
      <c r="AFU113" s="2"/>
      <c r="AFV113" s="2"/>
      <c r="AFW113" s="2"/>
      <c r="AFX113" s="2"/>
      <c r="AFY113" s="2"/>
      <c r="AFZ113" s="2"/>
      <c r="AGA113" s="2"/>
      <c r="AGB113" s="2"/>
      <c r="AGC113" s="2"/>
      <c r="AGD113" s="2"/>
      <c r="AGE113" s="2"/>
      <c r="AGF113" s="2"/>
      <c r="AGG113" s="2"/>
      <c r="AGH113" s="2"/>
      <c r="AGI113" s="2"/>
      <c r="AGJ113" s="2"/>
      <c r="AGK113" s="2"/>
      <c r="AGL113" s="2"/>
      <c r="AGM113" s="2"/>
      <c r="AGN113" s="2"/>
      <c r="AGO113" s="2"/>
      <c r="AGP113" s="2"/>
      <c r="AGQ113" s="2"/>
      <c r="AGR113" s="2"/>
      <c r="AGS113" s="2"/>
      <c r="AGT113" s="2"/>
      <c r="AGU113" s="2"/>
      <c r="AGV113" s="2"/>
      <c r="AGW113" s="2"/>
      <c r="AGX113" s="2"/>
      <c r="AGY113" s="2"/>
      <c r="AGZ113" s="2"/>
      <c r="AHA113" s="2"/>
      <c r="AHB113" s="2"/>
      <c r="AHC113" s="2"/>
      <c r="AHD113" s="2"/>
      <c r="AHE113" s="2"/>
      <c r="AHF113" s="2"/>
      <c r="AHG113" s="2"/>
      <c r="AHH113" s="2"/>
      <c r="AHI113" s="2"/>
      <c r="AHJ113" s="2"/>
      <c r="AHK113" s="2"/>
      <c r="AHL113" s="2"/>
      <c r="AHM113" s="2"/>
      <c r="AHN113" s="2"/>
      <c r="AHO113" s="2"/>
      <c r="AHP113" s="2"/>
      <c r="AHQ113" s="2"/>
      <c r="AHR113" s="2"/>
      <c r="AHS113" s="2"/>
      <c r="AHT113" s="2"/>
      <c r="AHU113" s="2"/>
      <c r="AHV113" s="2"/>
      <c r="AHW113" s="2"/>
      <c r="AHX113" s="2"/>
      <c r="AHY113" s="2"/>
      <c r="AHZ113" s="2"/>
      <c r="AIA113" s="2"/>
      <c r="AIB113" s="2"/>
      <c r="AIC113" s="2"/>
      <c r="AID113" s="2"/>
      <c r="AIE113" s="2"/>
      <c r="AIF113" s="2"/>
      <c r="AIG113" s="2"/>
      <c r="AIH113" s="2"/>
      <c r="AII113" s="2"/>
      <c r="AIJ113" s="2"/>
      <c r="AIK113" s="2"/>
      <c r="AIL113" s="2"/>
      <c r="AIM113" s="2"/>
      <c r="AIN113" s="2"/>
      <c r="AIO113" s="2"/>
      <c r="AIP113" s="2"/>
      <c r="AIQ113" s="2"/>
      <c r="AIR113" s="2"/>
      <c r="AIS113" s="2"/>
      <c r="AIT113" s="2"/>
      <c r="AIU113" s="2"/>
      <c r="AIV113" s="2"/>
      <c r="AIW113" s="2"/>
      <c r="AIX113" s="2"/>
      <c r="AIY113" s="2"/>
      <c r="AIZ113" s="2"/>
      <c r="AJA113" s="2"/>
      <c r="AJB113" s="2"/>
      <c r="AJC113" s="2"/>
      <c r="AJD113" s="2"/>
      <c r="AJE113" s="2"/>
      <c r="AJF113" s="2"/>
      <c r="AJG113" s="2"/>
      <c r="AJH113" s="2"/>
      <c r="AJI113" s="2"/>
      <c r="AJJ113" s="2"/>
      <c r="AJK113" s="2"/>
      <c r="AJL113" s="2"/>
      <c r="AJM113" s="2"/>
      <c r="AJN113" s="2"/>
      <c r="AJO113" s="2"/>
      <c r="AJP113" s="2"/>
      <c r="AJQ113" s="2"/>
      <c r="AJR113" s="2"/>
      <c r="AJS113" s="2"/>
      <c r="AJT113" s="2"/>
      <c r="AJU113" s="2"/>
      <c r="AJV113" s="2"/>
      <c r="AJW113" s="2"/>
    </row>
    <row r="114" spans="1:959" x14ac:dyDescent="0.3">
      <c r="C114" s="43" t="s">
        <v>107</v>
      </c>
      <c r="F114" s="102"/>
      <c r="G114" s="112"/>
    </row>
    <row r="115" spans="1:959" x14ac:dyDescent="0.3">
      <c r="C115" s="43" t="s">
        <v>113</v>
      </c>
      <c r="F115" s="102"/>
      <c r="G115" s="112"/>
    </row>
    <row r="116" spans="1:959" ht="18" x14ac:dyDescent="0.3">
      <c r="C116" s="45" t="s">
        <v>82</v>
      </c>
      <c r="F116" s="102"/>
      <c r="G116" s="112"/>
    </row>
    <row r="117" spans="1:959" s="66" customFormat="1" x14ac:dyDescent="0.3">
      <c r="A117" s="57"/>
      <c r="B117" s="70" t="s">
        <v>6</v>
      </c>
      <c r="C117" s="51" t="s">
        <v>114</v>
      </c>
      <c r="D117" s="205" t="s">
        <v>5</v>
      </c>
      <c r="E117" s="205">
        <v>1</v>
      </c>
      <c r="F117" s="366"/>
      <c r="G117" s="113">
        <f t="shared" ref="G117" si="7">IF(E117&lt;H117&gt;0,E117*F117," ")</f>
        <v>0</v>
      </c>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c r="VO117" s="2"/>
      <c r="VP117" s="2"/>
      <c r="VQ117" s="2"/>
      <c r="VR117" s="2"/>
      <c r="VS117" s="2"/>
      <c r="VT117" s="2"/>
      <c r="VU117" s="2"/>
      <c r="VV117" s="2"/>
      <c r="VW117" s="2"/>
      <c r="VX117" s="2"/>
      <c r="VY117" s="2"/>
      <c r="VZ117" s="2"/>
      <c r="WA117" s="2"/>
      <c r="WB117" s="2"/>
      <c r="WC117" s="2"/>
      <c r="WD117" s="2"/>
      <c r="WE117" s="2"/>
      <c r="WF117" s="2"/>
      <c r="WG117" s="2"/>
      <c r="WH117" s="2"/>
      <c r="WI117" s="2"/>
      <c r="WJ117" s="2"/>
      <c r="WK117" s="2"/>
      <c r="WL117" s="2"/>
      <c r="WM117" s="2"/>
      <c r="WN117" s="2"/>
      <c r="WO117" s="2"/>
      <c r="WP117" s="2"/>
      <c r="WQ117" s="2"/>
      <c r="WR117" s="2"/>
      <c r="WS117" s="2"/>
      <c r="WT117" s="2"/>
      <c r="WU117" s="2"/>
      <c r="WV117" s="2"/>
      <c r="WW117" s="2"/>
      <c r="WX117" s="2"/>
      <c r="WY117" s="2"/>
      <c r="WZ117" s="2"/>
      <c r="XA117" s="2"/>
      <c r="XB117" s="2"/>
      <c r="XC117" s="2"/>
      <c r="XD117" s="2"/>
      <c r="XE117" s="2"/>
      <c r="XF117" s="2"/>
      <c r="XG117" s="2"/>
      <c r="XH117" s="2"/>
      <c r="XI117" s="2"/>
      <c r="XJ117" s="2"/>
      <c r="XK117" s="2"/>
      <c r="XL117" s="2"/>
      <c r="XM117" s="2"/>
      <c r="XN117" s="2"/>
      <c r="XO117" s="2"/>
      <c r="XP117" s="2"/>
      <c r="XQ117" s="2"/>
      <c r="XR117" s="2"/>
      <c r="XS117" s="2"/>
      <c r="XT117" s="2"/>
      <c r="XU117" s="2"/>
      <c r="XV117" s="2"/>
      <c r="XW117" s="2"/>
      <c r="XX117" s="2"/>
      <c r="XY117" s="2"/>
      <c r="XZ117" s="2"/>
      <c r="YA117" s="2"/>
      <c r="YB117" s="2"/>
      <c r="YC117" s="2"/>
      <c r="YD117" s="2"/>
      <c r="YE117" s="2"/>
      <c r="YF117" s="2"/>
      <c r="YG117" s="2"/>
      <c r="YH117" s="2"/>
      <c r="YI117" s="2"/>
      <c r="YJ117" s="2"/>
      <c r="YK117" s="2"/>
      <c r="YL117" s="2"/>
      <c r="YM117" s="2"/>
      <c r="YN117" s="2"/>
      <c r="YO117" s="2"/>
      <c r="YP117" s="2"/>
      <c r="YQ117" s="2"/>
      <c r="YR117" s="2"/>
      <c r="YS117" s="2"/>
      <c r="YT117" s="2"/>
      <c r="YU117" s="2"/>
      <c r="YV117" s="2"/>
      <c r="YW117" s="2"/>
      <c r="YX117" s="2"/>
      <c r="YY117" s="2"/>
      <c r="YZ117" s="2"/>
      <c r="ZA117" s="2"/>
      <c r="ZB117" s="2"/>
      <c r="ZC117" s="2"/>
      <c r="ZD117" s="2"/>
      <c r="ZE117" s="2"/>
      <c r="ZF117" s="2"/>
      <c r="ZG117" s="2"/>
      <c r="ZH117" s="2"/>
      <c r="ZI117" s="2"/>
      <c r="ZJ117" s="2"/>
      <c r="ZK117" s="2"/>
      <c r="ZL117" s="2"/>
      <c r="ZM117" s="2"/>
      <c r="ZN117" s="2"/>
      <c r="ZO117" s="2"/>
      <c r="ZP117" s="2"/>
      <c r="ZQ117" s="2"/>
      <c r="ZR117" s="2"/>
      <c r="ZS117" s="2"/>
      <c r="ZT117" s="2"/>
      <c r="ZU117" s="2"/>
      <c r="ZV117" s="2"/>
      <c r="ZW117" s="2"/>
      <c r="ZX117" s="2"/>
      <c r="ZY117" s="2"/>
      <c r="ZZ117" s="2"/>
      <c r="AAA117" s="2"/>
      <c r="AAB117" s="2"/>
      <c r="AAC117" s="2"/>
      <c r="AAD117" s="2"/>
      <c r="AAE117" s="2"/>
      <c r="AAF117" s="2"/>
      <c r="AAG117" s="2"/>
      <c r="AAH117" s="2"/>
      <c r="AAI117" s="2"/>
      <c r="AAJ117" s="2"/>
      <c r="AAK117" s="2"/>
      <c r="AAL117" s="2"/>
      <c r="AAM117" s="2"/>
      <c r="AAN117" s="2"/>
      <c r="AAO117" s="2"/>
      <c r="AAP117" s="2"/>
      <c r="AAQ117" s="2"/>
      <c r="AAR117" s="2"/>
      <c r="AAS117" s="2"/>
      <c r="AAT117" s="2"/>
      <c r="AAU117" s="2"/>
      <c r="AAV117" s="2"/>
      <c r="AAW117" s="2"/>
      <c r="AAX117" s="2"/>
      <c r="AAY117" s="2"/>
      <c r="AAZ117" s="2"/>
      <c r="ABA117" s="2"/>
      <c r="ABB117" s="2"/>
      <c r="ABC117" s="2"/>
      <c r="ABD117" s="2"/>
      <c r="ABE117" s="2"/>
      <c r="ABF117" s="2"/>
      <c r="ABG117" s="2"/>
      <c r="ABH117" s="2"/>
      <c r="ABI117" s="2"/>
      <c r="ABJ117" s="2"/>
      <c r="ABK117" s="2"/>
      <c r="ABL117" s="2"/>
      <c r="ABM117" s="2"/>
      <c r="ABN117" s="2"/>
      <c r="ABO117" s="2"/>
      <c r="ABP117" s="2"/>
      <c r="ABQ117" s="2"/>
      <c r="ABR117" s="2"/>
      <c r="ABS117" s="2"/>
      <c r="ABT117" s="2"/>
      <c r="ABU117" s="2"/>
      <c r="ABV117" s="2"/>
      <c r="ABW117" s="2"/>
      <c r="ABX117" s="2"/>
      <c r="ABY117" s="2"/>
      <c r="ABZ117" s="2"/>
      <c r="ACA117" s="2"/>
      <c r="ACB117" s="2"/>
      <c r="ACC117" s="2"/>
      <c r="ACD117" s="2"/>
      <c r="ACE117" s="2"/>
      <c r="ACF117" s="2"/>
      <c r="ACG117" s="2"/>
      <c r="ACH117" s="2"/>
      <c r="ACI117" s="2"/>
      <c r="ACJ117" s="2"/>
      <c r="ACK117" s="2"/>
      <c r="ACL117" s="2"/>
      <c r="ACM117" s="2"/>
      <c r="ACN117" s="2"/>
      <c r="ACO117" s="2"/>
      <c r="ACP117" s="2"/>
      <c r="ACQ117" s="2"/>
      <c r="ACR117" s="2"/>
      <c r="ACS117" s="2"/>
      <c r="ACT117" s="2"/>
      <c r="ACU117" s="2"/>
      <c r="ACV117" s="2"/>
      <c r="ACW117" s="2"/>
      <c r="ACX117" s="2"/>
      <c r="ACY117" s="2"/>
      <c r="ACZ117" s="2"/>
      <c r="ADA117" s="2"/>
      <c r="ADB117" s="2"/>
      <c r="ADC117" s="2"/>
      <c r="ADD117" s="2"/>
      <c r="ADE117" s="2"/>
      <c r="ADF117" s="2"/>
      <c r="ADG117" s="2"/>
      <c r="ADH117" s="2"/>
      <c r="ADI117" s="2"/>
      <c r="ADJ117" s="2"/>
      <c r="ADK117" s="2"/>
      <c r="ADL117" s="2"/>
      <c r="ADM117" s="2"/>
      <c r="ADN117" s="2"/>
      <c r="ADO117" s="2"/>
      <c r="ADP117" s="2"/>
      <c r="ADQ117" s="2"/>
      <c r="ADR117" s="2"/>
      <c r="ADS117" s="2"/>
      <c r="ADT117" s="2"/>
      <c r="ADU117" s="2"/>
      <c r="ADV117" s="2"/>
      <c r="ADW117" s="2"/>
      <c r="ADX117" s="2"/>
      <c r="ADY117" s="2"/>
      <c r="ADZ117" s="2"/>
      <c r="AEA117" s="2"/>
      <c r="AEB117" s="2"/>
      <c r="AEC117" s="2"/>
      <c r="AED117" s="2"/>
      <c r="AEE117" s="2"/>
      <c r="AEF117" s="2"/>
      <c r="AEG117" s="2"/>
      <c r="AEH117" s="2"/>
      <c r="AEI117" s="2"/>
      <c r="AEJ117" s="2"/>
      <c r="AEK117" s="2"/>
      <c r="AEL117" s="2"/>
      <c r="AEM117" s="2"/>
      <c r="AEN117" s="2"/>
      <c r="AEO117" s="2"/>
      <c r="AEP117" s="2"/>
      <c r="AEQ117" s="2"/>
      <c r="AER117" s="2"/>
      <c r="AES117" s="2"/>
      <c r="AET117" s="2"/>
      <c r="AEU117" s="2"/>
      <c r="AEV117" s="2"/>
      <c r="AEW117" s="2"/>
      <c r="AEX117" s="2"/>
      <c r="AEY117" s="2"/>
      <c r="AEZ117" s="2"/>
      <c r="AFA117" s="2"/>
      <c r="AFB117" s="2"/>
      <c r="AFC117" s="2"/>
      <c r="AFD117" s="2"/>
      <c r="AFE117" s="2"/>
      <c r="AFF117" s="2"/>
      <c r="AFG117" s="2"/>
      <c r="AFH117" s="2"/>
      <c r="AFI117" s="2"/>
      <c r="AFJ117" s="2"/>
      <c r="AFK117" s="2"/>
      <c r="AFL117" s="2"/>
      <c r="AFM117" s="2"/>
      <c r="AFN117" s="2"/>
      <c r="AFO117" s="2"/>
      <c r="AFP117" s="2"/>
      <c r="AFQ117" s="2"/>
      <c r="AFR117" s="2"/>
      <c r="AFS117" s="2"/>
      <c r="AFT117" s="2"/>
      <c r="AFU117" s="2"/>
      <c r="AFV117" s="2"/>
      <c r="AFW117" s="2"/>
      <c r="AFX117" s="2"/>
      <c r="AFY117" s="2"/>
      <c r="AFZ117" s="2"/>
      <c r="AGA117" s="2"/>
      <c r="AGB117" s="2"/>
      <c r="AGC117" s="2"/>
      <c r="AGD117" s="2"/>
      <c r="AGE117" s="2"/>
      <c r="AGF117" s="2"/>
      <c r="AGG117" s="2"/>
      <c r="AGH117" s="2"/>
      <c r="AGI117" s="2"/>
      <c r="AGJ117" s="2"/>
      <c r="AGK117" s="2"/>
      <c r="AGL117" s="2"/>
      <c r="AGM117" s="2"/>
      <c r="AGN117" s="2"/>
      <c r="AGO117" s="2"/>
      <c r="AGP117" s="2"/>
      <c r="AGQ117" s="2"/>
      <c r="AGR117" s="2"/>
      <c r="AGS117" s="2"/>
      <c r="AGT117" s="2"/>
      <c r="AGU117" s="2"/>
      <c r="AGV117" s="2"/>
      <c r="AGW117" s="2"/>
      <c r="AGX117" s="2"/>
      <c r="AGY117" s="2"/>
      <c r="AGZ117" s="2"/>
      <c r="AHA117" s="2"/>
      <c r="AHB117" s="2"/>
      <c r="AHC117" s="2"/>
      <c r="AHD117" s="2"/>
      <c r="AHE117" s="2"/>
      <c r="AHF117" s="2"/>
      <c r="AHG117" s="2"/>
      <c r="AHH117" s="2"/>
      <c r="AHI117" s="2"/>
      <c r="AHJ117" s="2"/>
      <c r="AHK117" s="2"/>
      <c r="AHL117" s="2"/>
      <c r="AHM117" s="2"/>
      <c r="AHN117" s="2"/>
      <c r="AHO117" s="2"/>
      <c r="AHP117" s="2"/>
      <c r="AHQ117" s="2"/>
      <c r="AHR117" s="2"/>
      <c r="AHS117" s="2"/>
      <c r="AHT117" s="2"/>
      <c r="AHU117" s="2"/>
      <c r="AHV117" s="2"/>
      <c r="AHW117" s="2"/>
      <c r="AHX117" s="2"/>
      <c r="AHY117" s="2"/>
      <c r="AHZ117" s="2"/>
      <c r="AIA117" s="2"/>
      <c r="AIB117" s="2"/>
      <c r="AIC117" s="2"/>
      <c r="AID117" s="2"/>
      <c r="AIE117" s="2"/>
      <c r="AIF117" s="2"/>
      <c r="AIG117" s="2"/>
      <c r="AIH117" s="2"/>
      <c r="AII117" s="2"/>
      <c r="AIJ117" s="2"/>
      <c r="AIK117" s="2"/>
      <c r="AIL117" s="2"/>
      <c r="AIM117" s="2"/>
      <c r="AIN117" s="2"/>
      <c r="AIO117" s="2"/>
      <c r="AIP117" s="2"/>
      <c r="AIQ117" s="2"/>
      <c r="AIR117" s="2"/>
      <c r="AIS117" s="2"/>
      <c r="AIT117" s="2"/>
      <c r="AIU117" s="2"/>
      <c r="AIV117" s="2"/>
      <c r="AIW117" s="2"/>
      <c r="AIX117" s="2"/>
      <c r="AIY117" s="2"/>
      <c r="AIZ117" s="2"/>
      <c r="AJA117" s="2"/>
      <c r="AJB117" s="2"/>
      <c r="AJC117" s="2"/>
      <c r="AJD117" s="2"/>
      <c r="AJE117" s="2"/>
      <c r="AJF117" s="2"/>
      <c r="AJG117" s="2"/>
      <c r="AJH117" s="2"/>
      <c r="AJI117" s="2"/>
      <c r="AJJ117" s="2"/>
      <c r="AJK117" s="2"/>
      <c r="AJL117" s="2"/>
      <c r="AJM117" s="2"/>
      <c r="AJN117" s="2"/>
      <c r="AJO117" s="2"/>
      <c r="AJP117" s="2"/>
      <c r="AJQ117" s="2"/>
      <c r="AJR117" s="2"/>
      <c r="AJS117" s="2"/>
      <c r="AJT117" s="2"/>
      <c r="AJU117" s="2"/>
      <c r="AJV117" s="2"/>
      <c r="AJW117" s="2"/>
    </row>
    <row r="118" spans="1:959" x14ac:dyDescent="0.3">
      <c r="C118" s="43"/>
      <c r="F118" s="102"/>
      <c r="G118" s="101"/>
    </row>
    <row r="119" spans="1:959" s="60" customFormat="1" ht="48.75" customHeight="1" x14ac:dyDescent="0.3">
      <c r="A119" s="58">
        <v>11</v>
      </c>
      <c r="B119" s="69"/>
      <c r="C119" s="59" t="s">
        <v>171</v>
      </c>
      <c r="D119" s="202"/>
      <c r="E119" s="202"/>
      <c r="F119" s="116"/>
      <c r="G119" s="11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c r="VO119" s="2"/>
      <c r="VP119" s="2"/>
      <c r="VQ119" s="2"/>
      <c r="VR119" s="2"/>
      <c r="VS119" s="2"/>
      <c r="VT119" s="2"/>
      <c r="VU119" s="2"/>
      <c r="VV119" s="2"/>
      <c r="VW119" s="2"/>
      <c r="VX119" s="2"/>
      <c r="VY119" s="2"/>
      <c r="VZ119" s="2"/>
      <c r="WA119" s="2"/>
      <c r="WB119" s="2"/>
      <c r="WC119" s="2"/>
      <c r="WD119" s="2"/>
      <c r="WE119" s="2"/>
      <c r="WF119" s="2"/>
      <c r="WG119" s="2"/>
      <c r="WH119" s="2"/>
      <c r="WI119" s="2"/>
      <c r="WJ119" s="2"/>
      <c r="WK119" s="2"/>
      <c r="WL119" s="2"/>
      <c r="WM119" s="2"/>
      <c r="WN119" s="2"/>
      <c r="WO119" s="2"/>
      <c r="WP119" s="2"/>
      <c r="WQ119" s="2"/>
      <c r="WR119" s="2"/>
      <c r="WS119" s="2"/>
      <c r="WT119" s="2"/>
      <c r="WU119" s="2"/>
      <c r="WV119" s="2"/>
      <c r="WW119" s="2"/>
      <c r="WX119" s="2"/>
      <c r="WY119" s="2"/>
      <c r="WZ119" s="2"/>
      <c r="XA119" s="2"/>
      <c r="XB119" s="2"/>
      <c r="XC119" s="2"/>
      <c r="XD119" s="2"/>
      <c r="XE119" s="2"/>
      <c r="XF119" s="2"/>
      <c r="XG119" s="2"/>
      <c r="XH119" s="2"/>
      <c r="XI119" s="2"/>
      <c r="XJ119" s="2"/>
      <c r="XK119" s="2"/>
      <c r="XL119" s="2"/>
      <c r="XM119" s="2"/>
      <c r="XN119" s="2"/>
      <c r="XO119" s="2"/>
      <c r="XP119" s="2"/>
      <c r="XQ119" s="2"/>
      <c r="XR119" s="2"/>
      <c r="XS119" s="2"/>
      <c r="XT119" s="2"/>
      <c r="XU119" s="2"/>
      <c r="XV119" s="2"/>
      <c r="XW119" s="2"/>
      <c r="XX119" s="2"/>
      <c r="XY119" s="2"/>
      <c r="XZ119" s="2"/>
      <c r="YA119" s="2"/>
      <c r="YB119" s="2"/>
      <c r="YC119" s="2"/>
      <c r="YD119" s="2"/>
      <c r="YE119" s="2"/>
      <c r="YF119" s="2"/>
      <c r="YG119" s="2"/>
      <c r="YH119" s="2"/>
      <c r="YI119" s="2"/>
      <c r="YJ119" s="2"/>
      <c r="YK119" s="2"/>
      <c r="YL119" s="2"/>
      <c r="YM119" s="2"/>
      <c r="YN119" s="2"/>
      <c r="YO119" s="2"/>
      <c r="YP119" s="2"/>
      <c r="YQ119" s="2"/>
      <c r="YR119" s="2"/>
      <c r="YS119" s="2"/>
      <c r="YT119" s="2"/>
      <c r="YU119" s="2"/>
      <c r="YV119" s="2"/>
      <c r="YW119" s="2"/>
      <c r="YX119" s="2"/>
      <c r="YY119" s="2"/>
      <c r="YZ119" s="2"/>
      <c r="ZA119" s="2"/>
      <c r="ZB119" s="2"/>
      <c r="ZC119" s="2"/>
      <c r="ZD119" s="2"/>
      <c r="ZE119" s="2"/>
      <c r="ZF119" s="2"/>
      <c r="ZG119" s="2"/>
      <c r="ZH119" s="2"/>
      <c r="ZI119" s="2"/>
      <c r="ZJ119" s="2"/>
      <c r="ZK119" s="2"/>
      <c r="ZL119" s="2"/>
      <c r="ZM119" s="2"/>
      <c r="ZN119" s="2"/>
      <c r="ZO119" s="2"/>
      <c r="ZP119" s="2"/>
      <c r="ZQ119" s="2"/>
      <c r="ZR119" s="2"/>
      <c r="ZS119" s="2"/>
      <c r="ZT119" s="2"/>
      <c r="ZU119" s="2"/>
      <c r="ZV119" s="2"/>
      <c r="ZW119" s="2"/>
      <c r="ZX119" s="2"/>
      <c r="ZY119" s="2"/>
      <c r="ZZ119" s="2"/>
      <c r="AAA119" s="2"/>
      <c r="AAB119" s="2"/>
      <c r="AAC119" s="2"/>
      <c r="AAD119" s="2"/>
      <c r="AAE119" s="2"/>
      <c r="AAF119" s="2"/>
      <c r="AAG119" s="2"/>
      <c r="AAH119" s="2"/>
      <c r="AAI119" s="2"/>
      <c r="AAJ119" s="2"/>
      <c r="AAK119" s="2"/>
      <c r="AAL119" s="2"/>
      <c r="AAM119" s="2"/>
      <c r="AAN119" s="2"/>
      <c r="AAO119" s="2"/>
      <c r="AAP119" s="2"/>
      <c r="AAQ119" s="2"/>
      <c r="AAR119" s="2"/>
      <c r="AAS119" s="2"/>
      <c r="AAT119" s="2"/>
      <c r="AAU119" s="2"/>
      <c r="AAV119" s="2"/>
      <c r="AAW119" s="2"/>
      <c r="AAX119" s="2"/>
      <c r="AAY119" s="2"/>
      <c r="AAZ119" s="2"/>
      <c r="ABA119" s="2"/>
      <c r="ABB119" s="2"/>
      <c r="ABC119" s="2"/>
      <c r="ABD119" s="2"/>
      <c r="ABE119" s="2"/>
      <c r="ABF119" s="2"/>
      <c r="ABG119" s="2"/>
      <c r="ABH119" s="2"/>
      <c r="ABI119" s="2"/>
      <c r="ABJ119" s="2"/>
      <c r="ABK119" s="2"/>
      <c r="ABL119" s="2"/>
      <c r="ABM119" s="2"/>
      <c r="ABN119" s="2"/>
      <c r="ABO119" s="2"/>
      <c r="ABP119" s="2"/>
      <c r="ABQ119" s="2"/>
      <c r="ABR119" s="2"/>
      <c r="ABS119" s="2"/>
      <c r="ABT119" s="2"/>
      <c r="ABU119" s="2"/>
      <c r="ABV119" s="2"/>
      <c r="ABW119" s="2"/>
      <c r="ABX119" s="2"/>
      <c r="ABY119" s="2"/>
      <c r="ABZ119" s="2"/>
      <c r="ACA119" s="2"/>
      <c r="ACB119" s="2"/>
      <c r="ACC119" s="2"/>
      <c r="ACD119" s="2"/>
      <c r="ACE119" s="2"/>
      <c r="ACF119" s="2"/>
      <c r="ACG119" s="2"/>
      <c r="ACH119" s="2"/>
      <c r="ACI119" s="2"/>
      <c r="ACJ119" s="2"/>
      <c r="ACK119" s="2"/>
      <c r="ACL119" s="2"/>
      <c r="ACM119" s="2"/>
      <c r="ACN119" s="2"/>
      <c r="ACO119" s="2"/>
      <c r="ACP119" s="2"/>
      <c r="ACQ119" s="2"/>
      <c r="ACR119" s="2"/>
      <c r="ACS119" s="2"/>
      <c r="ACT119" s="2"/>
      <c r="ACU119" s="2"/>
      <c r="ACV119" s="2"/>
      <c r="ACW119" s="2"/>
      <c r="ACX119" s="2"/>
      <c r="ACY119" s="2"/>
      <c r="ACZ119" s="2"/>
      <c r="ADA119" s="2"/>
      <c r="ADB119" s="2"/>
      <c r="ADC119" s="2"/>
      <c r="ADD119" s="2"/>
      <c r="ADE119" s="2"/>
      <c r="ADF119" s="2"/>
      <c r="ADG119" s="2"/>
      <c r="ADH119" s="2"/>
      <c r="ADI119" s="2"/>
      <c r="ADJ119" s="2"/>
      <c r="ADK119" s="2"/>
      <c r="ADL119" s="2"/>
      <c r="ADM119" s="2"/>
      <c r="ADN119" s="2"/>
      <c r="ADO119" s="2"/>
      <c r="ADP119" s="2"/>
      <c r="ADQ119" s="2"/>
      <c r="ADR119" s="2"/>
      <c r="ADS119" s="2"/>
      <c r="ADT119" s="2"/>
      <c r="ADU119" s="2"/>
      <c r="ADV119" s="2"/>
      <c r="ADW119" s="2"/>
      <c r="ADX119" s="2"/>
      <c r="ADY119" s="2"/>
      <c r="ADZ119" s="2"/>
      <c r="AEA119" s="2"/>
      <c r="AEB119" s="2"/>
      <c r="AEC119" s="2"/>
      <c r="AED119" s="2"/>
      <c r="AEE119" s="2"/>
      <c r="AEF119" s="2"/>
      <c r="AEG119" s="2"/>
      <c r="AEH119" s="2"/>
      <c r="AEI119" s="2"/>
      <c r="AEJ119" s="2"/>
      <c r="AEK119" s="2"/>
      <c r="AEL119" s="2"/>
      <c r="AEM119" s="2"/>
      <c r="AEN119" s="2"/>
      <c r="AEO119" s="2"/>
      <c r="AEP119" s="2"/>
      <c r="AEQ119" s="2"/>
      <c r="AER119" s="2"/>
      <c r="AES119" s="2"/>
      <c r="AET119" s="2"/>
      <c r="AEU119" s="2"/>
      <c r="AEV119" s="2"/>
      <c r="AEW119" s="2"/>
      <c r="AEX119" s="2"/>
      <c r="AEY119" s="2"/>
      <c r="AEZ119" s="2"/>
      <c r="AFA119" s="2"/>
      <c r="AFB119" s="2"/>
      <c r="AFC119" s="2"/>
      <c r="AFD119" s="2"/>
      <c r="AFE119" s="2"/>
      <c r="AFF119" s="2"/>
      <c r="AFG119" s="2"/>
      <c r="AFH119" s="2"/>
      <c r="AFI119" s="2"/>
      <c r="AFJ119" s="2"/>
      <c r="AFK119" s="2"/>
      <c r="AFL119" s="2"/>
      <c r="AFM119" s="2"/>
      <c r="AFN119" s="2"/>
      <c r="AFO119" s="2"/>
      <c r="AFP119" s="2"/>
      <c r="AFQ119" s="2"/>
      <c r="AFR119" s="2"/>
      <c r="AFS119" s="2"/>
      <c r="AFT119" s="2"/>
      <c r="AFU119" s="2"/>
      <c r="AFV119" s="2"/>
      <c r="AFW119" s="2"/>
      <c r="AFX119" s="2"/>
      <c r="AFY119" s="2"/>
      <c r="AFZ119" s="2"/>
      <c r="AGA119" s="2"/>
      <c r="AGB119" s="2"/>
      <c r="AGC119" s="2"/>
      <c r="AGD119" s="2"/>
      <c r="AGE119" s="2"/>
      <c r="AGF119" s="2"/>
      <c r="AGG119" s="2"/>
      <c r="AGH119" s="2"/>
      <c r="AGI119" s="2"/>
      <c r="AGJ119" s="2"/>
      <c r="AGK119" s="2"/>
      <c r="AGL119" s="2"/>
      <c r="AGM119" s="2"/>
      <c r="AGN119" s="2"/>
      <c r="AGO119" s="2"/>
      <c r="AGP119" s="2"/>
      <c r="AGQ119" s="2"/>
      <c r="AGR119" s="2"/>
      <c r="AGS119" s="2"/>
      <c r="AGT119" s="2"/>
      <c r="AGU119" s="2"/>
      <c r="AGV119" s="2"/>
      <c r="AGW119" s="2"/>
      <c r="AGX119" s="2"/>
      <c r="AGY119" s="2"/>
      <c r="AGZ119" s="2"/>
      <c r="AHA119" s="2"/>
      <c r="AHB119" s="2"/>
      <c r="AHC119" s="2"/>
      <c r="AHD119" s="2"/>
      <c r="AHE119" s="2"/>
      <c r="AHF119" s="2"/>
      <c r="AHG119" s="2"/>
      <c r="AHH119" s="2"/>
      <c r="AHI119" s="2"/>
      <c r="AHJ119" s="2"/>
      <c r="AHK119" s="2"/>
      <c r="AHL119" s="2"/>
      <c r="AHM119" s="2"/>
      <c r="AHN119" s="2"/>
      <c r="AHO119" s="2"/>
      <c r="AHP119" s="2"/>
      <c r="AHQ119" s="2"/>
      <c r="AHR119" s="2"/>
      <c r="AHS119" s="2"/>
      <c r="AHT119" s="2"/>
      <c r="AHU119" s="2"/>
      <c r="AHV119" s="2"/>
      <c r="AHW119" s="2"/>
      <c r="AHX119" s="2"/>
      <c r="AHY119" s="2"/>
      <c r="AHZ119" s="2"/>
      <c r="AIA119" s="2"/>
      <c r="AIB119" s="2"/>
      <c r="AIC119" s="2"/>
      <c r="AID119" s="2"/>
      <c r="AIE119" s="2"/>
      <c r="AIF119" s="2"/>
      <c r="AIG119" s="2"/>
      <c r="AIH119" s="2"/>
      <c r="AII119" s="2"/>
      <c r="AIJ119" s="2"/>
      <c r="AIK119" s="2"/>
      <c r="AIL119" s="2"/>
      <c r="AIM119" s="2"/>
      <c r="AIN119" s="2"/>
      <c r="AIO119" s="2"/>
      <c r="AIP119" s="2"/>
      <c r="AIQ119" s="2"/>
      <c r="AIR119" s="2"/>
      <c r="AIS119" s="2"/>
      <c r="AIT119" s="2"/>
      <c r="AIU119" s="2"/>
      <c r="AIV119" s="2"/>
      <c r="AIW119" s="2"/>
      <c r="AIX119" s="2"/>
      <c r="AIY119" s="2"/>
      <c r="AIZ119" s="2"/>
      <c r="AJA119" s="2"/>
      <c r="AJB119" s="2"/>
      <c r="AJC119" s="2"/>
      <c r="AJD119" s="2"/>
      <c r="AJE119" s="2"/>
      <c r="AJF119" s="2"/>
      <c r="AJG119" s="2"/>
      <c r="AJH119" s="2"/>
      <c r="AJI119" s="2"/>
      <c r="AJJ119" s="2"/>
      <c r="AJK119" s="2"/>
      <c r="AJL119" s="2"/>
      <c r="AJM119" s="2"/>
      <c r="AJN119" s="2"/>
      <c r="AJO119" s="2"/>
      <c r="AJP119" s="2"/>
      <c r="AJQ119" s="2"/>
      <c r="AJR119" s="2"/>
      <c r="AJS119" s="2"/>
      <c r="AJT119" s="2"/>
      <c r="AJU119" s="2"/>
      <c r="AJV119" s="2"/>
      <c r="AJW119" s="2"/>
    </row>
    <row r="120" spans="1:959" x14ac:dyDescent="0.3">
      <c r="B120" s="11"/>
      <c r="C120" s="43" t="s">
        <v>117</v>
      </c>
      <c r="D120" s="40" t="s">
        <v>34</v>
      </c>
      <c r="E120" s="40">
        <v>1</v>
      </c>
      <c r="F120" s="368"/>
      <c r="G120" s="112">
        <f t="shared" ref="G120:G121" si="8">IF(E120&lt;H120&gt;0,E120*F120," ")</f>
        <v>0</v>
      </c>
    </row>
    <row r="121" spans="1:959" s="66" customFormat="1" x14ac:dyDescent="0.3">
      <c r="A121" s="57"/>
      <c r="B121" s="37"/>
      <c r="C121" s="71" t="s">
        <v>115</v>
      </c>
      <c r="D121" s="205" t="s">
        <v>34</v>
      </c>
      <c r="E121" s="205">
        <v>4</v>
      </c>
      <c r="F121" s="366"/>
      <c r="G121" s="113">
        <f t="shared" si="8"/>
        <v>0</v>
      </c>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c r="YT121" s="2"/>
      <c r="YU121" s="2"/>
      <c r="YV121" s="2"/>
      <c r="YW121" s="2"/>
      <c r="YX121" s="2"/>
      <c r="YY121" s="2"/>
      <c r="YZ121" s="2"/>
      <c r="ZA121" s="2"/>
      <c r="ZB121" s="2"/>
      <c r="ZC121" s="2"/>
      <c r="ZD121" s="2"/>
      <c r="ZE121" s="2"/>
      <c r="ZF121" s="2"/>
      <c r="ZG121" s="2"/>
      <c r="ZH121" s="2"/>
      <c r="ZI121" s="2"/>
      <c r="ZJ121" s="2"/>
      <c r="ZK121" s="2"/>
      <c r="ZL121" s="2"/>
      <c r="ZM121" s="2"/>
      <c r="ZN121" s="2"/>
      <c r="ZO121" s="2"/>
      <c r="ZP121" s="2"/>
      <c r="ZQ121" s="2"/>
      <c r="ZR121" s="2"/>
      <c r="ZS121" s="2"/>
      <c r="ZT121" s="2"/>
      <c r="ZU121" s="2"/>
      <c r="ZV121" s="2"/>
      <c r="ZW121" s="2"/>
      <c r="ZX121" s="2"/>
      <c r="ZY121" s="2"/>
      <c r="ZZ121" s="2"/>
      <c r="AAA121" s="2"/>
      <c r="AAB121" s="2"/>
      <c r="AAC121" s="2"/>
      <c r="AAD121" s="2"/>
      <c r="AAE121" s="2"/>
      <c r="AAF121" s="2"/>
      <c r="AAG121" s="2"/>
      <c r="AAH121" s="2"/>
      <c r="AAI121" s="2"/>
      <c r="AAJ121" s="2"/>
      <c r="AAK121" s="2"/>
      <c r="AAL121" s="2"/>
      <c r="AAM121" s="2"/>
      <c r="AAN121" s="2"/>
      <c r="AAO121" s="2"/>
      <c r="AAP121" s="2"/>
      <c r="AAQ121" s="2"/>
      <c r="AAR121" s="2"/>
      <c r="AAS121" s="2"/>
      <c r="AAT121" s="2"/>
      <c r="AAU121" s="2"/>
      <c r="AAV121" s="2"/>
      <c r="AAW121" s="2"/>
      <c r="AAX121" s="2"/>
      <c r="AAY121" s="2"/>
      <c r="AAZ121" s="2"/>
      <c r="ABA121" s="2"/>
      <c r="ABB121" s="2"/>
      <c r="ABC121" s="2"/>
      <c r="ABD121" s="2"/>
      <c r="ABE121" s="2"/>
      <c r="ABF121" s="2"/>
      <c r="ABG121" s="2"/>
      <c r="ABH121" s="2"/>
      <c r="ABI121" s="2"/>
      <c r="ABJ121" s="2"/>
      <c r="ABK121" s="2"/>
      <c r="ABL121" s="2"/>
      <c r="ABM121" s="2"/>
      <c r="ABN121" s="2"/>
      <c r="ABO121" s="2"/>
      <c r="ABP121" s="2"/>
      <c r="ABQ121" s="2"/>
      <c r="ABR121" s="2"/>
      <c r="ABS121" s="2"/>
      <c r="ABT121" s="2"/>
      <c r="ABU121" s="2"/>
      <c r="ABV121" s="2"/>
      <c r="ABW121" s="2"/>
      <c r="ABX121" s="2"/>
      <c r="ABY121" s="2"/>
      <c r="ABZ121" s="2"/>
      <c r="ACA121" s="2"/>
      <c r="ACB121" s="2"/>
      <c r="ACC121" s="2"/>
      <c r="ACD121" s="2"/>
      <c r="ACE121" s="2"/>
      <c r="ACF121" s="2"/>
      <c r="ACG121" s="2"/>
      <c r="ACH121" s="2"/>
      <c r="ACI121" s="2"/>
      <c r="ACJ121" s="2"/>
      <c r="ACK121" s="2"/>
      <c r="ACL121" s="2"/>
      <c r="ACM121" s="2"/>
      <c r="ACN121" s="2"/>
      <c r="ACO121" s="2"/>
      <c r="ACP121" s="2"/>
      <c r="ACQ121" s="2"/>
      <c r="ACR121" s="2"/>
      <c r="ACS121" s="2"/>
      <c r="ACT121" s="2"/>
      <c r="ACU121" s="2"/>
      <c r="ACV121" s="2"/>
      <c r="ACW121" s="2"/>
      <c r="ACX121" s="2"/>
      <c r="ACY121" s="2"/>
      <c r="ACZ121" s="2"/>
      <c r="ADA121" s="2"/>
      <c r="ADB121" s="2"/>
      <c r="ADC121" s="2"/>
      <c r="ADD121" s="2"/>
      <c r="ADE121" s="2"/>
      <c r="ADF121" s="2"/>
      <c r="ADG121" s="2"/>
      <c r="ADH121" s="2"/>
      <c r="ADI121" s="2"/>
      <c r="ADJ121" s="2"/>
      <c r="ADK121" s="2"/>
      <c r="ADL121" s="2"/>
      <c r="ADM121" s="2"/>
      <c r="ADN121" s="2"/>
      <c r="ADO121" s="2"/>
      <c r="ADP121" s="2"/>
      <c r="ADQ121" s="2"/>
      <c r="ADR121" s="2"/>
      <c r="ADS121" s="2"/>
      <c r="ADT121" s="2"/>
      <c r="ADU121" s="2"/>
      <c r="ADV121" s="2"/>
      <c r="ADW121" s="2"/>
      <c r="ADX121" s="2"/>
      <c r="ADY121" s="2"/>
      <c r="ADZ121" s="2"/>
      <c r="AEA121" s="2"/>
      <c r="AEB121" s="2"/>
      <c r="AEC121" s="2"/>
      <c r="AED121" s="2"/>
      <c r="AEE121" s="2"/>
      <c r="AEF121" s="2"/>
      <c r="AEG121" s="2"/>
      <c r="AEH121" s="2"/>
      <c r="AEI121" s="2"/>
      <c r="AEJ121" s="2"/>
      <c r="AEK121" s="2"/>
      <c r="AEL121" s="2"/>
      <c r="AEM121" s="2"/>
      <c r="AEN121" s="2"/>
      <c r="AEO121" s="2"/>
      <c r="AEP121" s="2"/>
      <c r="AEQ121" s="2"/>
      <c r="AER121" s="2"/>
      <c r="AES121" s="2"/>
      <c r="AET121" s="2"/>
      <c r="AEU121" s="2"/>
      <c r="AEV121" s="2"/>
      <c r="AEW121" s="2"/>
      <c r="AEX121" s="2"/>
      <c r="AEY121" s="2"/>
      <c r="AEZ121" s="2"/>
      <c r="AFA121" s="2"/>
      <c r="AFB121" s="2"/>
      <c r="AFC121" s="2"/>
      <c r="AFD121" s="2"/>
      <c r="AFE121" s="2"/>
      <c r="AFF121" s="2"/>
      <c r="AFG121" s="2"/>
      <c r="AFH121" s="2"/>
      <c r="AFI121" s="2"/>
      <c r="AFJ121" s="2"/>
      <c r="AFK121" s="2"/>
      <c r="AFL121" s="2"/>
      <c r="AFM121" s="2"/>
      <c r="AFN121" s="2"/>
      <c r="AFO121" s="2"/>
      <c r="AFP121" s="2"/>
      <c r="AFQ121" s="2"/>
      <c r="AFR121" s="2"/>
      <c r="AFS121" s="2"/>
      <c r="AFT121" s="2"/>
      <c r="AFU121" s="2"/>
      <c r="AFV121" s="2"/>
      <c r="AFW121" s="2"/>
      <c r="AFX121" s="2"/>
      <c r="AFY121" s="2"/>
      <c r="AFZ121" s="2"/>
      <c r="AGA121" s="2"/>
      <c r="AGB121" s="2"/>
      <c r="AGC121" s="2"/>
      <c r="AGD121" s="2"/>
      <c r="AGE121" s="2"/>
      <c r="AGF121" s="2"/>
      <c r="AGG121" s="2"/>
      <c r="AGH121" s="2"/>
      <c r="AGI121" s="2"/>
      <c r="AGJ121" s="2"/>
      <c r="AGK121" s="2"/>
      <c r="AGL121" s="2"/>
      <c r="AGM121" s="2"/>
      <c r="AGN121" s="2"/>
      <c r="AGO121" s="2"/>
      <c r="AGP121" s="2"/>
      <c r="AGQ121" s="2"/>
      <c r="AGR121" s="2"/>
      <c r="AGS121" s="2"/>
      <c r="AGT121" s="2"/>
      <c r="AGU121" s="2"/>
      <c r="AGV121" s="2"/>
      <c r="AGW121" s="2"/>
      <c r="AGX121" s="2"/>
      <c r="AGY121" s="2"/>
      <c r="AGZ121" s="2"/>
      <c r="AHA121" s="2"/>
      <c r="AHB121" s="2"/>
      <c r="AHC121" s="2"/>
      <c r="AHD121" s="2"/>
      <c r="AHE121" s="2"/>
      <c r="AHF121" s="2"/>
      <c r="AHG121" s="2"/>
      <c r="AHH121" s="2"/>
      <c r="AHI121" s="2"/>
      <c r="AHJ121" s="2"/>
      <c r="AHK121" s="2"/>
      <c r="AHL121" s="2"/>
      <c r="AHM121" s="2"/>
      <c r="AHN121" s="2"/>
      <c r="AHO121" s="2"/>
      <c r="AHP121" s="2"/>
      <c r="AHQ121" s="2"/>
      <c r="AHR121" s="2"/>
      <c r="AHS121" s="2"/>
      <c r="AHT121" s="2"/>
      <c r="AHU121" s="2"/>
      <c r="AHV121" s="2"/>
      <c r="AHW121" s="2"/>
      <c r="AHX121" s="2"/>
      <c r="AHY121" s="2"/>
      <c r="AHZ121" s="2"/>
      <c r="AIA121" s="2"/>
      <c r="AIB121" s="2"/>
      <c r="AIC121" s="2"/>
      <c r="AID121" s="2"/>
      <c r="AIE121" s="2"/>
      <c r="AIF121" s="2"/>
      <c r="AIG121" s="2"/>
      <c r="AIH121" s="2"/>
      <c r="AII121" s="2"/>
      <c r="AIJ121" s="2"/>
      <c r="AIK121" s="2"/>
      <c r="AIL121" s="2"/>
      <c r="AIM121" s="2"/>
      <c r="AIN121" s="2"/>
      <c r="AIO121" s="2"/>
      <c r="AIP121" s="2"/>
      <c r="AIQ121" s="2"/>
      <c r="AIR121" s="2"/>
      <c r="AIS121" s="2"/>
      <c r="AIT121" s="2"/>
      <c r="AIU121" s="2"/>
      <c r="AIV121" s="2"/>
      <c r="AIW121" s="2"/>
      <c r="AIX121" s="2"/>
      <c r="AIY121" s="2"/>
      <c r="AIZ121" s="2"/>
      <c r="AJA121" s="2"/>
      <c r="AJB121" s="2"/>
      <c r="AJC121" s="2"/>
      <c r="AJD121" s="2"/>
      <c r="AJE121" s="2"/>
      <c r="AJF121" s="2"/>
      <c r="AJG121" s="2"/>
      <c r="AJH121" s="2"/>
      <c r="AJI121" s="2"/>
      <c r="AJJ121" s="2"/>
      <c r="AJK121" s="2"/>
      <c r="AJL121" s="2"/>
      <c r="AJM121" s="2"/>
      <c r="AJN121" s="2"/>
      <c r="AJO121" s="2"/>
      <c r="AJP121" s="2"/>
      <c r="AJQ121" s="2"/>
      <c r="AJR121" s="2"/>
      <c r="AJS121" s="2"/>
      <c r="AJT121" s="2"/>
      <c r="AJU121" s="2"/>
      <c r="AJV121" s="2"/>
      <c r="AJW121" s="2"/>
    </row>
    <row r="122" spans="1:959" x14ac:dyDescent="0.3">
      <c r="C122" s="43"/>
      <c r="F122" s="102"/>
      <c r="G122" s="113"/>
    </row>
    <row r="123" spans="1:959" s="60" customFormat="1" ht="50.25" customHeight="1" x14ac:dyDescent="0.3">
      <c r="A123" s="58">
        <v>12</v>
      </c>
      <c r="B123" s="69"/>
      <c r="C123" s="59" t="s">
        <v>172</v>
      </c>
      <c r="D123" s="202"/>
      <c r="E123" s="202"/>
      <c r="F123" s="116"/>
      <c r="G123" s="11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row>
    <row r="124" spans="1:959" s="66" customFormat="1" x14ac:dyDescent="0.3">
      <c r="A124" s="57"/>
      <c r="B124" s="70"/>
      <c r="C124" s="51" t="s">
        <v>118</v>
      </c>
      <c r="D124" s="205" t="s">
        <v>34</v>
      </c>
      <c r="E124" s="205">
        <v>1</v>
      </c>
      <c r="F124" s="366"/>
      <c r="G124" s="113">
        <f t="shared" ref="G124" si="9">IF(E124&lt;H124&gt;0,E124*F124," ")</f>
        <v>0</v>
      </c>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row>
    <row r="125" spans="1:959" x14ac:dyDescent="0.3">
      <c r="C125" s="43"/>
      <c r="F125" s="102"/>
      <c r="G125" s="101"/>
    </row>
    <row r="126" spans="1:959" s="60" customFormat="1" ht="47.25" customHeight="1" x14ac:dyDescent="0.3">
      <c r="A126" s="58">
        <v>13</v>
      </c>
      <c r="B126" s="69"/>
      <c r="C126" s="59" t="s">
        <v>173</v>
      </c>
      <c r="D126" s="202"/>
      <c r="E126" s="202"/>
      <c r="F126" s="116"/>
      <c r="G126" s="11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c r="NB126" s="2"/>
      <c r="NC126" s="2"/>
      <c r="ND126" s="2"/>
      <c r="NE126" s="2"/>
      <c r="NF126" s="2"/>
      <c r="NG126" s="2"/>
      <c r="NH126" s="2"/>
      <c r="NI126" s="2"/>
      <c r="NJ126" s="2"/>
      <c r="NK126" s="2"/>
      <c r="NL126" s="2"/>
      <c r="NM126" s="2"/>
      <c r="NN126" s="2"/>
      <c r="NO126" s="2"/>
      <c r="NP126" s="2"/>
      <c r="NQ126" s="2"/>
      <c r="NR126" s="2"/>
      <c r="NS126" s="2"/>
      <c r="NT126" s="2"/>
      <c r="NU126" s="2"/>
      <c r="NV126" s="2"/>
      <c r="NW126" s="2"/>
      <c r="NX126" s="2"/>
      <c r="NY126" s="2"/>
      <c r="NZ126" s="2"/>
      <c r="OA126" s="2"/>
      <c r="OB126" s="2"/>
      <c r="OC126" s="2"/>
      <c r="OD126" s="2"/>
      <c r="OE126" s="2"/>
      <c r="OF126" s="2"/>
      <c r="OG126" s="2"/>
      <c r="OH126" s="2"/>
      <c r="OI126" s="2"/>
      <c r="OJ126" s="2"/>
      <c r="OK126" s="2"/>
      <c r="OL126" s="2"/>
      <c r="OM126" s="2"/>
      <c r="ON126" s="2"/>
      <c r="OO126" s="2"/>
      <c r="OP126" s="2"/>
      <c r="OQ126" s="2"/>
      <c r="OR126" s="2"/>
      <c r="OS126" s="2"/>
      <c r="OT126" s="2"/>
      <c r="OU126" s="2"/>
      <c r="OV126" s="2"/>
      <c r="OW126" s="2"/>
      <c r="OX126" s="2"/>
      <c r="OY126" s="2"/>
      <c r="OZ126" s="2"/>
      <c r="PA126" s="2"/>
      <c r="PB126" s="2"/>
      <c r="PC126" s="2"/>
      <c r="PD126" s="2"/>
      <c r="PE126" s="2"/>
      <c r="PF126" s="2"/>
      <c r="PG126" s="2"/>
      <c r="PH126" s="2"/>
      <c r="PI126" s="2"/>
      <c r="PJ126" s="2"/>
      <c r="PK126" s="2"/>
      <c r="PL126" s="2"/>
      <c r="PM126" s="2"/>
      <c r="PN126" s="2"/>
      <c r="PO126" s="2"/>
      <c r="PP126" s="2"/>
      <c r="PQ126" s="2"/>
      <c r="PR126" s="2"/>
      <c r="PS126" s="2"/>
      <c r="PT126" s="2"/>
      <c r="PU126" s="2"/>
      <c r="PV126" s="2"/>
      <c r="PW126" s="2"/>
      <c r="PX126" s="2"/>
      <c r="PY126" s="2"/>
      <c r="PZ126" s="2"/>
      <c r="QA126" s="2"/>
      <c r="QB126" s="2"/>
      <c r="QC126" s="2"/>
      <c r="QD126" s="2"/>
      <c r="QE126" s="2"/>
      <c r="QF126" s="2"/>
      <c r="QG126" s="2"/>
      <c r="QH126" s="2"/>
      <c r="QI126" s="2"/>
      <c r="QJ126" s="2"/>
      <c r="QK126" s="2"/>
      <c r="QL126" s="2"/>
      <c r="QM126" s="2"/>
      <c r="QN126" s="2"/>
      <c r="QO126" s="2"/>
      <c r="QP126" s="2"/>
      <c r="QQ126" s="2"/>
      <c r="QR126" s="2"/>
      <c r="QS126" s="2"/>
      <c r="QT126" s="2"/>
      <c r="QU126" s="2"/>
      <c r="QV126" s="2"/>
      <c r="QW126" s="2"/>
      <c r="QX126" s="2"/>
      <c r="QY126" s="2"/>
      <c r="QZ126" s="2"/>
      <c r="RA126" s="2"/>
      <c r="RB126" s="2"/>
      <c r="RC126" s="2"/>
      <c r="RD126" s="2"/>
      <c r="RE126" s="2"/>
      <c r="RF126" s="2"/>
      <c r="RG126" s="2"/>
      <c r="RH126" s="2"/>
      <c r="RI126" s="2"/>
      <c r="RJ126" s="2"/>
      <c r="RK126" s="2"/>
      <c r="RL126" s="2"/>
      <c r="RM126" s="2"/>
      <c r="RN126" s="2"/>
      <c r="RO126" s="2"/>
      <c r="RP126" s="2"/>
      <c r="RQ126" s="2"/>
      <c r="RR126" s="2"/>
      <c r="RS126" s="2"/>
      <c r="RT126" s="2"/>
      <c r="RU126" s="2"/>
      <c r="RV126" s="2"/>
      <c r="RW126" s="2"/>
      <c r="RX126" s="2"/>
      <c r="RY126" s="2"/>
      <c r="RZ126" s="2"/>
      <c r="SA126" s="2"/>
      <c r="SB126" s="2"/>
      <c r="SC126" s="2"/>
      <c r="SD126" s="2"/>
      <c r="SE126" s="2"/>
      <c r="SF126" s="2"/>
      <c r="SG126" s="2"/>
      <c r="SH126" s="2"/>
      <c r="SI126" s="2"/>
      <c r="SJ126" s="2"/>
      <c r="SK126" s="2"/>
      <c r="SL126" s="2"/>
      <c r="SM126" s="2"/>
      <c r="SN126" s="2"/>
      <c r="SO126" s="2"/>
      <c r="SP126" s="2"/>
      <c r="SQ126" s="2"/>
      <c r="SR126" s="2"/>
      <c r="SS126" s="2"/>
      <c r="ST126" s="2"/>
      <c r="SU126" s="2"/>
      <c r="SV126" s="2"/>
      <c r="SW126" s="2"/>
      <c r="SX126" s="2"/>
      <c r="SY126" s="2"/>
      <c r="SZ126" s="2"/>
      <c r="TA126" s="2"/>
      <c r="TB126" s="2"/>
      <c r="TC126" s="2"/>
      <c r="TD126" s="2"/>
      <c r="TE126" s="2"/>
      <c r="TF126" s="2"/>
      <c r="TG126" s="2"/>
      <c r="TH126" s="2"/>
      <c r="TI126" s="2"/>
      <c r="TJ126" s="2"/>
      <c r="TK126" s="2"/>
      <c r="TL126" s="2"/>
      <c r="TM126" s="2"/>
      <c r="TN126" s="2"/>
      <c r="TO126" s="2"/>
      <c r="TP126" s="2"/>
      <c r="TQ126" s="2"/>
      <c r="TR126" s="2"/>
      <c r="TS126" s="2"/>
      <c r="TT126" s="2"/>
      <c r="TU126" s="2"/>
      <c r="TV126" s="2"/>
      <c r="TW126" s="2"/>
      <c r="TX126" s="2"/>
      <c r="TY126" s="2"/>
      <c r="TZ126" s="2"/>
      <c r="UA126" s="2"/>
      <c r="UB126" s="2"/>
      <c r="UC126" s="2"/>
      <c r="UD126" s="2"/>
      <c r="UE126" s="2"/>
      <c r="UF126" s="2"/>
      <c r="UG126" s="2"/>
      <c r="UH126" s="2"/>
      <c r="UI126" s="2"/>
      <c r="UJ126" s="2"/>
      <c r="UK126" s="2"/>
      <c r="UL126" s="2"/>
      <c r="UM126" s="2"/>
      <c r="UN126" s="2"/>
      <c r="UO126" s="2"/>
      <c r="UP126" s="2"/>
      <c r="UQ126" s="2"/>
      <c r="UR126" s="2"/>
      <c r="US126" s="2"/>
      <c r="UT126" s="2"/>
      <c r="UU126" s="2"/>
      <c r="UV126" s="2"/>
      <c r="UW126" s="2"/>
      <c r="UX126" s="2"/>
      <c r="UY126" s="2"/>
      <c r="UZ126" s="2"/>
      <c r="VA126" s="2"/>
      <c r="VB126" s="2"/>
      <c r="VC126" s="2"/>
      <c r="VD126" s="2"/>
      <c r="VE126" s="2"/>
      <c r="VF126" s="2"/>
      <c r="VG126" s="2"/>
      <c r="VH126" s="2"/>
      <c r="VI126" s="2"/>
      <c r="VJ126" s="2"/>
      <c r="VK126" s="2"/>
      <c r="VL126" s="2"/>
      <c r="VM126" s="2"/>
      <c r="VN126" s="2"/>
      <c r="VO126" s="2"/>
      <c r="VP126" s="2"/>
      <c r="VQ126" s="2"/>
      <c r="VR126" s="2"/>
      <c r="VS126" s="2"/>
      <c r="VT126" s="2"/>
      <c r="VU126" s="2"/>
      <c r="VV126" s="2"/>
      <c r="VW126" s="2"/>
      <c r="VX126" s="2"/>
      <c r="VY126" s="2"/>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c r="YT126" s="2"/>
      <c r="YU126" s="2"/>
      <c r="YV126" s="2"/>
      <c r="YW126" s="2"/>
      <c r="YX126" s="2"/>
      <c r="YY126" s="2"/>
      <c r="YZ126" s="2"/>
      <c r="ZA126" s="2"/>
      <c r="ZB126" s="2"/>
      <c r="ZC126" s="2"/>
      <c r="ZD126" s="2"/>
      <c r="ZE126" s="2"/>
      <c r="ZF126" s="2"/>
      <c r="ZG126" s="2"/>
      <c r="ZH126" s="2"/>
      <c r="ZI126" s="2"/>
      <c r="ZJ126" s="2"/>
      <c r="ZK126" s="2"/>
      <c r="ZL126" s="2"/>
      <c r="ZM126" s="2"/>
      <c r="ZN126" s="2"/>
      <c r="ZO126" s="2"/>
      <c r="ZP126" s="2"/>
      <c r="ZQ126" s="2"/>
      <c r="ZR126" s="2"/>
      <c r="ZS126" s="2"/>
      <c r="ZT126" s="2"/>
      <c r="ZU126" s="2"/>
      <c r="ZV126" s="2"/>
      <c r="ZW126" s="2"/>
      <c r="ZX126" s="2"/>
      <c r="ZY126" s="2"/>
      <c r="ZZ126" s="2"/>
      <c r="AAA126" s="2"/>
      <c r="AAB126" s="2"/>
      <c r="AAC126" s="2"/>
      <c r="AAD126" s="2"/>
      <c r="AAE126" s="2"/>
      <c r="AAF126" s="2"/>
      <c r="AAG126" s="2"/>
      <c r="AAH126" s="2"/>
      <c r="AAI126" s="2"/>
      <c r="AAJ126" s="2"/>
      <c r="AAK126" s="2"/>
      <c r="AAL126" s="2"/>
      <c r="AAM126" s="2"/>
      <c r="AAN126" s="2"/>
      <c r="AAO126" s="2"/>
      <c r="AAP126" s="2"/>
      <c r="AAQ126" s="2"/>
      <c r="AAR126" s="2"/>
      <c r="AAS126" s="2"/>
      <c r="AAT126" s="2"/>
      <c r="AAU126" s="2"/>
      <c r="AAV126" s="2"/>
      <c r="AAW126" s="2"/>
      <c r="AAX126" s="2"/>
      <c r="AAY126" s="2"/>
      <c r="AAZ126" s="2"/>
      <c r="ABA126" s="2"/>
      <c r="ABB126" s="2"/>
      <c r="ABC126" s="2"/>
      <c r="ABD126" s="2"/>
      <c r="ABE126" s="2"/>
      <c r="ABF126" s="2"/>
      <c r="ABG126" s="2"/>
      <c r="ABH126" s="2"/>
      <c r="ABI126" s="2"/>
      <c r="ABJ126" s="2"/>
      <c r="ABK126" s="2"/>
      <c r="ABL126" s="2"/>
      <c r="ABM126" s="2"/>
      <c r="ABN126" s="2"/>
      <c r="ABO126" s="2"/>
      <c r="ABP126" s="2"/>
      <c r="ABQ126" s="2"/>
      <c r="ABR126" s="2"/>
      <c r="ABS126" s="2"/>
      <c r="ABT126" s="2"/>
      <c r="ABU126" s="2"/>
      <c r="ABV126" s="2"/>
      <c r="ABW126" s="2"/>
      <c r="ABX126" s="2"/>
      <c r="ABY126" s="2"/>
      <c r="ABZ126" s="2"/>
      <c r="ACA126" s="2"/>
      <c r="ACB126" s="2"/>
      <c r="ACC126" s="2"/>
      <c r="ACD126" s="2"/>
      <c r="ACE126" s="2"/>
      <c r="ACF126" s="2"/>
      <c r="ACG126" s="2"/>
      <c r="ACH126" s="2"/>
      <c r="ACI126" s="2"/>
      <c r="ACJ126" s="2"/>
      <c r="ACK126" s="2"/>
      <c r="ACL126" s="2"/>
      <c r="ACM126" s="2"/>
      <c r="ACN126" s="2"/>
      <c r="ACO126" s="2"/>
      <c r="ACP126" s="2"/>
      <c r="ACQ126" s="2"/>
      <c r="ACR126" s="2"/>
      <c r="ACS126" s="2"/>
      <c r="ACT126" s="2"/>
      <c r="ACU126" s="2"/>
      <c r="ACV126" s="2"/>
      <c r="ACW126" s="2"/>
      <c r="ACX126" s="2"/>
      <c r="ACY126" s="2"/>
      <c r="ACZ126" s="2"/>
      <c r="ADA126" s="2"/>
      <c r="ADB126" s="2"/>
      <c r="ADC126" s="2"/>
      <c r="ADD126" s="2"/>
      <c r="ADE126" s="2"/>
      <c r="ADF126" s="2"/>
      <c r="ADG126" s="2"/>
      <c r="ADH126" s="2"/>
      <c r="ADI126" s="2"/>
      <c r="ADJ126" s="2"/>
      <c r="ADK126" s="2"/>
      <c r="ADL126" s="2"/>
      <c r="ADM126" s="2"/>
      <c r="ADN126" s="2"/>
      <c r="ADO126" s="2"/>
      <c r="ADP126" s="2"/>
      <c r="ADQ126" s="2"/>
      <c r="ADR126" s="2"/>
      <c r="ADS126" s="2"/>
      <c r="ADT126" s="2"/>
      <c r="ADU126" s="2"/>
      <c r="ADV126" s="2"/>
      <c r="ADW126" s="2"/>
      <c r="ADX126" s="2"/>
      <c r="ADY126" s="2"/>
      <c r="ADZ126" s="2"/>
      <c r="AEA126" s="2"/>
      <c r="AEB126" s="2"/>
      <c r="AEC126" s="2"/>
      <c r="AED126" s="2"/>
      <c r="AEE126" s="2"/>
      <c r="AEF126" s="2"/>
      <c r="AEG126" s="2"/>
      <c r="AEH126" s="2"/>
      <c r="AEI126" s="2"/>
      <c r="AEJ126" s="2"/>
      <c r="AEK126" s="2"/>
      <c r="AEL126" s="2"/>
      <c r="AEM126" s="2"/>
      <c r="AEN126" s="2"/>
      <c r="AEO126" s="2"/>
      <c r="AEP126" s="2"/>
      <c r="AEQ126" s="2"/>
      <c r="AER126" s="2"/>
      <c r="AES126" s="2"/>
      <c r="AET126" s="2"/>
      <c r="AEU126" s="2"/>
      <c r="AEV126" s="2"/>
      <c r="AEW126" s="2"/>
      <c r="AEX126" s="2"/>
      <c r="AEY126" s="2"/>
      <c r="AEZ126" s="2"/>
      <c r="AFA126" s="2"/>
      <c r="AFB126" s="2"/>
      <c r="AFC126" s="2"/>
      <c r="AFD126" s="2"/>
      <c r="AFE126" s="2"/>
      <c r="AFF126" s="2"/>
      <c r="AFG126" s="2"/>
      <c r="AFH126" s="2"/>
      <c r="AFI126" s="2"/>
      <c r="AFJ126" s="2"/>
      <c r="AFK126" s="2"/>
      <c r="AFL126" s="2"/>
      <c r="AFM126" s="2"/>
      <c r="AFN126" s="2"/>
      <c r="AFO126" s="2"/>
      <c r="AFP126" s="2"/>
      <c r="AFQ126" s="2"/>
      <c r="AFR126" s="2"/>
      <c r="AFS126" s="2"/>
      <c r="AFT126" s="2"/>
      <c r="AFU126" s="2"/>
      <c r="AFV126" s="2"/>
      <c r="AFW126" s="2"/>
      <c r="AFX126" s="2"/>
      <c r="AFY126" s="2"/>
      <c r="AFZ126" s="2"/>
      <c r="AGA126" s="2"/>
      <c r="AGB126" s="2"/>
      <c r="AGC126" s="2"/>
      <c r="AGD126" s="2"/>
      <c r="AGE126" s="2"/>
      <c r="AGF126" s="2"/>
      <c r="AGG126" s="2"/>
      <c r="AGH126" s="2"/>
      <c r="AGI126" s="2"/>
      <c r="AGJ126" s="2"/>
      <c r="AGK126" s="2"/>
      <c r="AGL126" s="2"/>
      <c r="AGM126" s="2"/>
      <c r="AGN126" s="2"/>
      <c r="AGO126" s="2"/>
      <c r="AGP126" s="2"/>
      <c r="AGQ126" s="2"/>
      <c r="AGR126" s="2"/>
      <c r="AGS126" s="2"/>
      <c r="AGT126" s="2"/>
      <c r="AGU126" s="2"/>
      <c r="AGV126" s="2"/>
      <c r="AGW126" s="2"/>
      <c r="AGX126" s="2"/>
      <c r="AGY126" s="2"/>
      <c r="AGZ126" s="2"/>
      <c r="AHA126" s="2"/>
      <c r="AHB126" s="2"/>
      <c r="AHC126" s="2"/>
      <c r="AHD126" s="2"/>
      <c r="AHE126" s="2"/>
      <c r="AHF126" s="2"/>
      <c r="AHG126" s="2"/>
      <c r="AHH126" s="2"/>
      <c r="AHI126" s="2"/>
      <c r="AHJ126" s="2"/>
      <c r="AHK126" s="2"/>
      <c r="AHL126" s="2"/>
      <c r="AHM126" s="2"/>
      <c r="AHN126" s="2"/>
      <c r="AHO126" s="2"/>
      <c r="AHP126" s="2"/>
      <c r="AHQ126" s="2"/>
      <c r="AHR126" s="2"/>
      <c r="AHS126" s="2"/>
      <c r="AHT126" s="2"/>
      <c r="AHU126" s="2"/>
      <c r="AHV126" s="2"/>
      <c r="AHW126" s="2"/>
      <c r="AHX126" s="2"/>
      <c r="AHY126" s="2"/>
      <c r="AHZ126" s="2"/>
      <c r="AIA126" s="2"/>
      <c r="AIB126" s="2"/>
      <c r="AIC126" s="2"/>
      <c r="AID126" s="2"/>
      <c r="AIE126" s="2"/>
      <c r="AIF126" s="2"/>
      <c r="AIG126" s="2"/>
      <c r="AIH126" s="2"/>
      <c r="AII126" s="2"/>
      <c r="AIJ126" s="2"/>
      <c r="AIK126" s="2"/>
      <c r="AIL126" s="2"/>
      <c r="AIM126" s="2"/>
      <c r="AIN126" s="2"/>
      <c r="AIO126" s="2"/>
      <c r="AIP126" s="2"/>
      <c r="AIQ126" s="2"/>
      <c r="AIR126" s="2"/>
      <c r="AIS126" s="2"/>
      <c r="AIT126" s="2"/>
      <c r="AIU126" s="2"/>
      <c r="AIV126" s="2"/>
      <c r="AIW126" s="2"/>
      <c r="AIX126" s="2"/>
      <c r="AIY126" s="2"/>
      <c r="AIZ126" s="2"/>
      <c r="AJA126" s="2"/>
      <c r="AJB126" s="2"/>
      <c r="AJC126" s="2"/>
      <c r="AJD126" s="2"/>
      <c r="AJE126" s="2"/>
      <c r="AJF126" s="2"/>
      <c r="AJG126" s="2"/>
      <c r="AJH126" s="2"/>
      <c r="AJI126" s="2"/>
      <c r="AJJ126" s="2"/>
      <c r="AJK126" s="2"/>
      <c r="AJL126" s="2"/>
      <c r="AJM126" s="2"/>
      <c r="AJN126" s="2"/>
      <c r="AJO126" s="2"/>
      <c r="AJP126" s="2"/>
      <c r="AJQ126" s="2"/>
      <c r="AJR126" s="2"/>
      <c r="AJS126" s="2"/>
      <c r="AJT126" s="2"/>
      <c r="AJU126" s="2"/>
      <c r="AJV126" s="2"/>
      <c r="AJW126" s="2"/>
    </row>
    <row r="127" spans="1:959" x14ac:dyDescent="0.3">
      <c r="C127" s="43" t="s">
        <v>117</v>
      </c>
      <c r="D127" s="40" t="s">
        <v>34</v>
      </c>
      <c r="E127" s="40">
        <v>1</v>
      </c>
      <c r="F127" s="368"/>
      <c r="G127" s="112">
        <f t="shared" ref="G127:G128" si="10">IF(E127&lt;H127&gt;0,E127*F127," ")</f>
        <v>0</v>
      </c>
    </row>
    <row r="128" spans="1:959" s="66" customFormat="1" x14ac:dyDescent="0.3">
      <c r="A128" s="57"/>
      <c r="B128" s="37"/>
      <c r="C128" s="51" t="s">
        <v>115</v>
      </c>
      <c r="D128" s="205" t="s">
        <v>34</v>
      </c>
      <c r="E128" s="205">
        <v>8</v>
      </c>
      <c r="F128" s="366"/>
      <c r="G128" s="113">
        <f t="shared" si="10"/>
        <v>0</v>
      </c>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c r="NB128" s="2"/>
      <c r="NC128" s="2"/>
      <c r="ND128" s="2"/>
      <c r="NE128" s="2"/>
      <c r="NF128" s="2"/>
      <c r="NG128" s="2"/>
      <c r="NH128" s="2"/>
      <c r="NI128" s="2"/>
      <c r="NJ128" s="2"/>
      <c r="NK128" s="2"/>
      <c r="NL128" s="2"/>
      <c r="NM128" s="2"/>
      <c r="NN128" s="2"/>
      <c r="NO128" s="2"/>
      <c r="NP128" s="2"/>
      <c r="NQ128" s="2"/>
      <c r="NR128" s="2"/>
      <c r="NS128" s="2"/>
      <c r="NT128" s="2"/>
      <c r="NU128" s="2"/>
      <c r="NV128" s="2"/>
      <c r="NW128" s="2"/>
      <c r="NX128" s="2"/>
      <c r="NY128" s="2"/>
      <c r="NZ128" s="2"/>
      <c r="OA128" s="2"/>
      <c r="OB128" s="2"/>
      <c r="OC128" s="2"/>
      <c r="OD128" s="2"/>
      <c r="OE128" s="2"/>
      <c r="OF128" s="2"/>
      <c r="OG128" s="2"/>
      <c r="OH128" s="2"/>
      <c r="OI128" s="2"/>
      <c r="OJ128" s="2"/>
      <c r="OK128" s="2"/>
      <c r="OL128" s="2"/>
      <c r="OM128" s="2"/>
      <c r="ON128" s="2"/>
      <c r="OO128" s="2"/>
      <c r="OP128" s="2"/>
      <c r="OQ128" s="2"/>
      <c r="OR128" s="2"/>
      <c r="OS128" s="2"/>
      <c r="OT128" s="2"/>
      <c r="OU128" s="2"/>
      <c r="OV128" s="2"/>
      <c r="OW128" s="2"/>
      <c r="OX128" s="2"/>
      <c r="OY128" s="2"/>
      <c r="OZ128" s="2"/>
      <c r="PA128" s="2"/>
      <c r="PB128" s="2"/>
      <c r="PC128" s="2"/>
      <c r="PD128" s="2"/>
      <c r="PE128" s="2"/>
      <c r="PF128" s="2"/>
      <c r="PG128" s="2"/>
      <c r="PH128" s="2"/>
      <c r="PI128" s="2"/>
      <c r="PJ128" s="2"/>
      <c r="PK128" s="2"/>
      <c r="PL128" s="2"/>
      <c r="PM128" s="2"/>
      <c r="PN128" s="2"/>
      <c r="PO128" s="2"/>
      <c r="PP128" s="2"/>
      <c r="PQ128" s="2"/>
      <c r="PR128" s="2"/>
      <c r="PS128" s="2"/>
      <c r="PT128" s="2"/>
      <c r="PU128" s="2"/>
      <c r="PV128" s="2"/>
      <c r="PW128" s="2"/>
      <c r="PX128" s="2"/>
      <c r="PY128" s="2"/>
      <c r="PZ128" s="2"/>
      <c r="QA128" s="2"/>
      <c r="QB128" s="2"/>
      <c r="QC128" s="2"/>
      <c r="QD128" s="2"/>
      <c r="QE128" s="2"/>
      <c r="QF128" s="2"/>
      <c r="QG128" s="2"/>
      <c r="QH128" s="2"/>
      <c r="QI128" s="2"/>
      <c r="QJ128" s="2"/>
      <c r="QK128" s="2"/>
      <c r="QL128" s="2"/>
      <c r="QM128" s="2"/>
      <c r="QN128" s="2"/>
      <c r="QO128" s="2"/>
      <c r="QP128" s="2"/>
      <c r="QQ128" s="2"/>
      <c r="QR128" s="2"/>
      <c r="QS128" s="2"/>
      <c r="QT128" s="2"/>
      <c r="QU128" s="2"/>
      <c r="QV128" s="2"/>
      <c r="QW128" s="2"/>
      <c r="QX128" s="2"/>
      <c r="QY128" s="2"/>
      <c r="QZ128" s="2"/>
      <c r="RA128" s="2"/>
      <c r="RB128" s="2"/>
      <c r="RC128" s="2"/>
      <c r="RD128" s="2"/>
      <c r="RE128" s="2"/>
      <c r="RF128" s="2"/>
      <c r="RG128" s="2"/>
      <c r="RH128" s="2"/>
      <c r="RI128" s="2"/>
      <c r="RJ128" s="2"/>
      <c r="RK128" s="2"/>
      <c r="RL128" s="2"/>
      <c r="RM128" s="2"/>
      <c r="RN128" s="2"/>
      <c r="RO128" s="2"/>
      <c r="RP128" s="2"/>
      <c r="RQ128" s="2"/>
      <c r="RR128" s="2"/>
      <c r="RS128" s="2"/>
      <c r="RT128" s="2"/>
      <c r="RU128" s="2"/>
      <c r="RV128" s="2"/>
      <c r="RW128" s="2"/>
      <c r="RX128" s="2"/>
      <c r="RY128" s="2"/>
      <c r="RZ128" s="2"/>
      <c r="SA128" s="2"/>
      <c r="SB128" s="2"/>
      <c r="SC128" s="2"/>
      <c r="SD128" s="2"/>
      <c r="SE128" s="2"/>
      <c r="SF128" s="2"/>
      <c r="SG128" s="2"/>
      <c r="SH128" s="2"/>
      <c r="SI128" s="2"/>
      <c r="SJ128" s="2"/>
      <c r="SK128" s="2"/>
      <c r="SL128" s="2"/>
      <c r="SM128" s="2"/>
      <c r="SN128" s="2"/>
      <c r="SO128" s="2"/>
      <c r="SP128" s="2"/>
      <c r="SQ128" s="2"/>
      <c r="SR128" s="2"/>
      <c r="SS128" s="2"/>
      <c r="ST128" s="2"/>
      <c r="SU128" s="2"/>
      <c r="SV128" s="2"/>
      <c r="SW128" s="2"/>
      <c r="SX128" s="2"/>
      <c r="SY128" s="2"/>
      <c r="SZ128" s="2"/>
      <c r="TA128" s="2"/>
      <c r="TB128" s="2"/>
      <c r="TC128" s="2"/>
      <c r="TD128" s="2"/>
      <c r="TE128" s="2"/>
      <c r="TF128" s="2"/>
      <c r="TG128" s="2"/>
      <c r="TH128" s="2"/>
      <c r="TI128" s="2"/>
      <c r="TJ128" s="2"/>
      <c r="TK128" s="2"/>
      <c r="TL128" s="2"/>
      <c r="TM128" s="2"/>
      <c r="TN128" s="2"/>
      <c r="TO128" s="2"/>
      <c r="TP128" s="2"/>
      <c r="TQ128" s="2"/>
      <c r="TR128" s="2"/>
      <c r="TS128" s="2"/>
      <c r="TT128" s="2"/>
      <c r="TU128" s="2"/>
      <c r="TV128" s="2"/>
      <c r="TW128" s="2"/>
      <c r="TX128" s="2"/>
      <c r="TY128" s="2"/>
      <c r="TZ128" s="2"/>
      <c r="UA128" s="2"/>
      <c r="UB128" s="2"/>
      <c r="UC128" s="2"/>
      <c r="UD128" s="2"/>
      <c r="UE128" s="2"/>
      <c r="UF128" s="2"/>
      <c r="UG128" s="2"/>
      <c r="UH128" s="2"/>
      <c r="UI128" s="2"/>
      <c r="UJ128" s="2"/>
      <c r="UK128" s="2"/>
      <c r="UL128" s="2"/>
      <c r="UM128" s="2"/>
      <c r="UN128" s="2"/>
      <c r="UO128" s="2"/>
      <c r="UP128" s="2"/>
      <c r="UQ128" s="2"/>
      <c r="UR128" s="2"/>
      <c r="US128" s="2"/>
      <c r="UT128" s="2"/>
      <c r="UU128" s="2"/>
      <c r="UV128" s="2"/>
      <c r="UW128" s="2"/>
      <c r="UX128" s="2"/>
      <c r="UY128" s="2"/>
      <c r="UZ128" s="2"/>
      <c r="VA128" s="2"/>
      <c r="VB128" s="2"/>
      <c r="VC128" s="2"/>
      <c r="VD128" s="2"/>
      <c r="VE128" s="2"/>
      <c r="VF128" s="2"/>
      <c r="VG128" s="2"/>
      <c r="VH128" s="2"/>
      <c r="VI128" s="2"/>
      <c r="VJ128" s="2"/>
      <c r="VK128" s="2"/>
      <c r="VL128" s="2"/>
      <c r="VM128" s="2"/>
      <c r="VN128" s="2"/>
      <c r="VO128" s="2"/>
      <c r="VP128" s="2"/>
      <c r="VQ128" s="2"/>
      <c r="VR128" s="2"/>
      <c r="VS128" s="2"/>
      <c r="VT128" s="2"/>
      <c r="VU128" s="2"/>
      <c r="VV128" s="2"/>
      <c r="VW128" s="2"/>
      <c r="VX128" s="2"/>
      <c r="VY128" s="2"/>
      <c r="VZ128" s="2"/>
      <c r="WA128" s="2"/>
      <c r="WB128" s="2"/>
      <c r="WC128" s="2"/>
      <c r="WD128" s="2"/>
      <c r="WE128" s="2"/>
      <c r="WF128" s="2"/>
      <c r="WG128" s="2"/>
      <c r="WH128" s="2"/>
      <c r="WI128" s="2"/>
      <c r="WJ128" s="2"/>
      <c r="WK128" s="2"/>
      <c r="WL128" s="2"/>
      <c r="WM128" s="2"/>
      <c r="WN128" s="2"/>
      <c r="WO128" s="2"/>
      <c r="WP128" s="2"/>
      <c r="WQ128" s="2"/>
      <c r="WR128" s="2"/>
      <c r="WS128" s="2"/>
      <c r="WT128" s="2"/>
      <c r="WU128" s="2"/>
      <c r="WV128" s="2"/>
      <c r="WW128" s="2"/>
      <c r="WX128" s="2"/>
      <c r="WY128" s="2"/>
      <c r="WZ128" s="2"/>
      <c r="XA128" s="2"/>
      <c r="XB128" s="2"/>
      <c r="XC128" s="2"/>
      <c r="XD128" s="2"/>
      <c r="XE128" s="2"/>
      <c r="XF128" s="2"/>
      <c r="XG128" s="2"/>
      <c r="XH128" s="2"/>
      <c r="XI128" s="2"/>
      <c r="XJ128" s="2"/>
      <c r="XK128" s="2"/>
      <c r="XL128" s="2"/>
      <c r="XM128" s="2"/>
      <c r="XN128" s="2"/>
      <c r="XO128" s="2"/>
      <c r="XP128" s="2"/>
      <c r="XQ128" s="2"/>
      <c r="XR128" s="2"/>
      <c r="XS128" s="2"/>
      <c r="XT128" s="2"/>
      <c r="XU128" s="2"/>
      <c r="XV128" s="2"/>
      <c r="XW128" s="2"/>
      <c r="XX128" s="2"/>
      <c r="XY128" s="2"/>
      <c r="XZ128" s="2"/>
      <c r="YA128" s="2"/>
      <c r="YB128" s="2"/>
      <c r="YC128" s="2"/>
      <c r="YD128" s="2"/>
      <c r="YE128" s="2"/>
      <c r="YF128" s="2"/>
      <c r="YG128" s="2"/>
      <c r="YH128" s="2"/>
      <c r="YI128" s="2"/>
      <c r="YJ128" s="2"/>
      <c r="YK128" s="2"/>
      <c r="YL128" s="2"/>
      <c r="YM128" s="2"/>
      <c r="YN128" s="2"/>
      <c r="YO128" s="2"/>
      <c r="YP128" s="2"/>
      <c r="YQ128" s="2"/>
      <c r="YR128" s="2"/>
      <c r="YS128" s="2"/>
      <c r="YT128" s="2"/>
      <c r="YU128" s="2"/>
      <c r="YV128" s="2"/>
      <c r="YW128" s="2"/>
      <c r="YX128" s="2"/>
      <c r="YY128" s="2"/>
      <c r="YZ128" s="2"/>
      <c r="ZA128" s="2"/>
      <c r="ZB128" s="2"/>
      <c r="ZC128" s="2"/>
      <c r="ZD128" s="2"/>
      <c r="ZE128" s="2"/>
      <c r="ZF128" s="2"/>
      <c r="ZG128" s="2"/>
      <c r="ZH128" s="2"/>
      <c r="ZI128" s="2"/>
      <c r="ZJ128" s="2"/>
      <c r="ZK128" s="2"/>
      <c r="ZL128" s="2"/>
      <c r="ZM128" s="2"/>
      <c r="ZN128" s="2"/>
      <c r="ZO128" s="2"/>
      <c r="ZP128" s="2"/>
      <c r="ZQ128" s="2"/>
      <c r="ZR128" s="2"/>
      <c r="ZS128" s="2"/>
      <c r="ZT128" s="2"/>
      <c r="ZU128" s="2"/>
      <c r="ZV128" s="2"/>
      <c r="ZW128" s="2"/>
      <c r="ZX128" s="2"/>
      <c r="ZY128" s="2"/>
      <c r="ZZ128" s="2"/>
      <c r="AAA128" s="2"/>
      <c r="AAB128" s="2"/>
      <c r="AAC128" s="2"/>
      <c r="AAD128" s="2"/>
      <c r="AAE128" s="2"/>
      <c r="AAF128" s="2"/>
      <c r="AAG128" s="2"/>
      <c r="AAH128" s="2"/>
      <c r="AAI128" s="2"/>
      <c r="AAJ128" s="2"/>
      <c r="AAK128" s="2"/>
      <c r="AAL128" s="2"/>
      <c r="AAM128" s="2"/>
      <c r="AAN128" s="2"/>
      <c r="AAO128" s="2"/>
      <c r="AAP128" s="2"/>
      <c r="AAQ128" s="2"/>
      <c r="AAR128" s="2"/>
      <c r="AAS128" s="2"/>
      <c r="AAT128" s="2"/>
      <c r="AAU128" s="2"/>
      <c r="AAV128" s="2"/>
      <c r="AAW128" s="2"/>
      <c r="AAX128" s="2"/>
      <c r="AAY128" s="2"/>
      <c r="AAZ128" s="2"/>
      <c r="ABA128" s="2"/>
      <c r="ABB128" s="2"/>
      <c r="ABC128" s="2"/>
      <c r="ABD128" s="2"/>
      <c r="ABE128" s="2"/>
      <c r="ABF128" s="2"/>
      <c r="ABG128" s="2"/>
      <c r="ABH128" s="2"/>
      <c r="ABI128" s="2"/>
      <c r="ABJ128" s="2"/>
      <c r="ABK128" s="2"/>
      <c r="ABL128" s="2"/>
      <c r="ABM128" s="2"/>
      <c r="ABN128" s="2"/>
      <c r="ABO128" s="2"/>
      <c r="ABP128" s="2"/>
      <c r="ABQ128" s="2"/>
      <c r="ABR128" s="2"/>
      <c r="ABS128" s="2"/>
      <c r="ABT128" s="2"/>
      <c r="ABU128" s="2"/>
      <c r="ABV128" s="2"/>
      <c r="ABW128" s="2"/>
      <c r="ABX128" s="2"/>
      <c r="ABY128" s="2"/>
      <c r="ABZ128" s="2"/>
      <c r="ACA128" s="2"/>
      <c r="ACB128" s="2"/>
      <c r="ACC128" s="2"/>
      <c r="ACD128" s="2"/>
      <c r="ACE128" s="2"/>
      <c r="ACF128" s="2"/>
      <c r="ACG128" s="2"/>
      <c r="ACH128" s="2"/>
      <c r="ACI128" s="2"/>
      <c r="ACJ128" s="2"/>
      <c r="ACK128" s="2"/>
      <c r="ACL128" s="2"/>
      <c r="ACM128" s="2"/>
      <c r="ACN128" s="2"/>
      <c r="ACO128" s="2"/>
      <c r="ACP128" s="2"/>
      <c r="ACQ128" s="2"/>
      <c r="ACR128" s="2"/>
      <c r="ACS128" s="2"/>
      <c r="ACT128" s="2"/>
      <c r="ACU128" s="2"/>
      <c r="ACV128" s="2"/>
      <c r="ACW128" s="2"/>
      <c r="ACX128" s="2"/>
      <c r="ACY128" s="2"/>
      <c r="ACZ128" s="2"/>
      <c r="ADA128" s="2"/>
      <c r="ADB128" s="2"/>
      <c r="ADC128" s="2"/>
      <c r="ADD128" s="2"/>
      <c r="ADE128" s="2"/>
      <c r="ADF128" s="2"/>
      <c r="ADG128" s="2"/>
      <c r="ADH128" s="2"/>
      <c r="ADI128" s="2"/>
      <c r="ADJ128" s="2"/>
      <c r="ADK128" s="2"/>
      <c r="ADL128" s="2"/>
      <c r="ADM128" s="2"/>
      <c r="ADN128" s="2"/>
      <c r="ADO128" s="2"/>
      <c r="ADP128" s="2"/>
      <c r="ADQ128" s="2"/>
      <c r="ADR128" s="2"/>
      <c r="ADS128" s="2"/>
      <c r="ADT128" s="2"/>
      <c r="ADU128" s="2"/>
      <c r="ADV128" s="2"/>
      <c r="ADW128" s="2"/>
      <c r="ADX128" s="2"/>
      <c r="ADY128" s="2"/>
      <c r="ADZ128" s="2"/>
      <c r="AEA128" s="2"/>
      <c r="AEB128" s="2"/>
      <c r="AEC128" s="2"/>
      <c r="AED128" s="2"/>
      <c r="AEE128" s="2"/>
      <c r="AEF128" s="2"/>
      <c r="AEG128" s="2"/>
      <c r="AEH128" s="2"/>
      <c r="AEI128" s="2"/>
      <c r="AEJ128" s="2"/>
      <c r="AEK128" s="2"/>
      <c r="AEL128" s="2"/>
      <c r="AEM128" s="2"/>
      <c r="AEN128" s="2"/>
      <c r="AEO128" s="2"/>
      <c r="AEP128" s="2"/>
      <c r="AEQ128" s="2"/>
      <c r="AER128" s="2"/>
      <c r="AES128" s="2"/>
      <c r="AET128" s="2"/>
      <c r="AEU128" s="2"/>
      <c r="AEV128" s="2"/>
      <c r="AEW128" s="2"/>
      <c r="AEX128" s="2"/>
      <c r="AEY128" s="2"/>
      <c r="AEZ128" s="2"/>
      <c r="AFA128" s="2"/>
      <c r="AFB128" s="2"/>
      <c r="AFC128" s="2"/>
      <c r="AFD128" s="2"/>
      <c r="AFE128" s="2"/>
      <c r="AFF128" s="2"/>
      <c r="AFG128" s="2"/>
      <c r="AFH128" s="2"/>
      <c r="AFI128" s="2"/>
      <c r="AFJ128" s="2"/>
      <c r="AFK128" s="2"/>
      <c r="AFL128" s="2"/>
      <c r="AFM128" s="2"/>
      <c r="AFN128" s="2"/>
      <c r="AFO128" s="2"/>
      <c r="AFP128" s="2"/>
      <c r="AFQ128" s="2"/>
      <c r="AFR128" s="2"/>
      <c r="AFS128" s="2"/>
      <c r="AFT128" s="2"/>
      <c r="AFU128" s="2"/>
      <c r="AFV128" s="2"/>
      <c r="AFW128" s="2"/>
      <c r="AFX128" s="2"/>
      <c r="AFY128" s="2"/>
      <c r="AFZ128" s="2"/>
      <c r="AGA128" s="2"/>
      <c r="AGB128" s="2"/>
      <c r="AGC128" s="2"/>
      <c r="AGD128" s="2"/>
      <c r="AGE128" s="2"/>
      <c r="AGF128" s="2"/>
      <c r="AGG128" s="2"/>
      <c r="AGH128" s="2"/>
      <c r="AGI128" s="2"/>
      <c r="AGJ128" s="2"/>
      <c r="AGK128" s="2"/>
      <c r="AGL128" s="2"/>
      <c r="AGM128" s="2"/>
      <c r="AGN128" s="2"/>
      <c r="AGO128" s="2"/>
      <c r="AGP128" s="2"/>
      <c r="AGQ128" s="2"/>
      <c r="AGR128" s="2"/>
      <c r="AGS128" s="2"/>
      <c r="AGT128" s="2"/>
      <c r="AGU128" s="2"/>
      <c r="AGV128" s="2"/>
      <c r="AGW128" s="2"/>
      <c r="AGX128" s="2"/>
      <c r="AGY128" s="2"/>
      <c r="AGZ128" s="2"/>
      <c r="AHA128" s="2"/>
      <c r="AHB128" s="2"/>
      <c r="AHC128" s="2"/>
      <c r="AHD128" s="2"/>
      <c r="AHE128" s="2"/>
      <c r="AHF128" s="2"/>
      <c r="AHG128" s="2"/>
      <c r="AHH128" s="2"/>
      <c r="AHI128" s="2"/>
      <c r="AHJ128" s="2"/>
      <c r="AHK128" s="2"/>
      <c r="AHL128" s="2"/>
      <c r="AHM128" s="2"/>
      <c r="AHN128" s="2"/>
      <c r="AHO128" s="2"/>
      <c r="AHP128" s="2"/>
      <c r="AHQ128" s="2"/>
      <c r="AHR128" s="2"/>
      <c r="AHS128" s="2"/>
      <c r="AHT128" s="2"/>
      <c r="AHU128" s="2"/>
      <c r="AHV128" s="2"/>
      <c r="AHW128" s="2"/>
      <c r="AHX128" s="2"/>
      <c r="AHY128" s="2"/>
      <c r="AHZ128" s="2"/>
      <c r="AIA128" s="2"/>
      <c r="AIB128" s="2"/>
      <c r="AIC128" s="2"/>
      <c r="AID128" s="2"/>
      <c r="AIE128" s="2"/>
      <c r="AIF128" s="2"/>
      <c r="AIG128" s="2"/>
      <c r="AIH128" s="2"/>
      <c r="AII128" s="2"/>
      <c r="AIJ128" s="2"/>
      <c r="AIK128" s="2"/>
      <c r="AIL128" s="2"/>
      <c r="AIM128" s="2"/>
      <c r="AIN128" s="2"/>
      <c r="AIO128" s="2"/>
      <c r="AIP128" s="2"/>
      <c r="AIQ128" s="2"/>
      <c r="AIR128" s="2"/>
      <c r="AIS128" s="2"/>
      <c r="AIT128" s="2"/>
      <c r="AIU128" s="2"/>
      <c r="AIV128" s="2"/>
      <c r="AIW128" s="2"/>
      <c r="AIX128" s="2"/>
      <c r="AIY128" s="2"/>
      <c r="AIZ128" s="2"/>
      <c r="AJA128" s="2"/>
      <c r="AJB128" s="2"/>
      <c r="AJC128" s="2"/>
      <c r="AJD128" s="2"/>
      <c r="AJE128" s="2"/>
      <c r="AJF128" s="2"/>
      <c r="AJG128" s="2"/>
      <c r="AJH128" s="2"/>
      <c r="AJI128" s="2"/>
      <c r="AJJ128" s="2"/>
      <c r="AJK128" s="2"/>
      <c r="AJL128" s="2"/>
      <c r="AJM128" s="2"/>
      <c r="AJN128" s="2"/>
      <c r="AJO128" s="2"/>
      <c r="AJP128" s="2"/>
      <c r="AJQ128" s="2"/>
      <c r="AJR128" s="2"/>
      <c r="AJS128" s="2"/>
      <c r="AJT128" s="2"/>
      <c r="AJU128" s="2"/>
      <c r="AJV128" s="2"/>
      <c r="AJW128" s="2"/>
    </row>
    <row r="129" spans="1:959" x14ac:dyDescent="0.3">
      <c r="C129" s="43"/>
      <c r="F129" s="102"/>
      <c r="G129" s="101"/>
    </row>
    <row r="130" spans="1:959" s="65" customFormat="1" ht="92.55" customHeight="1" x14ac:dyDescent="0.3">
      <c r="A130" s="61">
        <v>14</v>
      </c>
      <c r="B130" s="67"/>
      <c r="C130" s="72" t="s">
        <v>343</v>
      </c>
      <c r="D130" s="64" t="s">
        <v>34</v>
      </c>
      <c r="E130" s="64">
        <v>6</v>
      </c>
      <c r="F130" s="367"/>
      <c r="G130" s="113">
        <f t="shared" ref="G130" si="11">IF(E130&lt;H130&gt;0,E130*F130," ")</f>
        <v>0</v>
      </c>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c r="NB130" s="2"/>
      <c r="NC130" s="2"/>
      <c r="ND130" s="2"/>
      <c r="NE130" s="2"/>
      <c r="NF130" s="2"/>
      <c r="NG130" s="2"/>
      <c r="NH130" s="2"/>
      <c r="NI130" s="2"/>
      <c r="NJ130" s="2"/>
      <c r="NK130" s="2"/>
      <c r="NL130" s="2"/>
      <c r="NM130" s="2"/>
      <c r="NN130" s="2"/>
      <c r="NO130" s="2"/>
      <c r="NP130" s="2"/>
      <c r="NQ130" s="2"/>
      <c r="NR130" s="2"/>
      <c r="NS130" s="2"/>
      <c r="NT130" s="2"/>
      <c r="NU130" s="2"/>
      <c r="NV130" s="2"/>
      <c r="NW130" s="2"/>
      <c r="NX130" s="2"/>
      <c r="NY130" s="2"/>
      <c r="NZ130" s="2"/>
      <c r="OA130" s="2"/>
      <c r="OB130" s="2"/>
      <c r="OC130" s="2"/>
      <c r="OD130" s="2"/>
      <c r="OE130" s="2"/>
      <c r="OF130" s="2"/>
      <c r="OG130" s="2"/>
      <c r="OH130" s="2"/>
      <c r="OI130" s="2"/>
      <c r="OJ130" s="2"/>
      <c r="OK130" s="2"/>
      <c r="OL130" s="2"/>
      <c r="OM130" s="2"/>
      <c r="ON130" s="2"/>
      <c r="OO130" s="2"/>
      <c r="OP130" s="2"/>
      <c r="OQ130" s="2"/>
      <c r="OR130" s="2"/>
      <c r="OS130" s="2"/>
      <c r="OT130" s="2"/>
      <c r="OU130" s="2"/>
      <c r="OV130" s="2"/>
      <c r="OW130" s="2"/>
      <c r="OX130" s="2"/>
      <c r="OY130" s="2"/>
      <c r="OZ130" s="2"/>
      <c r="PA130" s="2"/>
      <c r="PB130" s="2"/>
      <c r="PC130" s="2"/>
      <c r="PD130" s="2"/>
      <c r="PE130" s="2"/>
      <c r="PF130" s="2"/>
      <c r="PG130" s="2"/>
      <c r="PH130" s="2"/>
      <c r="PI130" s="2"/>
      <c r="PJ130" s="2"/>
      <c r="PK130" s="2"/>
      <c r="PL130" s="2"/>
      <c r="PM130" s="2"/>
      <c r="PN130" s="2"/>
      <c r="PO130" s="2"/>
      <c r="PP130" s="2"/>
      <c r="PQ130" s="2"/>
      <c r="PR130" s="2"/>
      <c r="PS130" s="2"/>
      <c r="PT130" s="2"/>
      <c r="PU130" s="2"/>
      <c r="PV130" s="2"/>
      <c r="PW130" s="2"/>
      <c r="PX130" s="2"/>
      <c r="PY130" s="2"/>
      <c r="PZ130" s="2"/>
      <c r="QA130" s="2"/>
      <c r="QB130" s="2"/>
      <c r="QC130" s="2"/>
      <c r="QD130" s="2"/>
      <c r="QE130" s="2"/>
      <c r="QF130" s="2"/>
      <c r="QG130" s="2"/>
      <c r="QH130" s="2"/>
      <c r="QI130" s="2"/>
      <c r="QJ130" s="2"/>
      <c r="QK130" s="2"/>
      <c r="QL130" s="2"/>
      <c r="QM130" s="2"/>
      <c r="QN130" s="2"/>
      <c r="QO130" s="2"/>
      <c r="QP130" s="2"/>
      <c r="QQ130" s="2"/>
      <c r="QR130" s="2"/>
      <c r="QS130" s="2"/>
      <c r="QT130" s="2"/>
      <c r="QU130" s="2"/>
      <c r="QV130" s="2"/>
      <c r="QW130" s="2"/>
      <c r="QX130" s="2"/>
      <c r="QY130" s="2"/>
      <c r="QZ130" s="2"/>
      <c r="RA130" s="2"/>
      <c r="RB130" s="2"/>
      <c r="RC130" s="2"/>
      <c r="RD130" s="2"/>
      <c r="RE130" s="2"/>
      <c r="RF130" s="2"/>
      <c r="RG130" s="2"/>
      <c r="RH130" s="2"/>
      <c r="RI130" s="2"/>
      <c r="RJ130" s="2"/>
      <c r="RK130" s="2"/>
      <c r="RL130" s="2"/>
      <c r="RM130" s="2"/>
      <c r="RN130" s="2"/>
      <c r="RO130" s="2"/>
      <c r="RP130" s="2"/>
      <c r="RQ130" s="2"/>
      <c r="RR130" s="2"/>
      <c r="RS130" s="2"/>
      <c r="RT130" s="2"/>
      <c r="RU130" s="2"/>
      <c r="RV130" s="2"/>
      <c r="RW130" s="2"/>
      <c r="RX130" s="2"/>
      <c r="RY130" s="2"/>
      <c r="RZ130" s="2"/>
      <c r="SA130" s="2"/>
      <c r="SB130" s="2"/>
      <c r="SC130" s="2"/>
      <c r="SD130" s="2"/>
      <c r="SE130" s="2"/>
      <c r="SF130" s="2"/>
      <c r="SG130" s="2"/>
      <c r="SH130" s="2"/>
      <c r="SI130" s="2"/>
      <c r="SJ130" s="2"/>
      <c r="SK130" s="2"/>
      <c r="SL130" s="2"/>
      <c r="SM130" s="2"/>
      <c r="SN130" s="2"/>
      <c r="SO130" s="2"/>
      <c r="SP130" s="2"/>
      <c r="SQ130" s="2"/>
      <c r="SR130" s="2"/>
      <c r="SS130" s="2"/>
      <c r="ST130" s="2"/>
      <c r="SU130" s="2"/>
      <c r="SV130" s="2"/>
      <c r="SW130" s="2"/>
      <c r="SX130" s="2"/>
      <c r="SY130" s="2"/>
      <c r="SZ130" s="2"/>
      <c r="TA130" s="2"/>
      <c r="TB130" s="2"/>
      <c r="TC130" s="2"/>
      <c r="TD130" s="2"/>
      <c r="TE130" s="2"/>
      <c r="TF130" s="2"/>
      <c r="TG130" s="2"/>
      <c r="TH130" s="2"/>
      <c r="TI130" s="2"/>
      <c r="TJ130" s="2"/>
      <c r="TK130" s="2"/>
      <c r="TL130" s="2"/>
      <c r="TM130" s="2"/>
      <c r="TN130" s="2"/>
      <c r="TO130" s="2"/>
      <c r="TP130" s="2"/>
      <c r="TQ130" s="2"/>
      <c r="TR130" s="2"/>
      <c r="TS130" s="2"/>
      <c r="TT130" s="2"/>
      <c r="TU130" s="2"/>
      <c r="TV130" s="2"/>
      <c r="TW130" s="2"/>
      <c r="TX130" s="2"/>
      <c r="TY130" s="2"/>
      <c r="TZ130" s="2"/>
      <c r="UA130" s="2"/>
      <c r="UB130" s="2"/>
      <c r="UC130" s="2"/>
      <c r="UD130" s="2"/>
      <c r="UE130" s="2"/>
      <c r="UF130" s="2"/>
      <c r="UG130" s="2"/>
      <c r="UH130" s="2"/>
      <c r="UI130" s="2"/>
      <c r="UJ130" s="2"/>
      <c r="UK130" s="2"/>
      <c r="UL130" s="2"/>
      <c r="UM130" s="2"/>
      <c r="UN130" s="2"/>
      <c r="UO130" s="2"/>
      <c r="UP130" s="2"/>
      <c r="UQ130" s="2"/>
      <c r="UR130" s="2"/>
      <c r="US130" s="2"/>
      <c r="UT130" s="2"/>
      <c r="UU130" s="2"/>
      <c r="UV130" s="2"/>
      <c r="UW130" s="2"/>
      <c r="UX130" s="2"/>
      <c r="UY130" s="2"/>
      <c r="UZ130" s="2"/>
      <c r="VA130" s="2"/>
      <c r="VB130" s="2"/>
      <c r="VC130" s="2"/>
      <c r="VD130" s="2"/>
      <c r="VE130" s="2"/>
      <c r="VF130" s="2"/>
      <c r="VG130" s="2"/>
      <c r="VH130" s="2"/>
      <c r="VI130" s="2"/>
      <c r="VJ130" s="2"/>
      <c r="VK130" s="2"/>
      <c r="VL130" s="2"/>
      <c r="VM130" s="2"/>
      <c r="VN130" s="2"/>
      <c r="VO130" s="2"/>
      <c r="VP130" s="2"/>
      <c r="VQ130" s="2"/>
      <c r="VR130" s="2"/>
      <c r="VS130" s="2"/>
      <c r="VT130" s="2"/>
      <c r="VU130" s="2"/>
      <c r="VV130" s="2"/>
      <c r="VW130" s="2"/>
      <c r="VX130" s="2"/>
      <c r="VY130" s="2"/>
      <c r="VZ130" s="2"/>
      <c r="WA130" s="2"/>
      <c r="WB130" s="2"/>
      <c r="WC130" s="2"/>
      <c r="WD130" s="2"/>
      <c r="WE130" s="2"/>
      <c r="WF130" s="2"/>
      <c r="WG130" s="2"/>
      <c r="WH130" s="2"/>
      <c r="WI130" s="2"/>
      <c r="WJ130" s="2"/>
      <c r="WK130" s="2"/>
      <c r="WL130" s="2"/>
      <c r="WM130" s="2"/>
      <c r="WN130" s="2"/>
      <c r="WO130" s="2"/>
      <c r="WP130" s="2"/>
      <c r="WQ130" s="2"/>
      <c r="WR130" s="2"/>
      <c r="WS130" s="2"/>
      <c r="WT130" s="2"/>
      <c r="WU130" s="2"/>
      <c r="WV130" s="2"/>
      <c r="WW130" s="2"/>
      <c r="WX130" s="2"/>
      <c r="WY130" s="2"/>
      <c r="WZ130" s="2"/>
      <c r="XA130" s="2"/>
      <c r="XB130" s="2"/>
      <c r="XC130" s="2"/>
      <c r="XD130" s="2"/>
      <c r="XE130" s="2"/>
      <c r="XF130" s="2"/>
      <c r="XG130" s="2"/>
      <c r="XH130" s="2"/>
      <c r="XI130" s="2"/>
      <c r="XJ130" s="2"/>
      <c r="XK130" s="2"/>
      <c r="XL130" s="2"/>
      <c r="XM130" s="2"/>
      <c r="XN130" s="2"/>
      <c r="XO130" s="2"/>
      <c r="XP130" s="2"/>
      <c r="XQ130" s="2"/>
      <c r="XR130" s="2"/>
      <c r="XS130" s="2"/>
      <c r="XT130" s="2"/>
      <c r="XU130" s="2"/>
      <c r="XV130" s="2"/>
      <c r="XW130" s="2"/>
      <c r="XX130" s="2"/>
      <c r="XY130" s="2"/>
      <c r="XZ130" s="2"/>
      <c r="YA130" s="2"/>
      <c r="YB130" s="2"/>
      <c r="YC130" s="2"/>
      <c r="YD130" s="2"/>
      <c r="YE130" s="2"/>
      <c r="YF130" s="2"/>
      <c r="YG130" s="2"/>
      <c r="YH130" s="2"/>
      <c r="YI130" s="2"/>
      <c r="YJ130" s="2"/>
      <c r="YK130" s="2"/>
      <c r="YL130" s="2"/>
      <c r="YM130" s="2"/>
      <c r="YN130" s="2"/>
      <c r="YO130" s="2"/>
      <c r="YP130" s="2"/>
      <c r="YQ130" s="2"/>
      <c r="YR130" s="2"/>
      <c r="YS130" s="2"/>
      <c r="YT130" s="2"/>
      <c r="YU130" s="2"/>
      <c r="YV130" s="2"/>
      <c r="YW130" s="2"/>
      <c r="YX130" s="2"/>
      <c r="YY130" s="2"/>
      <c r="YZ130" s="2"/>
      <c r="ZA130" s="2"/>
      <c r="ZB130" s="2"/>
      <c r="ZC130" s="2"/>
      <c r="ZD130" s="2"/>
      <c r="ZE130" s="2"/>
      <c r="ZF130" s="2"/>
      <c r="ZG130" s="2"/>
      <c r="ZH130" s="2"/>
      <c r="ZI130" s="2"/>
      <c r="ZJ130" s="2"/>
      <c r="ZK130" s="2"/>
      <c r="ZL130" s="2"/>
      <c r="ZM130" s="2"/>
      <c r="ZN130" s="2"/>
      <c r="ZO130" s="2"/>
      <c r="ZP130" s="2"/>
      <c r="ZQ130" s="2"/>
      <c r="ZR130" s="2"/>
      <c r="ZS130" s="2"/>
      <c r="ZT130" s="2"/>
      <c r="ZU130" s="2"/>
      <c r="ZV130" s="2"/>
      <c r="ZW130" s="2"/>
      <c r="ZX130" s="2"/>
      <c r="ZY130" s="2"/>
      <c r="ZZ130" s="2"/>
      <c r="AAA130" s="2"/>
      <c r="AAB130" s="2"/>
      <c r="AAC130" s="2"/>
      <c r="AAD130" s="2"/>
      <c r="AAE130" s="2"/>
      <c r="AAF130" s="2"/>
      <c r="AAG130" s="2"/>
      <c r="AAH130" s="2"/>
      <c r="AAI130" s="2"/>
      <c r="AAJ130" s="2"/>
      <c r="AAK130" s="2"/>
      <c r="AAL130" s="2"/>
      <c r="AAM130" s="2"/>
      <c r="AAN130" s="2"/>
      <c r="AAO130" s="2"/>
      <c r="AAP130" s="2"/>
      <c r="AAQ130" s="2"/>
      <c r="AAR130" s="2"/>
      <c r="AAS130" s="2"/>
      <c r="AAT130" s="2"/>
      <c r="AAU130" s="2"/>
      <c r="AAV130" s="2"/>
      <c r="AAW130" s="2"/>
      <c r="AAX130" s="2"/>
      <c r="AAY130" s="2"/>
      <c r="AAZ130" s="2"/>
      <c r="ABA130" s="2"/>
      <c r="ABB130" s="2"/>
      <c r="ABC130" s="2"/>
      <c r="ABD130" s="2"/>
      <c r="ABE130" s="2"/>
      <c r="ABF130" s="2"/>
      <c r="ABG130" s="2"/>
      <c r="ABH130" s="2"/>
      <c r="ABI130" s="2"/>
      <c r="ABJ130" s="2"/>
      <c r="ABK130" s="2"/>
      <c r="ABL130" s="2"/>
      <c r="ABM130" s="2"/>
      <c r="ABN130" s="2"/>
      <c r="ABO130" s="2"/>
      <c r="ABP130" s="2"/>
      <c r="ABQ130" s="2"/>
      <c r="ABR130" s="2"/>
      <c r="ABS130" s="2"/>
      <c r="ABT130" s="2"/>
      <c r="ABU130" s="2"/>
      <c r="ABV130" s="2"/>
      <c r="ABW130" s="2"/>
      <c r="ABX130" s="2"/>
      <c r="ABY130" s="2"/>
      <c r="ABZ130" s="2"/>
      <c r="ACA130" s="2"/>
      <c r="ACB130" s="2"/>
      <c r="ACC130" s="2"/>
      <c r="ACD130" s="2"/>
      <c r="ACE130" s="2"/>
      <c r="ACF130" s="2"/>
      <c r="ACG130" s="2"/>
      <c r="ACH130" s="2"/>
      <c r="ACI130" s="2"/>
      <c r="ACJ130" s="2"/>
      <c r="ACK130" s="2"/>
      <c r="ACL130" s="2"/>
      <c r="ACM130" s="2"/>
      <c r="ACN130" s="2"/>
      <c r="ACO130" s="2"/>
      <c r="ACP130" s="2"/>
      <c r="ACQ130" s="2"/>
      <c r="ACR130" s="2"/>
      <c r="ACS130" s="2"/>
      <c r="ACT130" s="2"/>
      <c r="ACU130" s="2"/>
      <c r="ACV130" s="2"/>
      <c r="ACW130" s="2"/>
      <c r="ACX130" s="2"/>
      <c r="ACY130" s="2"/>
      <c r="ACZ130" s="2"/>
      <c r="ADA130" s="2"/>
      <c r="ADB130" s="2"/>
      <c r="ADC130" s="2"/>
      <c r="ADD130" s="2"/>
      <c r="ADE130" s="2"/>
      <c r="ADF130" s="2"/>
      <c r="ADG130" s="2"/>
      <c r="ADH130" s="2"/>
      <c r="ADI130" s="2"/>
      <c r="ADJ130" s="2"/>
      <c r="ADK130" s="2"/>
      <c r="ADL130" s="2"/>
      <c r="ADM130" s="2"/>
      <c r="ADN130" s="2"/>
      <c r="ADO130" s="2"/>
      <c r="ADP130" s="2"/>
      <c r="ADQ130" s="2"/>
      <c r="ADR130" s="2"/>
      <c r="ADS130" s="2"/>
      <c r="ADT130" s="2"/>
      <c r="ADU130" s="2"/>
      <c r="ADV130" s="2"/>
      <c r="ADW130" s="2"/>
      <c r="ADX130" s="2"/>
      <c r="ADY130" s="2"/>
      <c r="ADZ130" s="2"/>
      <c r="AEA130" s="2"/>
      <c r="AEB130" s="2"/>
      <c r="AEC130" s="2"/>
      <c r="AED130" s="2"/>
      <c r="AEE130" s="2"/>
      <c r="AEF130" s="2"/>
      <c r="AEG130" s="2"/>
      <c r="AEH130" s="2"/>
      <c r="AEI130" s="2"/>
      <c r="AEJ130" s="2"/>
      <c r="AEK130" s="2"/>
      <c r="AEL130" s="2"/>
      <c r="AEM130" s="2"/>
      <c r="AEN130" s="2"/>
      <c r="AEO130" s="2"/>
      <c r="AEP130" s="2"/>
      <c r="AEQ130" s="2"/>
      <c r="AER130" s="2"/>
      <c r="AES130" s="2"/>
      <c r="AET130" s="2"/>
      <c r="AEU130" s="2"/>
      <c r="AEV130" s="2"/>
      <c r="AEW130" s="2"/>
      <c r="AEX130" s="2"/>
      <c r="AEY130" s="2"/>
      <c r="AEZ130" s="2"/>
      <c r="AFA130" s="2"/>
      <c r="AFB130" s="2"/>
      <c r="AFC130" s="2"/>
      <c r="AFD130" s="2"/>
      <c r="AFE130" s="2"/>
      <c r="AFF130" s="2"/>
      <c r="AFG130" s="2"/>
      <c r="AFH130" s="2"/>
      <c r="AFI130" s="2"/>
      <c r="AFJ130" s="2"/>
      <c r="AFK130" s="2"/>
      <c r="AFL130" s="2"/>
      <c r="AFM130" s="2"/>
      <c r="AFN130" s="2"/>
      <c r="AFO130" s="2"/>
      <c r="AFP130" s="2"/>
      <c r="AFQ130" s="2"/>
      <c r="AFR130" s="2"/>
      <c r="AFS130" s="2"/>
      <c r="AFT130" s="2"/>
      <c r="AFU130" s="2"/>
      <c r="AFV130" s="2"/>
      <c r="AFW130" s="2"/>
      <c r="AFX130" s="2"/>
      <c r="AFY130" s="2"/>
      <c r="AFZ130" s="2"/>
      <c r="AGA130" s="2"/>
      <c r="AGB130" s="2"/>
      <c r="AGC130" s="2"/>
      <c r="AGD130" s="2"/>
      <c r="AGE130" s="2"/>
      <c r="AGF130" s="2"/>
      <c r="AGG130" s="2"/>
      <c r="AGH130" s="2"/>
      <c r="AGI130" s="2"/>
      <c r="AGJ130" s="2"/>
      <c r="AGK130" s="2"/>
      <c r="AGL130" s="2"/>
      <c r="AGM130" s="2"/>
      <c r="AGN130" s="2"/>
      <c r="AGO130" s="2"/>
      <c r="AGP130" s="2"/>
      <c r="AGQ130" s="2"/>
      <c r="AGR130" s="2"/>
      <c r="AGS130" s="2"/>
      <c r="AGT130" s="2"/>
      <c r="AGU130" s="2"/>
      <c r="AGV130" s="2"/>
      <c r="AGW130" s="2"/>
      <c r="AGX130" s="2"/>
      <c r="AGY130" s="2"/>
      <c r="AGZ130" s="2"/>
      <c r="AHA130" s="2"/>
      <c r="AHB130" s="2"/>
      <c r="AHC130" s="2"/>
      <c r="AHD130" s="2"/>
      <c r="AHE130" s="2"/>
      <c r="AHF130" s="2"/>
      <c r="AHG130" s="2"/>
      <c r="AHH130" s="2"/>
      <c r="AHI130" s="2"/>
      <c r="AHJ130" s="2"/>
      <c r="AHK130" s="2"/>
      <c r="AHL130" s="2"/>
      <c r="AHM130" s="2"/>
      <c r="AHN130" s="2"/>
      <c r="AHO130" s="2"/>
      <c r="AHP130" s="2"/>
      <c r="AHQ130" s="2"/>
      <c r="AHR130" s="2"/>
      <c r="AHS130" s="2"/>
      <c r="AHT130" s="2"/>
      <c r="AHU130" s="2"/>
      <c r="AHV130" s="2"/>
      <c r="AHW130" s="2"/>
      <c r="AHX130" s="2"/>
      <c r="AHY130" s="2"/>
      <c r="AHZ130" s="2"/>
      <c r="AIA130" s="2"/>
      <c r="AIB130" s="2"/>
      <c r="AIC130" s="2"/>
      <c r="AID130" s="2"/>
      <c r="AIE130" s="2"/>
      <c r="AIF130" s="2"/>
      <c r="AIG130" s="2"/>
      <c r="AIH130" s="2"/>
      <c r="AII130" s="2"/>
      <c r="AIJ130" s="2"/>
      <c r="AIK130" s="2"/>
      <c r="AIL130" s="2"/>
      <c r="AIM130" s="2"/>
      <c r="AIN130" s="2"/>
      <c r="AIO130" s="2"/>
      <c r="AIP130" s="2"/>
      <c r="AIQ130" s="2"/>
      <c r="AIR130" s="2"/>
      <c r="AIS130" s="2"/>
      <c r="AIT130" s="2"/>
      <c r="AIU130" s="2"/>
      <c r="AIV130" s="2"/>
      <c r="AIW130" s="2"/>
      <c r="AIX130" s="2"/>
      <c r="AIY130" s="2"/>
      <c r="AIZ130" s="2"/>
      <c r="AJA130" s="2"/>
      <c r="AJB130" s="2"/>
      <c r="AJC130" s="2"/>
      <c r="AJD130" s="2"/>
      <c r="AJE130" s="2"/>
      <c r="AJF130" s="2"/>
      <c r="AJG130" s="2"/>
      <c r="AJH130" s="2"/>
      <c r="AJI130" s="2"/>
      <c r="AJJ130" s="2"/>
      <c r="AJK130" s="2"/>
      <c r="AJL130" s="2"/>
      <c r="AJM130" s="2"/>
      <c r="AJN130" s="2"/>
      <c r="AJO130" s="2"/>
      <c r="AJP130" s="2"/>
      <c r="AJQ130" s="2"/>
      <c r="AJR130" s="2"/>
      <c r="AJS130" s="2"/>
      <c r="AJT130" s="2"/>
      <c r="AJU130" s="2"/>
      <c r="AJV130" s="2"/>
      <c r="AJW130" s="2"/>
    </row>
    <row r="131" spans="1:959" x14ac:dyDescent="0.3">
      <c r="C131" s="43"/>
      <c r="F131" s="102"/>
      <c r="G131" s="101"/>
    </row>
    <row r="132" spans="1:959" s="60" customFormat="1" ht="80.25" customHeight="1" x14ac:dyDescent="0.3">
      <c r="A132" s="58">
        <v>15</v>
      </c>
      <c r="B132" s="69"/>
      <c r="C132" s="59" t="s">
        <v>120</v>
      </c>
      <c r="D132" s="202"/>
      <c r="E132" s="202"/>
      <c r="F132" s="116"/>
      <c r="G132" s="11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c r="NB132" s="2"/>
      <c r="NC132" s="2"/>
      <c r="ND132" s="2"/>
      <c r="NE132" s="2"/>
      <c r="NF132" s="2"/>
      <c r="NG132" s="2"/>
      <c r="NH132" s="2"/>
      <c r="NI132" s="2"/>
      <c r="NJ132" s="2"/>
      <c r="NK132" s="2"/>
      <c r="NL132" s="2"/>
      <c r="NM132" s="2"/>
      <c r="NN132" s="2"/>
      <c r="NO132" s="2"/>
      <c r="NP132" s="2"/>
      <c r="NQ132" s="2"/>
      <c r="NR132" s="2"/>
      <c r="NS132" s="2"/>
      <c r="NT132" s="2"/>
      <c r="NU132" s="2"/>
      <c r="NV132" s="2"/>
      <c r="NW132" s="2"/>
      <c r="NX132" s="2"/>
      <c r="NY132" s="2"/>
      <c r="NZ132" s="2"/>
      <c r="OA132" s="2"/>
      <c r="OB132" s="2"/>
      <c r="OC132" s="2"/>
      <c r="OD132" s="2"/>
      <c r="OE132" s="2"/>
      <c r="OF132" s="2"/>
      <c r="OG132" s="2"/>
      <c r="OH132" s="2"/>
      <c r="OI132" s="2"/>
      <c r="OJ132" s="2"/>
      <c r="OK132" s="2"/>
      <c r="OL132" s="2"/>
      <c r="OM132" s="2"/>
      <c r="ON132" s="2"/>
      <c r="OO132" s="2"/>
      <c r="OP132" s="2"/>
      <c r="OQ132" s="2"/>
      <c r="OR132" s="2"/>
      <c r="OS132" s="2"/>
      <c r="OT132" s="2"/>
      <c r="OU132" s="2"/>
      <c r="OV132" s="2"/>
      <c r="OW132" s="2"/>
      <c r="OX132" s="2"/>
      <c r="OY132" s="2"/>
      <c r="OZ132" s="2"/>
      <c r="PA132" s="2"/>
      <c r="PB132" s="2"/>
      <c r="PC132" s="2"/>
      <c r="PD132" s="2"/>
      <c r="PE132" s="2"/>
      <c r="PF132" s="2"/>
      <c r="PG132" s="2"/>
      <c r="PH132" s="2"/>
      <c r="PI132" s="2"/>
      <c r="PJ132" s="2"/>
      <c r="PK132" s="2"/>
      <c r="PL132" s="2"/>
      <c r="PM132" s="2"/>
      <c r="PN132" s="2"/>
      <c r="PO132" s="2"/>
      <c r="PP132" s="2"/>
      <c r="PQ132" s="2"/>
      <c r="PR132" s="2"/>
      <c r="PS132" s="2"/>
      <c r="PT132" s="2"/>
      <c r="PU132" s="2"/>
      <c r="PV132" s="2"/>
      <c r="PW132" s="2"/>
      <c r="PX132" s="2"/>
      <c r="PY132" s="2"/>
      <c r="PZ132" s="2"/>
      <c r="QA132" s="2"/>
      <c r="QB132" s="2"/>
      <c r="QC132" s="2"/>
      <c r="QD132" s="2"/>
      <c r="QE132" s="2"/>
      <c r="QF132" s="2"/>
      <c r="QG132" s="2"/>
      <c r="QH132" s="2"/>
      <c r="QI132" s="2"/>
      <c r="QJ132" s="2"/>
      <c r="QK132" s="2"/>
      <c r="QL132" s="2"/>
      <c r="QM132" s="2"/>
      <c r="QN132" s="2"/>
      <c r="QO132" s="2"/>
      <c r="QP132" s="2"/>
      <c r="QQ132" s="2"/>
      <c r="QR132" s="2"/>
      <c r="QS132" s="2"/>
      <c r="QT132" s="2"/>
      <c r="QU132" s="2"/>
      <c r="QV132" s="2"/>
      <c r="QW132" s="2"/>
      <c r="QX132" s="2"/>
      <c r="QY132" s="2"/>
      <c r="QZ132" s="2"/>
      <c r="RA132" s="2"/>
      <c r="RB132" s="2"/>
      <c r="RC132" s="2"/>
      <c r="RD132" s="2"/>
      <c r="RE132" s="2"/>
      <c r="RF132" s="2"/>
      <c r="RG132" s="2"/>
      <c r="RH132" s="2"/>
      <c r="RI132" s="2"/>
      <c r="RJ132" s="2"/>
      <c r="RK132" s="2"/>
      <c r="RL132" s="2"/>
      <c r="RM132" s="2"/>
      <c r="RN132" s="2"/>
      <c r="RO132" s="2"/>
      <c r="RP132" s="2"/>
      <c r="RQ132" s="2"/>
      <c r="RR132" s="2"/>
      <c r="RS132" s="2"/>
      <c r="RT132" s="2"/>
      <c r="RU132" s="2"/>
      <c r="RV132" s="2"/>
      <c r="RW132" s="2"/>
      <c r="RX132" s="2"/>
      <c r="RY132" s="2"/>
      <c r="RZ132" s="2"/>
      <c r="SA132" s="2"/>
      <c r="SB132" s="2"/>
      <c r="SC132" s="2"/>
      <c r="SD132" s="2"/>
      <c r="SE132" s="2"/>
      <c r="SF132" s="2"/>
      <c r="SG132" s="2"/>
      <c r="SH132" s="2"/>
      <c r="SI132" s="2"/>
      <c r="SJ132" s="2"/>
      <c r="SK132" s="2"/>
      <c r="SL132" s="2"/>
      <c r="SM132" s="2"/>
      <c r="SN132" s="2"/>
      <c r="SO132" s="2"/>
      <c r="SP132" s="2"/>
      <c r="SQ132" s="2"/>
      <c r="SR132" s="2"/>
      <c r="SS132" s="2"/>
      <c r="ST132" s="2"/>
      <c r="SU132" s="2"/>
      <c r="SV132" s="2"/>
      <c r="SW132" s="2"/>
      <c r="SX132" s="2"/>
      <c r="SY132" s="2"/>
      <c r="SZ132" s="2"/>
      <c r="TA132" s="2"/>
      <c r="TB132" s="2"/>
      <c r="TC132" s="2"/>
      <c r="TD132" s="2"/>
      <c r="TE132" s="2"/>
      <c r="TF132" s="2"/>
      <c r="TG132" s="2"/>
      <c r="TH132" s="2"/>
      <c r="TI132" s="2"/>
      <c r="TJ132" s="2"/>
      <c r="TK132" s="2"/>
      <c r="TL132" s="2"/>
      <c r="TM132" s="2"/>
      <c r="TN132" s="2"/>
      <c r="TO132" s="2"/>
      <c r="TP132" s="2"/>
      <c r="TQ132" s="2"/>
      <c r="TR132" s="2"/>
      <c r="TS132" s="2"/>
      <c r="TT132" s="2"/>
      <c r="TU132" s="2"/>
      <c r="TV132" s="2"/>
      <c r="TW132" s="2"/>
      <c r="TX132" s="2"/>
      <c r="TY132" s="2"/>
      <c r="TZ132" s="2"/>
      <c r="UA132" s="2"/>
      <c r="UB132" s="2"/>
      <c r="UC132" s="2"/>
      <c r="UD132" s="2"/>
      <c r="UE132" s="2"/>
      <c r="UF132" s="2"/>
      <c r="UG132" s="2"/>
      <c r="UH132" s="2"/>
      <c r="UI132" s="2"/>
      <c r="UJ132" s="2"/>
      <c r="UK132" s="2"/>
      <c r="UL132" s="2"/>
      <c r="UM132" s="2"/>
      <c r="UN132" s="2"/>
      <c r="UO132" s="2"/>
      <c r="UP132" s="2"/>
      <c r="UQ132" s="2"/>
      <c r="UR132" s="2"/>
      <c r="US132" s="2"/>
      <c r="UT132" s="2"/>
      <c r="UU132" s="2"/>
      <c r="UV132" s="2"/>
      <c r="UW132" s="2"/>
      <c r="UX132" s="2"/>
      <c r="UY132" s="2"/>
      <c r="UZ132" s="2"/>
      <c r="VA132" s="2"/>
      <c r="VB132" s="2"/>
      <c r="VC132" s="2"/>
      <c r="VD132" s="2"/>
      <c r="VE132" s="2"/>
      <c r="VF132" s="2"/>
      <c r="VG132" s="2"/>
      <c r="VH132" s="2"/>
      <c r="VI132" s="2"/>
      <c r="VJ132" s="2"/>
      <c r="VK132" s="2"/>
      <c r="VL132" s="2"/>
      <c r="VM132" s="2"/>
      <c r="VN132" s="2"/>
      <c r="VO132" s="2"/>
      <c r="VP132" s="2"/>
      <c r="VQ132" s="2"/>
      <c r="VR132" s="2"/>
      <c r="VS132" s="2"/>
      <c r="VT132" s="2"/>
      <c r="VU132" s="2"/>
      <c r="VV132" s="2"/>
      <c r="VW132" s="2"/>
      <c r="VX132" s="2"/>
      <c r="VY132" s="2"/>
      <c r="VZ132" s="2"/>
      <c r="WA132" s="2"/>
      <c r="WB132" s="2"/>
      <c r="WC132" s="2"/>
      <c r="WD132" s="2"/>
      <c r="WE132" s="2"/>
      <c r="WF132" s="2"/>
      <c r="WG132" s="2"/>
      <c r="WH132" s="2"/>
      <c r="WI132" s="2"/>
      <c r="WJ132" s="2"/>
      <c r="WK132" s="2"/>
      <c r="WL132" s="2"/>
      <c r="WM132" s="2"/>
      <c r="WN132" s="2"/>
      <c r="WO132" s="2"/>
      <c r="WP132" s="2"/>
      <c r="WQ132" s="2"/>
      <c r="WR132" s="2"/>
      <c r="WS132" s="2"/>
      <c r="WT132" s="2"/>
      <c r="WU132" s="2"/>
      <c r="WV132" s="2"/>
      <c r="WW132" s="2"/>
      <c r="WX132" s="2"/>
      <c r="WY132" s="2"/>
      <c r="WZ132" s="2"/>
      <c r="XA132" s="2"/>
      <c r="XB132" s="2"/>
      <c r="XC132" s="2"/>
      <c r="XD132" s="2"/>
      <c r="XE132" s="2"/>
      <c r="XF132" s="2"/>
      <c r="XG132" s="2"/>
      <c r="XH132" s="2"/>
      <c r="XI132" s="2"/>
      <c r="XJ132" s="2"/>
      <c r="XK132" s="2"/>
      <c r="XL132" s="2"/>
      <c r="XM132" s="2"/>
      <c r="XN132" s="2"/>
      <c r="XO132" s="2"/>
      <c r="XP132" s="2"/>
      <c r="XQ132" s="2"/>
      <c r="XR132" s="2"/>
      <c r="XS132" s="2"/>
      <c r="XT132" s="2"/>
      <c r="XU132" s="2"/>
      <c r="XV132" s="2"/>
      <c r="XW132" s="2"/>
      <c r="XX132" s="2"/>
      <c r="XY132" s="2"/>
      <c r="XZ132" s="2"/>
      <c r="YA132" s="2"/>
      <c r="YB132" s="2"/>
      <c r="YC132" s="2"/>
      <c r="YD132" s="2"/>
      <c r="YE132" s="2"/>
      <c r="YF132" s="2"/>
      <c r="YG132" s="2"/>
      <c r="YH132" s="2"/>
      <c r="YI132" s="2"/>
      <c r="YJ132" s="2"/>
      <c r="YK132" s="2"/>
      <c r="YL132" s="2"/>
      <c r="YM132" s="2"/>
      <c r="YN132" s="2"/>
      <c r="YO132" s="2"/>
      <c r="YP132" s="2"/>
      <c r="YQ132" s="2"/>
      <c r="YR132" s="2"/>
      <c r="YS132" s="2"/>
      <c r="YT132" s="2"/>
      <c r="YU132" s="2"/>
      <c r="YV132" s="2"/>
      <c r="YW132" s="2"/>
      <c r="YX132" s="2"/>
      <c r="YY132" s="2"/>
      <c r="YZ132" s="2"/>
      <c r="ZA132" s="2"/>
      <c r="ZB132" s="2"/>
      <c r="ZC132" s="2"/>
      <c r="ZD132" s="2"/>
      <c r="ZE132" s="2"/>
      <c r="ZF132" s="2"/>
      <c r="ZG132" s="2"/>
      <c r="ZH132" s="2"/>
      <c r="ZI132" s="2"/>
      <c r="ZJ132" s="2"/>
      <c r="ZK132" s="2"/>
      <c r="ZL132" s="2"/>
      <c r="ZM132" s="2"/>
      <c r="ZN132" s="2"/>
      <c r="ZO132" s="2"/>
      <c r="ZP132" s="2"/>
      <c r="ZQ132" s="2"/>
      <c r="ZR132" s="2"/>
      <c r="ZS132" s="2"/>
      <c r="ZT132" s="2"/>
      <c r="ZU132" s="2"/>
      <c r="ZV132" s="2"/>
      <c r="ZW132" s="2"/>
      <c r="ZX132" s="2"/>
      <c r="ZY132" s="2"/>
      <c r="ZZ132" s="2"/>
      <c r="AAA132" s="2"/>
      <c r="AAB132" s="2"/>
      <c r="AAC132" s="2"/>
      <c r="AAD132" s="2"/>
      <c r="AAE132" s="2"/>
      <c r="AAF132" s="2"/>
      <c r="AAG132" s="2"/>
      <c r="AAH132" s="2"/>
      <c r="AAI132" s="2"/>
      <c r="AAJ132" s="2"/>
      <c r="AAK132" s="2"/>
      <c r="AAL132" s="2"/>
      <c r="AAM132" s="2"/>
      <c r="AAN132" s="2"/>
      <c r="AAO132" s="2"/>
      <c r="AAP132" s="2"/>
      <c r="AAQ132" s="2"/>
      <c r="AAR132" s="2"/>
      <c r="AAS132" s="2"/>
      <c r="AAT132" s="2"/>
      <c r="AAU132" s="2"/>
      <c r="AAV132" s="2"/>
      <c r="AAW132" s="2"/>
      <c r="AAX132" s="2"/>
      <c r="AAY132" s="2"/>
      <c r="AAZ132" s="2"/>
      <c r="ABA132" s="2"/>
      <c r="ABB132" s="2"/>
      <c r="ABC132" s="2"/>
      <c r="ABD132" s="2"/>
      <c r="ABE132" s="2"/>
      <c r="ABF132" s="2"/>
      <c r="ABG132" s="2"/>
      <c r="ABH132" s="2"/>
      <c r="ABI132" s="2"/>
      <c r="ABJ132" s="2"/>
      <c r="ABK132" s="2"/>
      <c r="ABL132" s="2"/>
      <c r="ABM132" s="2"/>
      <c r="ABN132" s="2"/>
      <c r="ABO132" s="2"/>
      <c r="ABP132" s="2"/>
      <c r="ABQ132" s="2"/>
      <c r="ABR132" s="2"/>
      <c r="ABS132" s="2"/>
      <c r="ABT132" s="2"/>
      <c r="ABU132" s="2"/>
      <c r="ABV132" s="2"/>
      <c r="ABW132" s="2"/>
      <c r="ABX132" s="2"/>
      <c r="ABY132" s="2"/>
      <c r="ABZ132" s="2"/>
      <c r="ACA132" s="2"/>
      <c r="ACB132" s="2"/>
      <c r="ACC132" s="2"/>
      <c r="ACD132" s="2"/>
      <c r="ACE132" s="2"/>
      <c r="ACF132" s="2"/>
      <c r="ACG132" s="2"/>
      <c r="ACH132" s="2"/>
      <c r="ACI132" s="2"/>
      <c r="ACJ132" s="2"/>
      <c r="ACK132" s="2"/>
      <c r="ACL132" s="2"/>
      <c r="ACM132" s="2"/>
      <c r="ACN132" s="2"/>
      <c r="ACO132" s="2"/>
      <c r="ACP132" s="2"/>
      <c r="ACQ132" s="2"/>
      <c r="ACR132" s="2"/>
      <c r="ACS132" s="2"/>
      <c r="ACT132" s="2"/>
      <c r="ACU132" s="2"/>
      <c r="ACV132" s="2"/>
      <c r="ACW132" s="2"/>
      <c r="ACX132" s="2"/>
      <c r="ACY132" s="2"/>
      <c r="ACZ132" s="2"/>
      <c r="ADA132" s="2"/>
      <c r="ADB132" s="2"/>
      <c r="ADC132" s="2"/>
      <c r="ADD132" s="2"/>
      <c r="ADE132" s="2"/>
      <c r="ADF132" s="2"/>
      <c r="ADG132" s="2"/>
      <c r="ADH132" s="2"/>
      <c r="ADI132" s="2"/>
      <c r="ADJ132" s="2"/>
      <c r="ADK132" s="2"/>
      <c r="ADL132" s="2"/>
      <c r="ADM132" s="2"/>
      <c r="ADN132" s="2"/>
      <c r="ADO132" s="2"/>
      <c r="ADP132" s="2"/>
      <c r="ADQ132" s="2"/>
      <c r="ADR132" s="2"/>
      <c r="ADS132" s="2"/>
      <c r="ADT132" s="2"/>
      <c r="ADU132" s="2"/>
      <c r="ADV132" s="2"/>
      <c r="ADW132" s="2"/>
      <c r="ADX132" s="2"/>
      <c r="ADY132" s="2"/>
      <c r="ADZ132" s="2"/>
      <c r="AEA132" s="2"/>
      <c r="AEB132" s="2"/>
      <c r="AEC132" s="2"/>
      <c r="AED132" s="2"/>
      <c r="AEE132" s="2"/>
      <c r="AEF132" s="2"/>
      <c r="AEG132" s="2"/>
      <c r="AEH132" s="2"/>
      <c r="AEI132" s="2"/>
      <c r="AEJ132" s="2"/>
      <c r="AEK132" s="2"/>
      <c r="AEL132" s="2"/>
      <c r="AEM132" s="2"/>
      <c r="AEN132" s="2"/>
      <c r="AEO132" s="2"/>
      <c r="AEP132" s="2"/>
      <c r="AEQ132" s="2"/>
      <c r="AER132" s="2"/>
      <c r="AES132" s="2"/>
      <c r="AET132" s="2"/>
      <c r="AEU132" s="2"/>
      <c r="AEV132" s="2"/>
      <c r="AEW132" s="2"/>
      <c r="AEX132" s="2"/>
      <c r="AEY132" s="2"/>
      <c r="AEZ132" s="2"/>
      <c r="AFA132" s="2"/>
      <c r="AFB132" s="2"/>
      <c r="AFC132" s="2"/>
      <c r="AFD132" s="2"/>
      <c r="AFE132" s="2"/>
      <c r="AFF132" s="2"/>
      <c r="AFG132" s="2"/>
      <c r="AFH132" s="2"/>
      <c r="AFI132" s="2"/>
      <c r="AFJ132" s="2"/>
      <c r="AFK132" s="2"/>
      <c r="AFL132" s="2"/>
      <c r="AFM132" s="2"/>
      <c r="AFN132" s="2"/>
      <c r="AFO132" s="2"/>
      <c r="AFP132" s="2"/>
      <c r="AFQ132" s="2"/>
      <c r="AFR132" s="2"/>
      <c r="AFS132" s="2"/>
      <c r="AFT132" s="2"/>
      <c r="AFU132" s="2"/>
      <c r="AFV132" s="2"/>
      <c r="AFW132" s="2"/>
      <c r="AFX132" s="2"/>
      <c r="AFY132" s="2"/>
      <c r="AFZ132" s="2"/>
      <c r="AGA132" s="2"/>
      <c r="AGB132" s="2"/>
      <c r="AGC132" s="2"/>
      <c r="AGD132" s="2"/>
      <c r="AGE132" s="2"/>
      <c r="AGF132" s="2"/>
      <c r="AGG132" s="2"/>
      <c r="AGH132" s="2"/>
      <c r="AGI132" s="2"/>
      <c r="AGJ132" s="2"/>
      <c r="AGK132" s="2"/>
      <c r="AGL132" s="2"/>
      <c r="AGM132" s="2"/>
      <c r="AGN132" s="2"/>
      <c r="AGO132" s="2"/>
      <c r="AGP132" s="2"/>
      <c r="AGQ132" s="2"/>
      <c r="AGR132" s="2"/>
      <c r="AGS132" s="2"/>
      <c r="AGT132" s="2"/>
      <c r="AGU132" s="2"/>
      <c r="AGV132" s="2"/>
      <c r="AGW132" s="2"/>
      <c r="AGX132" s="2"/>
      <c r="AGY132" s="2"/>
      <c r="AGZ132" s="2"/>
      <c r="AHA132" s="2"/>
      <c r="AHB132" s="2"/>
      <c r="AHC132" s="2"/>
      <c r="AHD132" s="2"/>
      <c r="AHE132" s="2"/>
      <c r="AHF132" s="2"/>
      <c r="AHG132" s="2"/>
      <c r="AHH132" s="2"/>
      <c r="AHI132" s="2"/>
      <c r="AHJ132" s="2"/>
      <c r="AHK132" s="2"/>
      <c r="AHL132" s="2"/>
      <c r="AHM132" s="2"/>
      <c r="AHN132" s="2"/>
      <c r="AHO132" s="2"/>
      <c r="AHP132" s="2"/>
      <c r="AHQ132" s="2"/>
      <c r="AHR132" s="2"/>
      <c r="AHS132" s="2"/>
      <c r="AHT132" s="2"/>
      <c r="AHU132" s="2"/>
      <c r="AHV132" s="2"/>
      <c r="AHW132" s="2"/>
      <c r="AHX132" s="2"/>
      <c r="AHY132" s="2"/>
      <c r="AHZ132" s="2"/>
      <c r="AIA132" s="2"/>
      <c r="AIB132" s="2"/>
      <c r="AIC132" s="2"/>
      <c r="AID132" s="2"/>
      <c r="AIE132" s="2"/>
      <c r="AIF132" s="2"/>
      <c r="AIG132" s="2"/>
      <c r="AIH132" s="2"/>
      <c r="AII132" s="2"/>
      <c r="AIJ132" s="2"/>
      <c r="AIK132" s="2"/>
      <c r="AIL132" s="2"/>
      <c r="AIM132" s="2"/>
      <c r="AIN132" s="2"/>
      <c r="AIO132" s="2"/>
      <c r="AIP132" s="2"/>
      <c r="AIQ132" s="2"/>
      <c r="AIR132" s="2"/>
      <c r="AIS132" s="2"/>
      <c r="AIT132" s="2"/>
      <c r="AIU132" s="2"/>
      <c r="AIV132" s="2"/>
      <c r="AIW132" s="2"/>
      <c r="AIX132" s="2"/>
      <c r="AIY132" s="2"/>
      <c r="AIZ132" s="2"/>
      <c r="AJA132" s="2"/>
      <c r="AJB132" s="2"/>
      <c r="AJC132" s="2"/>
      <c r="AJD132" s="2"/>
      <c r="AJE132" s="2"/>
      <c r="AJF132" s="2"/>
      <c r="AJG132" s="2"/>
      <c r="AJH132" s="2"/>
      <c r="AJI132" s="2"/>
      <c r="AJJ132" s="2"/>
      <c r="AJK132" s="2"/>
      <c r="AJL132" s="2"/>
      <c r="AJM132" s="2"/>
      <c r="AJN132" s="2"/>
      <c r="AJO132" s="2"/>
      <c r="AJP132" s="2"/>
      <c r="AJQ132" s="2"/>
      <c r="AJR132" s="2"/>
      <c r="AJS132" s="2"/>
      <c r="AJT132" s="2"/>
      <c r="AJU132" s="2"/>
      <c r="AJV132" s="2"/>
      <c r="AJW132" s="2"/>
    </row>
    <row r="133" spans="1:959" s="66" customFormat="1" x14ac:dyDescent="0.3">
      <c r="A133" s="57"/>
      <c r="B133" s="57"/>
      <c r="C133" s="51" t="s">
        <v>115</v>
      </c>
      <c r="D133" s="74" t="s">
        <v>34</v>
      </c>
      <c r="E133" s="74">
        <v>2</v>
      </c>
      <c r="F133" s="362"/>
      <c r="G133" s="113">
        <f t="shared" ref="G133" si="12">IF(E133&lt;H133&gt;0,E133*F133," ")</f>
        <v>0</v>
      </c>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c r="NB133" s="2"/>
      <c r="NC133" s="2"/>
      <c r="ND133" s="2"/>
      <c r="NE133" s="2"/>
      <c r="NF133" s="2"/>
      <c r="NG133" s="2"/>
      <c r="NH133" s="2"/>
      <c r="NI133" s="2"/>
      <c r="NJ133" s="2"/>
      <c r="NK133" s="2"/>
      <c r="NL133" s="2"/>
      <c r="NM133" s="2"/>
      <c r="NN133" s="2"/>
      <c r="NO133" s="2"/>
      <c r="NP133" s="2"/>
      <c r="NQ133" s="2"/>
      <c r="NR133" s="2"/>
      <c r="NS133" s="2"/>
      <c r="NT133" s="2"/>
      <c r="NU133" s="2"/>
      <c r="NV133" s="2"/>
      <c r="NW133" s="2"/>
      <c r="NX133" s="2"/>
      <c r="NY133" s="2"/>
      <c r="NZ133" s="2"/>
      <c r="OA133" s="2"/>
      <c r="OB133" s="2"/>
      <c r="OC133" s="2"/>
      <c r="OD133" s="2"/>
      <c r="OE133" s="2"/>
      <c r="OF133" s="2"/>
      <c r="OG133" s="2"/>
      <c r="OH133" s="2"/>
      <c r="OI133" s="2"/>
      <c r="OJ133" s="2"/>
      <c r="OK133" s="2"/>
      <c r="OL133" s="2"/>
      <c r="OM133" s="2"/>
      <c r="ON133" s="2"/>
      <c r="OO133" s="2"/>
      <c r="OP133" s="2"/>
      <c r="OQ133" s="2"/>
      <c r="OR133" s="2"/>
      <c r="OS133" s="2"/>
      <c r="OT133" s="2"/>
      <c r="OU133" s="2"/>
      <c r="OV133" s="2"/>
      <c r="OW133" s="2"/>
      <c r="OX133" s="2"/>
      <c r="OY133" s="2"/>
      <c r="OZ133" s="2"/>
      <c r="PA133" s="2"/>
      <c r="PB133" s="2"/>
      <c r="PC133" s="2"/>
      <c r="PD133" s="2"/>
      <c r="PE133" s="2"/>
      <c r="PF133" s="2"/>
      <c r="PG133" s="2"/>
      <c r="PH133" s="2"/>
      <c r="PI133" s="2"/>
      <c r="PJ133" s="2"/>
      <c r="PK133" s="2"/>
      <c r="PL133" s="2"/>
      <c r="PM133" s="2"/>
      <c r="PN133" s="2"/>
      <c r="PO133" s="2"/>
      <c r="PP133" s="2"/>
      <c r="PQ133" s="2"/>
      <c r="PR133" s="2"/>
      <c r="PS133" s="2"/>
      <c r="PT133" s="2"/>
      <c r="PU133" s="2"/>
      <c r="PV133" s="2"/>
      <c r="PW133" s="2"/>
      <c r="PX133" s="2"/>
      <c r="PY133" s="2"/>
      <c r="PZ133" s="2"/>
      <c r="QA133" s="2"/>
      <c r="QB133" s="2"/>
      <c r="QC133" s="2"/>
      <c r="QD133" s="2"/>
      <c r="QE133" s="2"/>
      <c r="QF133" s="2"/>
      <c r="QG133" s="2"/>
      <c r="QH133" s="2"/>
      <c r="QI133" s="2"/>
      <c r="QJ133" s="2"/>
      <c r="QK133" s="2"/>
      <c r="QL133" s="2"/>
      <c r="QM133" s="2"/>
      <c r="QN133" s="2"/>
      <c r="QO133" s="2"/>
      <c r="QP133" s="2"/>
      <c r="QQ133" s="2"/>
      <c r="QR133" s="2"/>
      <c r="QS133" s="2"/>
      <c r="QT133" s="2"/>
      <c r="QU133" s="2"/>
      <c r="QV133" s="2"/>
      <c r="QW133" s="2"/>
      <c r="QX133" s="2"/>
      <c r="QY133" s="2"/>
      <c r="QZ133" s="2"/>
      <c r="RA133" s="2"/>
      <c r="RB133" s="2"/>
      <c r="RC133" s="2"/>
      <c r="RD133" s="2"/>
      <c r="RE133" s="2"/>
      <c r="RF133" s="2"/>
      <c r="RG133" s="2"/>
      <c r="RH133" s="2"/>
      <c r="RI133" s="2"/>
      <c r="RJ133" s="2"/>
      <c r="RK133" s="2"/>
      <c r="RL133" s="2"/>
      <c r="RM133" s="2"/>
      <c r="RN133" s="2"/>
      <c r="RO133" s="2"/>
      <c r="RP133" s="2"/>
      <c r="RQ133" s="2"/>
      <c r="RR133" s="2"/>
      <c r="RS133" s="2"/>
      <c r="RT133" s="2"/>
      <c r="RU133" s="2"/>
      <c r="RV133" s="2"/>
      <c r="RW133" s="2"/>
      <c r="RX133" s="2"/>
      <c r="RY133" s="2"/>
      <c r="RZ133" s="2"/>
      <c r="SA133" s="2"/>
      <c r="SB133" s="2"/>
      <c r="SC133" s="2"/>
      <c r="SD133" s="2"/>
      <c r="SE133" s="2"/>
      <c r="SF133" s="2"/>
      <c r="SG133" s="2"/>
      <c r="SH133" s="2"/>
      <c r="SI133" s="2"/>
      <c r="SJ133" s="2"/>
      <c r="SK133" s="2"/>
      <c r="SL133" s="2"/>
      <c r="SM133" s="2"/>
      <c r="SN133" s="2"/>
      <c r="SO133" s="2"/>
      <c r="SP133" s="2"/>
      <c r="SQ133" s="2"/>
      <c r="SR133" s="2"/>
      <c r="SS133" s="2"/>
      <c r="ST133" s="2"/>
      <c r="SU133" s="2"/>
      <c r="SV133" s="2"/>
      <c r="SW133" s="2"/>
      <c r="SX133" s="2"/>
      <c r="SY133" s="2"/>
      <c r="SZ133" s="2"/>
      <c r="TA133" s="2"/>
      <c r="TB133" s="2"/>
      <c r="TC133" s="2"/>
      <c r="TD133" s="2"/>
      <c r="TE133" s="2"/>
      <c r="TF133" s="2"/>
      <c r="TG133" s="2"/>
      <c r="TH133" s="2"/>
      <c r="TI133" s="2"/>
      <c r="TJ133" s="2"/>
      <c r="TK133" s="2"/>
      <c r="TL133" s="2"/>
      <c r="TM133" s="2"/>
      <c r="TN133" s="2"/>
      <c r="TO133" s="2"/>
      <c r="TP133" s="2"/>
      <c r="TQ133" s="2"/>
      <c r="TR133" s="2"/>
      <c r="TS133" s="2"/>
      <c r="TT133" s="2"/>
      <c r="TU133" s="2"/>
      <c r="TV133" s="2"/>
      <c r="TW133" s="2"/>
      <c r="TX133" s="2"/>
      <c r="TY133" s="2"/>
      <c r="TZ133" s="2"/>
      <c r="UA133" s="2"/>
      <c r="UB133" s="2"/>
      <c r="UC133" s="2"/>
      <c r="UD133" s="2"/>
      <c r="UE133" s="2"/>
      <c r="UF133" s="2"/>
      <c r="UG133" s="2"/>
      <c r="UH133" s="2"/>
      <c r="UI133" s="2"/>
      <c r="UJ133" s="2"/>
      <c r="UK133" s="2"/>
      <c r="UL133" s="2"/>
      <c r="UM133" s="2"/>
      <c r="UN133" s="2"/>
      <c r="UO133" s="2"/>
      <c r="UP133" s="2"/>
      <c r="UQ133" s="2"/>
      <c r="UR133" s="2"/>
      <c r="US133" s="2"/>
      <c r="UT133" s="2"/>
      <c r="UU133" s="2"/>
      <c r="UV133" s="2"/>
      <c r="UW133" s="2"/>
      <c r="UX133" s="2"/>
      <c r="UY133" s="2"/>
      <c r="UZ133" s="2"/>
      <c r="VA133" s="2"/>
      <c r="VB133" s="2"/>
      <c r="VC133" s="2"/>
      <c r="VD133" s="2"/>
      <c r="VE133" s="2"/>
      <c r="VF133" s="2"/>
      <c r="VG133" s="2"/>
      <c r="VH133" s="2"/>
      <c r="VI133" s="2"/>
      <c r="VJ133" s="2"/>
      <c r="VK133" s="2"/>
      <c r="VL133" s="2"/>
      <c r="VM133" s="2"/>
      <c r="VN133" s="2"/>
      <c r="VO133" s="2"/>
      <c r="VP133" s="2"/>
      <c r="VQ133" s="2"/>
      <c r="VR133" s="2"/>
      <c r="VS133" s="2"/>
      <c r="VT133" s="2"/>
      <c r="VU133" s="2"/>
      <c r="VV133" s="2"/>
      <c r="VW133" s="2"/>
      <c r="VX133" s="2"/>
      <c r="VY133" s="2"/>
      <c r="VZ133" s="2"/>
      <c r="WA133" s="2"/>
      <c r="WB133" s="2"/>
      <c r="WC133" s="2"/>
      <c r="WD133" s="2"/>
      <c r="WE133" s="2"/>
      <c r="WF133" s="2"/>
      <c r="WG133" s="2"/>
      <c r="WH133" s="2"/>
      <c r="WI133" s="2"/>
      <c r="WJ133" s="2"/>
      <c r="WK133" s="2"/>
      <c r="WL133" s="2"/>
      <c r="WM133" s="2"/>
      <c r="WN133" s="2"/>
      <c r="WO133" s="2"/>
      <c r="WP133" s="2"/>
      <c r="WQ133" s="2"/>
      <c r="WR133" s="2"/>
      <c r="WS133" s="2"/>
      <c r="WT133" s="2"/>
      <c r="WU133" s="2"/>
      <c r="WV133" s="2"/>
      <c r="WW133" s="2"/>
      <c r="WX133" s="2"/>
      <c r="WY133" s="2"/>
      <c r="WZ133" s="2"/>
      <c r="XA133" s="2"/>
      <c r="XB133" s="2"/>
      <c r="XC133" s="2"/>
      <c r="XD133" s="2"/>
      <c r="XE133" s="2"/>
      <c r="XF133" s="2"/>
      <c r="XG133" s="2"/>
      <c r="XH133" s="2"/>
      <c r="XI133" s="2"/>
      <c r="XJ133" s="2"/>
      <c r="XK133" s="2"/>
      <c r="XL133" s="2"/>
      <c r="XM133" s="2"/>
      <c r="XN133" s="2"/>
      <c r="XO133" s="2"/>
      <c r="XP133" s="2"/>
      <c r="XQ133" s="2"/>
      <c r="XR133" s="2"/>
      <c r="XS133" s="2"/>
      <c r="XT133" s="2"/>
      <c r="XU133" s="2"/>
      <c r="XV133" s="2"/>
      <c r="XW133" s="2"/>
      <c r="XX133" s="2"/>
      <c r="XY133" s="2"/>
      <c r="XZ133" s="2"/>
      <c r="YA133" s="2"/>
      <c r="YB133" s="2"/>
      <c r="YC133" s="2"/>
      <c r="YD133" s="2"/>
      <c r="YE133" s="2"/>
      <c r="YF133" s="2"/>
      <c r="YG133" s="2"/>
      <c r="YH133" s="2"/>
      <c r="YI133" s="2"/>
      <c r="YJ133" s="2"/>
      <c r="YK133" s="2"/>
      <c r="YL133" s="2"/>
      <c r="YM133" s="2"/>
      <c r="YN133" s="2"/>
      <c r="YO133" s="2"/>
      <c r="YP133" s="2"/>
      <c r="YQ133" s="2"/>
      <c r="YR133" s="2"/>
      <c r="YS133" s="2"/>
      <c r="YT133" s="2"/>
      <c r="YU133" s="2"/>
      <c r="YV133" s="2"/>
      <c r="YW133" s="2"/>
      <c r="YX133" s="2"/>
      <c r="YY133" s="2"/>
      <c r="YZ133" s="2"/>
      <c r="ZA133" s="2"/>
      <c r="ZB133" s="2"/>
      <c r="ZC133" s="2"/>
      <c r="ZD133" s="2"/>
      <c r="ZE133" s="2"/>
      <c r="ZF133" s="2"/>
      <c r="ZG133" s="2"/>
      <c r="ZH133" s="2"/>
      <c r="ZI133" s="2"/>
      <c r="ZJ133" s="2"/>
      <c r="ZK133" s="2"/>
      <c r="ZL133" s="2"/>
      <c r="ZM133" s="2"/>
      <c r="ZN133" s="2"/>
      <c r="ZO133" s="2"/>
      <c r="ZP133" s="2"/>
      <c r="ZQ133" s="2"/>
      <c r="ZR133" s="2"/>
      <c r="ZS133" s="2"/>
      <c r="ZT133" s="2"/>
      <c r="ZU133" s="2"/>
      <c r="ZV133" s="2"/>
      <c r="ZW133" s="2"/>
      <c r="ZX133" s="2"/>
      <c r="ZY133" s="2"/>
      <c r="ZZ133" s="2"/>
      <c r="AAA133" s="2"/>
      <c r="AAB133" s="2"/>
      <c r="AAC133" s="2"/>
      <c r="AAD133" s="2"/>
      <c r="AAE133" s="2"/>
      <c r="AAF133" s="2"/>
      <c r="AAG133" s="2"/>
      <c r="AAH133" s="2"/>
      <c r="AAI133" s="2"/>
      <c r="AAJ133" s="2"/>
      <c r="AAK133" s="2"/>
      <c r="AAL133" s="2"/>
      <c r="AAM133" s="2"/>
      <c r="AAN133" s="2"/>
      <c r="AAO133" s="2"/>
      <c r="AAP133" s="2"/>
      <c r="AAQ133" s="2"/>
      <c r="AAR133" s="2"/>
      <c r="AAS133" s="2"/>
      <c r="AAT133" s="2"/>
      <c r="AAU133" s="2"/>
      <c r="AAV133" s="2"/>
      <c r="AAW133" s="2"/>
      <c r="AAX133" s="2"/>
      <c r="AAY133" s="2"/>
      <c r="AAZ133" s="2"/>
      <c r="ABA133" s="2"/>
      <c r="ABB133" s="2"/>
      <c r="ABC133" s="2"/>
      <c r="ABD133" s="2"/>
      <c r="ABE133" s="2"/>
      <c r="ABF133" s="2"/>
      <c r="ABG133" s="2"/>
      <c r="ABH133" s="2"/>
      <c r="ABI133" s="2"/>
      <c r="ABJ133" s="2"/>
      <c r="ABK133" s="2"/>
      <c r="ABL133" s="2"/>
      <c r="ABM133" s="2"/>
      <c r="ABN133" s="2"/>
      <c r="ABO133" s="2"/>
      <c r="ABP133" s="2"/>
      <c r="ABQ133" s="2"/>
      <c r="ABR133" s="2"/>
      <c r="ABS133" s="2"/>
      <c r="ABT133" s="2"/>
      <c r="ABU133" s="2"/>
      <c r="ABV133" s="2"/>
      <c r="ABW133" s="2"/>
      <c r="ABX133" s="2"/>
      <c r="ABY133" s="2"/>
      <c r="ABZ133" s="2"/>
      <c r="ACA133" s="2"/>
      <c r="ACB133" s="2"/>
      <c r="ACC133" s="2"/>
      <c r="ACD133" s="2"/>
      <c r="ACE133" s="2"/>
      <c r="ACF133" s="2"/>
      <c r="ACG133" s="2"/>
      <c r="ACH133" s="2"/>
      <c r="ACI133" s="2"/>
      <c r="ACJ133" s="2"/>
      <c r="ACK133" s="2"/>
      <c r="ACL133" s="2"/>
      <c r="ACM133" s="2"/>
      <c r="ACN133" s="2"/>
      <c r="ACO133" s="2"/>
      <c r="ACP133" s="2"/>
      <c r="ACQ133" s="2"/>
      <c r="ACR133" s="2"/>
      <c r="ACS133" s="2"/>
      <c r="ACT133" s="2"/>
      <c r="ACU133" s="2"/>
      <c r="ACV133" s="2"/>
      <c r="ACW133" s="2"/>
      <c r="ACX133" s="2"/>
      <c r="ACY133" s="2"/>
      <c r="ACZ133" s="2"/>
      <c r="ADA133" s="2"/>
      <c r="ADB133" s="2"/>
      <c r="ADC133" s="2"/>
      <c r="ADD133" s="2"/>
      <c r="ADE133" s="2"/>
      <c r="ADF133" s="2"/>
      <c r="ADG133" s="2"/>
      <c r="ADH133" s="2"/>
      <c r="ADI133" s="2"/>
      <c r="ADJ133" s="2"/>
      <c r="ADK133" s="2"/>
      <c r="ADL133" s="2"/>
      <c r="ADM133" s="2"/>
      <c r="ADN133" s="2"/>
      <c r="ADO133" s="2"/>
      <c r="ADP133" s="2"/>
      <c r="ADQ133" s="2"/>
      <c r="ADR133" s="2"/>
      <c r="ADS133" s="2"/>
      <c r="ADT133" s="2"/>
      <c r="ADU133" s="2"/>
      <c r="ADV133" s="2"/>
      <c r="ADW133" s="2"/>
      <c r="ADX133" s="2"/>
      <c r="ADY133" s="2"/>
      <c r="ADZ133" s="2"/>
      <c r="AEA133" s="2"/>
      <c r="AEB133" s="2"/>
      <c r="AEC133" s="2"/>
      <c r="AED133" s="2"/>
      <c r="AEE133" s="2"/>
      <c r="AEF133" s="2"/>
      <c r="AEG133" s="2"/>
      <c r="AEH133" s="2"/>
      <c r="AEI133" s="2"/>
      <c r="AEJ133" s="2"/>
      <c r="AEK133" s="2"/>
      <c r="AEL133" s="2"/>
      <c r="AEM133" s="2"/>
      <c r="AEN133" s="2"/>
      <c r="AEO133" s="2"/>
      <c r="AEP133" s="2"/>
      <c r="AEQ133" s="2"/>
      <c r="AER133" s="2"/>
      <c r="AES133" s="2"/>
      <c r="AET133" s="2"/>
      <c r="AEU133" s="2"/>
      <c r="AEV133" s="2"/>
      <c r="AEW133" s="2"/>
      <c r="AEX133" s="2"/>
      <c r="AEY133" s="2"/>
      <c r="AEZ133" s="2"/>
      <c r="AFA133" s="2"/>
      <c r="AFB133" s="2"/>
      <c r="AFC133" s="2"/>
      <c r="AFD133" s="2"/>
      <c r="AFE133" s="2"/>
      <c r="AFF133" s="2"/>
      <c r="AFG133" s="2"/>
      <c r="AFH133" s="2"/>
      <c r="AFI133" s="2"/>
      <c r="AFJ133" s="2"/>
      <c r="AFK133" s="2"/>
      <c r="AFL133" s="2"/>
      <c r="AFM133" s="2"/>
      <c r="AFN133" s="2"/>
      <c r="AFO133" s="2"/>
      <c r="AFP133" s="2"/>
      <c r="AFQ133" s="2"/>
      <c r="AFR133" s="2"/>
      <c r="AFS133" s="2"/>
      <c r="AFT133" s="2"/>
      <c r="AFU133" s="2"/>
      <c r="AFV133" s="2"/>
      <c r="AFW133" s="2"/>
      <c r="AFX133" s="2"/>
      <c r="AFY133" s="2"/>
      <c r="AFZ133" s="2"/>
      <c r="AGA133" s="2"/>
      <c r="AGB133" s="2"/>
      <c r="AGC133" s="2"/>
      <c r="AGD133" s="2"/>
      <c r="AGE133" s="2"/>
      <c r="AGF133" s="2"/>
      <c r="AGG133" s="2"/>
      <c r="AGH133" s="2"/>
      <c r="AGI133" s="2"/>
      <c r="AGJ133" s="2"/>
      <c r="AGK133" s="2"/>
      <c r="AGL133" s="2"/>
      <c r="AGM133" s="2"/>
      <c r="AGN133" s="2"/>
      <c r="AGO133" s="2"/>
      <c r="AGP133" s="2"/>
      <c r="AGQ133" s="2"/>
      <c r="AGR133" s="2"/>
      <c r="AGS133" s="2"/>
      <c r="AGT133" s="2"/>
      <c r="AGU133" s="2"/>
      <c r="AGV133" s="2"/>
      <c r="AGW133" s="2"/>
      <c r="AGX133" s="2"/>
      <c r="AGY133" s="2"/>
      <c r="AGZ133" s="2"/>
      <c r="AHA133" s="2"/>
      <c r="AHB133" s="2"/>
      <c r="AHC133" s="2"/>
      <c r="AHD133" s="2"/>
      <c r="AHE133" s="2"/>
      <c r="AHF133" s="2"/>
      <c r="AHG133" s="2"/>
      <c r="AHH133" s="2"/>
      <c r="AHI133" s="2"/>
      <c r="AHJ133" s="2"/>
      <c r="AHK133" s="2"/>
      <c r="AHL133" s="2"/>
      <c r="AHM133" s="2"/>
      <c r="AHN133" s="2"/>
      <c r="AHO133" s="2"/>
      <c r="AHP133" s="2"/>
      <c r="AHQ133" s="2"/>
      <c r="AHR133" s="2"/>
      <c r="AHS133" s="2"/>
      <c r="AHT133" s="2"/>
      <c r="AHU133" s="2"/>
      <c r="AHV133" s="2"/>
      <c r="AHW133" s="2"/>
      <c r="AHX133" s="2"/>
      <c r="AHY133" s="2"/>
      <c r="AHZ133" s="2"/>
      <c r="AIA133" s="2"/>
      <c r="AIB133" s="2"/>
      <c r="AIC133" s="2"/>
      <c r="AID133" s="2"/>
      <c r="AIE133" s="2"/>
      <c r="AIF133" s="2"/>
      <c r="AIG133" s="2"/>
      <c r="AIH133" s="2"/>
      <c r="AII133" s="2"/>
      <c r="AIJ133" s="2"/>
      <c r="AIK133" s="2"/>
      <c r="AIL133" s="2"/>
      <c r="AIM133" s="2"/>
      <c r="AIN133" s="2"/>
      <c r="AIO133" s="2"/>
      <c r="AIP133" s="2"/>
      <c r="AIQ133" s="2"/>
      <c r="AIR133" s="2"/>
      <c r="AIS133" s="2"/>
      <c r="AIT133" s="2"/>
      <c r="AIU133" s="2"/>
      <c r="AIV133" s="2"/>
      <c r="AIW133" s="2"/>
      <c r="AIX133" s="2"/>
      <c r="AIY133" s="2"/>
      <c r="AIZ133" s="2"/>
      <c r="AJA133" s="2"/>
      <c r="AJB133" s="2"/>
      <c r="AJC133" s="2"/>
      <c r="AJD133" s="2"/>
      <c r="AJE133" s="2"/>
      <c r="AJF133" s="2"/>
      <c r="AJG133" s="2"/>
      <c r="AJH133" s="2"/>
      <c r="AJI133" s="2"/>
      <c r="AJJ133" s="2"/>
      <c r="AJK133" s="2"/>
      <c r="AJL133" s="2"/>
      <c r="AJM133" s="2"/>
      <c r="AJN133" s="2"/>
      <c r="AJO133" s="2"/>
      <c r="AJP133" s="2"/>
      <c r="AJQ133" s="2"/>
      <c r="AJR133" s="2"/>
      <c r="AJS133" s="2"/>
      <c r="AJT133" s="2"/>
      <c r="AJU133" s="2"/>
      <c r="AJV133" s="2"/>
      <c r="AJW133" s="2"/>
    </row>
    <row r="134" spans="1:959" x14ac:dyDescent="0.3">
      <c r="C134" s="43"/>
      <c r="F134" s="102"/>
      <c r="G134" s="113"/>
    </row>
    <row r="135" spans="1:959" s="60" customFormat="1" ht="36" customHeight="1" x14ac:dyDescent="0.3">
      <c r="A135" s="58">
        <v>16</v>
      </c>
      <c r="B135" s="69"/>
      <c r="C135" s="59" t="s">
        <v>119</v>
      </c>
      <c r="D135" s="202"/>
      <c r="E135" s="202"/>
      <c r="F135" s="116"/>
      <c r="G135" s="11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c r="NB135" s="2"/>
      <c r="NC135" s="2"/>
      <c r="ND135" s="2"/>
      <c r="NE135" s="2"/>
      <c r="NF135" s="2"/>
      <c r="NG135" s="2"/>
      <c r="NH135" s="2"/>
      <c r="NI135" s="2"/>
      <c r="NJ135" s="2"/>
      <c r="NK135" s="2"/>
      <c r="NL135" s="2"/>
      <c r="NM135" s="2"/>
      <c r="NN135" s="2"/>
      <c r="NO135" s="2"/>
      <c r="NP135" s="2"/>
      <c r="NQ135" s="2"/>
      <c r="NR135" s="2"/>
      <c r="NS135" s="2"/>
      <c r="NT135" s="2"/>
      <c r="NU135" s="2"/>
      <c r="NV135" s="2"/>
      <c r="NW135" s="2"/>
      <c r="NX135" s="2"/>
      <c r="NY135" s="2"/>
      <c r="NZ135" s="2"/>
      <c r="OA135" s="2"/>
      <c r="OB135" s="2"/>
      <c r="OC135" s="2"/>
      <c r="OD135" s="2"/>
      <c r="OE135" s="2"/>
      <c r="OF135" s="2"/>
      <c r="OG135" s="2"/>
      <c r="OH135" s="2"/>
      <c r="OI135" s="2"/>
      <c r="OJ135" s="2"/>
      <c r="OK135" s="2"/>
      <c r="OL135" s="2"/>
      <c r="OM135" s="2"/>
      <c r="ON135" s="2"/>
      <c r="OO135" s="2"/>
      <c r="OP135" s="2"/>
      <c r="OQ135" s="2"/>
      <c r="OR135" s="2"/>
      <c r="OS135" s="2"/>
      <c r="OT135" s="2"/>
      <c r="OU135" s="2"/>
      <c r="OV135" s="2"/>
      <c r="OW135" s="2"/>
      <c r="OX135" s="2"/>
      <c r="OY135" s="2"/>
      <c r="OZ135" s="2"/>
      <c r="PA135" s="2"/>
      <c r="PB135" s="2"/>
      <c r="PC135" s="2"/>
      <c r="PD135" s="2"/>
      <c r="PE135" s="2"/>
      <c r="PF135" s="2"/>
      <c r="PG135" s="2"/>
      <c r="PH135" s="2"/>
      <c r="PI135" s="2"/>
      <c r="PJ135" s="2"/>
      <c r="PK135" s="2"/>
      <c r="PL135" s="2"/>
      <c r="PM135" s="2"/>
      <c r="PN135" s="2"/>
      <c r="PO135" s="2"/>
      <c r="PP135" s="2"/>
      <c r="PQ135" s="2"/>
      <c r="PR135" s="2"/>
      <c r="PS135" s="2"/>
      <c r="PT135" s="2"/>
      <c r="PU135" s="2"/>
      <c r="PV135" s="2"/>
      <c r="PW135" s="2"/>
      <c r="PX135" s="2"/>
      <c r="PY135" s="2"/>
      <c r="PZ135" s="2"/>
      <c r="QA135" s="2"/>
      <c r="QB135" s="2"/>
      <c r="QC135" s="2"/>
      <c r="QD135" s="2"/>
      <c r="QE135" s="2"/>
      <c r="QF135" s="2"/>
      <c r="QG135" s="2"/>
      <c r="QH135" s="2"/>
      <c r="QI135" s="2"/>
      <c r="QJ135" s="2"/>
      <c r="QK135" s="2"/>
      <c r="QL135" s="2"/>
      <c r="QM135" s="2"/>
      <c r="QN135" s="2"/>
      <c r="QO135" s="2"/>
      <c r="QP135" s="2"/>
      <c r="QQ135" s="2"/>
      <c r="QR135" s="2"/>
      <c r="QS135" s="2"/>
      <c r="QT135" s="2"/>
      <c r="QU135" s="2"/>
      <c r="QV135" s="2"/>
      <c r="QW135" s="2"/>
      <c r="QX135" s="2"/>
      <c r="QY135" s="2"/>
      <c r="QZ135" s="2"/>
      <c r="RA135" s="2"/>
      <c r="RB135" s="2"/>
      <c r="RC135" s="2"/>
      <c r="RD135" s="2"/>
      <c r="RE135" s="2"/>
      <c r="RF135" s="2"/>
      <c r="RG135" s="2"/>
      <c r="RH135" s="2"/>
      <c r="RI135" s="2"/>
      <c r="RJ135" s="2"/>
      <c r="RK135" s="2"/>
      <c r="RL135" s="2"/>
      <c r="RM135" s="2"/>
      <c r="RN135" s="2"/>
      <c r="RO135" s="2"/>
      <c r="RP135" s="2"/>
      <c r="RQ135" s="2"/>
      <c r="RR135" s="2"/>
      <c r="RS135" s="2"/>
      <c r="RT135" s="2"/>
      <c r="RU135" s="2"/>
      <c r="RV135" s="2"/>
      <c r="RW135" s="2"/>
      <c r="RX135" s="2"/>
      <c r="RY135" s="2"/>
      <c r="RZ135" s="2"/>
      <c r="SA135" s="2"/>
      <c r="SB135" s="2"/>
      <c r="SC135" s="2"/>
      <c r="SD135" s="2"/>
      <c r="SE135" s="2"/>
      <c r="SF135" s="2"/>
      <c r="SG135" s="2"/>
      <c r="SH135" s="2"/>
      <c r="SI135" s="2"/>
      <c r="SJ135" s="2"/>
      <c r="SK135" s="2"/>
      <c r="SL135" s="2"/>
      <c r="SM135" s="2"/>
      <c r="SN135" s="2"/>
      <c r="SO135" s="2"/>
      <c r="SP135" s="2"/>
      <c r="SQ135" s="2"/>
      <c r="SR135" s="2"/>
      <c r="SS135" s="2"/>
      <c r="ST135" s="2"/>
      <c r="SU135" s="2"/>
      <c r="SV135" s="2"/>
      <c r="SW135" s="2"/>
      <c r="SX135" s="2"/>
      <c r="SY135" s="2"/>
      <c r="SZ135" s="2"/>
      <c r="TA135" s="2"/>
      <c r="TB135" s="2"/>
      <c r="TC135" s="2"/>
      <c r="TD135" s="2"/>
      <c r="TE135" s="2"/>
      <c r="TF135" s="2"/>
      <c r="TG135" s="2"/>
      <c r="TH135" s="2"/>
      <c r="TI135" s="2"/>
      <c r="TJ135" s="2"/>
      <c r="TK135" s="2"/>
      <c r="TL135" s="2"/>
      <c r="TM135" s="2"/>
      <c r="TN135" s="2"/>
      <c r="TO135" s="2"/>
      <c r="TP135" s="2"/>
      <c r="TQ135" s="2"/>
      <c r="TR135" s="2"/>
      <c r="TS135" s="2"/>
      <c r="TT135" s="2"/>
      <c r="TU135" s="2"/>
      <c r="TV135" s="2"/>
      <c r="TW135" s="2"/>
      <c r="TX135" s="2"/>
      <c r="TY135" s="2"/>
      <c r="TZ135" s="2"/>
      <c r="UA135" s="2"/>
      <c r="UB135" s="2"/>
      <c r="UC135" s="2"/>
      <c r="UD135" s="2"/>
      <c r="UE135" s="2"/>
      <c r="UF135" s="2"/>
      <c r="UG135" s="2"/>
      <c r="UH135" s="2"/>
      <c r="UI135" s="2"/>
      <c r="UJ135" s="2"/>
      <c r="UK135" s="2"/>
      <c r="UL135" s="2"/>
      <c r="UM135" s="2"/>
      <c r="UN135" s="2"/>
      <c r="UO135" s="2"/>
      <c r="UP135" s="2"/>
      <c r="UQ135" s="2"/>
      <c r="UR135" s="2"/>
      <c r="US135" s="2"/>
      <c r="UT135" s="2"/>
      <c r="UU135" s="2"/>
      <c r="UV135" s="2"/>
      <c r="UW135" s="2"/>
      <c r="UX135" s="2"/>
      <c r="UY135" s="2"/>
      <c r="UZ135" s="2"/>
      <c r="VA135" s="2"/>
      <c r="VB135" s="2"/>
      <c r="VC135" s="2"/>
      <c r="VD135" s="2"/>
      <c r="VE135" s="2"/>
      <c r="VF135" s="2"/>
      <c r="VG135" s="2"/>
      <c r="VH135" s="2"/>
      <c r="VI135" s="2"/>
      <c r="VJ135" s="2"/>
      <c r="VK135" s="2"/>
      <c r="VL135" s="2"/>
      <c r="VM135" s="2"/>
      <c r="VN135" s="2"/>
      <c r="VO135" s="2"/>
      <c r="VP135" s="2"/>
      <c r="VQ135" s="2"/>
      <c r="VR135" s="2"/>
      <c r="VS135" s="2"/>
      <c r="VT135" s="2"/>
      <c r="VU135" s="2"/>
      <c r="VV135" s="2"/>
      <c r="VW135" s="2"/>
      <c r="VX135" s="2"/>
      <c r="VY135" s="2"/>
      <c r="VZ135" s="2"/>
      <c r="WA135" s="2"/>
      <c r="WB135" s="2"/>
      <c r="WC135" s="2"/>
      <c r="WD135" s="2"/>
      <c r="WE135" s="2"/>
      <c r="WF135" s="2"/>
      <c r="WG135" s="2"/>
      <c r="WH135" s="2"/>
      <c r="WI135" s="2"/>
      <c r="WJ135" s="2"/>
      <c r="WK135" s="2"/>
      <c r="WL135" s="2"/>
      <c r="WM135" s="2"/>
      <c r="WN135" s="2"/>
      <c r="WO135" s="2"/>
      <c r="WP135" s="2"/>
      <c r="WQ135" s="2"/>
      <c r="WR135" s="2"/>
      <c r="WS135" s="2"/>
      <c r="WT135" s="2"/>
      <c r="WU135" s="2"/>
      <c r="WV135" s="2"/>
      <c r="WW135" s="2"/>
      <c r="WX135" s="2"/>
      <c r="WY135" s="2"/>
      <c r="WZ135" s="2"/>
      <c r="XA135" s="2"/>
      <c r="XB135" s="2"/>
      <c r="XC135" s="2"/>
      <c r="XD135" s="2"/>
      <c r="XE135" s="2"/>
      <c r="XF135" s="2"/>
      <c r="XG135" s="2"/>
      <c r="XH135" s="2"/>
      <c r="XI135" s="2"/>
      <c r="XJ135" s="2"/>
      <c r="XK135" s="2"/>
      <c r="XL135" s="2"/>
      <c r="XM135" s="2"/>
      <c r="XN135" s="2"/>
      <c r="XO135" s="2"/>
      <c r="XP135" s="2"/>
      <c r="XQ135" s="2"/>
      <c r="XR135" s="2"/>
      <c r="XS135" s="2"/>
      <c r="XT135" s="2"/>
      <c r="XU135" s="2"/>
      <c r="XV135" s="2"/>
      <c r="XW135" s="2"/>
      <c r="XX135" s="2"/>
      <c r="XY135" s="2"/>
      <c r="XZ135" s="2"/>
      <c r="YA135" s="2"/>
      <c r="YB135" s="2"/>
      <c r="YC135" s="2"/>
      <c r="YD135" s="2"/>
      <c r="YE135" s="2"/>
      <c r="YF135" s="2"/>
      <c r="YG135" s="2"/>
      <c r="YH135" s="2"/>
      <c r="YI135" s="2"/>
      <c r="YJ135" s="2"/>
      <c r="YK135" s="2"/>
      <c r="YL135" s="2"/>
      <c r="YM135" s="2"/>
      <c r="YN135" s="2"/>
      <c r="YO135" s="2"/>
      <c r="YP135" s="2"/>
      <c r="YQ135" s="2"/>
      <c r="YR135" s="2"/>
      <c r="YS135" s="2"/>
      <c r="YT135" s="2"/>
      <c r="YU135" s="2"/>
      <c r="YV135" s="2"/>
      <c r="YW135" s="2"/>
      <c r="YX135" s="2"/>
      <c r="YY135" s="2"/>
      <c r="YZ135" s="2"/>
      <c r="ZA135" s="2"/>
      <c r="ZB135" s="2"/>
      <c r="ZC135" s="2"/>
      <c r="ZD135" s="2"/>
      <c r="ZE135" s="2"/>
      <c r="ZF135" s="2"/>
      <c r="ZG135" s="2"/>
      <c r="ZH135" s="2"/>
      <c r="ZI135" s="2"/>
      <c r="ZJ135" s="2"/>
      <c r="ZK135" s="2"/>
      <c r="ZL135" s="2"/>
      <c r="ZM135" s="2"/>
      <c r="ZN135" s="2"/>
      <c r="ZO135" s="2"/>
      <c r="ZP135" s="2"/>
      <c r="ZQ135" s="2"/>
      <c r="ZR135" s="2"/>
      <c r="ZS135" s="2"/>
      <c r="ZT135" s="2"/>
      <c r="ZU135" s="2"/>
      <c r="ZV135" s="2"/>
      <c r="ZW135" s="2"/>
      <c r="ZX135" s="2"/>
      <c r="ZY135" s="2"/>
      <c r="ZZ135" s="2"/>
      <c r="AAA135" s="2"/>
      <c r="AAB135" s="2"/>
      <c r="AAC135" s="2"/>
      <c r="AAD135" s="2"/>
      <c r="AAE135" s="2"/>
      <c r="AAF135" s="2"/>
      <c r="AAG135" s="2"/>
      <c r="AAH135" s="2"/>
      <c r="AAI135" s="2"/>
      <c r="AAJ135" s="2"/>
      <c r="AAK135" s="2"/>
      <c r="AAL135" s="2"/>
      <c r="AAM135" s="2"/>
      <c r="AAN135" s="2"/>
      <c r="AAO135" s="2"/>
      <c r="AAP135" s="2"/>
      <c r="AAQ135" s="2"/>
      <c r="AAR135" s="2"/>
      <c r="AAS135" s="2"/>
      <c r="AAT135" s="2"/>
      <c r="AAU135" s="2"/>
      <c r="AAV135" s="2"/>
      <c r="AAW135" s="2"/>
      <c r="AAX135" s="2"/>
      <c r="AAY135" s="2"/>
      <c r="AAZ135" s="2"/>
      <c r="ABA135" s="2"/>
      <c r="ABB135" s="2"/>
      <c r="ABC135" s="2"/>
      <c r="ABD135" s="2"/>
      <c r="ABE135" s="2"/>
      <c r="ABF135" s="2"/>
      <c r="ABG135" s="2"/>
      <c r="ABH135" s="2"/>
      <c r="ABI135" s="2"/>
      <c r="ABJ135" s="2"/>
      <c r="ABK135" s="2"/>
      <c r="ABL135" s="2"/>
      <c r="ABM135" s="2"/>
      <c r="ABN135" s="2"/>
      <c r="ABO135" s="2"/>
      <c r="ABP135" s="2"/>
      <c r="ABQ135" s="2"/>
      <c r="ABR135" s="2"/>
      <c r="ABS135" s="2"/>
      <c r="ABT135" s="2"/>
      <c r="ABU135" s="2"/>
      <c r="ABV135" s="2"/>
      <c r="ABW135" s="2"/>
      <c r="ABX135" s="2"/>
      <c r="ABY135" s="2"/>
      <c r="ABZ135" s="2"/>
      <c r="ACA135" s="2"/>
      <c r="ACB135" s="2"/>
      <c r="ACC135" s="2"/>
      <c r="ACD135" s="2"/>
      <c r="ACE135" s="2"/>
      <c r="ACF135" s="2"/>
      <c r="ACG135" s="2"/>
      <c r="ACH135" s="2"/>
      <c r="ACI135" s="2"/>
      <c r="ACJ135" s="2"/>
      <c r="ACK135" s="2"/>
      <c r="ACL135" s="2"/>
      <c r="ACM135" s="2"/>
      <c r="ACN135" s="2"/>
      <c r="ACO135" s="2"/>
      <c r="ACP135" s="2"/>
      <c r="ACQ135" s="2"/>
      <c r="ACR135" s="2"/>
      <c r="ACS135" s="2"/>
      <c r="ACT135" s="2"/>
      <c r="ACU135" s="2"/>
      <c r="ACV135" s="2"/>
      <c r="ACW135" s="2"/>
      <c r="ACX135" s="2"/>
      <c r="ACY135" s="2"/>
      <c r="ACZ135" s="2"/>
      <c r="ADA135" s="2"/>
      <c r="ADB135" s="2"/>
      <c r="ADC135" s="2"/>
      <c r="ADD135" s="2"/>
      <c r="ADE135" s="2"/>
      <c r="ADF135" s="2"/>
      <c r="ADG135" s="2"/>
      <c r="ADH135" s="2"/>
      <c r="ADI135" s="2"/>
      <c r="ADJ135" s="2"/>
      <c r="ADK135" s="2"/>
      <c r="ADL135" s="2"/>
      <c r="ADM135" s="2"/>
      <c r="ADN135" s="2"/>
      <c r="ADO135" s="2"/>
      <c r="ADP135" s="2"/>
      <c r="ADQ135" s="2"/>
      <c r="ADR135" s="2"/>
      <c r="ADS135" s="2"/>
      <c r="ADT135" s="2"/>
      <c r="ADU135" s="2"/>
      <c r="ADV135" s="2"/>
      <c r="ADW135" s="2"/>
      <c r="ADX135" s="2"/>
      <c r="ADY135" s="2"/>
      <c r="ADZ135" s="2"/>
      <c r="AEA135" s="2"/>
      <c r="AEB135" s="2"/>
      <c r="AEC135" s="2"/>
      <c r="AED135" s="2"/>
      <c r="AEE135" s="2"/>
      <c r="AEF135" s="2"/>
      <c r="AEG135" s="2"/>
      <c r="AEH135" s="2"/>
      <c r="AEI135" s="2"/>
      <c r="AEJ135" s="2"/>
      <c r="AEK135" s="2"/>
      <c r="AEL135" s="2"/>
      <c r="AEM135" s="2"/>
      <c r="AEN135" s="2"/>
      <c r="AEO135" s="2"/>
      <c r="AEP135" s="2"/>
      <c r="AEQ135" s="2"/>
      <c r="AER135" s="2"/>
      <c r="AES135" s="2"/>
      <c r="AET135" s="2"/>
      <c r="AEU135" s="2"/>
      <c r="AEV135" s="2"/>
      <c r="AEW135" s="2"/>
      <c r="AEX135" s="2"/>
      <c r="AEY135" s="2"/>
      <c r="AEZ135" s="2"/>
      <c r="AFA135" s="2"/>
      <c r="AFB135" s="2"/>
      <c r="AFC135" s="2"/>
      <c r="AFD135" s="2"/>
      <c r="AFE135" s="2"/>
      <c r="AFF135" s="2"/>
      <c r="AFG135" s="2"/>
      <c r="AFH135" s="2"/>
      <c r="AFI135" s="2"/>
      <c r="AFJ135" s="2"/>
      <c r="AFK135" s="2"/>
      <c r="AFL135" s="2"/>
      <c r="AFM135" s="2"/>
      <c r="AFN135" s="2"/>
      <c r="AFO135" s="2"/>
      <c r="AFP135" s="2"/>
      <c r="AFQ135" s="2"/>
      <c r="AFR135" s="2"/>
      <c r="AFS135" s="2"/>
      <c r="AFT135" s="2"/>
      <c r="AFU135" s="2"/>
      <c r="AFV135" s="2"/>
      <c r="AFW135" s="2"/>
      <c r="AFX135" s="2"/>
      <c r="AFY135" s="2"/>
      <c r="AFZ135" s="2"/>
      <c r="AGA135" s="2"/>
      <c r="AGB135" s="2"/>
      <c r="AGC135" s="2"/>
      <c r="AGD135" s="2"/>
      <c r="AGE135" s="2"/>
      <c r="AGF135" s="2"/>
      <c r="AGG135" s="2"/>
      <c r="AGH135" s="2"/>
      <c r="AGI135" s="2"/>
      <c r="AGJ135" s="2"/>
      <c r="AGK135" s="2"/>
      <c r="AGL135" s="2"/>
      <c r="AGM135" s="2"/>
      <c r="AGN135" s="2"/>
      <c r="AGO135" s="2"/>
      <c r="AGP135" s="2"/>
      <c r="AGQ135" s="2"/>
      <c r="AGR135" s="2"/>
      <c r="AGS135" s="2"/>
      <c r="AGT135" s="2"/>
      <c r="AGU135" s="2"/>
      <c r="AGV135" s="2"/>
      <c r="AGW135" s="2"/>
      <c r="AGX135" s="2"/>
      <c r="AGY135" s="2"/>
      <c r="AGZ135" s="2"/>
      <c r="AHA135" s="2"/>
      <c r="AHB135" s="2"/>
      <c r="AHC135" s="2"/>
      <c r="AHD135" s="2"/>
      <c r="AHE135" s="2"/>
      <c r="AHF135" s="2"/>
      <c r="AHG135" s="2"/>
      <c r="AHH135" s="2"/>
      <c r="AHI135" s="2"/>
      <c r="AHJ135" s="2"/>
      <c r="AHK135" s="2"/>
      <c r="AHL135" s="2"/>
      <c r="AHM135" s="2"/>
      <c r="AHN135" s="2"/>
      <c r="AHO135" s="2"/>
      <c r="AHP135" s="2"/>
      <c r="AHQ135" s="2"/>
      <c r="AHR135" s="2"/>
      <c r="AHS135" s="2"/>
      <c r="AHT135" s="2"/>
      <c r="AHU135" s="2"/>
      <c r="AHV135" s="2"/>
      <c r="AHW135" s="2"/>
      <c r="AHX135" s="2"/>
      <c r="AHY135" s="2"/>
      <c r="AHZ135" s="2"/>
      <c r="AIA135" s="2"/>
      <c r="AIB135" s="2"/>
      <c r="AIC135" s="2"/>
      <c r="AID135" s="2"/>
      <c r="AIE135" s="2"/>
      <c r="AIF135" s="2"/>
      <c r="AIG135" s="2"/>
      <c r="AIH135" s="2"/>
      <c r="AII135" s="2"/>
      <c r="AIJ135" s="2"/>
      <c r="AIK135" s="2"/>
      <c r="AIL135" s="2"/>
      <c r="AIM135" s="2"/>
      <c r="AIN135" s="2"/>
      <c r="AIO135" s="2"/>
      <c r="AIP135" s="2"/>
      <c r="AIQ135" s="2"/>
      <c r="AIR135" s="2"/>
      <c r="AIS135" s="2"/>
      <c r="AIT135" s="2"/>
      <c r="AIU135" s="2"/>
      <c r="AIV135" s="2"/>
      <c r="AIW135" s="2"/>
      <c r="AIX135" s="2"/>
      <c r="AIY135" s="2"/>
      <c r="AIZ135" s="2"/>
      <c r="AJA135" s="2"/>
      <c r="AJB135" s="2"/>
      <c r="AJC135" s="2"/>
      <c r="AJD135" s="2"/>
      <c r="AJE135" s="2"/>
      <c r="AJF135" s="2"/>
      <c r="AJG135" s="2"/>
      <c r="AJH135" s="2"/>
      <c r="AJI135" s="2"/>
      <c r="AJJ135" s="2"/>
      <c r="AJK135" s="2"/>
      <c r="AJL135" s="2"/>
      <c r="AJM135" s="2"/>
      <c r="AJN135" s="2"/>
      <c r="AJO135" s="2"/>
      <c r="AJP135" s="2"/>
      <c r="AJQ135" s="2"/>
      <c r="AJR135" s="2"/>
      <c r="AJS135" s="2"/>
      <c r="AJT135" s="2"/>
      <c r="AJU135" s="2"/>
      <c r="AJV135" s="2"/>
      <c r="AJW135" s="2"/>
    </row>
    <row r="136" spans="1:959" s="66" customFormat="1" x14ac:dyDescent="0.3">
      <c r="A136" s="57"/>
      <c r="B136" s="37"/>
      <c r="C136" s="51" t="s">
        <v>115</v>
      </c>
      <c r="D136" s="205" t="s">
        <v>34</v>
      </c>
      <c r="E136" s="205">
        <v>2</v>
      </c>
      <c r="F136" s="366"/>
      <c r="G136" s="113">
        <f t="shared" ref="G136" si="13">IF(E136&lt;H136&gt;0,E136*F136," ")</f>
        <v>0</v>
      </c>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c r="NB136" s="2"/>
      <c r="NC136" s="2"/>
      <c r="ND136" s="2"/>
      <c r="NE136" s="2"/>
      <c r="NF136" s="2"/>
      <c r="NG136" s="2"/>
      <c r="NH136" s="2"/>
      <c r="NI136" s="2"/>
      <c r="NJ136" s="2"/>
      <c r="NK136" s="2"/>
      <c r="NL136" s="2"/>
      <c r="NM136" s="2"/>
      <c r="NN136" s="2"/>
      <c r="NO136" s="2"/>
      <c r="NP136" s="2"/>
      <c r="NQ136" s="2"/>
      <c r="NR136" s="2"/>
      <c r="NS136" s="2"/>
      <c r="NT136" s="2"/>
      <c r="NU136" s="2"/>
      <c r="NV136" s="2"/>
      <c r="NW136" s="2"/>
      <c r="NX136" s="2"/>
      <c r="NY136" s="2"/>
      <c r="NZ136" s="2"/>
      <c r="OA136" s="2"/>
      <c r="OB136" s="2"/>
      <c r="OC136" s="2"/>
      <c r="OD136" s="2"/>
      <c r="OE136" s="2"/>
      <c r="OF136" s="2"/>
      <c r="OG136" s="2"/>
      <c r="OH136" s="2"/>
      <c r="OI136" s="2"/>
      <c r="OJ136" s="2"/>
      <c r="OK136" s="2"/>
      <c r="OL136" s="2"/>
      <c r="OM136" s="2"/>
      <c r="ON136" s="2"/>
      <c r="OO136" s="2"/>
      <c r="OP136" s="2"/>
      <c r="OQ136" s="2"/>
      <c r="OR136" s="2"/>
      <c r="OS136" s="2"/>
      <c r="OT136" s="2"/>
      <c r="OU136" s="2"/>
      <c r="OV136" s="2"/>
      <c r="OW136" s="2"/>
      <c r="OX136" s="2"/>
      <c r="OY136" s="2"/>
      <c r="OZ136" s="2"/>
      <c r="PA136" s="2"/>
      <c r="PB136" s="2"/>
      <c r="PC136" s="2"/>
      <c r="PD136" s="2"/>
      <c r="PE136" s="2"/>
      <c r="PF136" s="2"/>
      <c r="PG136" s="2"/>
      <c r="PH136" s="2"/>
      <c r="PI136" s="2"/>
      <c r="PJ136" s="2"/>
      <c r="PK136" s="2"/>
      <c r="PL136" s="2"/>
      <c r="PM136" s="2"/>
      <c r="PN136" s="2"/>
      <c r="PO136" s="2"/>
      <c r="PP136" s="2"/>
      <c r="PQ136" s="2"/>
      <c r="PR136" s="2"/>
      <c r="PS136" s="2"/>
      <c r="PT136" s="2"/>
      <c r="PU136" s="2"/>
      <c r="PV136" s="2"/>
      <c r="PW136" s="2"/>
      <c r="PX136" s="2"/>
      <c r="PY136" s="2"/>
      <c r="PZ136" s="2"/>
      <c r="QA136" s="2"/>
      <c r="QB136" s="2"/>
      <c r="QC136" s="2"/>
      <c r="QD136" s="2"/>
      <c r="QE136" s="2"/>
      <c r="QF136" s="2"/>
      <c r="QG136" s="2"/>
      <c r="QH136" s="2"/>
      <c r="QI136" s="2"/>
      <c r="QJ136" s="2"/>
      <c r="QK136" s="2"/>
      <c r="QL136" s="2"/>
      <c r="QM136" s="2"/>
      <c r="QN136" s="2"/>
      <c r="QO136" s="2"/>
      <c r="QP136" s="2"/>
      <c r="QQ136" s="2"/>
      <c r="QR136" s="2"/>
      <c r="QS136" s="2"/>
      <c r="QT136" s="2"/>
      <c r="QU136" s="2"/>
      <c r="QV136" s="2"/>
      <c r="QW136" s="2"/>
      <c r="QX136" s="2"/>
      <c r="QY136" s="2"/>
      <c r="QZ136" s="2"/>
      <c r="RA136" s="2"/>
      <c r="RB136" s="2"/>
      <c r="RC136" s="2"/>
      <c r="RD136" s="2"/>
      <c r="RE136" s="2"/>
      <c r="RF136" s="2"/>
      <c r="RG136" s="2"/>
      <c r="RH136" s="2"/>
      <c r="RI136" s="2"/>
      <c r="RJ136" s="2"/>
      <c r="RK136" s="2"/>
      <c r="RL136" s="2"/>
      <c r="RM136" s="2"/>
      <c r="RN136" s="2"/>
      <c r="RO136" s="2"/>
      <c r="RP136" s="2"/>
      <c r="RQ136" s="2"/>
      <c r="RR136" s="2"/>
      <c r="RS136" s="2"/>
      <c r="RT136" s="2"/>
      <c r="RU136" s="2"/>
      <c r="RV136" s="2"/>
      <c r="RW136" s="2"/>
      <c r="RX136" s="2"/>
      <c r="RY136" s="2"/>
      <c r="RZ136" s="2"/>
      <c r="SA136" s="2"/>
      <c r="SB136" s="2"/>
      <c r="SC136" s="2"/>
      <c r="SD136" s="2"/>
      <c r="SE136" s="2"/>
      <c r="SF136" s="2"/>
      <c r="SG136" s="2"/>
      <c r="SH136" s="2"/>
      <c r="SI136" s="2"/>
      <c r="SJ136" s="2"/>
      <c r="SK136" s="2"/>
      <c r="SL136" s="2"/>
      <c r="SM136" s="2"/>
      <c r="SN136" s="2"/>
      <c r="SO136" s="2"/>
      <c r="SP136" s="2"/>
      <c r="SQ136" s="2"/>
      <c r="SR136" s="2"/>
      <c r="SS136" s="2"/>
      <c r="ST136" s="2"/>
      <c r="SU136" s="2"/>
      <c r="SV136" s="2"/>
      <c r="SW136" s="2"/>
      <c r="SX136" s="2"/>
      <c r="SY136" s="2"/>
      <c r="SZ136" s="2"/>
      <c r="TA136" s="2"/>
      <c r="TB136" s="2"/>
      <c r="TC136" s="2"/>
      <c r="TD136" s="2"/>
      <c r="TE136" s="2"/>
      <c r="TF136" s="2"/>
      <c r="TG136" s="2"/>
      <c r="TH136" s="2"/>
      <c r="TI136" s="2"/>
      <c r="TJ136" s="2"/>
      <c r="TK136" s="2"/>
      <c r="TL136" s="2"/>
      <c r="TM136" s="2"/>
      <c r="TN136" s="2"/>
      <c r="TO136" s="2"/>
      <c r="TP136" s="2"/>
      <c r="TQ136" s="2"/>
      <c r="TR136" s="2"/>
      <c r="TS136" s="2"/>
      <c r="TT136" s="2"/>
      <c r="TU136" s="2"/>
      <c r="TV136" s="2"/>
      <c r="TW136" s="2"/>
      <c r="TX136" s="2"/>
      <c r="TY136" s="2"/>
      <c r="TZ136" s="2"/>
      <c r="UA136" s="2"/>
      <c r="UB136" s="2"/>
      <c r="UC136" s="2"/>
      <c r="UD136" s="2"/>
      <c r="UE136" s="2"/>
      <c r="UF136" s="2"/>
      <c r="UG136" s="2"/>
      <c r="UH136" s="2"/>
      <c r="UI136" s="2"/>
      <c r="UJ136" s="2"/>
      <c r="UK136" s="2"/>
      <c r="UL136" s="2"/>
      <c r="UM136" s="2"/>
      <c r="UN136" s="2"/>
      <c r="UO136" s="2"/>
      <c r="UP136" s="2"/>
      <c r="UQ136" s="2"/>
      <c r="UR136" s="2"/>
      <c r="US136" s="2"/>
      <c r="UT136" s="2"/>
      <c r="UU136" s="2"/>
      <c r="UV136" s="2"/>
      <c r="UW136" s="2"/>
      <c r="UX136" s="2"/>
      <c r="UY136" s="2"/>
      <c r="UZ136" s="2"/>
      <c r="VA136" s="2"/>
      <c r="VB136" s="2"/>
      <c r="VC136" s="2"/>
      <c r="VD136" s="2"/>
      <c r="VE136" s="2"/>
      <c r="VF136" s="2"/>
      <c r="VG136" s="2"/>
      <c r="VH136" s="2"/>
      <c r="VI136" s="2"/>
      <c r="VJ136" s="2"/>
      <c r="VK136" s="2"/>
      <c r="VL136" s="2"/>
      <c r="VM136" s="2"/>
      <c r="VN136" s="2"/>
      <c r="VO136" s="2"/>
      <c r="VP136" s="2"/>
      <c r="VQ136" s="2"/>
      <c r="VR136" s="2"/>
      <c r="VS136" s="2"/>
      <c r="VT136" s="2"/>
      <c r="VU136" s="2"/>
      <c r="VV136" s="2"/>
      <c r="VW136" s="2"/>
      <c r="VX136" s="2"/>
      <c r="VY136" s="2"/>
      <c r="VZ136" s="2"/>
      <c r="WA136" s="2"/>
      <c r="WB136" s="2"/>
      <c r="WC136" s="2"/>
      <c r="WD136" s="2"/>
      <c r="WE136" s="2"/>
      <c r="WF136" s="2"/>
      <c r="WG136" s="2"/>
      <c r="WH136" s="2"/>
      <c r="WI136" s="2"/>
      <c r="WJ136" s="2"/>
      <c r="WK136" s="2"/>
      <c r="WL136" s="2"/>
      <c r="WM136" s="2"/>
      <c r="WN136" s="2"/>
      <c r="WO136" s="2"/>
      <c r="WP136" s="2"/>
      <c r="WQ136" s="2"/>
      <c r="WR136" s="2"/>
      <c r="WS136" s="2"/>
      <c r="WT136" s="2"/>
      <c r="WU136" s="2"/>
      <c r="WV136" s="2"/>
      <c r="WW136" s="2"/>
      <c r="WX136" s="2"/>
      <c r="WY136" s="2"/>
      <c r="WZ136" s="2"/>
      <c r="XA136" s="2"/>
      <c r="XB136" s="2"/>
      <c r="XC136" s="2"/>
      <c r="XD136" s="2"/>
      <c r="XE136" s="2"/>
      <c r="XF136" s="2"/>
      <c r="XG136" s="2"/>
      <c r="XH136" s="2"/>
      <c r="XI136" s="2"/>
      <c r="XJ136" s="2"/>
      <c r="XK136" s="2"/>
      <c r="XL136" s="2"/>
      <c r="XM136" s="2"/>
      <c r="XN136" s="2"/>
      <c r="XO136" s="2"/>
      <c r="XP136" s="2"/>
      <c r="XQ136" s="2"/>
      <c r="XR136" s="2"/>
      <c r="XS136" s="2"/>
      <c r="XT136" s="2"/>
      <c r="XU136" s="2"/>
      <c r="XV136" s="2"/>
      <c r="XW136" s="2"/>
      <c r="XX136" s="2"/>
      <c r="XY136" s="2"/>
      <c r="XZ136" s="2"/>
      <c r="YA136" s="2"/>
      <c r="YB136" s="2"/>
      <c r="YC136" s="2"/>
      <c r="YD136" s="2"/>
      <c r="YE136" s="2"/>
      <c r="YF136" s="2"/>
      <c r="YG136" s="2"/>
      <c r="YH136" s="2"/>
      <c r="YI136" s="2"/>
      <c r="YJ136" s="2"/>
      <c r="YK136" s="2"/>
      <c r="YL136" s="2"/>
      <c r="YM136" s="2"/>
      <c r="YN136" s="2"/>
      <c r="YO136" s="2"/>
      <c r="YP136" s="2"/>
      <c r="YQ136" s="2"/>
      <c r="YR136" s="2"/>
      <c r="YS136" s="2"/>
      <c r="YT136" s="2"/>
      <c r="YU136" s="2"/>
      <c r="YV136" s="2"/>
      <c r="YW136" s="2"/>
      <c r="YX136" s="2"/>
      <c r="YY136" s="2"/>
      <c r="YZ136" s="2"/>
      <c r="ZA136" s="2"/>
      <c r="ZB136" s="2"/>
      <c r="ZC136" s="2"/>
      <c r="ZD136" s="2"/>
      <c r="ZE136" s="2"/>
      <c r="ZF136" s="2"/>
      <c r="ZG136" s="2"/>
      <c r="ZH136" s="2"/>
      <c r="ZI136" s="2"/>
      <c r="ZJ136" s="2"/>
      <c r="ZK136" s="2"/>
      <c r="ZL136" s="2"/>
      <c r="ZM136" s="2"/>
      <c r="ZN136" s="2"/>
      <c r="ZO136" s="2"/>
      <c r="ZP136" s="2"/>
      <c r="ZQ136" s="2"/>
      <c r="ZR136" s="2"/>
      <c r="ZS136" s="2"/>
      <c r="ZT136" s="2"/>
      <c r="ZU136" s="2"/>
      <c r="ZV136" s="2"/>
      <c r="ZW136" s="2"/>
      <c r="ZX136" s="2"/>
      <c r="ZY136" s="2"/>
      <c r="ZZ136" s="2"/>
      <c r="AAA136" s="2"/>
      <c r="AAB136" s="2"/>
      <c r="AAC136" s="2"/>
      <c r="AAD136" s="2"/>
      <c r="AAE136" s="2"/>
      <c r="AAF136" s="2"/>
      <c r="AAG136" s="2"/>
      <c r="AAH136" s="2"/>
      <c r="AAI136" s="2"/>
      <c r="AAJ136" s="2"/>
      <c r="AAK136" s="2"/>
      <c r="AAL136" s="2"/>
      <c r="AAM136" s="2"/>
      <c r="AAN136" s="2"/>
      <c r="AAO136" s="2"/>
      <c r="AAP136" s="2"/>
      <c r="AAQ136" s="2"/>
      <c r="AAR136" s="2"/>
      <c r="AAS136" s="2"/>
      <c r="AAT136" s="2"/>
      <c r="AAU136" s="2"/>
      <c r="AAV136" s="2"/>
      <c r="AAW136" s="2"/>
      <c r="AAX136" s="2"/>
      <c r="AAY136" s="2"/>
      <c r="AAZ136" s="2"/>
      <c r="ABA136" s="2"/>
      <c r="ABB136" s="2"/>
      <c r="ABC136" s="2"/>
      <c r="ABD136" s="2"/>
      <c r="ABE136" s="2"/>
      <c r="ABF136" s="2"/>
      <c r="ABG136" s="2"/>
      <c r="ABH136" s="2"/>
      <c r="ABI136" s="2"/>
      <c r="ABJ136" s="2"/>
      <c r="ABK136" s="2"/>
      <c r="ABL136" s="2"/>
      <c r="ABM136" s="2"/>
      <c r="ABN136" s="2"/>
      <c r="ABO136" s="2"/>
      <c r="ABP136" s="2"/>
      <c r="ABQ136" s="2"/>
      <c r="ABR136" s="2"/>
      <c r="ABS136" s="2"/>
      <c r="ABT136" s="2"/>
      <c r="ABU136" s="2"/>
      <c r="ABV136" s="2"/>
      <c r="ABW136" s="2"/>
      <c r="ABX136" s="2"/>
      <c r="ABY136" s="2"/>
      <c r="ABZ136" s="2"/>
      <c r="ACA136" s="2"/>
      <c r="ACB136" s="2"/>
      <c r="ACC136" s="2"/>
      <c r="ACD136" s="2"/>
      <c r="ACE136" s="2"/>
      <c r="ACF136" s="2"/>
      <c r="ACG136" s="2"/>
      <c r="ACH136" s="2"/>
      <c r="ACI136" s="2"/>
      <c r="ACJ136" s="2"/>
      <c r="ACK136" s="2"/>
      <c r="ACL136" s="2"/>
      <c r="ACM136" s="2"/>
      <c r="ACN136" s="2"/>
      <c r="ACO136" s="2"/>
      <c r="ACP136" s="2"/>
      <c r="ACQ136" s="2"/>
      <c r="ACR136" s="2"/>
      <c r="ACS136" s="2"/>
      <c r="ACT136" s="2"/>
      <c r="ACU136" s="2"/>
      <c r="ACV136" s="2"/>
      <c r="ACW136" s="2"/>
      <c r="ACX136" s="2"/>
      <c r="ACY136" s="2"/>
      <c r="ACZ136" s="2"/>
      <c r="ADA136" s="2"/>
      <c r="ADB136" s="2"/>
      <c r="ADC136" s="2"/>
      <c r="ADD136" s="2"/>
      <c r="ADE136" s="2"/>
      <c r="ADF136" s="2"/>
      <c r="ADG136" s="2"/>
      <c r="ADH136" s="2"/>
      <c r="ADI136" s="2"/>
      <c r="ADJ136" s="2"/>
      <c r="ADK136" s="2"/>
      <c r="ADL136" s="2"/>
      <c r="ADM136" s="2"/>
      <c r="ADN136" s="2"/>
      <c r="ADO136" s="2"/>
      <c r="ADP136" s="2"/>
      <c r="ADQ136" s="2"/>
      <c r="ADR136" s="2"/>
      <c r="ADS136" s="2"/>
      <c r="ADT136" s="2"/>
      <c r="ADU136" s="2"/>
      <c r="ADV136" s="2"/>
      <c r="ADW136" s="2"/>
      <c r="ADX136" s="2"/>
      <c r="ADY136" s="2"/>
      <c r="ADZ136" s="2"/>
      <c r="AEA136" s="2"/>
      <c r="AEB136" s="2"/>
      <c r="AEC136" s="2"/>
      <c r="AED136" s="2"/>
      <c r="AEE136" s="2"/>
      <c r="AEF136" s="2"/>
      <c r="AEG136" s="2"/>
      <c r="AEH136" s="2"/>
      <c r="AEI136" s="2"/>
      <c r="AEJ136" s="2"/>
      <c r="AEK136" s="2"/>
      <c r="AEL136" s="2"/>
      <c r="AEM136" s="2"/>
      <c r="AEN136" s="2"/>
      <c r="AEO136" s="2"/>
      <c r="AEP136" s="2"/>
      <c r="AEQ136" s="2"/>
      <c r="AER136" s="2"/>
      <c r="AES136" s="2"/>
      <c r="AET136" s="2"/>
      <c r="AEU136" s="2"/>
      <c r="AEV136" s="2"/>
      <c r="AEW136" s="2"/>
      <c r="AEX136" s="2"/>
      <c r="AEY136" s="2"/>
      <c r="AEZ136" s="2"/>
      <c r="AFA136" s="2"/>
      <c r="AFB136" s="2"/>
      <c r="AFC136" s="2"/>
      <c r="AFD136" s="2"/>
      <c r="AFE136" s="2"/>
      <c r="AFF136" s="2"/>
      <c r="AFG136" s="2"/>
      <c r="AFH136" s="2"/>
      <c r="AFI136" s="2"/>
      <c r="AFJ136" s="2"/>
      <c r="AFK136" s="2"/>
      <c r="AFL136" s="2"/>
      <c r="AFM136" s="2"/>
      <c r="AFN136" s="2"/>
      <c r="AFO136" s="2"/>
      <c r="AFP136" s="2"/>
      <c r="AFQ136" s="2"/>
      <c r="AFR136" s="2"/>
      <c r="AFS136" s="2"/>
      <c r="AFT136" s="2"/>
      <c r="AFU136" s="2"/>
      <c r="AFV136" s="2"/>
      <c r="AFW136" s="2"/>
      <c r="AFX136" s="2"/>
      <c r="AFY136" s="2"/>
      <c r="AFZ136" s="2"/>
      <c r="AGA136" s="2"/>
      <c r="AGB136" s="2"/>
      <c r="AGC136" s="2"/>
      <c r="AGD136" s="2"/>
      <c r="AGE136" s="2"/>
      <c r="AGF136" s="2"/>
      <c r="AGG136" s="2"/>
      <c r="AGH136" s="2"/>
      <c r="AGI136" s="2"/>
      <c r="AGJ136" s="2"/>
      <c r="AGK136" s="2"/>
      <c r="AGL136" s="2"/>
      <c r="AGM136" s="2"/>
      <c r="AGN136" s="2"/>
      <c r="AGO136" s="2"/>
      <c r="AGP136" s="2"/>
      <c r="AGQ136" s="2"/>
      <c r="AGR136" s="2"/>
      <c r="AGS136" s="2"/>
      <c r="AGT136" s="2"/>
      <c r="AGU136" s="2"/>
      <c r="AGV136" s="2"/>
      <c r="AGW136" s="2"/>
      <c r="AGX136" s="2"/>
      <c r="AGY136" s="2"/>
      <c r="AGZ136" s="2"/>
      <c r="AHA136" s="2"/>
      <c r="AHB136" s="2"/>
      <c r="AHC136" s="2"/>
      <c r="AHD136" s="2"/>
      <c r="AHE136" s="2"/>
      <c r="AHF136" s="2"/>
      <c r="AHG136" s="2"/>
      <c r="AHH136" s="2"/>
      <c r="AHI136" s="2"/>
      <c r="AHJ136" s="2"/>
      <c r="AHK136" s="2"/>
      <c r="AHL136" s="2"/>
      <c r="AHM136" s="2"/>
      <c r="AHN136" s="2"/>
      <c r="AHO136" s="2"/>
      <c r="AHP136" s="2"/>
      <c r="AHQ136" s="2"/>
      <c r="AHR136" s="2"/>
      <c r="AHS136" s="2"/>
      <c r="AHT136" s="2"/>
      <c r="AHU136" s="2"/>
      <c r="AHV136" s="2"/>
      <c r="AHW136" s="2"/>
      <c r="AHX136" s="2"/>
      <c r="AHY136" s="2"/>
      <c r="AHZ136" s="2"/>
      <c r="AIA136" s="2"/>
      <c r="AIB136" s="2"/>
      <c r="AIC136" s="2"/>
      <c r="AID136" s="2"/>
      <c r="AIE136" s="2"/>
      <c r="AIF136" s="2"/>
      <c r="AIG136" s="2"/>
      <c r="AIH136" s="2"/>
      <c r="AII136" s="2"/>
      <c r="AIJ136" s="2"/>
      <c r="AIK136" s="2"/>
      <c r="AIL136" s="2"/>
      <c r="AIM136" s="2"/>
      <c r="AIN136" s="2"/>
      <c r="AIO136" s="2"/>
      <c r="AIP136" s="2"/>
      <c r="AIQ136" s="2"/>
      <c r="AIR136" s="2"/>
      <c r="AIS136" s="2"/>
      <c r="AIT136" s="2"/>
      <c r="AIU136" s="2"/>
      <c r="AIV136" s="2"/>
      <c r="AIW136" s="2"/>
      <c r="AIX136" s="2"/>
      <c r="AIY136" s="2"/>
      <c r="AIZ136" s="2"/>
      <c r="AJA136" s="2"/>
      <c r="AJB136" s="2"/>
      <c r="AJC136" s="2"/>
      <c r="AJD136" s="2"/>
      <c r="AJE136" s="2"/>
      <c r="AJF136" s="2"/>
      <c r="AJG136" s="2"/>
      <c r="AJH136" s="2"/>
      <c r="AJI136" s="2"/>
      <c r="AJJ136" s="2"/>
      <c r="AJK136" s="2"/>
      <c r="AJL136" s="2"/>
      <c r="AJM136" s="2"/>
      <c r="AJN136" s="2"/>
      <c r="AJO136" s="2"/>
      <c r="AJP136" s="2"/>
      <c r="AJQ136" s="2"/>
      <c r="AJR136" s="2"/>
      <c r="AJS136" s="2"/>
      <c r="AJT136" s="2"/>
      <c r="AJU136" s="2"/>
      <c r="AJV136" s="2"/>
      <c r="AJW136" s="2"/>
    </row>
    <row r="137" spans="1:959" x14ac:dyDescent="0.3">
      <c r="C137" s="43"/>
      <c r="F137" s="102"/>
      <c r="G137" s="101"/>
    </row>
    <row r="138" spans="1:959" s="60" customFormat="1" ht="62.4" x14ac:dyDescent="0.3">
      <c r="A138" s="58">
        <v>17</v>
      </c>
      <c r="B138" s="69"/>
      <c r="C138" s="59" t="s">
        <v>192</v>
      </c>
      <c r="D138" s="202"/>
      <c r="E138" s="202"/>
      <c r="F138" s="116"/>
      <c r="G138" s="11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c r="NB138" s="2"/>
      <c r="NC138" s="2"/>
      <c r="ND138" s="2"/>
      <c r="NE138" s="2"/>
      <c r="NF138" s="2"/>
      <c r="NG138" s="2"/>
      <c r="NH138" s="2"/>
      <c r="NI138" s="2"/>
      <c r="NJ138" s="2"/>
      <c r="NK138" s="2"/>
      <c r="NL138" s="2"/>
      <c r="NM138" s="2"/>
      <c r="NN138" s="2"/>
      <c r="NO138" s="2"/>
      <c r="NP138" s="2"/>
      <c r="NQ138" s="2"/>
      <c r="NR138" s="2"/>
      <c r="NS138" s="2"/>
      <c r="NT138" s="2"/>
      <c r="NU138" s="2"/>
      <c r="NV138" s="2"/>
      <c r="NW138" s="2"/>
      <c r="NX138" s="2"/>
      <c r="NY138" s="2"/>
      <c r="NZ138" s="2"/>
      <c r="OA138" s="2"/>
      <c r="OB138" s="2"/>
      <c r="OC138" s="2"/>
      <c r="OD138" s="2"/>
      <c r="OE138" s="2"/>
      <c r="OF138" s="2"/>
      <c r="OG138" s="2"/>
      <c r="OH138" s="2"/>
      <c r="OI138" s="2"/>
      <c r="OJ138" s="2"/>
      <c r="OK138" s="2"/>
      <c r="OL138" s="2"/>
      <c r="OM138" s="2"/>
      <c r="ON138" s="2"/>
      <c r="OO138" s="2"/>
      <c r="OP138" s="2"/>
      <c r="OQ138" s="2"/>
      <c r="OR138" s="2"/>
      <c r="OS138" s="2"/>
      <c r="OT138" s="2"/>
      <c r="OU138" s="2"/>
      <c r="OV138" s="2"/>
      <c r="OW138" s="2"/>
      <c r="OX138" s="2"/>
      <c r="OY138" s="2"/>
      <c r="OZ138" s="2"/>
      <c r="PA138" s="2"/>
      <c r="PB138" s="2"/>
      <c r="PC138" s="2"/>
      <c r="PD138" s="2"/>
      <c r="PE138" s="2"/>
      <c r="PF138" s="2"/>
      <c r="PG138" s="2"/>
      <c r="PH138" s="2"/>
      <c r="PI138" s="2"/>
      <c r="PJ138" s="2"/>
      <c r="PK138" s="2"/>
      <c r="PL138" s="2"/>
      <c r="PM138" s="2"/>
      <c r="PN138" s="2"/>
      <c r="PO138" s="2"/>
      <c r="PP138" s="2"/>
      <c r="PQ138" s="2"/>
      <c r="PR138" s="2"/>
      <c r="PS138" s="2"/>
      <c r="PT138" s="2"/>
      <c r="PU138" s="2"/>
      <c r="PV138" s="2"/>
      <c r="PW138" s="2"/>
      <c r="PX138" s="2"/>
      <c r="PY138" s="2"/>
      <c r="PZ138" s="2"/>
      <c r="QA138" s="2"/>
      <c r="QB138" s="2"/>
      <c r="QC138" s="2"/>
      <c r="QD138" s="2"/>
      <c r="QE138" s="2"/>
      <c r="QF138" s="2"/>
      <c r="QG138" s="2"/>
      <c r="QH138" s="2"/>
      <c r="QI138" s="2"/>
      <c r="QJ138" s="2"/>
      <c r="QK138" s="2"/>
      <c r="QL138" s="2"/>
      <c r="QM138" s="2"/>
      <c r="QN138" s="2"/>
      <c r="QO138" s="2"/>
      <c r="QP138" s="2"/>
      <c r="QQ138" s="2"/>
      <c r="QR138" s="2"/>
      <c r="QS138" s="2"/>
      <c r="QT138" s="2"/>
      <c r="QU138" s="2"/>
      <c r="QV138" s="2"/>
      <c r="QW138" s="2"/>
      <c r="QX138" s="2"/>
      <c r="QY138" s="2"/>
      <c r="QZ138" s="2"/>
      <c r="RA138" s="2"/>
      <c r="RB138" s="2"/>
      <c r="RC138" s="2"/>
      <c r="RD138" s="2"/>
      <c r="RE138" s="2"/>
      <c r="RF138" s="2"/>
      <c r="RG138" s="2"/>
      <c r="RH138" s="2"/>
      <c r="RI138" s="2"/>
      <c r="RJ138" s="2"/>
      <c r="RK138" s="2"/>
      <c r="RL138" s="2"/>
      <c r="RM138" s="2"/>
      <c r="RN138" s="2"/>
      <c r="RO138" s="2"/>
      <c r="RP138" s="2"/>
      <c r="RQ138" s="2"/>
      <c r="RR138" s="2"/>
      <c r="RS138" s="2"/>
      <c r="RT138" s="2"/>
      <c r="RU138" s="2"/>
      <c r="RV138" s="2"/>
      <c r="RW138" s="2"/>
      <c r="RX138" s="2"/>
      <c r="RY138" s="2"/>
      <c r="RZ138" s="2"/>
      <c r="SA138" s="2"/>
      <c r="SB138" s="2"/>
      <c r="SC138" s="2"/>
      <c r="SD138" s="2"/>
      <c r="SE138" s="2"/>
      <c r="SF138" s="2"/>
      <c r="SG138" s="2"/>
      <c r="SH138" s="2"/>
      <c r="SI138" s="2"/>
      <c r="SJ138" s="2"/>
      <c r="SK138" s="2"/>
      <c r="SL138" s="2"/>
      <c r="SM138" s="2"/>
      <c r="SN138" s="2"/>
      <c r="SO138" s="2"/>
      <c r="SP138" s="2"/>
      <c r="SQ138" s="2"/>
      <c r="SR138" s="2"/>
      <c r="SS138" s="2"/>
      <c r="ST138" s="2"/>
      <c r="SU138" s="2"/>
      <c r="SV138" s="2"/>
      <c r="SW138" s="2"/>
      <c r="SX138" s="2"/>
      <c r="SY138" s="2"/>
      <c r="SZ138" s="2"/>
      <c r="TA138" s="2"/>
      <c r="TB138" s="2"/>
      <c r="TC138" s="2"/>
      <c r="TD138" s="2"/>
      <c r="TE138" s="2"/>
      <c r="TF138" s="2"/>
      <c r="TG138" s="2"/>
      <c r="TH138" s="2"/>
      <c r="TI138" s="2"/>
      <c r="TJ138" s="2"/>
      <c r="TK138" s="2"/>
      <c r="TL138" s="2"/>
      <c r="TM138" s="2"/>
      <c r="TN138" s="2"/>
      <c r="TO138" s="2"/>
      <c r="TP138" s="2"/>
      <c r="TQ138" s="2"/>
      <c r="TR138" s="2"/>
      <c r="TS138" s="2"/>
      <c r="TT138" s="2"/>
      <c r="TU138" s="2"/>
      <c r="TV138" s="2"/>
      <c r="TW138" s="2"/>
      <c r="TX138" s="2"/>
      <c r="TY138" s="2"/>
      <c r="TZ138" s="2"/>
      <c r="UA138" s="2"/>
      <c r="UB138" s="2"/>
      <c r="UC138" s="2"/>
      <c r="UD138" s="2"/>
      <c r="UE138" s="2"/>
      <c r="UF138" s="2"/>
      <c r="UG138" s="2"/>
      <c r="UH138" s="2"/>
      <c r="UI138" s="2"/>
      <c r="UJ138" s="2"/>
      <c r="UK138" s="2"/>
      <c r="UL138" s="2"/>
      <c r="UM138" s="2"/>
      <c r="UN138" s="2"/>
      <c r="UO138" s="2"/>
      <c r="UP138" s="2"/>
      <c r="UQ138" s="2"/>
      <c r="UR138" s="2"/>
      <c r="US138" s="2"/>
      <c r="UT138" s="2"/>
      <c r="UU138" s="2"/>
      <c r="UV138" s="2"/>
      <c r="UW138" s="2"/>
      <c r="UX138" s="2"/>
      <c r="UY138" s="2"/>
      <c r="UZ138" s="2"/>
      <c r="VA138" s="2"/>
      <c r="VB138" s="2"/>
      <c r="VC138" s="2"/>
      <c r="VD138" s="2"/>
      <c r="VE138" s="2"/>
      <c r="VF138" s="2"/>
      <c r="VG138" s="2"/>
      <c r="VH138" s="2"/>
      <c r="VI138" s="2"/>
      <c r="VJ138" s="2"/>
      <c r="VK138" s="2"/>
      <c r="VL138" s="2"/>
      <c r="VM138" s="2"/>
      <c r="VN138" s="2"/>
      <c r="VO138" s="2"/>
      <c r="VP138" s="2"/>
      <c r="VQ138" s="2"/>
      <c r="VR138" s="2"/>
      <c r="VS138" s="2"/>
      <c r="VT138" s="2"/>
      <c r="VU138" s="2"/>
      <c r="VV138" s="2"/>
      <c r="VW138" s="2"/>
      <c r="VX138" s="2"/>
      <c r="VY138" s="2"/>
      <c r="VZ138" s="2"/>
      <c r="WA138" s="2"/>
      <c r="WB138" s="2"/>
      <c r="WC138" s="2"/>
      <c r="WD138" s="2"/>
      <c r="WE138" s="2"/>
      <c r="WF138" s="2"/>
      <c r="WG138" s="2"/>
      <c r="WH138" s="2"/>
      <c r="WI138" s="2"/>
      <c r="WJ138" s="2"/>
      <c r="WK138" s="2"/>
      <c r="WL138" s="2"/>
      <c r="WM138" s="2"/>
      <c r="WN138" s="2"/>
      <c r="WO138" s="2"/>
      <c r="WP138" s="2"/>
      <c r="WQ138" s="2"/>
      <c r="WR138" s="2"/>
      <c r="WS138" s="2"/>
      <c r="WT138" s="2"/>
      <c r="WU138" s="2"/>
      <c r="WV138" s="2"/>
      <c r="WW138" s="2"/>
      <c r="WX138" s="2"/>
      <c r="WY138" s="2"/>
      <c r="WZ138" s="2"/>
      <c r="XA138" s="2"/>
      <c r="XB138" s="2"/>
      <c r="XC138" s="2"/>
      <c r="XD138" s="2"/>
      <c r="XE138" s="2"/>
      <c r="XF138" s="2"/>
      <c r="XG138" s="2"/>
      <c r="XH138" s="2"/>
      <c r="XI138" s="2"/>
      <c r="XJ138" s="2"/>
      <c r="XK138" s="2"/>
      <c r="XL138" s="2"/>
      <c r="XM138" s="2"/>
      <c r="XN138" s="2"/>
      <c r="XO138" s="2"/>
      <c r="XP138" s="2"/>
      <c r="XQ138" s="2"/>
      <c r="XR138" s="2"/>
      <c r="XS138" s="2"/>
      <c r="XT138" s="2"/>
      <c r="XU138" s="2"/>
      <c r="XV138" s="2"/>
      <c r="XW138" s="2"/>
      <c r="XX138" s="2"/>
      <c r="XY138" s="2"/>
      <c r="XZ138" s="2"/>
      <c r="YA138" s="2"/>
      <c r="YB138" s="2"/>
      <c r="YC138" s="2"/>
      <c r="YD138" s="2"/>
      <c r="YE138" s="2"/>
      <c r="YF138" s="2"/>
      <c r="YG138" s="2"/>
      <c r="YH138" s="2"/>
      <c r="YI138" s="2"/>
      <c r="YJ138" s="2"/>
      <c r="YK138" s="2"/>
      <c r="YL138" s="2"/>
      <c r="YM138" s="2"/>
      <c r="YN138" s="2"/>
      <c r="YO138" s="2"/>
      <c r="YP138" s="2"/>
      <c r="YQ138" s="2"/>
      <c r="YR138" s="2"/>
      <c r="YS138" s="2"/>
      <c r="YT138" s="2"/>
      <c r="YU138" s="2"/>
      <c r="YV138" s="2"/>
      <c r="YW138" s="2"/>
      <c r="YX138" s="2"/>
      <c r="YY138" s="2"/>
      <c r="YZ138" s="2"/>
      <c r="ZA138" s="2"/>
      <c r="ZB138" s="2"/>
      <c r="ZC138" s="2"/>
      <c r="ZD138" s="2"/>
      <c r="ZE138" s="2"/>
      <c r="ZF138" s="2"/>
      <c r="ZG138" s="2"/>
      <c r="ZH138" s="2"/>
      <c r="ZI138" s="2"/>
      <c r="ZJ138" s="2"/>
      <c r="ZK138" s="2"/>
      <c r="ZL138" s="2"/>
      <c r="ZM138" s="2"/>
      <c r="ZN138" s="2"/>
      <c r="ZO138" s="2"/>
      <c r="ZP138" s="2"/>
      <c r="ZQ138" s="2"/>
      <c r="ZR138" s="2"/>
      <c r="ZS138" s="2"/>
      <c r="ZT138" s="2"/>
      <c r="ZU138" s="2"/>
      <c r="ZV138" s="2"/>
      <c r="ZW138" s="2"/>
      <c r="ZX138" s="2"/>
      <c r="ZY138" s="2"/>
      <c r="ZZ138" s="2"/>
      <c r="AAA138" s="2"/>
      <c r="AAB138" s="2"/>
      <c r="AAC138" s="2"/>
      <c r="AAD138" s="2"/>
      <c r="AAE138" s="2"/>
      <c r="AAF138" s="2"/>
      <c r="AAG138" s="2"/>
      <c r="AAH138" s="2"/>
      <c r="AAI138" s="2"/>
      <c r="AAJ138" s="2"/>
      <c r="AAK138" s="2"/>
      <c r="AAL138" s="2"/>
      <c r="AAM138" s="2"/>
      <c r="AAN138" s="2"/>
      <c r="AAO138" s="2"/>
      <c r="AAP138" s="2"/>
      <c r="AAQ138" s="2"/>
      <c r="AAR138" s="2"/>
      <c r="AAS138" s="2"/>
      <c r="AAT138" s="2"/>
      <c r="AAU138" s="2"/>
      <c r="AAV138" s="2"/>
      <c r="AAW138" s="2"/>
      <c r="AAX138" s="2"/>
      <c r="AAY138" s="2"/>
      <c r="AAZ138" s="2"/>
      <c r="ABA138" s="2"/>
      <c r="ABB138" s="2"/>
      <c r="ABC138" s="2"/>
      <c r="ABD138" s="2"/>
      <c r="ABE138" s="2"/>
      <c r="ABF138" s="2"/>
      <c r="ABG138" s="2"/>
      <c r="ABH138" s="2"/>
      <c r="ABI138" s="2"/>
      <c r="ABJ138" s="2"/>
      <c r="ABK138" s="2"/>
      <c r="ABL138" s="2"/>
      <c r="ABM138" s="2"/>
      <c r="ABN138" s="2"/>
      <c r="ABO138" s="2"/>
      <c r="ABP138" s="2"/>
      <c r="ABQ138" s="2"/>
      <c r="ABR138" s="2"/>
      <c r="ABS138" s="2"/>
      <c r="ABT138" s="2"/>
      <c r="ABU138" s="2"/>
      <c r="ABV138" s="2"/>
      <c r="ABW138" s="2"/>
      <c r="ABX138" s="2"/>
      <c r="ABY138" s="2"/>
      <c r="ABZ138" s="2"/>
      <c r="ACA138" s="2"/>
      <c r="ACB138" s="2"/>
      <c r="ACC138" s="2"/>
      <c r="ACD138" s="2"/>
      <c r="ACE138" s="2"/>
      <c r="ACF138" s="2"/>
      <c r="ACG138" s="2"/>
      <c r="ACH138" s="2"/>
      <c r="ACI138" s="2"/>
      <c r="ACJ138" s="2"/>
      <c r="ACK138" s="2"/>
      <c r="ACL138" s="2"/>
      <c r="ACM138" s="2"/>
      <c r="ACN138" s="2"/>
      <c r="ACO138" s="2"/>
      <c r="ACP138" s="2"/>
      <c r="ACQ138" s="2"/>
      <c r="ACR138" s="2"/>
      <c r="ACS138" s="2"/>
      <c r="ACT138" s="2"/>
      <c r="ACU138" s="2"/>
      <c r="ACV138" s="2"/>
      <c r="ACW138" s="2"/>
      <c r="ACX138" s="2"/>
      <c r="ACY138" s="2"/>
      <c r="ACZ138" s="2"/>
      <c r="ADA138" s="2"/>
      <c r="ADB138" s="2"/>
      <c r="ADC138" s="2"/>
      <c r="ADD138" s="2"/>
      <c r="ADE138" s="2"/>
      <c r="ADF138" s="2"/>
      <c r="ADG138" s="2"/>
      <c r="ADH138" s="2"/>
      <c r="ADI138" s="2"/>
      <c r="ADJ138" s="2"/>
      <c r="ADK138" s="2"/>
      <c r="ADL138" s="2"/>
      <c r="ADM138" s="2"/>
      <c r="ADN138" s="2"/>
      <c r="ADO138" s="2"/>
      <c r="ADP138" s="2"/>
      <c r="ADQ138" s="2"/>
      <c r="ADR138" s="2"/>
      <c r="ADS138" s="2"/>
      <c r="ADT138" s="2"/>
      <c r="ADU138" s="2"/>
      <c r="ADV138" s="2"/>
      <c r="ADW138" s="2"/>
      <c r="ADX138" s="2"/>
      <c r="ADY138" s="2"/>
      <c r="ADZ138" s="2"/>
      <c r="AEA138" s="2"/>
      <c r="AEB138" s="2"/>
      <c r="AEC138" s="2"/>
      <c r="AED138" s="2"/>
      <c r="AEE138" s="2"/>
      <c r="AEF138" s="2"/>
      <c r="AEG138" s="2"/>
      <c r="AEH138" s="2"/>
      <c r="AEI138" s="2"/>
      <c r="AEJ138" s="2"/>
      <c r="AEK138" s="2"/>
      <c r="AEL138" s="2"/>
      <c r="AEM138" s="2"/>
      <c r="AEN138" s="2"/>
      <c r="AEO138" s="2"/>
      <c r="AEP138" s="2"/>
      <c r="AEQ138" s="2"/>
      <c r="AER138" s="2"/>
      <c r="AES138" s="2"/>
      <c r="AET138" s="2"/>
      <c r="AEU138" s="2"/>
      <c r="AEV138" s="2"/>
      <c r="AEW138" s="2"/>
      <c r="AEX138" s="2"/>
      <c r="AEY138" s="2"/>
      <c r="AEZ138" s="2"/>
      <c r="AFA138" s="2"/>
      <c r="AFB138" s="2"/>
      <c r="AFC138" s="2"/>
      <c r="AFD138" s="2"/>
      <c r="AFE138" s="2"/>
      <c r="AFF138" s="2"/>
      <c r="AFG138" s="2"/>
      <c r="AFH138" s="2"/>
      <c r="AFI138" s="2"/>
      <c r="AFJ138" s="2"/>
      <c r="AFK138" s="2"/>
      <c r="AFL138" s="2"/>
      <c r="AFM138" s="2"/>
      <c r="AFN138" s="2"/>
      <c r="AFO138" s="2"/>
      <c r="AFP138" s="2"/>
      <c r="AFQ138" s="2"/>
      <c r="AFR138" s="2"/>
      <c r="AFS138" s="2"/>
      <c r="AFT138" s="2"/>
      <c r="AFU138" s="2"/>
      <c r="AFV138" s="2"/>
      <c r="AFW138" s="2"/>
      <c r="AFX138" s="2"/>
      <c r="AFY138" s="2"/>
      <c r="AFZ138" s="2"/>
      <c r="AGA138" s="2"/>
      <c r="AGB138" s="2"/>
      <c r="AGC138" s="2"/>
      <c r="AGD138" s="2"/>
      <c r="AGE138" s="2"/>
      <c r="AGF138" s="2"/>
      <c r="AGG138" s="2"/>
      <c r="AGH138" s="2"/>
      <c r="AGI138" s="2"/>
      <c r="AGJ138" s="2"/>
      <c r="AGK138" s="2"/>
      <c r="AGL138" s="2"/>
      <c r="AGM138" s="2"/>
      <c r="AGN138" s="2"/>
      <c r="AGO138" s="2"/>
      <c r="AGP138" s="2"/>
      <c r="AGQ138" s="2"/>
      <c r="AGR138" s="2"/>
      <c r="AGS138" s="2"/>
      <c r="AGT138" s="2"/>
      <c r="AGU138" s="2"/>
      <c r="AGV138" s="2"/>
      <c r="AGW138" s="2"/>
      <c r="AGX138" s="2"/>
      <c r="AGY138" s="2"/>
      <c r="AGZ138" s="2"/>
      <c r="AHA138" s="2"/>
      <c r="AHB138" s="2"/>
      <c r="AHC138" s="2"/>
      <c r="AHD138" s="2"/>
      <c r="AHE138" s="2"/>
      <c r="AHF138" s="2"/>
      <c r="AHG138" s="2"/>
      <c r="AHH138" s="2"/>
      <c r="AHI138" s="2"/>
      <c r="AHJ138" s="2"/>
      <c r="AHK138" s="2"/>
      <c r="AHL138" s="2"/>
      <c r="AHM138" s="2"/>
      <c r="AHN138" s="2"/>
      <c r="AHO138" s="2"/>
      <c r="AHP138" s="2"/>
      <c r="AHQ138" s="2"/>
      <c r="AHR138" s="2"/>
      <c r="AHS138" s="2"/>
      <c r="AHT138" s="2"/>
      <c r="AHU138" s="2"/>
      <c r="AHV138" s="2"/>
      <c r="AHW138" s="2"/>
      <c r="AHX138" s="2"/>
      <c r="AHY138" s="2"/>
      <c r="AHZ138" s="2"/>
      <c r="AIA138" s="2"/>
      <c r="AIB138" s="2"/>
      <c r="AIC138" s="2"/>
      <c r="AID138" s="2"/>
      <c r="AIE138" s="2"/>
      <c r="AIF138" s="2"/>
      <c r="AIG138" s="2"/>
      <c r="AIH138" s="2"/>
      <c r="AII138" s="2"/>
      <c r="AIJ138" s="2"/>
      <c r="AIK138" s="2"/>
      <c r="AIL138" s="2"/>
      <c r="AIM138" s="2"/>
      <c r="AIN138" s="2"/>
      <c r="AIO138" s="2"/>
      <c r="AIP138" s="2"/>
      <c r="AIQ138" s="2"/>
      <c r="AIR138" s="2"/>
      <c r="AIS138" s="2"/>
      <c r="AIT138" s="2"/>
      <c r="AIU138" s="2"/>
      <c r="AIV138" s="2"/>
      <c r="AIW138" s="2"/>
      <c r="AIX138" s="2"/>
      <c r="AIY138" s="2"/>
      <c r="AIZ138" s="2"/>
      <c r="AJA138" s="2"/>
      <c r="AJB138" s="2"/>
      <c r="AJC138" s="2"/>
      <c r="AJD138" s="2"/>
      <c r="AJE138" s="2"/>
      <c r="AJF138" s="2"/>
      <c r="AJG138" s="2"/>
      <c r="AJH138" s="2"/>
      <c r="AJI138" s="2"/>
      <c r="AJJ138" s="2"/>
      <c r="AJK138" s="2"/>
      <c r="AJL138" s="2"/>
      <c r="AJM138" s="2"/>
      <c r="AJN138" s="2"/>
      <c r="AJO138" s="2"/>
      <c r="AJP138" s="2"/>
      <c r="AJQ138" s="2"/>
      <c r="AJR138" s="2"/>
      <c r="AJS138" s="2"/>
      <c r="AJT138" s="2"/>
      <c r="AJU138" s="2"/>
      <c r="AJV138" s="2"/>
      <c r="AJW138" s="2"/>
    </row>
    <row r="139" spans="1:959" s="66" customFormat="1" x14ac:dyDescent="0.3">
      <c r="A139" s="57"/>
      <c r="B139" s="37"/>
      <c r="C139" s="51" t="s">
        <v>115</v>
      </c>
      <c r="D139" s="205" t="s">
        <v>34</v>
      </c>
      <c r="E139" s="205">
        <v>2</v>
      </c>
      <c r="F139" s="366"/>
      <c r="G139" s="113">
        <f t="shared" ref="G139" si="14">IF(E139&lt;H139&gt;0,E139*F139," ")</f>
        <v>0</v>
      </c>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c r="NB139" s="2"/>
      <c r="NC139" s="2"/>
      <c r="ND139" s="2"/>
      <c r="NE139" s="2"/>
      <c r="NF139" s="2"/>
      <c r="NG139" s="2"/>
      <c r="NH139" s="2"/>
      <c r="NI139" s="2"/>
      <c r="NJ139" s="2"/>
      <c r="NK139" s="2"/>
      <c r="NL139" s="2"/>
      <c r="NM139" s="2"/>
      <c r="NN139" s="2"/>
      <c r="NO139" s="2"/>
      <c r="NP139" s="2"/>
      <c r="NQ139" s="2"/>
      <c r="NR139" s="2"/>
      <c r="NS139" s="2"/>
      <c r="NT139" s="2"/>
      <c r="NU139" s="2"/>
      <c r="NV139" s="2"/>
      <c r="NW139" s="2"/>
      <c r="NX139" s="2"/>
      <c r="NY139" s="2"/>
      <c r="NZ139" s="2"/>
      <c r="OA139" s="2"/>
      <c r="OB139" s="2"/>
      <c r="OC139" s="2"/>
      <c r="OD139" s="2"/>
      <c r="OE139" s="2"/>
      <c r="OF139" s="2"/>
      <c r="OG139" s="2"/>
      <c r="OH139" s="2"/>
      <c r="OI139" s="2"/>
      <c r="OJ139" s="2"/>
      <c r="OK139" s="2"/>
      <c r="OL139" s="2"/>
      <c r="OM139" s="2"/>
      <c r="ON139" s="2"/>
      <c r="OO139" s="2"/>
      <c r="OP139" s="2"/>
      <c r="OQ139" s="2"/>
      <c r="OR139" s="2"/>
      <c r="OS139" s="2"/>
      <c r="OT139" s="2"/>
      <c r="OU139" s="2"/>
      <c r="OV139" s="2"/>
      <c r="OW139" s="2"/>
      <c r="OX139" s="2"/>
      <c r="OY139" s="2"/>
      <c r="OZ139" s="2"/>
      <c r="PA139" s="2"/>
      <c r="PB139" s="2"/>
      <c r="PC139" s="2"/>
      <c r="PD139" s="2"/>
      <c r="PE139" s="2"/>
      <c r="PF139" s="2"/>
      <c r="PG139" s="2"/>
      <c r="PH139" s="2"/>
      <c r="PI139" s="2"/>
      <c r="PJ139" s="2"/>
      <c r="PK139" s="2"/>
      <c r="PL139" s="2"/>
      <c r="PM139" s="2"/>
      <c r="PN139" s="2"/>
      <c r="PO139" s="2"/>
      <c r="PP139" s="2"/>
      <c r="PQ139" s="2"/>
      <c r="PR139" s="2"/>
      <c r="PS139" s="2"/>
      <c r="PT139" s="2"/>
      <c r="PU139" s="2"/>
      <c r="PV139" s="2"/>
      <c r="PW139" s="2"/>
      <c r="PX139" s="2"/>
      <c r="PY139" s="2"/>
      <c r="PZ139" s="2"/>
      <c r="QA139" s="2"/>
      <c r="QB139" s="2"/>
      <c r="QC139" s="2"/>
      <c r="QD139" s="2"/>
      <c r="QE139" s="2"/>
      <c r="QF139" s="2"/>
      <c r="QG139" s="2"/>
      <c r="QH139" s="2"/>
      <c r="QI139" s="2"/>
      <c r="QJ139" s="2"/>
      <c r="QK139" s="2"/>
      <c r="QL139" s="2"/>
      <c r="QM139" s="2"/>
      <c r="QN139" s="2"/>
      <c r="QO139" s="2"/>
      <c r="QP139" s="2"/>
      <c r="QQ139" s="2"/>
      <c r="QR139" s="2"/>
      <c r="QS139" s="2"/>
      <c r="QT139" s="2"/>
      <c r="QU139" s="2"/>
      <c r="QV139" s="2"/>
      <c r="QW139" s="2"/>
      <c r="QX139" s="2"/>
      <c r="QY139" s="2"/>
      <c r="QZ139" s="2"/>
      <c r="RA139" s="2"/>
      <c r="RB139" s="2"/>
      <c r="RC139" s="2"/>
      <c r="RD139" s="2"/>
      <c r="RE139" s="2"/>
      <c r="RF139" s="2"/>
      <c r="RG139" s="2"/>
      <c r="RH139" s="2"/>
      <c r="RI139" s="2"/>
      <c r="RJ139" s="2"/>
      <c r="RK139" s="2"/>
      <c r="RL139" s="2"/>
      <c r="RM139" s="2"/>
      <c r="RN139" s="2"/>
      <c r="RO139" s="2"/>
      <c r="RP139" s="2"/>
      <c r="RQ139" s="2"/>
      <c r="RR139" s="2"/>
      <c r="RS139" s="2"/>
      <c r="RT139" s="2"/>
      <c r="RU139" s="2"/>
      <c r="RV139" s="2"/>
      <c r="RW139" s="2"/>
      <c r="RX139" s="2"/>
      <c r="RY139" s="2"/>
      <c r="RZ139" s="2"/>
      <c r="SA139" s="2"/>
      <c r="SB139" s="2"/>
      <c r="SC139" s="2"/>
      <c r="SD139" s="2"/>
      <c r="SE139" s="2"/>
      <c r="SF139" s="2"/>
      <c r="SG139" s="2"/>
      <c r="SH139" s="2"/>
      <c r="SI139" s="2"/>
      <c r="SJ139" s="2"/>
      <c r="SK139" s="2"/>
      <c r="SL139" s="2"/>
      <c r="SM139" s="2"/>
      <c r="SN139" s="2"/>
      <c r="SO139" s="2"/>
      <c r="SP139" s="2"/>
      <c r="SQ139" s="2"/>
      <c r="SR139" s="2"/>
      <c r="SS139" s="2"/>
      <c r="ST139" s="2"/>
      <c r="SU139" s="2"/>
      <c r="SV139" s="2"/>
      <c r="SW139" s="2"/>
      <c r="SX139" s="2"/>
      <c r="SY139" s="2"/>
      <c r="SZ139" s="2"/>
      <c r="TA139" s="2"/>
      <c r="TB139" s="2"/>
      <c r="TC139" s="2"/>
      <c r="TD139" s="2"/>
      <c r="TE139" s="2"/>
      <c r="TF139" s="2"/>
      <c r="TG139" s="2"/>
      <c r="TH139" s="2"/>
      <c r="TI139" s="2"/>
      <c r="TJ139" s="2"/>
      <c r="TK139" s="2"/>
      <c r="TL139" s="2"/>
      <c r="TM139" s="2"/>
      <c r="TN139" s="2"/>
      <c r="TO139" s="2"/>
      <c r="TP139" s="2"/>
      <c r="TQ139" s="2"/>
      <c r="TR139" s="2"/>
      <c r="TS139" s="2"/>
      <c r="TT139" s="2"/>
      <c r="TU139" s="2"/>
      <c r="TV139" s="2"/>
      <c r="TW139" s="2"/>
      <c r="TX139" s="2"/>
      <c r="TY139" s="2"/>
      <c r="TZ139" s="2"/>
      <c r="UA139" s="2"/>
      <c r="UB139" s="2"/>
      <c r="UC139" s="2"/>
      <c r="UD139" s="2"/>
      <c r="UE139" s="2"/>
      <c r="UF139" s="2"/>
      <c r="UG139" s="2"/>
      <c r="UH139" s="2"/>
      <c r="UI139" s="2"/>
      <c r="UJ139" s="2"/>
      <c r="UK139" s="2"/>
      <c r="UL139" s="2"/>
      <c r="UM139" s="2"/>
      <c r="UN139" s="2"/>
      <c r="UO139" s="2"/>
      <c r="UP139" s="2"/>
      <c r="UQ139" s="2"/>
      <c r="UR139" s="2"/>
      <c r="US139" s="2"/>
      <c r="UT139" s="2"/>
      <c r="UU139" s="2"/>
      <c r="UV139" s="2"/>
      <c r="UW139" s="2"/>
      <c r="UX139" s="2"/>
      <c r="UY139" s="2"/>
      <c r="UZ139" s="2"/>
      <c r="VA139" s="2"/>
      <c r="VB139" s="2"/>
      <c r="VC139" s="2"/>
      <c r="VD139" s="2"/>
      <c r="VE139" s="2"/>
      <c r="VF139" s="2"/>
      <c r="VG139" s="2"/>
      <c r="VH139" s="2"/>
      <c r="VI139" s="2"/>
      <c r="VJ139" s="2"/>
      <c r="VK139" s="2"/>
      <c r="VL139" s="2"/>
      <c r="VM139" s="2"/>
      <c r="VN139" s="2"/>
      <c r="VO139" s="2"/>
      <c r="VP139" s="2"/>
      <c r="VQ139" s="2"/>
      <c r="VR139" s="2"/>
      <c r="VS139" s="2"/>
      <c r="VT139" s="2"/>
      <c r="VU139" s="2"/>
      <c r="VV139" s="2"/>
      <c r="VW139" s="2"/>
      <c r="VX139" s="2"/>
      <c r="VY139" s="2"/>
      <c r="VZ139" s="2"/>
      <c r="WA139" s="2"/>
      <c r="WB139" s="2"/>
      <c r="WC139" s="2"/>
      <c r="WD139" s="2"/>
      <c r="WE139" s="2"/>
      <c r="WF139" s="2"/>
      <c r="WG139" s="2"/>
      <c r="WH139" s="2"/>
      <c r="WI139" s="2"/>
      <c r="WJ139" s="2"/>
      <c r="WK139" s="2"/>
      <c r="WL139" s="2"/>
      <c r="WM139" s="2"/>
      <c r="WN139" s="2"/>
      <c r="WO139" s="2"/>
      <c r="WP139" s="2"/>
      <c r="WQ139" s="2"/>
      <c r="WR139" s="2"/>
      <c r="WS139" s="2"/>
      <c r="WT139" s="2"/>
      <c r="WU139" s="2"/>
      <c r="WV139" s="2"/>
      <c r="WW139" s="2"/>
      <c r="WX139" s="2"/>
      <c r="WY139" s="2"/>
      <c r="WZ139" s="2"/>
      <c r="XA139" s="2"/>
      <c r="XB139" s="2"/>
      <c r="XC139" s="2"/>
      <c r="XD139" s="2"/>
      <c r="XE139" s="2"/>
      <c r="XF139" s="2"/>
      <c r="XG139" s="2"/>
      <c r="XH139" s="2"/>
      <c r="XI139" s="2"/>
      <c r="XJ139" s="2"/>
      <c r="XK139" s="2"/>
      <c r="XL139" s="2"/>
      <c r="XM139" s="2"/>
      <c r="XN139" s="2"/>
      <c r="XO139" s="2"/>
      <c r="XP139" s="2"/>
      <c r="XQ139" s="2"/>
      <c r="XR139" s="2"/>
      <c r="XS139" s="2"/>
      <c r="XT139" s="2"/>
      <c r="XU139" s="2"/>
      <c r="XV139" s="2"/>
      <c r="XW139" s="2"/>
      <c r="XX139" s="2"/>
      <c r="XY139" s="2"/>
      <c r="XZ139" s="2"/>
      <c r="YA139" s="2"/>
      <c r="YB139" s="2"/>
      <c r="YC139" s="2"/>
      <c r="YD139" s="2"/>
      <c r="YE139" s="2"/>
      <c r="YF139" s="2"/>
      <c r="YG139" s="2"/>
      <c r="YH139" s="2"/>
      <c r="YI139" s="2"/>
      <c r="YJ139" s="2"/>
      <c r="YK139" s="2"/>
      <c r="YL139" s="2"/>
      <c r="YM139" s="2"/>
      <c r="YN139" s="2"/>
      <c r="YO139" s="2"/>
      <c r="YP139" s="2"/>
      <c r="YQ139" s="2"/>
      <c r="YR139" s="2"/>
      <c r="YS139" s="2"/>
      <c r="YT139" s="2"/>
      <c r="YU139" s="2"/>
      <c r="YV139" s="2"/>
      <c r="YW139" s="2"/>
      <c r="YX139" s="2"/>
      <c r="YY139" s="2"/>
      <c r="YZ139" s="2"/>
      <c r="ZA139" s="2"/>
      <c r="ZB139" s="2"/>
      <c r="ZC139" s="2"/>
      <c r="ZD139" s="2"/>
      <c r="ZE139" s="2"/>
      <c r="ZF139" s="2"/>
      <c r="ZG139" s="2"/>
      <c r="ZH139" s="2"/>
      <c r="ZI139" s="2"/>
      <c r="ZJ139" s="2"/>
      <c r="ZK139" s="2"/>
      <c r="ZL139" s="2"/>
      <c r="ZM139" s="2"/>
      <c r="ZN139" s="2"/>
      <c r="ZO139" s="2"/>
      <c r="ZP139" s="2"/>
      <c r="ZQ139" s="2"/>
      <c r="ZR139" s="2"/>
      <c r="ZS139" s="2"/>
      <c r="ZT139" s="2"/>
      <c r="ZU139" s="2"/>
      <c r="ZV139" s="2"/>
      <c r="ZW139" s="2"/>
      <c r="ZX139" s="2"/>
      <c r="ZY139" s="2"/>
      <c r="ZZ139" s="2"/>
      <c r="AAA139" s="2"/>
      <c r="AAB139" s="2"/>
      <c r="AAC139" s="2"/>
      <c r="AAD139" s="2"/>
      <c r="AAE139" s="2"/>
      <c r="AAF139" s="2"/>
      <c r="AAG139" s="2"/>
      <c r="AAH139" s="2"/>
      <c r="AAI139" s="2"/>
      <c r="AAJ139" s="2"/>
      <c r="AAK139" s="2"/>
      <c r="AAL139" s="2"/>
      <c r="AAM139" s="2"/>
      <c r="AAN139" s="2"/>
      <c r="AAO139" s="2"/>
      <c r="AAP139" s="2"/>
      <c r="AAQ139" s="2"/>
      <c r="AAR139" s="2"/>
      <c r="AAS139" s="2"/>
      <c r="AAT139" s="2"/>
      <c r="AAU139" s="2"/>
      <c r="AAV139" s="2"/>
      <c r="AAW139" s="2"/>
      <c r="AAX139" s="2"/>
      <c r="AAY139" s="2"/>
      <c r="AAZ139" s="2"/>
      <c r="ABA139" s="2"/>
      <c r="ABB139" s="2"/>
      <c r="ABC139" s="2"/>
      <c r="ABD139" s="2"/>
      <c r="ABE139" s="2"/>
      <c r="ABF139" s="2"/>
      <c r="ABG139" s="2"/>
      <c r="ABH139" s="2"/>
      <c r="ABI139" s="2"/>
      <c r="ABJ139" s="2"/>
      <c r="ABK139" s="2"/>
      <c r="ABL139" s="2"/>
      <c r="ABM139" s="2"/>
      <c r="ABN139" s="2"/>
      <c r="ABO139" s="2"/>
      <c r="ABP139" s="2"/>
      <c r="ABQ139" s="2"/>
      <c r="ABR139" s="2"/>
      <c r="ABS139" s="2"/>
      <c r="ABT139" s="2"/>
      <c r="ABU139" s="2"/>
      <c r="ABV139" s="2"/>
      <c r="ABW139" s="2"/>
      <c r="ABX139" s="2"/>
      <c r="ABY139" s="2"/>
      <c r="ABZ139" s="2"/>
      <c r="ACA139" s="2"/>
      <c r="ACB139" s="2"/>
      <c r="ACC139" s="2"/>
      <c r="ACD139" s="2"/>
      <c r="ACE139" s="2"/>
      <c r="ACF139" s="2"/>
      <c r="ACG139" s="2"/>
      <c r="ACH139" s="2"/>
      <c r="ACI139" s="2"/>
      <c r="ACJ139" s="2"/>
      <c r="ACK139" s="2"/>
      <c r="ACL139" s="2"/>
      <c r="ACM139" s="2"/>
      <c r="ACN139" s="2"/>
      <c r="ACO139" s="2"/>
      <c r="ACP139" s="2"/>
      <c r="ACQ139" s="2"/>
      <c r="ACR139" s="2"/>
      <c r="ACS139" s="2"/>
      <c r="ACT139" s="2"/>
      <c r="ACU139" s="2"/>
      <c r="ACV139" s="2"/>
      <c r="ACW139" s="2"/>
      <c r="ACX139" s="2"/>
      <c r="ACY139" s="2"/>
      <c r="ACZ139" s="2"/>
      <c r="ADA139" s="2"/>
      <c r="ADB139" s="2"/>
      <c r="ADC139" s="2"/>
      <c r="ADD139" s="2"/>
      <c r="ADE139" s="2"/>
      <c r="ADF139" s="2"/>
      <c r="ADG139" s="2"/>
      <c r="ADH139" s="2"/>
      <c r="ADI139" s="2"/>
      <c r="ADJ139" s="2"/>
      <c r="ADK139" s="2"/>
      <c r="ADL139" s="2"/>
      <c r="ADM139" s="2"/>
      <c r="ADN139" s="2"/>
      <c r="ADO139" s="2"/>
      <c r="ADP139" s="2"/>
      <c r="ADQ139" s="2"/>
      <c r="ADR139" s="2"/>
      <c r="ADS139" s="2"/>
      <c r="ADT139" s="2"/>
      <c r="ADU139" s="2"/>
      <c r="ADV139" s="2"/>
      <c r="ADW139" s="2"/>
      <c r="ADX139" s="2"/>
      <c r="ADY139" s="2"/>
      <c r="ADZ139" s="2"/>
      <c r="AEA139" s="2"/>
      <c r="AEB139" s="2"/>
      <c r="AEC139" s="2"/>
      <c r="AED139" s="2"/>
      <c r="AEE139" s="2"/>
      <c r="AEF139" s="2"/>
      <c r="AEG139" s="2"/>
      <c r="AEH139" s="2"/>
      <c r="AEI139" s="2"/>
      <c r="AEJ139" s="2"/>
      <c r="AEK139" s="2"/>
      <c r="AEL139" s="2"/>
      <c r="AEM139" s="2"/>
      <c r="AEN139" s="2"/>
      <c r="AEO139" s="2"/>
      <c r="AEP139" s="2"/>
      <c r="AEQ139" s="2"/>
      <c r="AER139" s="2"/>
      <c r="AES139" s="2"/>
      <c r="AET139" s="2"/>
      <c r="AEU139" s="2"/>
      <c r="AEV139" s="2"/>
      <c r="AEW139" s="2"/>
      <c r="AEX139" s="2"/>
      <c r="AEY139" s="2"/>
      <c r="AEZ139" s="2"/>
      <c r="AFA139" s="2"/>
      <c r="AFB139" s="2"/>
      <c r="AFC139" s="2"/>
      <c r="AFD139" s="2"/>
      <c r="AFE139" s="2"/>
      <c r="AFF139" s="2"/>
      <c r="AFG139" s="2"/>
      <c r="AFH139" s="2"/>
      <c r="AFI139" s="2"/>
      <c r="AFJ139" s="2"/>
      <c r="AFK139" s="2"/>
      <c r="AFL139" s="2"/>
      <c r="AFM139" s="2"/>
      <c r="AFN139" s="2"/>
      <c r="AFO139" s="2"/>
      <c r="AFP139" s="2"/>
      <c r="AFQ139" s="2"/>
      <c r="AFR139" s="2"/>
      <c r="AFS139" s="2"/>
      <c r="AFT139" s="2"/>
      <c r="AFU139" s="2"/>
      <c r="AFV139" s="2"/>
      <c r="AFW139" s="2"/>
      <c r="AFX139" s="2"/>
      <c r="AFY139" s="2"/>
      <c r="AFZ139" s="2"/>
      <c r="AGA139" s="2"/>
      <c r="AGB139" s="2"/>
      <c r="AGC139" s="2"/>
      <c r="AGD139" s="2"/>
      <c r="AGE139" s="2"/>
      <c r="AGF139" s="2"/>
      <c r="AGG139" s="2"/>
      <c r="AGH139" s="2"/>
      <c r="AGI139" s="2"/>
      <c r="AGJ139" s="2"/>
      <c r="AGK139" s="2"/>
      <c r="AGL139" s="2"/>
      <c r="AGM139" s="2"/>
      <c r="AGN139" s="2"/>
      <c r="AGO139" s="2"/>
      <c r="AGP139" s="2"/>
      <c r="AGQ139" s="2"/>
      <c r="AGR139" s="2"/>
      <c r="AGS139" s="2"/>
      <c r="AGT139" s="2"/>
      <c r="AGU139" s="2"/>
      <c r="AGV139" s="2"/>
      <c r="AGW139" s="2"/>
      <c r="AGX139" s="2"/>
      <c r="AGY139" s="2"/>
      <c r="AGZ139" s="2"/>
      <c r="AHA139" s="2"/>
      <c r="AHB139" s="2"/>
      <c r="AHC139" s="2"/>
      <c r="AHD139" s="2"/>
      <c r="AHE139" s="2"/>
      <c r="AHF139" s="2"/>
      <c r="AHG139" s="2"/>
      <c r="AHH139" s="2"/>
      <c r="AHI139" s="2"/>
      <c r="AHJ139" s="2"/>
      <c r="AHK139" s="2"/>
      <c r="AHL139" s="2"/>
      <c r="AHM139" s="2"/>
      <c r="AHN139" s="2"/>
      <c r="AHO139" s="2"/>
      <c r="AHP139" s="2"/>
      <c r="AHQ139" s="2"/>
      <c r="AHR139" s="2"/>
      <c r="AHS139" s="2"/>
      <c r="AHT139" s="2"/>
      <c r="AHU139" s="2"/>
      <c r="AHV139" s="2"/>
      <c r="AHW139" s="2"/>
      <c r="AHX139" s="2"/>
      <c r="AHY139" s="2"/>
      <c r="AHZ139" s="2"/>
      <c r="AIA139" s="2"/>
      <c r="AIB139" s="2"/>
      <c r="AIC139" s="2"/>
      <c r="AID139" s="2"/>
      <c r="AIE139" s="2"/>
      <c r="AIF139" s="2"/>
      <c r="AIG139" s="2"/>
      <c r="AIH139" s="2"/>
      <c r="AII139" s="2"/>
      <c r="AIJ139" s="2"/>
      <c r="AIK139" s="2"/>
      <c r="AIL139" s="2"/>
      <c r="AIM139" s="2"/>
      <c r="AIN139" s="2"/>
      <c r="AIO139" s="2"/>
      <c r="AIP139" s="2"/>
      <c r="AIQ139" s="2"/>
      <c r="AIR139" s="2"/>
      <c r="AIS139" s="2"/>
      <c r="AIT139" s="2"/>
      <c r="AIU139" s="2"/>
      <c r="AIV139" s="2"/>
      <c r="AIW139" s="2"/>
      <c r="AIX139" s="2"/>
      <c r="AIY139" s="2"/>
      <c r="AIZ139" s="2"/>
      <c r="AJA139" s="2"/>
      <c r="AJB139" s="2"/>
      <c r="AJC139" s="2"/>
      <c r="AJD139" s="2"/>
      <c r="AJE139" s="2"/>
      <c r="AJF139" s="2"/>
      <c r="AJG139" s="2"/>
      <c r="AJH139" s="2"/>
      <c r="AJI139" s="2"/>
      <c r="AJJ139" s="2"/>
      <c r="AJK139" s="2"/>
      <c r="AJL139" s="2"/>
      <c r="AJM139" s="2"/>
      <c r="AJN139" s="2"/>
      <c r="AJO139" s="2"/>
      <c r="AJP139" s="2"/>
      <c r="AJQ139" s="2"/>
      <c r="AJR139" s="2"/>
      <c r="AJS139" s="2"/>
      <c r="AJT139" s="2"/>
      <c r="AJU139" s="2"/>
      <c r="AJV139" s="2"/>
      <c r="AJW139" s="2"/>
    </row>
    <row r="140" spans="1:959" x14ac:dyDescent="0.3">
      <c r="C140" s="43"/>
      <c r="F140" s="102"/>
      <c r="G140" s="101"/>
    </row>
    <row r="141" spans="1:959" s="65" customFormat="1" ht="93.6" x14ac:dyDescent="0.3">
      <c r="A141" s="61">
        <v>18</v>
      </c>
      <c r="B141" s="67"/>
      <c r="C141" s="63" t="s">
        <v>122</v>
      </c>
      <c r="D141" s="64" t="s">
        <v>34</v>
      </c>
      <c r="E141" s="64">
        <v>4</v>
      </c>
      <c r="F141" s="367"/>
      <c r="G141" s="113">
        <f t="shared" ref="G141" si="15">IF(E141&lt;H141&gt;0,E141*F141," ")</f>
        <v>0</v>
      </c>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c r="NB141" s="2"/>
      <c r="NC141" s="2"/>
      <c r="ND141" s="2"/>
      <c r="NE141" s="2"/>
      <c r="NF141" s="2"/>
      <c r="NG141" s="2"/>
      <c r="NH141" s="2"/>
      <c r="NI141" s="2"/>
      <c r="NJ141" s="2"/>
      <c r="NK141" s="2"/>
      <c r="NL141" s="2"/>
      <c r="NM141" s="2"/>
      <c r="NN141" s="2"/>
      <c r="NO141" s="2"/>
      <c r="NP141" s="2"/>
      <c r="NQ141" s="2"/>
      <c r="NR141" s="2"/>
      <c r="NS141" s="2"/>
      <c r="NT141" s="2"/>
      <c r="NU141" s="2"/>
      <c r="NV141" s="2"/>
      <c r="NW141" s="2"/>
      <c r="NX141" s="2"/>
      <c r="NY141" s="2"/>
      <c r="NZ141" s="2"/>
      <c r="OA141" s="2"/>
      <c r="OB141" s="2"/>
      <c r="OC141" s="2"/>
      <c r="OD141" s="2"/>
      <c r="OE141" s="2"/>
      <c r="OF141" s="2"/>
      <c r="OG141" s="2"/>
      <c r="OH141" s="2"/>
      <c r="OI141" s="2"/>
      <c r="OJ141" s="2"/>
      <c r="OK141" s="2"/>
      <c r="OL141" s="2"/>
      <c r="OM141" s="2"/>
      <c r="ON141" s="2"/>
      <c r="OO141" s="2"/>
      <c r="OP141" s="2"/>
      <c r="OQ141" s="2"/>
      <c r="OR141" s="2"/>
      <c r="OS141" s="2"/>
      <c r="OT141" s="2"/>
      <c r="OU141" s="2"/>
      <c r="OV141" s="2"/>
      <c r="OW141" s="2"/>
      <c r="OX141" s="2"/>
      <c r="OY141" s="2"/>
      <c r="OZ141" s="2"/>
      <c r="PA141" s="2"/>
      <c r="PB141" s="2"/>
      <c r="PC141" s="2"/>
      <c r="PD141" s="2"/>
      <c r="PE141" s="2"/>
      <c r="PF141" s="2"/>
      <c r="PG141" s="2"/>
      <c r="PH141" s="2"/>
      <c r="PI141" s="2"/>
      <c r="PJ141" s="2"/>
      <c r="PK141" s="2"/>
      <c r="PL141" s="2"/>
      <c r="PM141" s="2"/>
      <c r="PN141" s="2"/>
      <c r="PO141" s="2"/>
      <c r="PP141" s="2"/>
      <c r="PQ141" s="2"/>
      <c r="PR141" s="2"/>
      <c r="PS141" s="2"/>
      <c r="PT141" s="2"/>
      <c r="PU141" s="2"/>
      <c r="PV141" s="2"/>
      <c r="PW141" s="2"/>
      <c r="PX141" s="2"/>
      <c r="PY141" s="2"/>
      <c r="PZ141" s="2"/>
      <c r="QA141" s="2"/>
      <c r="QB141" s="2"/>
      <c r="QC141" s="2"/>
      <c r="QD141" s="2"/>
      <c r="QE141" s="2"/>
      <c r="QF141" s="2"/>
      <c r="QG141" s="2"/>
      <c r="QH141" s="2"/>
      <c r="QI141" s="2"/>
      <c r="QJ141" s="2"/>
      <c r="QK141" s="2"/>
      <c r="QL141" s="2"/>
      <c r="QM141" s="2"/>
      <c r="QN141" s="2"/>
      <c r="QO141" s="2"/>
      <c r="QP141" s="2"/>
      <c r="QQ141" s="2"/>
      <c r="QR141" s="2"/>
      <c r="QS141" s="2"/>
      <c r="QT141" s="2"/>
      <c r="QU141" s="2"/>
      <c r="QV141" s="2"/>
      <c r="QW141" s="2"/>
      <c r="QX141" s="2"/>
      <c r="QY141" s="2"/>
      <c r="QZ141" s="2"/>
      <c r="RA141" s="2"/>
      <c r="RB141" s="2"/>
      <c r="RC141" s="2"/>
      <c r="RD141" s="2"/>
      <c r="RE141" s="2"/>
      <c r="RF141" s="2"/>
      <c r="RG141" s="2"/>
      <c r="RH141" s="2"/>
      <c r="RI141" s="2"/>
      <c r="RJ141" s="2"/>
      <c r="RK141" s="2"/>
      <c r="RL141" s="2"/>
      <c r="RM141" s="2"/>
      <c r="RN141" s="2"/>
      <c r="RO141" s="2"/>
      <c r="RP141" s="2"/>
      <c r="RQ141" s="2"/>
      <c r="RR141" s="2"/>
      <c r="RS141" s="2"/>
      <c r="RT141" s="2"/>
      <c r="RU141" s="2"/>
      <c r="RV141" s="2"/>
      <c r="RW141" s="2"/>
      <c r="RX141" s="2"/>
      <c r="RY141" s="2"/>
      <c r="RZ141" s="2"/>
      <c r="SA141" s="2"/>
      <c r="SB141" s="2"/>
      <c r="SC141" s="2"/>
      <c r="SD141" s="2"/>
      <c r="SE141" s="2"/>
      <c r="SF141" s="2"/>
      <c r="SG141" s="2"/>
      <c r="SH141" s="2"/>
      <c r="SI141" s="2"/>
      <c r="SJ141" s="2"/>
      <c r="SK141" s="2"/>
      <c r="SL141" s="2"/>
      <c r="SM141" s="2"/>
      <c r="SN141" s="2"/>
      <c r="SO141" s="2"/>
      <c r="SP141" s="2"/>
      <c r="SQ141" s="2"/>
      <c r="SR141" s="2"/>
      <c r="SS141" s="2"/>
      <c r="ST141" s="2"/>
      <c r="SU141" s="2"/>
      <c r="SV141" s="2"/>
      <c r="SW141" s="2"/>
      <c r="SX141" s="2"/>
      <c r="SY141" s="2"/>
      <c r="SZ141" s="2"/>
      <c r="TA141" s="2"/>
      <c r="TB141" s="2"/>
      <c r="TC141" s="2"/>
      <c r="TD141" s="2"/>
      <c r="TE141" s="2"/>
      <c r="TF141" s="2"/>
      <c r="TG141" s="2"/>
      <c r="TH141" s="2"/>
      <c r="TI141" s="2"/>
      <c r="TJ141" s="2"/>
      <c r="TK141" s="2"/>
      <c r="TL141" s="2"/>
      <c r="TM141" s="2"/>
      <c r="TN141" s="2"/>
      <c r="TO141" s="2"/>
      <c r="TP141" s="2"/>
      <c r="TQ141" s="2"/>
      <c r="TR141" s="2"/>
      <c r="TS141" s="2"/>
      <c r="TT141" s="2"/>
      <c r="TU141" s="2"/>
      <c r="TV141" s="2"/>
      <c r="TW141" s="2"/>
      <c r="TX141" s="2"/>
      <c r="TY141" s="2"/>
      <c r="TZ141" s="2"/>
      <c r="UA141" s="2"/>
      <c r="UB141" s="2"/>
      <c r="UC141" s="2"/>
      <c r="UD141" s="2"/>
      <c r="UE141" s="2"/>
      <c r="UF141" s="2"/>
      <c r="UG141" s="2"/>
      <c r="UH141" s="2"/>
      <c r="UI141" s="2"/>
      <c r="UJ141" s="2"/>
      <c r="UK141" s="2"/>
      <c r="UL141" s="2"/>
      <c r="UM141" s="2"/>
      <c r="UN141" s="2"/>
      <c r="UO141" s="2"/>
      <c r="UP141" s="2"/>
      <c r="UQ141" s="2"/>
      <c r="UR141" s="2"/>
      <c r="US141" s="2"/>
      <c r="UT141" s="2"/>
      <c r="UU141" s="2"/>
      <c r="UV141" s="2"/>
      <c r="UW141" s="2"/>
      <c r="UX141" s="2"/>
      <c r="UY141" s="2"/>
      <c r="UZ141" s="2"/>
      <c r="VA141" s="2"/>
      <c r="VB141" s="2"/>
      <c r="VC141" s="2"/>
      <c r="VD141" s="2"/>
      <c r="VE141" s="2"/>
      <c r="VF141" s="2"/>
      <c r="VG141" s="2"/>
      <c r="VH141" s="2"/>
      <c r="VI141" s="2"/>
      <c r="VJ141" s="2"/>
      <c r="VK141" s="2"/>
      <c r="VL141" s="2"/>
      <c r="VM141" s="2"/>
      <c r="VN141" s="2"/>
      <c r="VO141" s="2"/>
      <c r="VP141" s="2"/>
      <c r="VQ141" s="2"/>
      <c r="VR141" s="2"/>
      <c r="VS141" s="2"/>
      <c r="VT141" s="2"/>
      <c r="VU141" s="2"/>
      <c r="VV141" s="2"/>
      <c r="VW141" s="2"/>
      <c r="VX141" s="2"/>
      <c r="VY141" s="2"/>
      <c r="VZ141" s="2"/>
      <c r="WA141" s="2"/>
      <c r="WB141" s="2"/>
      <c r="WC141" s="2"/>
      <c r="WD141" s="2"/>
      <c r="WE141" s="2"/>
      <c r="WF141" s="2"/>
      <c r="WG141" s="2"/>
      <c r="WH141" s="2"/>
      <c r="WI141" s="2"/>
      <c r="WJ141" s="2"/>
      <c r="WK141" s="2"/>
      <c r="WL141" s="2"/>
      <c r="WM141" s="2"/>
      <c r="WN141" s="2"/>
      <c r="WO141" s="2"/>
      <c r="WP141" s="2"/>
      <c r="WQ141" s="2"/>
      <c r="WR141" s="2"/>
      <c r="WS141" s="2"/>
      <c r="WT141" s="2"/>
      <c r="WU141" s="2"/>
      <c r="WV141" s="2"/>
      <c r="WW141" s="2"/>
      <c r="WX141" s="2"/>
      <c r="WY141" s="2"/>
      <c r="WZ141" s="2"/>
      <c r="XA141" s="2"/>
      <c r="XB141" s="2"/>
      <c r="XC141" s="2"/>
      <c r="XD141" s="2"/>
      <c r="XE141" s="2"/>
      <c r="XF141" s="2"/>
      <c r="XG141" s="2"/>
      <c r="XH141" s="2"/>
      <c r="XI141" s="2"/>
      <c r="XJ141" s="2"/>
      <c r="XK141" s="2"/>
      <c r="XL141" s="2"/>
      <c r="XM141" s="2"/>
      <c r="XN141" s="2"/>
      <c r="XO141" s="2"/>
      <c r="XP141" s="2"/>
      <c r="XQ141" s="2"/>
      <c r="XR141" s="2"/>
      <c r="XS141" s="2"/>
      <c r="XT141" s="2"/>
      <c r="XU141" s="2"/>
      <c r="XV141" s="2"/>
      <c r="XW141" s="2"/>
      <c r="XX141" s="2"/>
      <c r="XY141" s="2"/>
      <c r="XZ141" s="2"/>
      <c r="YA141" s="2"/>
      <c r="YB141" s="2"/>
      <c r="YC141" s="2"/>
      <c r="YD141" s="2"/>
      <c r="YE141" s="2"/>
      <c r="YF141" s="2"/>
      <c r="YG141" s="2"/>
      <c r="YH141" s="2"/>
      <c r="YI141" s="2"/>
      <c r="YJ141" s="2"/>
      <c r="YK141" s="2"/>
      <c r="YL141" s="2"/>
      <c r="YM141" s="2"/>
      <c r="YN141" s="2"/>
      <c r="YO141" s="2"/>
      <c r="YP141" s="2"/>
      <c r="YQ141" s="2"/>
      <c r="YR141" s="2"/>
      <c r="YS141" s="2"/>
      <c r="YT141" s="2"/>
      <c r="YU141" s="2"/>
      <c r="YV141" s="2"/>
      <c r="YW141" s="2"/>
      <c r="YX141" s="2"/>
      <c r="YY141" s="2"/>
      <c r="YZ141" s="2"/>
      <c r="ZA141" s="2"/>
      <c r="ZB141" s="2"/>
      <c r="ZC141" s="2"/>
      <c r="ZD141" s="2"/>
      <c r="ZE141" s="2"/>
      <c r="ZF141" s="2"/>
      <c r="ZG141" s="2"/>
      <c r="ZH141" s="2"/>
      <c r="ZI141" s="2"/>
      <c r="ZJ141" s="2"/>
      <c r="ZK141" s="2"/>
      <c r="ZL141" s="2"/>
      <c r="ZM141" s="2"/>
      <c r="ZN141" s="2"/>
      <c r="ZO141" s="2"/>
      <c r="ZP141" s="2"/>
      <c r="ZQ141" s="2"/>
      <c r="ZR141" s="2"/>
      <c r="ZS141" s="2"/>
      <c r="ZT141" s="2"/>
      <c r="ZU141" s="2"/>
      <c r="ZV141" s="2"/>
      <c r="ZW141" s="2"/>
      <c r="ZX141" s="2"/>
      <c r="ZY141" s="2"/>
      <c r="ZZ141" s="2"/>
      <c r="AAA141" s="2"/>
      <c r="AAB141" s="2"/>
      <c r="AAC141" s="2"/>
      <c r="AAD141" s="2"/>
      <c r="AAE141" s="2"/>
      <c r="AAF141" s="2"/>
      <c r="AAG141" s="2"/>
      <c r="AAH141" s="2"/>
      <c r="AAI141" s="2"/>
      <c r="AAJ141" s="2"/>
      <c r="AAK141" s="2"/>
      <c r="AAL141" s="2"/>
      <c r="AAM141" s="2"/>
      <c r="AAN141" s="2"/>
      <c r="AAO141" s="2"/>
      <c r="AAP141" s="2"/>
      <c r="AAQ141" s="2"/>
      <c r="AAR141" s="2"/>
      <c r="AAS141" s="2"/>
      <c r="AAT141" s="2"/>
      <c r="AAU141" s="2"/>
      <c r="AAV141" s="2"/>
      <c r="AAW141" s="2"/>
      <c r="AAX141" s="2"/>
      <c r="AAY141" s="2"/>
      <c r="AAZ141" s="2"/>
      <c r="ABA141" s="2"/>
      <c r="ABB141" s="2"/>
      <c r="ABC141" s="2"/>
      <c r="ABD141" s="2"/>
      <c r="ABE141" s="2"/>
      <c r="ABF141" s="2"/>
      <c r="ABG141" s="2"/>
      <c r="ABH141" s="2"/>
      <c r="ABI141" s="2"/>
      <c r="ABJ141" s="2"/>
      <c r="ABK141" s="2"/>
      <c r="ABL141" s="2"/>
      <c r="ABM141" s="2"/>
      <c r="ABN141" s="2"/>
      <c r="ABO141" s="2"/>
      <c r="ABP141" s="2"/>
      <c r="ABQ141" s="2"/>
      <c r="ABR141" s="2"/>
      <c r="ABS141" s="2"/>
      <c r="ABT141" s="2"/>
      <c r="ABU141" s="2"/>
      <c r="ABV141" s="2"/>
      <c r="ABW141" s="2"/>
      <c r="ABX141" s="2"/>
      <c r="ABY141" s="2"/>
      <c r="ABZ141" s="2"/>
      <c r="ACA141" s="2"/>
      <c r="ACB141" s="2"/>
      <c r="ACC141" s="2"/>
      <c r="ACD141" s="2"/>
      <c r="ACE141" s="2"/>
      <c r="ACF141" s="2"/>
      <c r="ACG141" s="2"/>
      <c r="ACH141" s="2"/>
      <c r="ACI141" s="2"/>
      <c r="ACJ141" s="2"/>
      <c r="ACK141" s="2"/>
      <c r="ACL141" s="2"/>
      <c r="ACM141" s="2"/>
      <c r="ACN141" s="2"/>
      <c r="ACO141" s="2"/>
      <c r="ACP141" s="2"/>
      <c r="ACQ141" s="2"/>
      <c r="ACR141" s="2"/>
      <c r="ACS141" s="2"/>
      <c r="ACT141" s="2"/>
      <c r="ACU141" s="2"/>
      <c r="ACV141" s="2"/>
      <c r="ACW141" s="2"/>
      <c r="ACX141" s="2"/>
      <c r="ACY141" s="2"/>
      <c r="ACZ141" s="2"/>
      <c r="ADA141" s="2"/>
      <c r="ADB141" s="2"/>
      <c r="ADC141" s="2"/>
      <c r="ADD141" s="2"/>
      <c r="ADE141" s="2"/>
      <c r="ADF141" s="2"/>
      <c r="ADG141" s="2"/>
      <c r="ADH141" s="2"/>
      <c r="ADI141" s="2"/>
      <c r="ADJ141" s="2"/>
      <c r="ADK141" s="2"/>
      <c r="ADL141" s="2"/>
      <c r="ADM141" s="2"/>
      <c r="ADN141" s="2"/>
      <c r="ADO141" s="2"/>
      <c r="ADP141" s="2"/>
      <c r="ADQ141" s="2"/>
      <c r="ADR141" s="2"/>
      <c r="ADS141" s="2"/>
      <c r="ADT141" s="2"/>
      <c r="ADU141" s="2"/>
      <c r="ADV141" s="2"/>
      <c r="ADW141" s="2"/>
      <c r="ADX141" s="2"/>
      <c r="ADY141" s="2"/>
      <c r="ADZ141" s="2"/>
      <c r="AEA141" s="2"/>
      <c r="AEB141" s="2"/>
      <c r="AEC141" s="2"/>
      <c r="AED141" s="2"/>
      <c r="AEE141" s="2"/>
      <c r="AEF141" s="2"/>
      <c r="AEG141" s="2"/>
      <c r="AEH141" s="2"/>
      <c r="AEI141" s="2"/>
      <c r="AEJ141" s="2"/>
      <c r="AEK141" s="2"/>
      <c r="AEL141" s="2"/>
      <c r="AEM141" s="2"/>
      <c r="AEN141" s="2"/>
      <c r="AEO141" s="2"/>
      <c r="AEP141" s="2"/>
      <c r="AEQ141" s="2"/>
      <c r="AER141" s="2"/>
      <c r="AES141" s="2"/>
      <c r="AET141" s="2"/>
      <c r="AEU141" s="2"/>
      <c r="AEV141" s="2"/>
      <c r="AEW141" s="2"/>
      <c r="AEX141" s="2"/>
      <c r="AEY141" s="2"/>
      <c r="AEZ141" s="2"/>
      <c r="AFA141" s="2"/>
      <c r="AFB141" s="2"/>
      <c r="AFC141" s="2"/>
      <c r="AFD141" s="2"/>
      <c r="AFE141" s="2"/>
      <c r="AFF141" s="2"/>
      <c r="AFG141" s="2"/>
      <c r="AFH141" s="2"/>
      <c r="AFI141" s="2"/>
      <c r="AFJ141" s="2"/>
      <c r="AFK141" s="2"/>
      <c r="AFL141" s="2"/>
      <c r="AFM141" s="2"/>
      <c r="AFN141" s="2"/>
      <c r="AFO141" s="2"/>
      <c r="AFP141" s="2"/>
      <c r="AFQ141" s="2"/>
      <c r="AFR141" s="2"/>
      <c r="AFS141" s="2"/>
      <c r="AFT141" s="2"/>
      <c r="AFU141" s="2"/>
      <c r="AFV141" s="2"/>
      <c r="AFW141" s="2"/>
      <c r="AFX141" s="2"/>
      <c r="AFY141" s="2"/>
      <c r="AFZ141" s="2"/>
      <c r="AGA141" s="2"/>
      <c r="AGB141" s="2"/>
      <c r="AGC141" s="2"/>
      <c r="AGD141" s="2"/>
      <c r="AGE141" s="2"/>
      <c r="AGF141" s="2"/>
      <c r="AGG141" s="2"/>
      <c r="AGH141" s="2"/>
      <c r="AGI141" s="2"/>
      <c r="AGJ141" s="2"/>
      <c r="AGK141" s="2"/>
      <c r="AGL141" s="2"/>
      <c r="AGM141" s="2"/>
      <c r="AGN141" s="2"/>
      <c r="AGO141" s="2"/>
      <c r="AGP141" s="2"/>
      <c r="AGQ141" s="2"/>
      <c r="AGR141" s="2"/>
      <c r="AGS141" s="2"/>
      <c r="AGT141" s="2"/>
      <c r="AGU141" s="2"/>
      <c r="AGV141" s="2"/>
      <c r="AGW141" s="2"/>
      <c r="AGX141" s="2"/>
      <c r="AGY141" s="2"/>
      <c r="AGZ141" s="2"/>
      <c r="AHA141" s="2"/>
      <c r="AHB141" s="2"/>
      <c r="AHC141" s="2"/>
      <c r="AHD141" s="2"/>
      <c r="AHE141" s="2"/>
      <c r="AHF141" s="2"/>
      <c r="AHG141" s="2"/>
      <c r="AHH141" s="2"/>
      <c r="AHI141" s="2"/>
      <c r="AHJ141" s="2"/>
      <c r="AHK141" s="2"/>
      <c r="AHL141" s="2"/>
      <c r="AHM141" s="2"/>
      <c r="AHN141" s="2"/>
      <c r="AHO141" s="2"/>
      <c r="AHP141" s="2"/>
      <c r="AHQ141" s="2"/>
      <c r="AHR141" s="2"/>
      <c r="AHS141" s="2"/>
      <c r="AHT141" s="2"/>
      <c r="AHU141" s="2"/>
      <c r="AHV141" s="2"/>
      <c r="AHW141" s="2"/>
      <c r="AHX141" s="2"/>
      <c r="AHY141" s="2"/>
      <c r="AHZ141" s="2"/>
      <c r="AIA141" s="2"/>
      <c r="AIB141" s="2"/>
      <c r="AIC141" s="2"/>
      <c r="AID141" s="2"/>
      <c r="AIE141" s="2"/>
      <c r="AIF141" s="2"/>
      <c r="AIG141" s="2"/>
      <c r="AIH141" s="2"/>
      <c r="AII141" s="2"/>
      <c r="AIJ141" s="2"/>
      <c r="AIK141" s="2"/>
      <c r="AIL141" s="2"/>
      <c r="AIM141" s="2"/>
      <c r="AIN141" s="2"/>
      <c r="AIO141" s="2"/>
      <c r="AIP141" s="2"/>
      <c r="AIQ141" s="2"/>
      <c r="AIR141" s="2"/>
      <c r="AIS141" s="2"/>
      <c r="AIT141" s="2"/>
      <c r="AIU141" s="2"/>
      <c r="AIV141" s="2"/>
      <c r="AIW141" s="2"/>
      <c r="AIX141" s="2"/>
      <c r="AIY141" s="2"/>
      <c r="AIZ141" s="2"/>
      <c r="AJA141" s="2"/>
      <c r="AJB141" s="2"/>
      <c r="AJC141" s="2"/>
      <c r="AJD141" s="2"/>
      <c r="AJE141" s="2"/>
      <c r="AJF141" s="2"/>
      <c r="AJG141" s="2"/>
      <c r="AJH141" s="2"/>
      <c r="AJI141" s="2"/>
      <c r="AJJ141" s="2"/>
      <c r="AJK141" s="2"/>
      <c r="AJL141" s="2"/>
      <c r="AJM141" s="2"/>
      <c r="AJN141" s="2"/>
      <c r="AJO141" s="2"/>
      <c r="AJP141" s="2"/>
      <c r="AJQ141" s="2"/>
      <c r="AJR141" s="2"/>
      <c r="AJS141" s="2"/>
      <c r="AJT141" s="2"/>
      <c r="AJU141" s="2"/>
      <c r="AJV141" s="2"/>
      <c r="AJW141" s="2"/>
    </row>
    <row r="142" spans="1:959" x14ac:dyDescent="0.3">
      <c r="C142" s="43"/>
      <c r="F142" s="102"/>
      <c r="G142" s="101"/>
    </row>
    <row r="143" spans="1:959" s="65" customFormat="1" ht="46.8" x14ac:dyDescent="0.3">
      <c r="A143" s="61">
        <v>19</v>
      </c>
      <c r="B143" s="67"/>
      <c r="C143" s="63" t="s">
        <v>123</v>
      </c>
      <c r="D143" s="64" t="s">
        <v>34</v>
      </c>
      <c r="E143" s="64">
        <v>4</v>
      </c>
      <c r="F143" s="367"/>
      <c r="G143" s="113">
        <f t="shared" ref="G143" si="16">IF(E143&lt;H143&gt;0,E143*F143," ")</f>
        <v>0</v>
      </c>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c r="NB143" s="2"/>
      <c r="NC143" s="2"/>
      <c r="ND143" s="2"/>
      <c r="NE143" s="2"/>
      <c r="NF143" s="2"/>
      <c r="NG143" s="2"/>
      <c r="NH143" s="2"/>
      <c r="NI143" s="2"/>
      <c r="NJ143" s="2"/>
      <c r="NK143" s="2"/>
      <c r="NL143" s="2"/>
      <c r="NM143" s="2"/>
      <c r="NN143" s="2"/>
      <c r="NO143" s="2"/>
      <c r="NP143" s="2"/>
      <c r="NQ143" s="2"/>
      <c r="NR143" s="2"/>
      <c r="NS143" s="2"/>
      <c r="NT143" s="2"/>
      <c r="NU143" s="2"/>
      <c r="NV143" s="2"/>
      <c r="NW143" s="2"/>
      <c r="NX143" s="2"/>
      <c r="NY143" s="2"/>
      <c r="NZ143" s="2"/>
      <c r="OA143" s="2"/>
      <c r="OB143" s="2"/>
      <c r="OC143" s="2"/>
      <c r="OD143" s="2"/>
      <c r="OE143" s="2"/>
      <c r="OF143" s="2"/>
      <c r="OG143" s="2"/>
      <c r="OH143" s="2"/>
      <c r="OI143" s="2"/>
      <c r="OJ143" s="2"/>
      <c r="OK143" s="2"/>
      <c r="OL143" s="2"/>
      <c r="OM143" s="2"/>
      <c r="ON143" s="2"/>
      <c r="OO143" s="2"/>
      <c r="OP143" s="2"/>
      <c r="OQ143" s="2"/>
      <c r="OR143" s="2"/>
      <c r="OS143" s="2"/>
      <c r="OT143" s="2"/>
      <c r="OU143" s="2"/>
      <c r="OV143" s="2"/>
      <c r="OW143" s="2"/>
      <c r="OX143" s="2"/>
      <c r="OY143" s="2"/>
      <c r="OZ143" s="2"/>
      <c r="PA143" s="2"/>
      <c r="PB143" s="2"/>
      <c r="PC143" s="2"/>
      <c r="PD143" s="2"/>
      <c r="PE143" s="2"/>
      <c r="PF143" s="2"/>
      <c r="PG143" s="2"/>
      <c r="PH143" s="2"/>
      <c r="PI143" s="2"/>
      <c r="PJ143" s="2"/>
      <c r="PK143" s="2"/>
      <c r="PL143" s="2"/>
      <c r="PM143" s="2"/>
      <c r="PN143" s="2"/>
      <c r="PO143" s="2"/>
      <c r="PP143" s="2"/>
      <c r="PQ143" s="2"/>
      <c r="PR143" s="2"/>
      <c r="PS143" s="2"/>
      <c r="PT143" s="2"/>
      <c r="PU143" s="2"/>
      <c r="PV143" s="2"/>
      <c r="PW143" s="2"/>
      <c r="PX143" s="2"/>
      <c r="PY143" s="2"/>
      <c r="PZ143" s="2"/>
      <c r="QA143" s="2"/>
      <c r="QB143" s="2"/>
      <c r="QC143" s="2"/>
      <c r="QD143" s="2"/>
      <c r="QE143" s="2"/>
      <c r="QF143" s="2"/>
      <c r="QG143" s="2"/>
      <c r="QH143" s="2"/>
      <c r="QI143" s="2"/>
      <c r="QJ143" s="2"/>
      <c r="QK143" s="2"/>
      <c r="QL143" s="2"/>
      <c r="QM143" s="2"/>
      <c r="QN143" s="2"/>
      <c r="QO143" s="2"/>
      <c r="QP143" s="2"/>
      <c r="QQ143" s="2"/>
      <c r="QR143" s="2"/>
      <c r="QS143" s="2"/>
      <c r="QT143" s="2"/>
      <c r="QU143" s="2"/>
      <c r="QV143" s="2"/>
      <c r="QW143" s="2"/>
      <c r="QX143" s="2"/>
      <c r="QY143" s="2"/>
      <c r="QZ143" s="2"/>
      <c r="RA143" s="2"/>
      <c r="RB143" s="2"/>
      <c r="RC143" s="2"/>
      <c r="RD143" s="2"/>
      <c r="RE143" s="2"/>
      <c r="RF143" s="2"/>
      <c r="RG143" s="2"/>
      <c r="RH143" s="2"/>
      <c r="RI143" s="2"/>
      <c r="RJ143" s="2"/>
      <c r="RK143" s="2"/>
      <c r="RL143" s="2"/>
      <c r="RM143" s="2"/>
      <c r="RN143" s="2"/>
      <c r="RO143" s="2"/>
      <c r="RP143" s="2"/>
      <c r="RQ143" s="2"/>
      <c r="RR143" s="2"/>
      <c r="RS143" s="2"/>
      <c r="RT143" s="2"/>
      <c r="RU143" s="2"/>
      <c r="RV143" s="2"/>
      <c r="RW143" s="2"/>
      <c r="RX143" s="2"/>
      <c r="RY143" s="2"/>
      <c r="RZ143" s="2"/>
      <c r="SA143" s="2"/>
      <c r="SB143" s="2"/>
      <c r="SC143" s="2"/>
      <c r="SD143" s="2"/>
      <c r="SE143" s="2"/>
      <c r="SF143" s="2"/>
      <c r="SG143" s="2"/>
      <c r="SH143" s="2"/>
      <c r="SI143" s="2"/>
      <c r="SJ143" s="2"/>
      <c r="SK143" s="2"/>
      <c r="SL143" s="2"/>
      <c r="SM143" s="2"/>
      <c r="SN143" s="2"/>
      <c r="SO143" s="2"/>
      <c r="SP143" s="2"/>
      <c r="SQ143" s="2"/>
      <c r="SR143" s="2"/>
      <c r="SS143" s="2"/>
      <c r="ST143" s="2"/>
      <c r="SU143" s="2"/>
      <c r="SV143" s="2"/>
      <c r="SW143" s="2"/>
      <c r="SX143" s="2"/>
      <c r="SY143" s="2"/>
      <c r="SZ143" s="2"/>
      <c r="TA143" s="2"/>
      <c r="TB143" s="2"/>
      <c r="TC143" s="2"/>
      <c r="TD143" s="2"/>
      <c r="TE143" s="2"/>
      <c r="TF143" s="2"/>
      <c r="TG143" s="2"/>
      <c r="TH143" s="2"/>
      <c r="TI143" s="2"/>
      <c r="TJ143" s="2"/>
      <c r="TK143" s="2"/>
      <c r="TL143" s="2"/>
      <c r="TM143" s="2"/>
      <c r="TN143" s="2"/>
      <c r="TO143" s="2"/>
      <c r="TP143" s="2"/>
      <c r="TQ143" s="2"/>
      <c r="TR143" s="2"/>
      <c r="TS143" s="2"/>
      <c r="TT143" s="2"/>
      <c r="TU143" s="2"/>
      <c r="TV143" s="2"/>
      <c r="TW143" s="2"/>
      <c r="TX143" s="2"/>
      <c r="TY143" s="2"/>
      <c r="TZ143" s="2"/>
      <c r="UA143" s="2"/>
      <c r="UB143" s="2"/>
      <c r="UC143" s="2"/>
      <c r="UD143" s="2"/>
      <c r="UE143" s="2"/>
      <c r="UF143" s="2"/>
      <c r="UG143" s="2"/>
      <c r="UH143" s="2"/>
      <c r="UI143" s="2"/>
      <c r="UJ143" s="2"/>
      <c r="UK143" s="2"/>
      <c r="UL143" s="2"/>
      <c r="UM143" s="2"/>
      <c r="UN143" s="2"/>
      <c r="UO143" s="2"/>
      <c r="UP143" s="2"/>
      <c r="UQ143" s="2"/>
      <c r="UR143" s="2"/>
      <c r="US143" s="2"/>
      <c r="UT143" s="2"/>
      <c r="UU143" s="2"/>
      <c r="UV143" s="2"/>
      <c r="UW143" s="2"/>
      <c r="UX143" s="2"/>
      <c r="UY143" s="2"/>
      <c r="UZ143" s="2"/>
      <c r="VA143" s="2"/>
      <c r="VB143" s="2"/>
      <c r="VC143" s="2"/>
      <c r="VD143" s="2"/>
      <c r="VE143" s="2"/>
      <c r="VF143" s="2"/>
      <c r="VG143" s="2"/>
      <c r="VH143" s="2"/>
      <c r="VI143" s="2"/>
      <c r="VJ143" s="2"/>
      <c r="VK143" s="2"/>
      <c r="VL143" s="2"/>
      <c r="VM143" s="2"/>
      <c r="VN143" s="2"/>
      <c r="VO143" s="2"/>
      <c r="VP143" s="2"/>
      <c r="VQ143" s="2"/>
      <c r="VR143" s="2"/>
      <c r="VS143" s="2"/>
      <c r="VT143" s="2"/>
      <c r="VU143" s="2"/>
      <c r="VV143" s="2"/>
      <c r="VW143" s="2"/>
      <c r="VX143" s="2"/>
      <c r="VY143" s="2"/>
      <c r="VZ143" s="2"/>
      <c r="WA143" s="2"/>
      <c r="WB143" s="2"/>
      <c r="WC143" s="2"/>
      <c r="WD143" s="2"/>
      <c r="WE143" s="2"/>
      <c r="WF143" s="2"/>
      <c r="WG143" s="2"/>
      <c r="WH143" s="2"/>
      <c r="WI143" s="2"/>
      <c r="WJ143" s="2"/>
      <c r="WK143" s="2"/>
      <c r="WL143" s="2"/>
      <c r="WM143" s="2"/>
      <c r="WN143" s="2"/>
      <c r="WO143" s="2"/>
      <c r="WP143" s="2"/>
      <c r="WQ143" s="2"/>
      <c r="WR143" s="2"/>
      <c r="WS143" s="2"/>
      <c r="WT143" s="2"/>
      <c r="WU143" s="2"/>
      <c r="WV143" s="2"/>
      <c r="WW143" s="2"/>
      <c r="WX143" s="2"/>
      <c r="WY143" s="2"/>
      <c r="WZ143" s="2"/>
      <c r="XA143" s="2"/>
      <c r="XB143" s="2"/>
      <c r="XC143" s="2"/>
      <c r="XD143" s="2"/>
      <c r="XE143" s="2"/>
      <c r="XF143" s="2"/>
      <c r="XG143" s="2"/>
      <c r="XH143" s="2"/>
      <c r="XI143" s="2"/>
      <c r="XJ143" s="2"/>
      <c r="XK143" s="2"/>
      <c r="XL143" s="2"/>
      <c r="XM143" s="2"/>
      <c r="XN143" s="2"/>
      <c r="XO143" s="2"/>
      <c r="XP143" s="2"/>
      <c r="XQ143" s="2"/>
      <c r="XR143" s="2"/>
      <c r="XS143" s="2"/>
      <c r="XT143" s="2"/>
      <c r="XU143" s="2"/>
      <c r="XV143" s="2"/>
      <c r="XW143" s="2"/>
      <c r="XX143" s="2"/>
      <c r="XY143" s="2"/>
      <c r="XZ143" s="2"/>
      <c r="YA143" s="2"/>
      <c r="YB143" s="2"/>
      <c r="YC143" s="2"/>
      <c r="YD143" s="2"/>
      <c r="YE143" s="2"/>
      <c r="YF143" s="2"/>
      <c r="YG143" s="2"/>
      <c r="YH143" s="2"/>
      <c r="YI143" s="2"/>
      <c r="YJ143" s="2"/>
      <c r="YK143" s="2"/>
      <c r="YL143" s="2"/>
      <c r="YM143" s="2"/>
      <c r="YN143" s="2"/>
      <c r="YO143" s="2"/>
      <c r="YP143" s="2"/>
      <c r="YQ143" s="2"/>
      <c r="YR143" s="2"/>
      <c r="YS143" s="2"/>
      <c r="YT143" s="2"/>
      <c r="YU143" s="2"/>
      <c r="YV143" s="2"/>
      <c r="YW143" s="2"/>
      <c r="YX143" s="2"/>
      <c r="YY143" s="2"/>
      <c r="YZ143" s="2"/>
      <c r="ZA143" s="2"/>
      <c r="ZB143" s="2"/>
      <c r="ZC143" s="2"/>
      <c r="ZD143" s="2"/>
      <c r="ZE143" s="2"/>
      <c r="ZF143" s="2"/>
      <c r="ZG143" s="2"/>
      <c r="ZH143" s="2"/>
      <c r="ZI143" s="2"/>
      <c r="ZJ143" s="2"/>
      <c r="ZK143" s="2"/>
      <c r="ZL143" s="2"/>
      <c r="ZM143" s="2"/>
      <c r="ZN143" s="2"/>
      <c r="ZO143" s="2"/>
      <c r="ZP143" s="2"/>
      <c r="ZQ143" s="2"/>
      <c r="ZR143" s="2"/>
      <c r="ZS143" s="2"/>
      <c r="ZT143" s="2"/>
      <c r="ZU143" s="2"/>
      <c r="ZV143" s="2"/>
      <c r="ZW143" s="2"/>
      <c r="ZX143" s="2"/>
      <c r="ZY143" s="2"/>
      <c r="ZZ143" s="2"/>
      <c r="AAA143" s="2"/>
      <c r="AAB143" s="2"/>
      <c r="AAC143" s="2"/>
      <c r="AAD143" s="2"/>
      <c r="AAE143" s="2"/>
      <c r="AAF143" s="2"/>
      <c r="AAG143" s="2"/>
      <c r="AAH143" s="2"/>
      <c r="AAI143" s="2"/>
      <c r="AAJ143" s="2"/>
      <c r="AAK143" s="2"/>
      <c r="AAL143" s="2"/>
      <c r="AAM143" s="2"/>
      <c r="AAN143" s="2"/>
      <c r="AAO143" s="2"/>
      <c r="AAP143" s="2"/>
      <c r="AAQ143" s="2"/>
      <c r="AAR143" s="2"/>
      <c r="AAS143" s="2"/>
      <c r="AAT143" s="2"/>
      <c r="AAU143" s="2"/>
      <c r="AAV143" s="2"/>
      <c r="AAW143" s="2"/>
      <c r="AAX143" s="2"/>
      <c r="AAY143" s="2"/>
      <c r="AAZ143" s="2"/>
      <c r="ABA143" s="2"/>
      <c r="ABB143" s="2"/>
      <c r="ABC143" s="2"/>
      <c r="ABD143" s="2"/>
      <c r="ABE143" s="2"/>
      <c r="ABF143" s="2"/>
      <c r="ABG143" s="2"/>
      <c r="ABH143" s="2"/>
      <c r="ABI143" s="2"/>
      <c r="ABJ143" s="2"/>
      <c r="ABK143" s="2"/>
      <c r="ABL143" s="2"/>
      <c r="ABM143" s="2"/>
      <c r="ABN143" s="2"/>
      <c r="ABO143" s="2"/>
      <c r="ABP143" s="2"/>
      <c r="ABQ143" s="2"/>
      <c r="ABR143" s="2"/>
      <c r="ABS143" s="2"/>
      <c r="ABT143" s="2"/>
      <c r="ABU143" s="2"/>
      <c r="ABV143" s="2"/>
      <c r="ABW143" s="2"/>
      <c r="ABX143" s="2"/>
      <c r="ABY143" s="2"/>
      <c r="ABZ143" s="2"/>
      <c r="ACA143" s="2"/>
      <c r="ACB143" s="2"/>
      <c r="ACC143" s="2"/>
      <c r="ACD143" s="2"/>
      <c r="ACE143" s="2"/>
      <c r="ACF143" s="2"/>
      <c r="ACG143" s="2"/>
      <c r="ACH143" s="2"/>
      <c r="ACI143" s="2"/>
      <c r="ACJ143" s="2"/>
      <c r="ACK143" s="2"/>
      <c r="ACL143" s="2"/>
      <c r="ACM143" s="2"/>
      <c r="ACN143" s="2"/>
      <c r="ACO143" s="2"/>
      <c r="ACP143" s="2"/>
      <c r="ACQ143" s="2"/>
      <c r="ACR143" s="2"/>
      <c r="ACS143" s="2"/>
      <c r="ACT143" s="2"/>
      <c r="ACU143" s="2"/>
      <c r="ACV143" s="2"/>
      <c r="ACW143" s="2"/>
      <c r="ACX143" s="2"/>
      <c r="ACY143" s="2"/>
      <c r="ACZ143" s="2"/>
      <c r="ADA143" s="2"/>
      <c r="ADB143" s="2"/>
      <c r="ADC143" s="2"/>
      <c r="ADD143" s="2"/>
      <c r="ADE143" s="2"/>
      <c r="ADF143" s="2"/>
      <c r="ADG143" s="2"/>
      <c r="ADH143" s="2"/>
      <c r="ADI143" s="2"/>
      <c r="ADJ143" s="2"/>
      <c r="ADK143" s="2"/>
      <c r="ADL143" s="2"/>
      <c r="ADM143" s="2"/>
      <c r="ADN143" s="2"/>
      <c r="ADO143" s="2"/>
      <c r="ADP143" s="2"/>
      <c r="ADQ143" s="2"/>
      <c r="ADR143" s="2"/>
      <c r="ADS143" s="2"/>
      <c r="ADT143" s="2"/>
      <c r="ADU143" s="2"/>
      <c r="ADV143" s="2"/>
      <c r="ADW143" s="2"/>
      <c r="ADX143" s="2"/>
      <c r="ADY143" s="2"/>
      <c r="ADZ143" s="2"/>
      <c r="AEA143" s="2"/>
      <c r="AEB143" s="2"/>
      <c r="AEC143" s="2"/>
      <c r="AED143" s="2"/>
      <c r="AEE143" s="2"/>
      <c r="AEF143" s="2"/>
      <c r="AEG143" s="2"/>
      <c r="AEH143" s="2"/>
      <c r="AEI143" s="2"/>
      <c r="AEJ143" s="2"/>
      <c r="AEK143" s="2"/>
      <c r="AEL143" s="2"/>
      <c r="AEM143" s="2"/>
      <c r="AEN143" s="2"/>
      <c r="AEO143" s="2"/>
      <c r="AEP143" s="2"/>
      <c r="AEQ143" s="2"/>
      <c r="AER143" s="2"/>
      <c r="AES143" s="2"/>
      <c r="AET143" s="2"/>
      <c r="AEU143" s="2"/>
      <c r="AEV143" s="2"/>
      <c r="AEW143" s="2"/>
      <c r="AEX143" s="2"/>
      <c r="AEY143" s="2"/>
      <c r="AEZ143" s="2"/>
      <c r="AFA143" s="2"/>
      <c r="AFB143" s="2"/>
      <c r="AFC143" s="2"/>
      <c r="AFD143" s="2"/>
      <c r="AFE143" s="2"/>
      <c r="AFF143" s="2"/>
      <c r="AFG143" s="2"/>
      <c r="AFH143" s="2"/>
      <c r="AFI143" s="2"/>
      <c r="AFJ143" s="2"/>
      <c r="AFK143" s="2"/>
      <c r="AFL143" s="2"/>
      <c r="AFM143" s="2"/>
      <c r="AFN143" s="2"/>
      <c r="AFO143" s="2"/>
      <c r="AFP143" s="2"/>
      <c r="AFQ143" s="2"/>
      <c r="AFR143" s="2"/>
      <c r="AFS143" s="2"/>
      <c r="AFT143" s="2"/>
      <c r="AFU143" s="2"/>
      <c r="AFV143" s="2"/>
      <c r="AFW143" s="2"/>
      <c r="AFX143" s="2"/>
      <c r="AFY143" s="2"/>
      <c r="AFZ143" s="2"/>
      <c r="AGA143" s="2"/>
      <c r="AGB143" s="2"/>
      <c r="AGC143" s="2"/>
      <c r="AGD143" s="2"/>
      <c r="AGE143" s="2"/>
      <c r="AGF143" s="2"/>
      <c r="AGG143" s="2"/>
      <c r="AGH143" s="2"/>
      <c r="AGI143" s="2"/>
      <c r="AGJ143" s="2"/>
      <c r="AGK143" s="2"/>
      <c r="AGL143" s="2"/>
      <c r="AGM143" s="2"/>
      <c r="AGN143" s="2"/>
      <c r="AGO143" s="2"/>
      <c r="AGP143" s="2"/>
      <c r="AGQ143" s="2"/>
      <c r="AGR143" s="2"/>
      <c r="AGS143" s="2"/>
      <c r="AGT143" s="2"/>
      <c r="AGU143" s="2"/>
      <c r="AGV143" s="2"/>
      <c r="AGW143" s="2"/>
      <c r="AGX143" s="2"/>
      <c r="AGY143" s="2"/>
      <c r="AGZ143" s="2"/>
      <c r="AHA143" s="2"/>
      <c r="AHB143" s="2"/>
      <c r="AHC143" s="2"/>
      <c r="AHD143" s="2"/>
      <c r="AHE143" s="2"/>
      <c r="AHF143" s="2"/>
      <c r="AHG143" s="2"/>
      <c r="AHH143" s="2"/>
      <c r="AHI143" s="2"/>
      <c r="AHJ143" s="2"/>
      <c r="AHK143" s="2"/>
      <c r="AHL143" s="2"/>
      <c r="AHM143" s="2"/>
      <c r="AHN143" s="2"/>
      <c r="AHO143" s="2"/>
      <c r="AHP143" s="2"/>
      <c r="AHQ143" s="2"/>
      <c r="AHR143" s="2"/>
      <c r="AHS143" s="2"/>
      <c r="AHT143" s="2"/>
      <c r="AHU143" s="2"/>
      <c r="AHV143" s="2"/>
      <c r="AHW143" s="2"/>
      <c r="AHX143" s="2"/>
      <c r="AHY143" s="2"/>
      <c r="AHZ143" s="2"/>
      <c r="AIA143" s="2"/>
      <c r="AIB143" s="2"/>
      <c r="AIC143" s="2"/>
      <c r="AID143" s="2"/>
      <c r="AIE143" s="2"/>
      <c r="AIF143" s="2"/>
      <c r="AIG143" s="2"/>
      <c r="AIH143" s="2"/>
      <c r="AII143" s="2"/>
      <c r="AIJ143" s="2"/>
      <c r="AIK143" s="2"/>
      <c r="AIL143" s="2"/>
      <c r="AIM143" s="2"/>
      <c r="AIN143" s="2"/>
      <c r="AIO143" s="2"/>
      <c r="AIP143" s="2"/>
      <c r="AIQ143" s="2"/>
      <c r="AIR143" s="2"/>
      <c r="AIS143" s="2"/>
      <c r="AIT143" s="2"/>
      <c r="AIU143" s="2"/>
      <c r="AIV143" s="2"/>
      <c r="AIW143" s="2"/>
      <c r="AIX143" s="2"/>
      <c r="AIY143" s="2"/>
      <c r="AIZ143" s="2"/>
      <c r="AJA143" s="2"/>
      <c r="AJB143" s="2"/>
      <c r="AJC143" s="2"/>
      <c r="AJD143" s="2"/>
      <c r="AJE143" s="2"/>
      <c r="AJF143" s="2"/>
      <c r="AJG143" s="2"/>
      <c r="AJH143" s="2"/>
      <c r="AJI143" s="2"/>
      <c r="AJJ143" s="2"/>
      <c r="AJK143" s="2"/>
      <c r="AJL143" s="2"/>
      <c r="AJM143" s="2"/>
      <c r="AJN143" s="2"/>
      <c r="AJO143" s="2"/>
      <c r="AJP143" s="2"/>
      <c r="AJQ143" s="2"/>
      <c r="AJR143" s="2"/>
      <c r="AJS143" s="2"/>
      <c r="AJT143" s="2"/>
      <c r="AJU143" s="2"/>
      <c r="AJV143" s="2"/>
      <c r="AJW143" s="2"/>
    </row>
    <row r="144" spans="1:959" x14ac:dyDescent="0.3">
      <c r="C144" s="43"/>
      <c r="F144" s="102"/>
      <c r="G144" s="101"/>
    </row>
    <row r="145" spans="1:959" s="65" customFormat="1" ht="46.8" x14ac:dyDescent="0.3">
      <c r="A145" s="61">
        <v>20</v>
      </c>
      <c r="B145" s="67"/>
      <c r="C145" s="63" t="s">
        <v>124</v>
      </c>
      <c r="D145" s="64" t="s">
        <v>34</v>
      </c>
      <c r="E145" s="64">
        <v>8</v>
      </c>
      <c r="F145" s="367"/>
      <c r="G145" s="113">
        <f t="shared" ref="G145" si="17">IF(E145&lt;H145&gt;0,E145*F145," ")</f>
        <v>0</v>
      </c>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c r="LY145" s="2"/>
      <c r="LZ145" s="2"/>
      <c r="MA145" s="2"/>
      <c r="MB145" s="2"/>
      <c r="MC145" s="2"/>
      <c r="MD145" s="2"/>
      <c r="ME145" s="2"/>
      <c r="MF145" s="2"/>
      <c r="MG145" s="2"/>
      <c r="MH145" s="2"/>
      <c r="MI145" s="2"/>
      <c r="MJ145" s="2"/>
      <c r="MK145" s="2"/>
      <c r="ML145" s="2"/>
      <c r="MM145" s="2"/>
      <c r="MN145" s="2"/>
      <c r="MO145" s="2"/>
      <c r="MP145" s="2"/>
      <c r="MQ145" s="2"/>
      <c r="MR145" s="2"/>
      <c r="MS145" s="2"/>
      <c r="MT145" s="2"/>
      <c r="MU145" s="2"/>
      <c r="MV145" s="2"/>
      <c r="MW145" s="2"/>
      <c r="MX145" s="2"/>
      <c r="MY145" s="2"/>
      <c r="MZ145" s="2"/>
      <c r="NA145" s="2"/>
      <c r="NB145" s="2"/>
      <c r="NC145" s="2"/>
      <c r="ND145" s="2"/>
      <c r="NE145" s="2"/>
      <c r="NF145" s="2"/>
      <c r="NG145" s="2"/>
      <c r="NH145" s="2"/>
      <c r="NI145" s="2"/>
      <c r="NJ145" s="2"/>
      <c r="NK145" s="2"/>
      <c r="NL145" s="2"/>
      <c r="NM145" s="2"/>
      <c r="NN145" s="2"/>
      <c r="NO145" s="2"/>
      <c r="NP145" s="2"/>
      <c r="NQ145" s="2"/>
      <c r="NR145" s="2"/>
      <c r="NS145" s="2"/>
      <c r="NT145" s="2"/>
      <c r="NU145" s="2"/>
      <c r="NV145" s="2"/>
      <c r="NW145" s="2"/>
      <c r="NX145" s="2"/>
      <c r="NY145" s="2"/>
      <c r="NZ145" s="2"/>
      <c r="OA145" s="2"/>
      <c r="OB145" s="2"/>
      <c r="OC145" s="2"/>
      <c r="OD145" s="2"/>
      <c r="OE145" s="2"/>
      <c r="OF145" s="2"/>
      <c r="OG145" s="2"/>
      <c r="OH145" s="2"/>
      <c r="OI145" s="2"/>
      <c r="OJ145" s="2"/>
      <c r="OK145" s="2"/>
      <c r="OL145" s="2"/>
      <c r="OM145" s="2"/>
      <c r="ON145" s="2"/>
      <c r="OO145" s="2"/>
      <c r="OP145" s="2"/>
      <c r="OQ145" s="2"/>
      <c r="OR145" s="2"/>
      <c r="OS145" s="2"/>
      <c r="OT145" s="2"/>
      <c r="OU145" s="2"/>
      <c r="OV145" s="2"/>
      <c r="OW145" s="2"/>
      <c r="OX145" s="2"/>
      <c r="OY145" s="2"/>
      <c r="OZ145" s="2"/>
      <c r="PA145" s="2"/>
      <c r="PB145" s="2"/>
      <c r="PC145" s="2"/>
      <c r="PD145" s="2"/>
      <c r="PE145" s="2"/>
      <c r="PF145" s="2"/>
      <c r="PG145" s="2"/>
      <c r="PH145" s="2"/>
      <c r="PI145" s="2"/>
      <c r="PJ145" s="2"/>
      <c r="PK145" s="2"/>
      <c r="PL145" s="2"/>
      <c r="PM145" s="2"/>
      <c r="PN145" s="2"/>
      <c r="PO145" s="2"/>
      <c r="PP145" s="2"/>
      <c r="PQ145" s="2"/>
      <c r="PR145" s="2"/>
      <c r="PS145" s="2"/>
      <c r="PT145" s="2"/>
      <c r="PU145" s="2"/>
      <c r="PV145" s="2"/>
      <c r="PW145" s="2"/>
      <c r="PX145" s="2"/>
      <c r="PY145" s="2"/>
      <c r="PZ145" s="2"/>
      <c r="QA145" s="2"/>
      <c r="QB145" s="2"/>
      <c r="QC145" s="2"/>
      <c r="QD145" s="2"/>
      <c r="QE145" s="2"/>
      <c r="QF145" s="2"/>
      <c r="QG145" s="2"/>
      <c r="QH145" s="2"/>
      <c r="QI145" s="2"/>
      <c r="QJ145" s="2"/>
      <c r="QK145" s="2"/>
      <c r="QL145" s="2"/>
      <c r="QM145" s="2"/>
      <c r="QN145" s="2"/>
      <c r="QO145" s="2"/>
      <c r="QP145" s="2"/>
      <c r="QQ145" s="2"/>
      <c r="QR145" s="2"/>
      <c r="QS145" s="2"/>
      <c r="QT145" s="2"/>
      <c r="QU145" s="2"/>
      <c r="QV145" s="2"/>
      <c r="QW145" s="2"/>
      <c r="QX145" s="2"/>
      <c r="QY145" s="2"/>
      <c r="QZ145" s="2"/>
      <c r="RA145" s="2"/>
      <c r="RB145" s="2"/>
      <c r="RC145" s="2"/>
      <c r="RD145" s="2"/>
      <c r="RE145" s="2"/>
      <c r="RF145" s="2"/>
      <c r="RG145" s="2"/>
      <c r="RH145" s="2"/>
      <c r="RI145" s="2"/>
      <c r="RJ145" s="2"/>
      <c r="RK145" s="2"/>
      <c r="RL145" s="2"/>
      <c r="RM145" s="2"/>
      <c r="RN145" s="2"/>
      <c r="RO145" s="2"/>
      <c r="RP145" s="2"/>
      <c r="RQ145" s="2"/>
      <c r="RR145" s="2"/>
      <c r="RS145" s="2"/>
      <c r="RT145" s="2"/>
      <c r="RU145" s="2"/>
      <c r="RV145" s="2"/>
      <c r="RW145" s="2"/>
      <c r="RX145" s="2"/>
      <c r="RY145" s="2"/>
      <c r="RZ145" s="2"/>
      <c r="SA145" s="2"/>
      <c r="SB145" s="2"/>
      <c r="SC145" s="2"/>
      <c r="SD145" s="2"/>
      <c r="SE145" s="2"/>
      <c r="SF145" s="2"/>
      <c r="SG145" s="2"/>
      <c r="SH145" s="2"/>
      <c r="SI145" s="2"/>
      <c r="SJ145" s="2"/>
      <c r="SK145" s="2"/>
      <c r="SL145" s="2"/>
      <c r="SM145" s="2"/>
      <c r="SN145" s="2"/>
      <c r="SO145" s="2"/>
      <c r="SP145" s="2"/>
      <c r="SQ145" s="2"/>
      <c r="SR145" s="2"/>
      <c r="SS145" s="2"/>
      <c r="ST145" s="2"/>
      <c r="SU145" s="2"/>
      <c r="SV145" s="2"/>
      <c r="SW145" s="2"/>
      <c r="SX145" s="2"/>
      <c r="SY145" s="2"/>
      <c r="SZ145" s="2"/>
      <c r="TA145" s="2"/>
      <c r="TB145" s="2"/>
      <c r="TC145" s="2"/>
      <c r="TD145" s="2"/>
      <c r="TE145" s="2"/>
      <c r="TF145" s="2"/>
      <c r="TG145" s="2"/>
      <c r="TH145" s="2"/>
      <c r="TI145" s="2"/>
      <c r="TJ145" s="2"/>
      <c r="TK145" s="2"/>
      <c r="TL145" s="2"/>
      <c r="TM145" s="2"/>
      <c r="TN145" s="2"/>
      <c r="TO145" s="2"/>
      <c r="TP145" s="2"/>
      <c r="TQ145" s="2"/>
      <c r="TR145" s="2"/>
      <c r="TS145" s="2"/>
      <c r="TT145" s="2"/>
      <c r="TU145" s="2"/>
      <c r="TV145" s="2"/>
      <c r="TW145" s="2"/>
      <c r="TX145" s="2"/>
      <c r="TY145" s="2"/>
      <c r="TZ145" s="2"/>
      <c r="UA145" s="2"/>
      <c r="UB145" s="2"/>
      <c r="UC145" s="2"/>
      <c r="UD145" s="2"/>
      <c r="UE145" s="2"/>
      <c r="UF145" s="2"/>
      <c r="UG145" s="2"/>
      <c r="UH145" s="2"/>
      <c r="UI145" s="2"/>
      <c r="UJ145" s="2"/>
      <c r="UK145" s="2"/>
      <c r="UL145" s="2"/>
      <c r="UM145" s="2"/>
      <c r="UN145" s="2"/>
      <c r="UO145" s="2"/>
      <c r="UP145" s="2"/>
      <c r="UQ145" s="2"/>
      <c r="UR145" s="2"/>
      <c r="US145" s="2"/>
      <c r="UT145" s="2"/>
      <c r="UU145" s="2"/>
      <c r="UV145" s="2"/>
      <c r="UW145" s="2"/>
      <c r="UX145" s="2"/>
      <c r="UY145" s="2"/>
      <c r="UZ145" s="2"/>
      <c r="VA145" s="2"/>
      <c r="VB145" s="2"/>
      <c r="VC145" s="2"/>
      <c r="VD145" s="2"/>
      <c r="VE145" s="2"/>
      <c r="VF145" s="2"/>
      <c r="VG145" s="2"/>
      <c r="VH145" s="2"/>
      <c r="VI145" s="2"/>
      <c r="VJ145" s="2"/>
      <c r="VK145" s="2"/>
      <c r="VL145" s="2"/>
      <c r="VM145" s="2"/>
      <c r="VN145" s="2"/>
      <c r="VO145" s="2"/>
      <c r="VP145" s="2"/>
      <c r="VQ145" s="2"/>
      <c r="VR145" s="2"/>
      <c r="VS145" s="2"/>
      <c r="VT145" s="2"/>
      <c r="VU145" s="2"/>
      <c r="VV145" s="2"/>
      <c r="VW145" s="2"/>
      <c r="VX145" s="2"/>
      <c r="VY145" s="2"/>
      <c r="VZ145" s="2"/>
      <c r="WA145" s="2"/>
      <c r="WB145" s="2"/>
      <c r="WC145" s="2"/>
      <c r="WD145" s="2"/>
      <c r="WE145" s="2"/>
      <c r="WF145" s="2"/>
      <c r="WG145" s="2"/>
      <c r="WH145" s="2"/>
      <c r="WI145" s="2"/>
      <c r="WJ145" s="2"/>
      <c r="WK145" s="2"/>
      <c r="WL145" s="2"/>
      <c r="WM145" s="2"/>
      <c r="WN145" s="2"/>
      <c r="WO145" s="2"/>
      <c r="WP145" s="2"/>
      <c r="WQ145" s="2"/>
      <c r="WR145" s="2"/>
      <c r="WS145" s="2"/>
      <c r="WT145" s="2"/>
      <c r="WU145" s="2"/>
      <c r="WV145" s="2"/>
      <c r="WW145" s="2"/>
      <c r="WX145" s="2"/>
      <c r="WY145" s="2"/>
      <c r="WZ145" s="2"/>
      <c r="XA145" s="2"/>
      <c r="XB145" s="2"/>
      <c r="XC145" s="2"/>
      <c r="XD145" s="2"/>
      <c r="XE145" s="2"/>
      <c r="XF145" s="2"/>
      <c r="XG145" s="2"/>
      <c r="XH145" s="2"/>
      <c r="XI145" s="2"/>
      <c r="XJ145" s="2"/>
      <c r="XK145" s="2"/>
      <c r="XL145" s="2"/>
      <c r="XM145" s="2"/>
      <c r="XN145" s="2"/>
      <c r="XO145" s="2"/>
      <c r="XP145" s="2"/>
      <c r="XQ145" s="2"/>
      <c r="XR145" s="2"/>
      <c r="XS145" s="2"/>
      <c r="XT145" s="2"/>
      <c r="XU145" s="2"/>
      <c r="XV145" s="2"/>
      <c r="XW145" s="2"/>
      <c r="XX145" s="2"/>
      <c r="XY145" s="2"/>
      <c r="XZ145" s="2"/>
      <c r="YA145" s="2"/>
      <c r="YB145" s="2"/>
      <c r="YC145" s="2"/>
      <c r="YD145" s="2"/>
      <c r="YE145" s="2"/>
      <c r="YF145" s="2"/>
      <c r="YG145" s="2"/>
      <c r="YH145" s="2"/>
      <c r="YI145" s="2"/>
      <c r="YJ145" s="2"/>
      <c r="YK145" s="2"/>
      <c r="YL145" s="2"/>
      <c r="YM145" s="2"/>
      <c r="YN145" s="2"/>
      <c r="YO145" s="2"/>
      <c r="YP145" s="2"/>
      <c r="YQ145" s="2"/>
      <c r="YR145" s="2"/>
      <c r="YS145" s="2"/>
      <c r="YT145" s="2"/>
      <c r="YU145" s="2"/>
      <c r="YV145" s="2"/>
      <c r="YW145" s="2"/>
      <c r="YX145" s="2"/>
      <c r="YY145" s="2"/>
      <c r="YZ145" s="2"/>
      <c r="ZA145" s="2"/>
      <c r="ZB145" s="2"/>
      <c r="ZC145" s="2"/>
      <c r="ZD145" s="2"/>
      <c r="ZE145" s="2"/>
      <c r="ZF145" s="2"/>
      <c r="ZG145" s="2"/>
      <c r="ZH145" s="2"/>
      <c r="ZI145" s="2"/>
      <c r="ZJ145" s="2"/>
      <c r="ZK145" s="2"/>
      <c r="ZL145" s="2"/>
      <c r="ZM145" s="2"/>
      <c r="ZN145" s="2"/>
      <c r="ZO145" s="2"/>
      <c r="ZP145" s="2"/>
      <c r="ZQ145" s="2"/>
      <c r="ZR145" s="2"/>
      <c r="ZS145" s="2"/>
      <c r="ZT145" s="2"/>
      <c r="ZU145" s="2"/>
      <c r="ZV145" s="2"/>
      <c r="ZW145" s="2"/>
      <c r="ZX145" s="2"/>
      <c r="ZY145" s="2"/>
      <c r="ZZ145" s="2"/>
      <c r="AAA145" s="2"/>
      <c r="AAB145" s="2"/>
      <c r="AAC145" s="2"/>
      <c r="AAD145" s="2"/>
      <c r="AAE145" s="2"/>
      <c r="AAF145" s="2"/>
      <c r="AAG145" s="2"/>
      <c r="AAH145" s="2"/>
      <c r="AAI145" s="2"/>
      <c r="AAJ145" s="2"/>
      <c r="AAK145" s="2"/>
      <c r="AAL145" s="2"/>
      <c r="AAM145" s="2"/>
      <c r="AAN145" s="2"/>
      <c r="AAO145" s="2"/>
      <c r="AAP145" s="2"/>
      <c r="AAQ145" s="2"/>
      <c r="AAR145" s="2"/>
      <c r="AAS145" s="2"/>
      <c r="AAT145" s="2"/>
      <c r="AAU145" s="2"/>
      <c r="AAV145" s="2"/>
      <c r="AAW145" s="2"/>
      <c r="AAX145" s="2"/>
      <c r="AAY145" s="2"/>
      <c r="AAZ145" s="2"/>
      <c r="ABA145" s="2"/>
      <c r="ABB145" s="2"/>
      <c r="ABC145" s="2"/>
      <c r="ABD145" s="2"/>
      <c r="ABE145" s="2"/>
      <c r="ABF145" s="2"/>
      <c r="ABG145" s="2"/>
      <c r="ABH145" s="2"/>
      <c r="ABI145" s="2"/>
      <c r="ABJ145" s="2"/>
      <c r="ABK145" s="2"/>
      <c r="ABL145" s="2"/>
      <c r="ABM145" s="2"/>
      <c r="ABN145" s="2"/>
      <c r="ABO145" s="2"/>
      <c r="ABP145" s="2"/>
      <c r="ABQ145" s="2"/>
      <c r="ABR145" s="2"/>
      <c r="ABS145" s="2"/>
      <c r="ABT145" s="2"/>
      <c r="ABU145" s="2"/>
      <c r="ABV145" s="2"/>
      <c r="ABW145" s="2"/>
      <c r="ABX145" s="2"/>
      <c r="ABY145" s="2"/>
      <c r="ABZ145" s="2"/>
      <c r="ACA145" s="2"/>
      <c r="ACB145" s="2"/>
      <c r="ACC145" s="2"/>
      <c r="ACD145" s="2"/>
      <c r="ACE145" s="2"/>
      <c r="ACF145" s="2"/>
      <c r="ACG145" s="2"/>
      <c r="ACH145" s="2"/>
      <c r="ACI145" s="2"/>
      <c r="ACJ145" s="2"/>
      <c r="ACK145" s="2"/>
      <c r="ACL145" s="2"/>
      <c r="ACM145" s="2"/>
      <c r="ACN145" s="2"/>
      <c r="ACO145" s="2"/>
      <c r="ACP145" s="2"/>
      <c r="ACQ145" s="2"/>
      <c r="ACR145" s="2"/>
      <c r="ACS145" s="2"/>
      <c r="ACT145" s="2"/>
      <c r="ACU145" s="2"/>
      <c r="ACV145" s="2"/>
      <c r="ACW145" s="2"/>
      <c r="ACX145" s="2"/>
      <c r="ACY145" s="2"/>
      <c r="ACZ145" s="2"/>
      <c r="ADA145" s="2"/>
      <c r="ADB145" s="2"/>
      <c r="ADC145" s="2"/>
      <c r="ADD145" s="2"/>
      <c r="ADE145" s="2"/>
      <c r="ADF145" s="2"/>
      <c r="ADG145" s="2"/>
      <c r="ADH145" s="2"/>
      <c r="ADI145" s="2"/>
      <c r="ADJ145" s="2"/>
      <c r="ADK145" s="2"/>
      <c r="ADL145" s="2"/>
      <c r="ADM145" s="2"/>
      <c r="ADN145" s="2"/>
      <c r="ADO145" s="2"/>
      <c r="ADP145" s="2"/>
      <c r="ADQ145" s="2"/>
      <c r="ADR145" s="2"/>
      <c r="ADS145" s="2"/>
      <c r="ADT145" s="2"/>
      <c r="ADU145" s="2"/>
      <c r="ADV145" s="2"/>
      <c r="ADW145" s="2"/>
      <c r="ADX145" s="2"/>
      <c r="ADY145" s="2"/>
      <c r="ADZ145" s="2"/>
      <c r="AEA145" s="2"/>
      <c r="AEB145" s="2"/>
      <c r="AEC145" s="2"/>
      <c r="AED145" s="2"/>
      <c r="AEE145" s="2"/>
      <c r="AEF145" s="2"/>
      <c r="AEG145" s="2"/>
      <c r="AEH145" s="2"/>
      <c r="AEI145" s="2"/>
      <c r="AEJ145" s="2"/>
      <c r="AEK145" s="2"/>
      <c r="AEL145" s="2"/>
      <c r="AEM145" s="2"/>
      <c r="AEN145" s="2"/>
      <c r="AEO145" s="2"/>
      <c r="AEP145" s="2"/>
      <c r="AEQ145" s="2"/>
      <c r="AER145" s="2"/>
      <c r="AES145" s="2"/>
      <c r="AET145" s="2"/>
      <c r="AEU145" s="2"/>
      <c r="AEV145" s="2"/>
      <c r="AEW145" s="2"/>
      <c r="AEX145" s="2"/>
      <c r="AEY145" s="2"/>
      <c r="AEZ145" s="2"/>
      <c r="AFA145" s="2"/>
      <c r="AFB145" s="2"/>
      <c r="AFC145" s="2"/>
      <c r="AFD145" s="2"/>
      <c r="AFE145" s="2"/>
      <c r="AFF145" s="2"/>
      <c r="AFG145" s="2"/>
      <c r="AFH145" s="2"/>
      <c r="AFI145" s="2"/>
      <c r="AFJ145" s="2"/>
      <c r="AFK145" s="2"/>
      <c r="AFL145" s="2"/>
      <c r="AFM145" s="2"/>
      <c r="AFN145" s="2"/>
      <c r="AFO145" s="2"/>
      <c r="AFP145" s="2"/>
      <c r="AFQ145" s="2"/>
      <c r="AFR145" s="2"/>
      <c r="AFS145" s="2"/>
      <c r="AFT145" s="2"/>
      <c r="AFU145" s="2"/>
      <c r="AFV145" s="2"/>
      <c r="AFW145" s="2"/>
      <c r="AFX145" s="2"/>
      <c r="AFY145" s="2"/>
      <c r="AFZ145" s="2"/>
      <c r="AGA145" s="2"/>
      <c r="AGB145" s="2"/>
      <c r="AGC145" s="2"/>
      <c r="AGD145" s="2"/>
      <c r="AGE145" s="2"/>
      <c r="AGF145" s="2"/>
      <c r="AGG145" s="2"/>
      <c r="AGH145" s="2"/>
      <c r="AGI145" s="2"/>
      <c r="AGJ145" s="2"/>
      <c r="AGK145" s="2"/>
      <c r="AGL145" s="2"/>
      <c r="AGM145" s="2"/>
      <c r="AGN145" s="2"/>
      <c r="AGO145" s="2"/>
      <c r="AGP145" s="2"/>
      <c r="AGQ145" s="2"/>
      <c r="AGR145" s="2"/>
      <c r="AGS145" s="2"/>
      <c r="AGT145" s="2"/>
      <c r="AGU145" s="2"/>
      <c r="AGV145" s="2"/>
      <c r="AGW145" s="2"/>
      <c r="AGX145" s="2"/>
      <c r="AGY145" s="2"/>
      <c r="AGZ145" s="2"/>
      <c r="AHA145" s="2"/>
      <c r="AHB145" s="2"/>
      <c r="AHC145" s="2"/>
      <c r="AHD145" s="2"/>
      <c r="AHE145" s="2"/>
      <c r="AHF145" s="2"/>
      <c r="AHG145" s="2"/>
      <c r="AHH145" s="2"/>
      <c r="AHI145" s="2"/>
      <c r="AHJ145" s="2"/>
      <c r="AHK145" s="2"/>
      <c r="AHL145" s="2"/>
      <c r="AHM145" s="2"/>
      <c r="AHN145" s="2"/>
      <c r="AHO145" s="2"/>
      <c r="AHP145" s="2"/>
      <c r="AHQ145" s="2"/>
      <c r="AHR145" s="2"/>
      <c r="AHS145" s="2"/>
      <c r="AHT145" s="2"/>
      <c r="AHU145" s="2"/>
      <c r="AHV145" s="2"/>
      <c r="AHW145" s="2"/>
      <c r="AHX145" s="2"/>
      <c r="AHY145" s="2"/>
      <c r="AHZ145" s="2"/>
      <c r="AIA145" s="2"/>
      <c r="AIB145" s="2"/>
      <c r="AIC145" s="2"/>
      <c r="AID145" s="2"/>
      <c r="AIE145" s="2"/>
      <c r="AIF145" s="2"/>
      <c r="AIG145" s="2"/>
      <c r="AIH145" s="2"/>
      <c r="AII145" s="2"/>
      <c r="AIJ145" s="2"/>
      <c r="AIK145" s="2"/>
      <c r="AIL145" s="2"/>
      <c r="AIM145" s="2"/>
      <c r="AIN145" s="2"/>
      <c r="AIO145" s="2"/>
      <c r="AIP145" s="2"/>
      <c r="AIQ145" s="2"/>
      <c r="AIR145" s="2"/>
      <c r="AIS145" s="2"/>
      <c r="AIT145" s="2"/>
      <c r="AIU145" s="2"/>
      <c r="AIV145" s="2"/>
      <c r="AIW145" s="2"/>
      <c r="AIX145" s="2"/>
      <c r="AIY145" s="2"/>
      <c r="AIZ145" s="2"/>
      <c r="AJA145" s="2"/>
      <c r="AJB145" s="2"/>
      <c r="AJC145" s="2"/>
      <c r="AJD145" s="2"/>
      <c r="AJE145" s="2"/>
      <c r="AJF145" s="2"/>
      <c r="AJG145" s="2"/>
      <c r="AJH145" s="2"/>
      <c r="AJI145" s="2"/>
      <c r="AJJ145" s="2"/>
      <c r="AJK145" s="2"/>
      <c r="AJL145" s="2"/>
      <c r="AJM145" s="2"/>
      <c r="AJN145" s="2"/>
      <c r="AJO145" s="2"/>
      <c r="AJP145" s="2"/>
      <c r="AJQ145" s="2"/>
      <c r="AJR145" s="2"/>
      <c r="AJS145" s="2"/>
      <c r="AJT145" s="2"/>
      <c r="AJU145" s="2"/>
      <c r="AJV145" s="2"/>
      <c r="AJW145" s="2"/>
    </row>
    <row r="146" spans="1:959" x14ac:dyDescent="0.3">
      <c r="C146" s="43"/>
      <c r="F146" s="102"/>
      <c r="G146" s="101"/>
    </row>
    <row r="147" spans="1:959" s="65" customFormat="1" ht="46.8" x14ac:dyDescent="0.3">
      <c r="A147" s="61">
        <v>21</v>
      </c>
      <c r="B147" s="67"/>
      <c r="C147" s="63" t="s">
        <v>144</v>
      </c>
      <c r="D147" s="64" t="s">
        <v>34</v>
      </c>
      <c r="E147" s="64">
        <v>1</v>
      </c>
      <c r="F147" s="367"/>
      <c r="G147" s="113">
        <f t="shared" ref="G147" si="18">IF(E147&lt;H147&gt;0,E147*F147," ")</f>
        <v>0</v>
      </c>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c r="LY147" s="2"/>
      <c r="LZ147" s="2"/>
      <c r="MA147" s="2"/>
      <c r="MB147" s="2"/>
      <c r="MC147" s="2"/>
      <c r="MD147" s="2"/>
      <c r="ME147" s="2"/>
      <c r="MF147" s="2"/>
      <c r="MG147" s="2"/>
      <c r="MH147" s="2"/>
      <c r="MI147" s="2"/>
      <c r="MJ147" s="2"/>
      <c r="MK147" s="2"/>
      <c r="ML147" s="2"/>
      <c r="MM147" s="2"/>
      <c r="MN147" s="2"/>
      <c r="MO147" s="2"/>
      <c r="MP147" s="2"/>
      <c r="MQ147" s="2"/>
      <c r="MR147" s="2"/>
      <c r="MS147" s="2"/>
      <c r="MT147" s="2"/>
      <c r="MU147" s="2"/>
      <c r="MV147" s="2"/>
      <c r="MW147" s="2"/>
      <c r="MX147" s="2"/>
      <c r="MY147" s="2"/>
      <c r="MZ147" s="2"/>
      <c r="NA147" s="2"/>
      <c r="NB147" s="2"/>
      <c r="NC147" s="2"/>
      <c r="ND147" s="2"/>
      <c r="NE147" s="2"/>
      <c r="NF147" s="2"/>
      <c r="NG147" s="2"/>
      <c r="NH147" s="2"/>
      <c r="NI147" s="2"/>
      <c r="NJ147" s="2"/>
      <c r="NK147" s="2"/>
      <c r="NL147" s="2"/>
      <c r="NM147" s="2"/>
      <c r="NN147" s="2"/>
      <c r="NO147" s="2"/>
      <c r="NP147" s="2"/>
      <c r="NQ147" s="2"/>
      <c r="NR147" s="2"/>
      <c r="NS147" s="2"/>
      <c r="NT147" s="2"/>
      <c r="NU147" s="2"/>
      <c r="NV147" s="2"/>
      <c r="NW147" s="2"/>
      <c r="NX147" s="2"/>
      <c r="NY147" s="2"/>
      <c r="NZ147" s="2"/>
      <c r="OA147" s="2"/>
      <c r="OB147" s="2"/>
      <c r="OC147" s="2"/>
      <c r="OD147" s="2"/>
      <c r="OE147" s="2"/>
      <c r="OF147" s="2"/>
      <c r="OG147" s="2"/>
      <c r="OH147" s="2"/>
      <c r="OI147" s="2"/>
      <c r="OJ147" s="2"/>
      <c r="OK147" s="2"/>
      <c r="OL147" s="2"/>
      <c r="OM147" s="2"/>
      <c r="ON147" s="2"/>
      <c r="OO147" s="2"/>
      <c r="OP147" s="2"/>
      <c r="OQ147" s="2"/>
      <c r="OR147" s="2"/>
      <c r="OS147" s="2"/>
      <c r="OT147" s="2"/>
      <c r="OU147" s="2"/>
      <c r="OV147" s="2"/>
      <c r="OW147" s="2"/>
      <c r="OX147" s="2"/>
      <c r="OY147" s="2"/>
      <c r="OZ147" s="2"/>
      <c r="PA147" s="2"/>
      <c r="PB147" s="2"/>
      <c r="PC147" s="2"/>
      <c r="PD147" s="2"/>
      <c r="PE147" s="2"/>
      <c r="PF147" s="2"/>
      <c r="PG147" s="2"/>
      <c r="PH147" s="2"/>
      <c r="PI147" s="2"/>
      <c r="PJ147" s="2"/>
      <c r="PK147" s="2"/>
      <c r="PL147" s="2"/>
      <c r="PM147" s="2"/>
      <c r="PN147" s="2"/>
      <c r="PO147" s="2"/>
      <c r="PP147" s="2"/>
      <c r="PQ147" s="2"/>
      <c r="PR147" s="2"/>
      <c r="PS147" s="2"/>
      <c r="PT147" s="2"/>
      <c r="PU147" s="2"/>
      <c r="PV147" s="2"/>
      <c r="PW147" s="2"/>
      <c r="PX147" s="2"/>
      <c r="PY147" s="2"/>
      <c r="PZ147" s="2"/>
      <c r="QA147" s="2"/>
      <c r="QB147" s="2"/>
      <c r="QC147" s="2"/>
      <c r="QD147" s="2"/>
      <c r="QE147" s="2"/>
      <c r="QF147" s="2"/>
      <c r="QG147" s="2"/>
      <c r="QH147" s="2"/>
      <c r="QI147" s="2"/>
      <c r="QJ147" s="2"/>
      <c r="QK147" s="2"/>
      <c r="QL147" s="2"/>
      <c r="QM147" s="2"/>
      <c r="QN147" s="2"/>
      <c r="QO147" s="2"/>
      <c r="QP147" s="2"/>
      <c r="QQ147" s="2"/>
      <c r="QR147" s="2"/>
      <c r="QS147" s="2"/>
      <c r="QT147" s="2"/>
      <c r="QU147" s="2"/>
      <c r="QV147" s="2"/>
      <c r="QW147" s="2"/>
      <c r="QX147" s="2"/>
      <c r="QY147" s="2"/>
      <c r="QZ147" s="2"/>
      <c r="RA147" s="2"/>
      <c r="RB147" s="2"/>
      <c r="RC147" s="2"/>
      <c r="RD147" s="2"/>
      <c r="RE147" s="2"/>
      <c r="RF147" s="2"/>
      <c r="RG147" s="2"/>
      <c r="RH147" s="2"/>
      <c r="RI147" s="2"/>
      <c r="RJ147" s="2"/>
      <c r="RK147" s="2"/>
      <c r="RL147" s="2"/>
      <c r="RM147" s="2"/>
      <c r="RN147" s="2"/>
      <c r="RO147" s="2"/>
      <c r="RP147" s="2"/>
      <c r="RQ147" s="2"/>
      <c r="RR147" s="2"/>
      <c r="RS147" s="2"/>
      <c r="RT147" s="2"/>
      <c r="RU147" s="2"/>
      <c r="RV147" s="2"/>
      <c r="RW147" s="2"/>
      <c r="RX147" s="2"/>
      <c r="RY147" s="2"/>
      <c r="RZ147" s="2"/>
      <c r="SA147" s="2"/>
      <c r="SB147" s="2"/>
      <c r="SC147" s="2"/>
      <c r="SD147" s="2"/>
      <c r="SE147" s="2"/>
      <c r="SF147" s="2"/>
      <c r="SG147" s="2"/>
      <c r="SH147" s="2"/>
      <c r="SI147" s="2"/>
      <c r="SJ147" s="2"/>
      <c r="SK147" s="2"/>
      <c r="SL147" s="2"/>
      <c r="SM147" s="2"/>
      <c r="SN147" s="2"/>
      <c r="SO147" s="2"/>
      <c r="SP147" s="2"/>
      <c r="SQ147" s="2"/>
      <c r="SR147" s="2"/>
      <c r="SS147" s="2"/>
      <c r="ST147" s="2"/>
      <c r="SU147" s="2"/>
      <c r="SV147" s="2"/>
      <c r="SW147" s="2"/>
      <c r="SX147" s="2"/>
      <c r="SY147" s="2"/>
      <c r="SZ147" s="2"/>
      <c r="TA147" s="2"/>
      <c r="TB147" s="2"/>
      <c r="TC147" s="2"/>
      <c r="TD147" s="2"/>
      <c r="TE147" s="2"/>
      <c r="TF147" s="2"/>
      <c r="TG147" s="2"/>
      <c r="TH147" s="2"/>
      <c r="TI147" s="2"/>
      <c r="TJ147" s="2"/>
      <c r="TK147" s="2"/>
      <c r="TL147" s="2"/>
      <c r="TM147" s="2"/>
      <c r="TN147" s="2"/>
      <c r="TO147" s="2"/>
      <c r="TP147" s="2"/>
      <c r="TQ147" s="2"/>
      <c r="TR147" s="2"/>
      <c r="TS147" s="2"/>
      <c r="TT147" s="2"/>
      <c r="TU147" s="2"/>
      <c r="TV147" s="2"/>
      <c r="TW147" s="2"/>
      <c r="TX147" s="2"/>
      <c r="TY147" s="2"/>
      <c r="TZ147" s="2"/>
      <c r="UA147" s="2"/>
      <c r="UB147" s="2"/>
      <c r="UC147" s="2"/>
      <c r="UD147" s="2"/>
      <c r="UE147" s="2"/>
      <c r="UF147" s="2"/>
      <c r="UG147" s="2"/>
      <c r="UH147" s="2"/>
      <c r="UI147" s="2"/>
      <c r="UJ147" s="2"/>
      <c r="UK147" s="2"/>
      <c r="UL147" s="2"/>
      <c r="UM147" s="2"/>
      <c r="UN147" s="2"/>
      <c r="UO147" s="2"/>
      <c r="UP147" s="2"/>
      <c r="UQ147" s="2"/>
      <c r="UR147" s="2"/>
      <c r="US147" s="2"/>
      <c r="UT147" s="2"/>
      <c r="UU147" s="2"/>
      <c r="UV147" s="2"/>
      <c r="UW147" s="2"/>
      <c r="UX147" s="2"/>
      <c r="UY147" s="2"/>
      <c r="UZ147" s="2"/>
      <c r="VA147" s="2"/>
      <c r="VB147" s="2"/>
      <c r="VC147" s="2"/>
      <c r="VD147" s="2"/>
      <c r="VE147" s="2"/>
      <c r="VF147" s="2"/>
      <c r="VG147" s="2"/>
      <c r="VH147" s="2"/>
      <c r="VI147" s="2"/>
      <c r="VJ147" s="2"/>
      <c r="VK147" s="2"/>
      <c r="VL147" s="2"/>
      <c r="VM147" s="2"/>
      <c r="VN147" s="2"/>
      <c r="VO147" s="2"/>
      <c r="VP147" s="2"/>
      <c r="VQ147" s="2"/>
      <c r="VR147" s="2"/>
      <c r="VS147" s="2"/>
      <c r="VT147" s="2"/>
      <c r="VU147" s="2"/>
      <c r="VV147" s="2"/>
      <c r="VW147" s="2"/>
      <c r="VX147" s="2"/>
      <c r="VY147" s="2"/>
      <c r="VZ147" s="2"/>
      <c r="WA147" s="2"/>
      <c r="WB147" s="2"/>
      <c r="WC147" s="2"/>
      <c r="WD147" s="2"/>
      <c r="WE147" s="2"/>
      <c r="WF147" s="2"/>
      <c r="WG147" s="2"/>
      <c r="WH147" s="2"/>
      <c r="WI147" s="2"/>
      <c r="WJ147" s="2"/>
      <c r="WK147" s="2"/>
      <c r="WL147" s="2"/>
      <c r="WM147" s="2"/>
      <c r="WN147" s="2"/>
      <c r="WO147" s="2"/>
      <c r="WP147" s="2"/>
      <c r="WQ147" s="2"/>
      <c r="WR147" s="2"/>
      <c r="WS147" s="2"/>
      <c r="WT147" s="2"/>
      <c r="WU147" s="2"/>
      <c r="WV147" s="2"/>
      <c r="WW147" s="2"/>
      <c r="WX147" s="2"/>
      <c r="WY147" s="2"/>
      <c r="WZ147" s="2"/>
      <c r="XA147" s="2"/>
      <c r="XB147" s="2"/>
      <c r="XC147" s="2"/>
      <c r="XD147" s="2"/>
      <c r="XE147" s="2"/>
      <c r="XF147" s="2"/>
      <c r="XG147" s="2"/>
      <c r="XH147" s="2"/>
      <c r="XI147" s="2"/>
      <c r="XJ147" s="2"/>
      <c r="XK147" s="2"/>
      <c r="XL147" s="2"/>
      <c r="XM147" s="2"/>
      <c r="XN147" s="2"/>
      <c r="XO147" s="2"/>
      <c r="XP147" s="2"/>
      <c r="XQ147" s="2"/>
      <c r="XR147" s="2"/>
      <c r="XS147" s="2"/>
      <c r="XT147" s="2"/>
      <c r="XU147" s="2"/>
      <c r="XV147" s="2"/>
      <c r="XW147" s="2"/>
      <c r="XX147" s="2"/>
      <c r="XY147" s="2"/>
      <c r="XZ147" s="2"/>
      <c r="YA147" s="2"/>
      <c r="YB147" s="2"/>
      <c r="YC147" s="2"/>
      <c r="YD147" s="2"/>
      <c r="YE147" s="2"/>
      <c r="YF147" s="2"/>
      <c r="YG147" s="2"/>
      <c r="YH147" s="2"/>
      <c r="YI147" s="2"/>
      <c r="YJ147" s="2"/>
      <c r="YK147" s="2"/>
      <c r="YL147" s="2"/>
      <c r="YM147" s="2"/>
      <c r="YN147" s="2"/>
      <c r="YO147" s="2"/>
      <c r="YP147" s="2"/>
      <c r="YQ147" s="2"/>
      <c r="YR147" s="2"/>
      <c r="YS147" s="2"/>
      <c r="YT147" s="2"/>
      <c r="YU147" s="2"/>
      <c r="YV147" s="2"/>
      <c r="YW147" s="2"/>
      <c r="YX147" s="2"/>
      <c r="YY147" s="2"/>
      <c r="YZ147" s="2"/>
      <c r="ZA147" s="2"/>
      <c r="ZB147" s="2"/>
      <c r="ZC147" s="2"/>
      <c r="ZD147" s="2"/>
      <c r="ZE147" s="2"/>
      <c r="ZF147" s="2"/>
      <c r="ZG147" s="2"/>
      <c r="ZH147" s="2"/>
      <c r="ZI147" s="2"/>
      <c r="ZJ147" s="2"/>
      <c r="ZK147" s="2"/>
      <c r="ZL147" s="2"/>
      <c r="ZM147" s="2"/>
      <c r="ZN147" s="2"/>
      <c r="ZO147" s="2"/>
      <c r="ZP147" s="2"/>
      <c r="ZQ147" s="2"/>
      <c r="ZR147" s="2"/>
      <c r="ZS147" s="2"/>
      <c r="ZT147" s="2"/>
      <c r="ZU147" s="2"/>
      <c r="ZV147" s="2"/>
      <c r="ZW147" s="2"/>
      <c r="ZX147" s="2"/>
      <c r="ZY147" s="2"/>
      <c r="ZZ147" s="2"/>
      <c r="AAA147" s="2"/>
      <c r="AAB147" s="2"/>
      <c r="AAC147" s="2"/>
      <c r="AAD147" s="2"/>
      <c r="AAE147" s="2"/>
      <c r="AAF147" s="2"/>
      <c r="AAG147" s="2"/>
      <c r="AAH147" s="2"/>
      <c r="AAI147" s="2"/>
      <c r="AAJ147" s="2"/>
      <c r="AAK147" s="2"/>
      <c r="AAL147" s="2"/>
      <c r="AAM147" s="2"/>
      <c r="AAN147" s="2"/>
      <c r="AAO147" s="2"/>
      <c r="AAP147" s="2"/>
      <c r="AAQ147" s="2"/>
      <c r="AAR147" s="2"/>
      <c r="AAS147" s="2"/>
      <c r="AAT147" s="2"/>
      <c r="AAU147" s="2"/>
      <c r="AAV147" s="2"/>
      <c r="AAW147" s="2"/>
      <c r="AAX147" s="2"/>
      <c r="AAY147" s="2"/>
      <c r="AAZ147" s="2"/>
      <c r="ABA147" s="2"/>
      <c r="ABB147" s="2"/>
      <c r="ABC147" s="2"/>
      <c r="ABD147" s="2"/>
      <c r="ABE147" s="2"/>
      <c r="ABF147" s="2"/>
      <c r="ABG147" s="2"/>
      <c r="ABH147" s="2"/>
      <c r="ABI147" s="2"/>
      <c r="ABJ147" s="2"/>
      <c r="ABK147" s="2"/>
      <c r="ABL147" s="2"/>
      <c r="ABM147" s="2"/>
      <c r="ABN147" s="2"/>
      <c r="ABO147" s="2"/>
      <c r="ABP147" s="2"/>
      <c r="ABQ147" s="2"/>
      <c r="ABR147" s="2"/>
      <c r="ABS147" s="2"/>
      <c r="ABT147" s="2"/>
      <c r="ABU147" s="2"/>
      <c r="ABV147" s="2"/>
      <c r="ABW147" s="2"/>
      <c r="ABX147" s="2"/>
      <c r="ABY147" s="2"/>
      <c r="ABZ147" s="2"/>
      <c r="ACA147" s="2"/>
      <c r="ACB147" s="2"/>
      <c r="ACC147" s="2"/>
      <c r="ACD147" s="2"/>
      <c r="ACE147" s="2"/>
      <c r="ACF147" s="2"/>
      <c r="ACG147" s="2"/>
      <c r="ACH147" s="2"/>
      <c r="ACI147" s="2"/>
      <c r="ACJ147" s="2"/>
      <c r="ACK147" s="2"/>
      <c r="ACL147" s="2"/>
      <c r="ACM147" s="2"/>
      <c r="ACN147" s="2"/>
      <c r="ACO147" s="2"/>
      <c r="ACP147" s="2"/>
      <c r="ACQ147" s="2"/>
      <c r="ACR147" s="2"/>
      <c r="ACS147" s="2"/>
      <c r="ACT147" s="2"/>
      <c r="ACU147" s="2"/>
      <c r="ACV147" s="2"/>
      <c r="ACW147" s="2"/>
      <c r="ACX147" s="2"/>
      <c r="ACY147" s="2"/>
      <c r="ACZ147" s="2"/>
      <c r="ADA147" s="2"/>
      <c r="ADB147" s="2"/>
      <c r="ADC147" s="2"/>
      <c r="ADD147" s="2"/>
      <c r="ADE147" s="2"/>
      <c r="ADF147" s="2"/>
      <c r="ADG147" s="2"/>
      <c r="ADH147" s="2"/>
      <c r="ADI147" s="2"/>
      <c r="ADJ147" s="2"/>
      <c r="ADK147" s="2"/>
      <c r="ADL147" s="2"/>
      <c r="ADM147" s="2"/>
      <c r="ADN147" s="2"/>
      <c r="ADO147" s="2"/>
      <c r="ADP147" s="2"/>
      <c r="ADQ147" s="2"/>
      <c r="ADR147" s="2"/>
      <c r="ADS147" s="2"/>
      <c r="ADT147" s="2"/>
      <c r="ADU147" s="2"/>
      <c r="ADV147" s="2"/>
      <c r="ADW147" s="2"/>
      <c r="ADX147" s="2"/>
      <c r="ADY147" s="2"/>
      <c r="ADZ147" s="2"/>
      <c r="AEA147" s="2"/>
      <c r="AEB147" s="2"/>
      <c r="AEC147" s="2"/>
      <c r="AED147" s="2"/>
      <c r="AEE147" s="2"/>
      <c r="AEF147" s="2"/>
      <c r="AEG147" s="2"/>
      <c r="AEH147" s="2"/>
      <c r="AEI147" s="2"/>
      <c r="AEJ147" s="2"/>
      <c r="AEK147" s="2"/>
      <c r="AEL147" s="2"/>
      <c r="AEM147" s="2"/>
      <c r="AEN147" s="2"/>
      <c r="AEO147" s="2"/>
      <c r="AEP147" s="2"/>
      <c r="AEQ147" s="2"/>
      <c r="AER147" s="2"/>
      <c r="AES147" s="2"/>
      <c r="AET147" s="2"/>
      <c r="AEU147" s="2"/>
      <c r="AEV147" s="2"/>
      <c r="AEW147" s="2"/>
      <c r="AEX147" s="2"/>
      <c r="AEY147" s="2"/>
      <c r="AEZ147" s="2"/>
      <c r="AFA147" s="2"/>
      <c r="AFB147" s="2"/>
      <c r="AFC147" s="2"/>
      <c r="AFD147" s="2"/>
      <c r="AFE147" s="2"/>
      <c r="AFF147" s="2"/>
      <c r="AFG147" s="2"/>
      <c r="AFH147" s="2"/>
      <c r="AFI147" s="2"/>
      <c r="AFJ147" s="2"/>
      <c r="AFK147" s="2"/>
      <c r="AFL147" s="2"/>
      <c r="AFM147" s="2"/>
      <c r="AFN147" s="2"/>
      <c r="AFO147" s="2"/>
      <c r="AFP147" s="2"/>
      <c r="AFQ147" s="2"/>
      <c r="AFR147" s="2"/>
      <c r="AFS147" s="2"/>
      <c r="AFT147" s="2"/>
      <c r="AFU147" s="2"/>
      <c r="AFV147" s="2"/>
      <c r="AFW147" s="2"/>
      <c r="AFX147" s="2"/>
      <c r="AFY147" s="2"/>
      <c r="AFZ147" s="2"/>
      <c r="AGA147" s="2"/>
      <c r="AGB147" s="2"/>
      <c r="AGC147" s="2"/>
      <c r="AGD147" s="2"/>
      <c r="AGE147" s="2"/>
      <c r="AGF147" s="2"/>
      <c r="AGG147" s="2"/>
      <c r="AGH147" s="2"/>
      <c r="AGI147" s="2"/>
      <c r="AGJ147" s="2"/>
      <c r="AGK147" s="2"/>
      <c r="AGL147" s="2"/>
      <c r="AGM147" s="2"/>
      <c r="AGN147" s="2"/>
      <c r="AGO147" s="2"/>
      <c r="AGP147" s="2"/>
      <c r="AGQ147" s="2"/>
      <c r="AGR147" s="2"/>
      <c r="AGS147" s="2"/>
      <c r="AGT147" s="2"/>
      <c r="AGU147" s="2"/>
      <c r="AGV147" s="2"/>
      <c r="AGW147" s="2"/>
      <c r="AGX147" s="2"/>
      <c r="AGY147" s="2"/>
      <c r="AGZ147" s="2"/>
      <c r="AHA147" s="2"/>
      <c r="AHB147" s="2"/>
      <c r="AHC147" s="2"/>
      <c r="AHD147" s="2"/>
      <c r="AHE147" s="2"/>
      <c r="AHF147" s="2"/>
      <c r="AHG147" s="2"/>
      <c r="AHH147" s="2"/>
      <c r="AHI147" s="2"/>
      <c r="AHJ147" s="2"/>
      <c r="AHK147" s="2"/>
      <c r="AHL147" s="2"/>
      <c r="AHM147" s="2"/>
      <c r="AHN147" s="2"/>
      <c r="AHO147" s="2"/>
      <c r="AHP147" s="2"/>
      <c r="AHQ147" s="2"/>
      <c r="AHR147" s="2"/>
      <c r="AHS147" s="2"/>
      <c r="AHT147" s="2"/>
      <c r="AHU147" s="2"/>
      <c r="AHV147" s="2"/>
      <c r="AHW147" s="2"/>
      <c r="AHX147" s="2"/>
      <c r="AHY147" s="2"/>
      <c r="AHZ147" s="2"/>
      <c r="AIA147" s="2"/>
      <c r="AIB147" s="2"/>
      <c r="AIC147" s="2"/>
      <c r="AID147" s="2"/>
      <c r="AIE147" s="2"/>
      <c r="AIF147" s="2"/>
      <c r="AIG147" s="2"/>
      <c r="AIH147" s="2"/>
      <c r="AII147" s="2"/>
      <c r="AIJ147" s="2"/>
      <c r="AIK147" s="2"/>
      <c r="AIL147" s="2"/>
      <c r="AIM147" s="2"/>
      <c r="AIN147" s="2"/>
      <c r="AIO147" s="2"/>
      <c r="AIP147" s="2"/>
      <c r="AIQ147" s="2"/>
      <c r="AIR147" s="2"/>
      <c r="AIS147" s="2"/>
      <c r="AIT147" s="2"/>
      <c r="AIU147" s="2"/>
      <c r="AIV147" s="2"/>
      <c r="AIW147" s="2"/>
      <c r="AIX147" s="2"/>
      <c r="AIY147" s="2"/>
      <c r="AIZ147" s="2"/>
      <c r="AJA147" s="2"/>
      <c r="AJB147" s="2"/>
      <c r="AJC147" s="2"/>
      <c r="AJD147" s="2"/>
      <c r="AJE147" s="2"/>
      <c r="AJF147" s="2"/>
      <c r="AJG147" s="2"/>
      <c r="AJH147" s="2"/>
      <c r="AJI147" s="2"/>
      <c r="AJJ147" s="2"/>
      <c r="AJK147" s="2"/>
      <c r="AJL147" s="2"/>
      <c r="AJM147" s="2"/>
      <c r="AJN147" s="2"/>
      <c r="AJO147" s="2"/>
      <c r="AJP147" s="2"/>
      <c r="AJQ147" s="2"/>
      <c r="AJR147" s="2"/>
      <c r="AJS147" s="2"/>
      <c r="AJT147" s="2"/>
      <c r="AJU147" s="2"/>
      <c r="AJV147" s="2"/>
      <c r="AJW147" s="2"/>
    </row>
    <row r="148" spans="1:959" x14ac:dyDescent="0.3">
      <c r="C148" s="43"/>
      <c r="F148" s="102"/>
      <c r="G148" s="111"/>
    </row>
    <row r="149" spans="1:959" s="65" customFormat="1" ht="46.8" x14ac:dyDescent="0.3">
      <c r="A149" s="61">
        <v>22</v>
      </c>
      <c r="B149" s="67"/>
      <c r="C149" s="63" t="s">
        <v>143</v>
      </c>
      <c r="D149" s="64" t="s">
        <v>34</v>
      </c>
      <c r="E149" s="64">
        <v>3</v>
      </c>
      <c r="F149" s="367"/>
      <c r="G149" s="101">
        <f t="shared" ref="G149" si="19">IF(E149&lt;H149&gt;0,E149*F149," ")</f>
        <v>0</v>
      </c>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c r="LY149" s="2"/>
      <c r="LZ149" s="2"/>
      <c r="MA149" s="2"/>
      <c r="MB149" s="2"/>
      <c r="MC149" s="2"/>
      <c r="MD149" s="2"/>
      <c r="ME149" s="2"/>
      <c r="MF149" s="2"/>
      <c r="MG149" s="2"/>
      <c r="MH149" s="2"/>
      <c r="MI149" s="2"/>
      <c r="MJ149" s="2"/>
      <c r="MK149" s="2"/>
      <c r="ML149" s="2"/>
      <c r="MM149" s="2"/>
      <c r="MN149" s="2"/>
      <c r="MO149" s="2"/>
      <c r="MP149" s="2"/>
      <c r="MQ149" s="2"/>
      <c r="MR149" s="2"/>
      <c r="MS149" s="2"/>
      <c r="MT149" s="2"/>
      <c r="MU149" s="2"/>
      <c r="MV149" s="2"/>
      <c r="MW149" s="2"/>
      <c r="MX149" s="2"/>
      <c r="MY149" s="2"/>
      <c r="MZ149" s="2"/>
      <c r="NA149" s="2"/>
      <c r="NB149" s="2"/>
      <c r="NC149" s="2"/>
      <c r="ND149" s="2"/>
      <c r="NE149" s="2"/>
      <c r="NF149" s="2"/>
      <c r="NG149" s="2"/>
      <c r="NH149" s="2"/>
      <c r="NI149" s="2"/>
      <c r="NJ149" s="2"/>
      <c r="NK149" s="2"/>
      <c r="NL149" s="2"/>
      <c r="NM149" s="2"/>
      <c r="NN149" s="2"/>
      <c r="NO149" s="2"/>
      <c r="NP149" s="2"/>
      <c r="NQ149" s="2"/>
      <c r="NR149" s="2"/>
      <c r="NS149" s="2"/>
      <c r="NT149" s="2"/>
      <c r="NU149" s="2"/>
      <c r="NV149" s="2"/>
      <c r="NW149" s="2"/>
      <c r="NX149" s="2"/>
      <c r="NY149" s="2"/>
      <c r="NZ149" s="2"/>
      <c r="OA149" s="2"/>
      <c r="OB149" s="2"/>
      <c r="OC149" s="2"/>
      <c r="OD149" s="2"/>
      <c r="OE149" s="2"/>
      <c r="OF149" s="2"/>
      <c r="OG149" s="2"/>
      <c r="OH149" s="2"/>
      <c r="OI149" s="2"/>
      <c r="OJ149" s="2"/>
      <c r="OK149" s="2"/>
      <c r="OL149" s="2"/>
      <c r="OM149" s="2"/>
      <c r="ON149" s="2"/>
      <c r="OO149" s="2"/>
      <c r="OP149" s="2"/>
      <c r="OQ149" s="2"/>
      <c r="OR149" s="2"/>
      <c r="OS149" s="2"/>
      <c r="OT149" s="2"/>
      <c r="OU149" s="2"/>
      <c r="OV149" s="2"/>
      <c r="OW149" s="2"/>
      <c r="OX149" s="2"/>
      <c r="OY149" s="2"/>
      <c r="OZ149" s="2"/>
      <c r="PA149" s="2"/>
      <c r="PB149" s="2"/>
      <c r="PC149" s="2"/>
      <c r="PD149" s="2"/>
      <c r="PE149" s="2"/>
      <c r="PF149" s="2"/>
      <c r="PG149" s="2"/>
      <c r="PH149" s="2"/>
      <c r="PI149" s="2"/>
      <c r="PJ149" s="2"/>
      <c r="PK149" s="2"/>
      <c r="PL149" s="2"/>
      <c r="PM149" s="2"/>
      <c r="PN149" s="2"/>
      <c r="PO149" s="2"/>
      <c r="PP149" s="2"/>
      <c r="PQ149" s="2"/>
      <c r="PR149" s="2"/>
      <c r="PS149" s="2"/>
      <c r="PT149" s="2"/>
      <c r="PU149" s="2"/>
      <c r="PV149" s="2"/>
      <c r="PW149" s="2"/>
      <c r="PX149" s="2"/>
      <c r="PY149" s="2"/>
      <c r="PZ149" s="2"/>
      <c r="QA149" s="2"/>
      <c r="QB149" s="2"/>
      <c r="QC149" s="2"/>
      <c r="QD149" s="2"/>
      <c r="QE149" s="2"/>
      <c r="QF149" s="2"/>
      <c r="QG149" s="2"/>
      <c r="QH149" s="2"/>
      <c r="QI149" s="2"/>
      <c r="QJ149" s="2"/>
      <c r="QK149" s="2"/>
      <c r="QL149" s="2"/>
      <c r="QM149" s="2"/>
      <c r="QN149" s="2"/>
      <c r="QO149" s="2"/>
      <c r="QP149" s="2"/>
      <c r="QQ149" s="2"/>
      <c r="QR149" s="2"/>
      <c r="QS149" s="2"/>
      <c r="QT149" s="2"/>
      <c r="QU149" s="2"/>
      <c r="QV149" s="2"/>
      <c r="QW149" s="2"/>
      <c r="QX149" s="2"/>
      <c r="QY149" s="2"/>
      <c r="QZ149" s="2"/>
      <c r="RA149" s="2"/>
      <c r="RB149" s="2"/>
      <c r="RC149" s="2"/>
      <c r="RD149" s="2"/>
      <c r="RE149" s="2"/>
      <c r="RF149" s="2"/>
      <c r="RG149" s="2"/>
      <c r="RH149" s="2"/>
      <c r="RI149" s="2"/>
      <c r="RJ149" s="2"/>
      <c r="RK149" s="2"/>
      <c r="RL149" s="2"/>
      <c r="RM149" s="2"/>
      <c r="RN149" s="2"/>
      <c r="RO149" s="2"/>
      <c r="RP149" s="2"/>
      <c r="RQ149" s="2"/>
      <c r="RR149" s="2"/>
      <c r="RS149" s="2"/>
      <c r="RT149" s="2"/>
      <c r="RU149" s="2"/>
      <c r="RV149" s="2"/>
      <c r="RW149" s="2"/>
      <c r="RX149" s="2"/>
      <c r="RY149" s="2"/>
      <c r="RZ149" s="2"/>
      <c r="SA149" s="2"/>
      <c r="SB149" s="2"/>
      <c r="SC149" s="2"/>
      <c r="SD149" s="2"/>
      <c r="SE149" s="2"/>
      <c r="SF149" s="2"/>
      <c r="SG149" s="2"/>
      <c r="SH149" s="2"/>
      <c r="SI149" s="2"/>
      <c r="SJ149" s="2"/>
      <c r="SK149" s="2"/>
      <c r="SL149" s="2"/>
      <c r="SM149" s="2"/>
      <c r="SN149" s="2"/>
      <c r="SO149" s="2"/>
      <c r="SP149" s="2"/>
      <c r="SQ149" s="2"/>
      <c r="SR149" s="2"/>
      <c r="SS149" s="2"/>
      <c r="ST149" s="2"/>
      <c r="SU149" s="2"/>
      <c r="SV149" s="2"/>
      <c r="SW149" s="2"/>
      <c r="SX149" s="2"/>
      <c r="SY149" s="2"/>
      <c r="SZ149" s="2"/>
      <c r="TA149" s="2"/>
      <c r="TB149" s="2"/>
      <c r="TC149" s="2"/>
      <c r="TD149" s="2"/>
      <c r="TE149" s="2"/>
      <c r="TF149" s="2"/>
      <c r="TG149" s="2"/>
      <c r="TH149" s="2"/>
      <c r="TI149" s="2"/>
      <c r="TJ149" s="2"/>
      <c r="TK149" s="2"/>
      <c r="TL149" s="2"/>
      <c r="TM149" s="2"/>
      <c r="TN149" s="2"/>
      <c r="TO149" s="2"/>
      <c r="TP149" s="2"/>
      <c r="TQ149" s="2"/>
      <c r="TR149" s="2"/>
      <c r="TS149" s="2"/>
      <c r="TT149" s="2"/>
      <c r="TU149" s="2"/>
      <c r="TV149" s="2"/>
      <c r="TW149" s="2"/>
      <c r="TX149" s="2"/>
      <c r="TY149" s="2"/>
      <c r="TZ149" s="2"/>
      <c r="UA149" s="2"/>
      <c r="UB149" s="2"/>
      <c r="UC149" s="2"/>
      <c r="UD149" s="2"/>
      <c r="UE149" s="2"/>
      <c r="UF149" s="2"/>
      <c r="UG149" s="2"/>
      <c r="UH149" s="2"/>
      <c r="UI149" s="2"/>
      <c r="UJ149" s="2"/>
      <c r="UK149" s="2"/>
      <c r="UL149" s="2"/>
      <c r="UM149" s="2"/>
      <c r="UN149" s="2"/>
      <c r="UO149" s="2"/>
      <c r="UP149" s="2"/>
      <c r="UQ149" s="2"/>
      <c r="UR149" s="2"/>
      <c r="US149" s="2"/>
      <c r="UT149" s="2"/>
      <c r="UU149" s="2"/>
      <c r="UV149" s="2"/>
      <c r="UW149" s="2"/>
      <c r="UX149" s="2"/>
      <c r="UY149" s="2"/>
      <c r="UZ149" s="2"/>
      <c r="VA149" s="2"/>
      <c r="VB149" s="2"/>
      <c r="VC149" s="2"/>
      <c r="VD149" s="2"/>
      <c r="VE149" s="2"/>
      <c r="VF149" s="2"/>
      <c r="VG149" s="2"/>
      <c r="VH149" s="2"/>
      <c r="VI149" s="2"/>
      <c r="VJ149" s="2"/>
      <c r="VK149" s="2"/>
      <c r="VL149" s="2"/>
      <c r="VM149" s="2"/>
      <c r="VN149" s="2"/>
      <c r="VO149" s="2"/>
      <c r="VP149" s="2"/>
      <c r="VQ149" s="2"/>
      <c r="VR149" s="2"/>
      <c r="VS149" s="2"/>
      <c r="VT149" s="2"/>
      <c r="VU149" s="2"/>
      <c r="VV149" s="2"/>
      <c r="VW149" s="2"/>
      <c r="VX149" s="2"/>
      <c r="VY149" s="2"/>
      <c r="VZ149" s="2"/>
      <c r="WA149" s="2"/>
      <c r="WB149" s="2"/>
      <c r="WC149" s="2"/>
      <c r="WD149" s="2"/>
      <c r="WE149" s="2"/>
      <c r="WF149" s="2"/>
      <c r="WG149" s="2"/>
      <c r="WH149" s="2"/>
      <c r="WI149" s="2"/>
      <c r="WJ149" s="2"/>
      <c r="WK149" s="2"/>
      <c r="WL149" s="2"/>
      <c r="WM149" s="2"/>
      <c r="WN149" s="2"/>
      <c r="WO149" s="2"/>
      <c r="WP149" s="2"/>
      <c r="WQ149" s="2"/>
      <c r="WR149" s="2"/>
      <c r="WS149" s="2"/>
      <c r="WT149" s="2"/>
      <c r="WU149" s="2"/>
      <c r="WV149" s="2"/>
      <c r="WW149" s="2"/>
      <c r="WX149" s="2"/>
      <c r="WY149" s="2"/>
      <c r="WZ149" s="2"/>
      <c r="XA149" s="2"/>
      <c r="XB149" s="2"/>
      <c r="XC149" s="2"/>
      <c r="XD149" s="2"/>
      <c r="XE149" s="2"/>
      <c r="XF149" s="2"/>
      <c r="XG149" s="2"/>
      <c r="XH149" s="2"/>
      <c r="XI149" s="2"/>
      <c r="XJ149" s="2"/>
      <c r="XK149" s="2"/>
      <c r="XL149" s="2"/>
      <c r="XM149" s="2"/>
      <c r="XN149" s="2"/>
      <c r="XO149" s="2"/>
      <c r="XP149" s="2"/>
      <c r="XQ149" s="2"/>
      <c r="XR149" s="2"/>
      <c r="XS149" s="2"/>
      <c r="XT149" s="2"/>
      <c r="XU149" s="2"/>
      <c r="XV149" s="2"/>
      <c r="XW149" s="2"/>
      <c r="XX149" s="2"/>
      <c r="XY149" s="2"/>
      <c r="XZ149" s="2"/>
      <c r="YA149" s="2"/>
      <c r="YB149" s="2"/>
      <c r="YC149" s="2"/>
      <c r="YD149" s="2"/>
      <c r="YE149" s="2"/>
      <c r="YF149" s="2"/>
      <c r="YG149" s="2"/>
      <c r="YH149" s="2"/>
      <c r="YI149" s="2"/>
      <c r="YJ149" s="2"/>
      <c r="YK149" s="2"/>
      <c r="YL149" s="2"/>
      <c r="YM149" s="2"/>
      <c r="YN149" s="2"/>
      <c r="YO149" s="2"/>
      <c r="YP149" s="2"/>
      <c r="YQ149" s="2"/>
      <c r="YR149" s="2"/>
      <c r="YS149" s="2"/>
      <c r="YT149" s="2"/>
      <c r="YU149" s="2"/>
      <c r="YV149" s="2"/>
      <c r="YW149" s="2"/>
      <c r="YX149" s="2"/>
      <c r="YY149" s="2"/>
      <c r="YZ149" s="2"/>
      <c r="ZA149" s="2"/>
      <c r="ZB149" s="2"/>
      <c r="ZC149" s="2"/>
      <c r="ZD149" s="2"/>
      <c r="ZE149" s="2"/>
      <c r="ZF149" s="2"/>
      <c r="ZG149" s="2"/>
      <c r="ZH149" s="2"/>
      <c r="ZI149" s="2"/>
      <c r="ZJ149" s="2"/>
      <c r="ZK149" s="2"/>
      <c r="ZL149" s="2"/>
      <c r="ZM149" s="2"/>
      <c r="ZN149" s="2"/>
      <c r="ZO149" s="2"/>
      <c r="ZP149" s="2"/>
      <c r="ZQ149" s="2"/>
      <c r="ZR149" s="2"/>
      <c r="ZS149" s="2"/>
      <c r="ZT149" s="2"/>
      <c r="ZU149" s="2"/>
      <c r="ZV149" s="2"/>
      <c r="ZW149" s="2"/>
      <c r="ZX149" s="2"/>
      <c r="ZY149" s="2"/>
      <c r="ZZ149" s="2"/>
      <c r="AAA149" s="2"/>
      <c r="AAB149" s="2"/>
      <c r="AAC149" s="2"/>
      <c r="AAD149" s="2"/>
      <c r="AAE149" s="2"/>
      <c r="AAF149" s="2"/>
      <c r="AAG149" s="2"/>
      <c r="AAH149" s="2"/>
      <c r="AAI149" s="2"/>
      <c r="AAJ149" s="2"/>
      <c r="AAK149" s="2"/>
      <c r="AAL149" s="2"/>
      <c r="AAM149" s="2"/>
      <c r="AAN149" s="2"/>
      <c r="AAO149" s="2"/>
      <c r="AAP149" s="2"/>
      <c r="AAQ149" s="2"/>
      <c r="AAR149" s="2"/>
      <c r="AAS149" s="2"/>
      <c r="AAT149" s="2"/>
      <c r="AAU149" s="2"/>
      <c r="AAV149" s="2"/>
      <c r="AAW149" s="2"/>
      <c r="AAX149" s="2"/>
      <c r="AAY149" s="2"/>
      <c r="AAZ149" s="2"/>
      <c r="ABA149" s="2"/>
      <c r="ABB149" s="2"/>
      <c r="ABC149" s="2"/>
      <c r="ABD149" s="2"/>
      <c r="ABE149" s="2"/>
      <c r="ABF149" s="2"/>
      <c r="ABG149" s="2"/>
      <c r="ABH149" s="2"/>
      <c r="ABI149" s="2"/>
      <c r="ABJ149" s="2"/>
      <c r="ABK149" s="2"/>
      <c r="ABL149" s="2"/>
      <c r="ABM149" s="2"/>
      <c r="ABN149" s="2"/>
      <c r="ABO149" s="2"/>
      <c r="ABP149" s="2"/>
      <c r="ABQ149" s="2"/>
      <c r="ABR149" s="2"/>
      <c r="ABS149" s="2"/>
      <c r="ABT149" s="2"/>
      <c r="ABU149" s="2"/>
      <c r="ABV149" s="2"/>
      <c r="ABW149" s="2"/>
      <c r="ABX149" s="2"/>
      <c r="ABY149" s="2"/>
      <c r="ABZ149" s="2"/>
      <c r="ACA149" s="2"/>
      <c r="ACB149" s="2"/>
      <c r="ACC149" s="2"/>
      <c r="ACD149" s="2"/>
      <c r="ACE149" s="2"/>
      <c r="ACF149" s="2"/>
      <c r="ACG149" s="2"/>
      <c r="ACH149" s="2"/>
      <c r="ACI149" s="2"/>
      <c r="ACJ149" s="2"/>
      <c r="ACK149" s="2"/>
      <c r="ACL149" s="2"/>
      <c r="ACM149" s="2"/>
      <c r="ACN149" s="2"/>
      <c r="ACO149" s="2"/>
      <c r="ACP149" s="2"/>
      <c r="ACQ149" s="2"/>
      <c r="ACR149" s="2"/>
      <c r="ACS149" s="2"/>
      <c r="ACT149" s="2"/>
      <c r="ACU149" s="2"/>
      <c r="ACV149" s="2"/>
      <c r="ACW149" s="2"/>
      <c r="ACX149" s="2"/>
      <c r="ACY149" s="2"/>
      <c r="ACZ149" s="2"/>
      <c r="ADA149" s="2"/>
      <c r="ADB149" s="2"/>
      <c r="ADC149" s="2"/>
      <c r="ADD149" s="2"/>
      <c r="ADE149" s="2"/>
      <c r="ADF149" s="2"/>
      <c r="ADG149" s="2"/>
      <c r="ADH149" s="2"/>
      <c r="ADI149" s="2"/>
      <c r="ADJ149" s="2"/>
      <c r="ADK149" s="2"/>
      <c r="ADL149" s="2"/>
      <c r="ADM149" s="2"/>
      <c r="ADN149" s="2"/>
      <c r="ADO149" s="2"/>
      <c r="ADP149" s="2"/>
      <c r="ADQ149" s="2"/>
      <c r="ADR149" s="2"/>
      <c r="ADS149" s="2"/>
      <c r="ADT149" s="2"/>
      <c r="ADU149" s="2"/>
      <c r="ADV149" s="2"/>
      <c r="ADW149" s="2"/>
      <c r="ADX149" s="2"/>
      <c r="ADY149" s="2"/>
      <c r="ADZ149" s="2"/>
      <c r="AEA149" s="2"/>
      <c r="AEB149" s="2"/>
      <c r="AEC149" s="2"/>
      <c r="AED149" s="2"/>
      <c r="AEE149" s="2"/>
      <c r="AEF149" s="2"/>
      <c r="AEG149" s="2"/>
      <c r="AEH149" s="2"/>
      <c r="AEI149" s="2"/>
      <c r="AEJ149" s="2"/>
      <c r="AEK149" s="2"/>
      <c r="AEL149" s="2"/>
      <c r="AEM149" s="2"/>
      <c r="AEN149" s="2"/>
      <c r="AEO149" s="2"/>
      <c r="AEP149" s="2"/>
      <c r="AEQ149" s="2"/>
      <c r="AER149" s="2"/>
      <c r="AES149" s="2"/>
      <c r="AET149" s="2"/>
      <c r="AEU149" s="2"/>
      <c r="AEV149" s="2"/>
      <c r="AEW149" s="2"/>
      <c r="AEX149" s="2"/>
      <c r="AEY149" s="2"/>
      <c r="AEZ149" s="2"/>
      <c r="AFA149" s="2"/>
      <c r="AFB149" s="2"/>
      <c r="AFC149" s="2"/>
      <c r="AFD149" s="2"/>
      <c r="AFE149" s="2"/>
      <c r="AFF149" s="2"/>
      <c r="AFG149" s="2"/>
      <c r="AFH149" s="2"/>
      <c r="AFI149" s="2"/>
      <c r="AFJ149" s="2"/>
      <c r="AFK149" s="2"/>
      <c r="AFL149" s="2"/>
      <c r="AFM149" s="2"/>
      <c r="AFN149" s="2"/>
      <c r="AFO149" s="2"/>
      <c r="AFP149" s="2"/>
      <c r="AFQ149" s="2"/>
      <c r="AFR149" s="2"/>
      <c r="AFS149" s="2"/>
      <c r="AFT149" s="2"/>
      <c r="AFU149" s="2"/>
      <c r="AFV149" s="2"/>
      <c r="AFW149" s="2"/>
      <c r="AFX149" s="2"/>
      <c r="AFY149" s="2"/>
      <c r="AFZ149" s="2"/>
      <c r="AGA149" s="2"/>
      <c r="AGB149" s="2"/>
      <c r="AGC149" s="2"/>
      <c r="AGD149" s="2"/>
      <c r="AGE149" s="2"/>
      <c r="AGF149" s="2"/>
      <c r="AGG149" s="2"/>
      <c r="AGH149" s="2"/>
      <c r="AGI149" s="2"/>
      <c r="AGJ149" s="2"/>
      <c r="AGK149" s="2"/>
      <c r="AGL149" s="2"/>
      <c r="AGM149" s="2"/>
      <c r="AGN149" s="2"/>
      <c r="AGO149" s="2"/>
      <c r="AGP149" s="2"/>
      <c r="AGQ149" s="2"/>
      <c r="AGR149" s="2"/>
      <c r="AGS149" s="2"/>
      <c r="AGT149" s="2"/>
      <c r="AGU149" s="2"/>
      <c r="AGV149" s="2"/>
      <c r="AGW149" s="2"/>
      <c r="AGX149" s="2"/>
      <c r="AGY149" s="2"/>
      <c r="AGZ149" s="2"/>
      <c r="AHA149" s="2"/>
      <c r="AHB149" s="2"/>
      <c r="AHC149" s="2"/>
      <c r="AHD149" s="2"/>
      <c r="AHE149" s="2"/>
      <c r="AHF149" s="2"/>
      <c r="AHG149" s="2"/>
      <c r="AHH149" s="2"/>
      <c r="AHI149" s="2"/>
      <c r="AHJ149" s="2"/>
      <c r="AHK149" s="2"/>
      <c r="AHL149" s="2"/>
      <c r="AHM149" s="2"/>
      <c r="AHN149" s="2"/>
      <c r="AHO149" s="2"/>
      <c r="AHP149" s="2"/>
      <c r="AHQ149" s="2"/>
      <c r="AHR149" s="2"/>
      <c r="AHS149" s="2"/>
      <c r="AHT149" s="2"/>
      <c r="AHU149" s="2"/>
      <c r="AHV149" s="2"/>
      <c r="AHW149" s="2"/>
      <c r="AHX149" s="2"/>
      <c r="AHY149" s="2"/>
      <c r="AHZ149" s="2"/>
      <c r="AIA149" s="2"/>
      <c r="AIB149" s="2"/>
      <c r="AIC149" s="2"/>
      <c r="AID149" s="2"/>
      <c r="AIE149" s="2"/>
      <c r="AIF149" s="2"/>
      <c r="AIG149" s="2"/>
      <c r="AIH149" s="2"/>
      <c r="AII149" s="2"/>
      <c r="AIJ149" s="2"/>
      <c r="AIK149" s="2"/>
      <c r="AIL149" s="2"/>
      <c r="AIM149" s="2"/>
      <c r="AIN149" s="2"/>
      <c r="AIO149" s="2"/>
      <c r="AIP149" s="2"/>
      <c r="AIQ149" s="2"/>
      <c r="AIR149" s="2"/>
      <c r="AIS149" s="2"/>
      <c r="AIT149" s="2"/>
      <c r="AIU149" s="2"/>
      <c r="AIV149" s="2"/>
      <c r="AIW149" s="2"/>
      <c r="AIX149" s="2"/>
      <c r="AIY149" s="2"/>
      <c r="AIZ149" s="2"/>
      <c r="AJA149" s="2"/>
      <c r="AJB149" s="2"/>
      <c r="AJC149" s="2"/>
      <c r="AJD149" s="2"/>
      <c r="AJE149" s="2"/>
      <c r="AJF149" s="2"/>
      <c r="AJG149" s="2"/>
      <c r="AJH149" s="2"/>
      <c r="AJI149" s="2"/>
      <c r="AJJ149" s="2"/>
      <c r="AJK149" s="2"/>
      <c r="AJL149" s="2"/>
      <c r="AJM149" s="2"/>
      <c r="AJN149" s="2"/>
      <c r="AJO149" s="2"/>
      <c r="AJP149" s="2"/>
      <c r="AJQ149" s="2"/>
      <c r="AJR149" s="2"/>
      <c r="AJS149" s="2"/>
      <c r="AJT149" s="2"/>
      <c r="AJU149" s="2"/>
      <c r="AJV149" s="2"/>
      <c r="AJW149" s="2"/>
    </row>
    <row r="150" spans="1:959" x14ac:dyDescent="0.3">
      <c r="C150" s="43"/>
      <c r="F150" s="102"/>
      <c r="G150" s="101"/>
    </row>
    <row r="151" spans="1:959" s="65" customFormat="1" ht="67.5" customHeight="1" x14ac:dyDescent="0.3">
      <c r="A151" s="61">
        <v>23</v>
      </c>
      <c r="B151" s="67"/>
      <c r="C151" s="63" t="s">
        <v>174</v>
      </c>
      <c r="D151" s="64" t="s">
        <v>34</v>
      </c>
      <c r="E151" s="64">
        <v>4</v>
      </c>
      <c r="F151" s="367"/>
      <c r="G151" s="113">
        <f t="shared" ref="G151" si="20">IF(E151&lt;H151&gt;0,E151*F151," ")</f>
        <v>0</v>
      </c>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c r="LY151" s="2"/>
      <c r="LZ151" s="2"/>
      <c r="MA151" s="2"/>
      <c r="MB151" s="2"/>
      <c r="MC151" s="2"/>
      <c r="MD151" s="2"/>
      <c r="ME151" s="2"/>
      <c r="MF151" s="2"/>
      <c r="MG151" s="2"/>
      <c r="MH151" s="2"/>
      <c r="MI151" s="2"/>
      <c r="MJ151" s="2"/>
      <c r="MK151" s="2"/>
      <c r="ML151" s="2"/>
      <c r="MM151" s="2"/>
      <c r="MN151" s="2"/>
      <c r="MO151" s="2"/>
      <c r="MP151" s="2"/>
      <c r="MQ151" s="2"/>
      <c r="MR151" s="2"/>
      <c r="MS151" s="2"/>
      <c r="MT151" s="2"/>
      <c r="MU151" s="2"/>
      <c r="MV151" s="2"/>
      <c r="MW151" s="2"/>
      <c r="MX151" s="2"/>
      <c r="MY151" s="2"/>
      <c r="MZ151" s="2"/>
      <c r="NA151" s="2"/>
      <c r="NB151" s="2"/>
      <c r="NC151" s="2"/>
      <c r="ND151" s="2"/>
      <c r="NE151" s="2"/>
      <c r="NF151" s="2"/>
      <c r="NG151" s="2"/>
      <c r="NH151" s="2"/>
      <c r="NI151" s="2"/>
      <c r="NJ151" s="2"/>
      <c r="NK151" s="2"/>
      <c r="NL151" s="2"/>
      <c r="NM151" s="2"/>
      <c r="NN151" s="2"/>
      <c r="NO151" s="2"/>
      <c r="NP151" s="2"/>
      <c r="NQ151" s="2"/>
      <c r="NR151" s="2"/>
      <c r="NS151" s="2"/>
      <c r="NT151" s="2"/>
      <c r="NU151" s="2"/>
      <c r="NV151" s="2"/>
      <c r="NW151" s="2"/>
      <c r="NX151" s="2"/>
      <c r="NY151" s="2"/>
      <c r="NZ151" s="2"/>
      <c r="OA151" s="2"/>
      <c r="OB151" s="2"/>
      <c r="OC151" s="2"/>
      <c r="OD151" s="2"/>
      <c r="OE151" s="2"/>
      <c r="OF151" s="2"/>
      <c r="OG151" s="2"/>
      <c r="OH151" s="2"/>
      <c r="OI151" s="2"/>
      <c r="OJ151" s="2"/>
      <c r="OK151" s="2"/>
      <c r="OL151" s="2"/>
      <c r="OM151" s="2"/>
      <c r="ON151" s="2"/>
      <c r="OO151" s="2"/>
      <c r="OP151" s="2"/>
      <c r="OQ151" s="2"/>
      <c r="OR151" s="2"/>
      <c r="OS151" s="2"/>
      <c r="OT151" s="2"/>
      <c r="OU151" s="2"/>
      <c r="OV151" s="2"/>
      <c r="OW151" s="2"/>
      <c r="OX151" s="2"/>
      <c r="OY151" s="2"/>
      <c r="OZ151" s="2"/>
      <c r="PA151" s="2"/>
      <c r="PB151" s="2"/>
      <c r="PC151" s="2"/>
      <c r="PD151" s="2"/>
      <c r="PE151" s="2"/>
      <c r="PF151" s="2"/>
      <c r="PG151" s="2"/>
      <c r="PH151" s="2"/>
      <c r="PI151" s="2"/>
      <c r="PJ151" s="2"/>
      <c r="PK151" s="2"/>
      <c r="PL151" s="2"/>
      <c r="PM151" s="2"/>
      <c r="PN151" s="2"/>
      <c r="PO151" s="2"/>
      <c r="PP151" s="2"/>
      <c r="PQ151" s="2"/>
      <c r="PR151" s="2"/>
      <c r="PS151" s="2"/>
      <c r="PT151" s="2"/>
      <c r="PU151" s="2"/>
      <c r="PV151" s="2"/>
      <c r="PW151" s="2"/>
      <c r="PX151" s="2"/>
      <c r="PY151" s="2"/>
      <c r="PZ151" s="2"/>
      <c r="QA151" s="2"/>
      <c r="QB151" s="2"/>
      <c r="QC151" s="2"/>
      <c r="QD151" s="2"/>
      <c r="QE151" s="2"/>
      <c r="QF151" s="2"/>
      <c r="QG151" s="2"/>
      <c r="QH151" s="2"/>
      <c r="QI151" s="2"/>
      <c r="QJ151" s="2"/>
      <c r="QK151" s="2"/>
      <c r="QL151" s="2"/>
      <c r="QM151" s="2"/>
      <c r="QN151" s="2"/>
      <c r="QO151" s="2"/>
      <c r="QP151" s="2"/>
      <c r="QQ151" s="2"/>
      <c r="QR151" s="2"/>
      <c r="QS151" s="2"/>
      <c r="QT151" s="2"/>
      <c r="QU151" s="2"/>
      <c r="QV151" s="2"/>
      <c r="QW151" s="2"/>
      <c r="QX151" s="2"/>
      <c r="QY151" s="2"/>
      <c r="QZ151" s="2"/>
      <c r="RA151" s="2"/>
      <c r="RB151" s="2"/>
      <c r="RC151" s="2"/>
      <c r="RD151" s="2"/>
      <c r="RE151" s="2"/>
      <c r="RF151" s="2"/>
      <c r="RG151" s="2"/>
      <c r="RH151" s="2"/>
      <c r="RI151" s="2"/>
      <c r="RJ151" s="2"/>
      <c r="RK151" s="2"/>
      <c r="RL151" s="2"/>
      <c r="RM151" s="2"/>
      <c r="RN151" s="2"/>
      <c r="RO151" s="2"/>
      <c r="RP151" s="2"/>
      <c r="RQ151" s="2"/>
      <c r="RR151" s="2"/>
      <c r="RS151" s="2"/>
      <c r="RT151" s="2"/>
      <c r="RU151" s="2"/>
      <c r="RV151" s="2"/>
      <c r="RW151" s="2"/>
      <c r="RX151" s="2"/>
      <c r="RY151" s="2"/>
      <c r="RZ151" s="2"/>
      <c r="SA151" s="2"/>
      <c r="SB151" s="2"/>
      <c r="SC151" s="2"/>
      <c r="SD151" s="2"/>
      <c r="SE151" s="2"/>
      <c r="SF151" s="2"/>
      <c r="SG151" s="2"/>
      <c r="SH151" s="2"/>
      <c r="SI151" s="2"/>
      <c r="SJ151" s="2"/>
      <c r="SK151" s="2"/>
      <c r="SL151" s="2"/>
      <c r="SM151" s="2"/>
      <c r="SN151" s="2"/>
      <c r="SO151" s="2"/>
      <c r="SP151" s="2"/>
      <c r="SQ151" s="2"/>
      <c r="SR151" s="2"/>
      <c r="SS151" s="2"/>
      <c r="ST151" s="2"/>
      <c r="SU151" s="2"/>
      <c r="SV151" s="2"/>
      <c r="SW151" s="2"/>
      <c r="SX151" s="2"/>
      <c r="SY151" s="2"/>
      <c r="SZ151" s="2"/>
      <c r="TA151" s="2"/>
      <c r="TB151" s="2"/>
      <c r="TC151" s="2"/>
      <c r="TD151" s="2"/>
      <c r="TE151" s="2"/>
      <c r="TF151" s="2"/>
      <c r="TG151" s="2"/>
      <c r="TH151" s="2"/>
      <c r="TI151" s="2"/>
      <c r="TJ151" s="2"/>
      <c r="TK151" s="2"/>
      <c r="TL151" s="2"/>
      <c r="TM151" s="2"/>
      <c r="TN151" s="2"/>
      <c r="TO151" s="2"/>
      <c r="TP151" s="2"/>
      <c r="TQ151" s="2"/>
      <c r="TR151" s="2"/>
      <c r="TS151" s="2"/>
      <c r="TT151" s="2"/>
      <c r="TU151" s="2"/>
      <c r="TV151" s="2"/>
      <c r="TW151" s="2"/>
      <c r="TX151" s="2"/>
      <c r="TY151" s="2"/>
      <c r="TZ151" s="2"/>
      <c r="UA151" s="2"/>
      <c r="UB151" s="2"/>
      <c r="UC151" s="2"/>
      <c r="UD151" s="2"/>
      <c r="UE151" s="2"/>
      <c r="UF151" s="2"/>
      <c r="UG151" s="2"/>
      <c r="UH151" s="2"/>
      <c r="UI151" s="2"/>
      <c r="UJ151" s="2"/>
      <c r="UK151" s="2"/>
      <c r="UL151" s="2"/>
      <c r="UM151" s="2"/>
      <c r="UN151" s="2"/>
      <c r="UO151" s="2"/>
      <c r="UP151" s="2"/>
      <c r="UQ151" s="2"/>
      <c r="UR151" s="2"/>
      <c r="US151" s="2"/>
      <c r="UT151" s="2"/>
      <c r="UU151" s="2"/>
      <c r="UV151" s="2"/>
      <c r="UW151" s="2"/>
      <c r="UX151" s="2"/>
      <c r="UY151" s="2"/>
      <c r="UZ151" s="2"/>
      <c r="VA151" s="2"/>
      <c r="VB151" s="2"/>
      <c r="VC151" s="2"/>
      <c r="VD151" s="2"/>
      <c r="VE151" s="2"/>
      <c r="VF151" s="2"/>
      <c r="VG151" s="2"/>
      <c r="VH151" s="2"/>
      <c r="VI151" s="2"/>
      <c r="VJ151" s="2"/>
      <c r="VK151" s="2"/>
      <c r="VL151" s="2"/>
      <c r="VM151" s="2"/>
      <c r="VN151" s="2"/>
      <c r="VO151" s="2"/>
      <c r="VP151" s="2"/>
      <c r="VQ151" s="2"/>
      <c r="VR151" s="2"/>
      <c r="VS151" s="2"/>
      <c r="VT151" s="2"/>
      <c r="VU151" s="2"/>
      <c r="VV151" s="2"/>
      <c r="VW151" s="2"/>
      <c r="VX151" s="2"/>
      <c r="VY151" s="2"/>
      <c r="VZ151" s="2"/>
      <c r="WA151" s="2"/>
      <c r="WB151" s="2"/>
      <c r="WC151" s="2"/>
      <c r="WD151" s="2"/>
      <c r="WE151" s="2"/>
      <c r="WF151" s="2"/>
      <c r="WG151" s="2"/>
      <c r="WH151" s="2"/>
      <c r="WI151" s="2"/>
      <c r="WJ151" s="2"/>
      <c r="WK151" s="2"/>
      <c r="WL151" s="2"/>
      <c r="WM151" s="2"/>
      <c r="WN151" s="2"/>
      <c r="WO151" s="2"/>
      <c r="WP151" s="2"/>
      <c r="WQ151" s="2"/>
      <c r="WR151" s="2"/>
      <c r="WS151" s="2"/>
      <c r="WT151" s="2"/>
      <c r="WU151" s="2"/>
      <c r="WV151" s="2"/>
      <c r="WW151" s="2"/>
      <c r="WX151" s="2"/>
      <c r="WY151" s="2"/>
      <c r="WZ151" s="2"/>
      <c r="XA151" s="2"/>
      <c r="XB151" s="2"/>
      <c r="XC151" s="2"/>
      <c r="XD151" s="2"/>
      <c r="XE151" s="2"/>
      <c r="XF151" s="2"/>
      <c r="XG151" s="2"/>
      <c r="XH151" s="2"/>
      <c r="XI151" s="2"/>
      <c r="XJ151" s="2"/>
      <c r="XK151" s="2"/>
      <c r="XL151" s="2"/>
      <c r="XM151" s="2"/>
      <c r="XN151" s="2"/>
      <c r="XO151" s="2"/>
      <c r="XP151" s="2"/>
      <c r="XQ151" s="2"/>
      <c r="XR151" s="2"/>
      <c r="XS151" s="2"/>
      <c r="XT151" s="2"/>
      <c r="XU151" s="2"/>
      <c r="XV151" s="2"/>
      <c r="XW151" s="2"/>
      <c r="XX151" s="2"/>
      <c r="XY151" s="2"/>
      <c r="XZ151" s="2"/>
      <c r="YA151" s="2"/>
      <c r="YB151" s="2"/>
      <c r="YC151" s="2"/>
      <c r="YD151" s="2"/>
      <c r="YE151" s="2"/>
      <c r="YF151" s="2"/>
      <c r="YG151" s="2"/>
      <c r="YH151" s="2"/>
      <c r="YI151" s="2"/>
      <c r="YJ151" s="2"/>
      <c r="YK151" s="2"/>
      <c r="YL151" s="2"/>
      <c r="YM151" s="2"/>
      <c r="YN151" s="2"/>
      <c r="YO151" s="2"/>
      <c r="YP151" s="2"/>
      <c r="YQ151" s="2"/>
      <c r="YR151" s="2"/>
      <c r="YS151" s="2"/>
      <c r="YT151" s="2"/>
      <c r="YU151" s="2"/>
      <c r="YV151" s="2"/>
      <c r="YW151" s="2"/>
      <c r="YX151" s="2"/>
      <c r="YY151" s="2"/>
      <c r="YZ151" s="2"/>
      <c r="ZA151" s="2"/>
      <c r="ZB151" s="2"/>
      <c r="ZC151" s="2"/>
      <c r="ZD151" s="2"/>
      <c r="ZE151" s="2"/>
      <c r="ZF151" s="2"/>
      <c r="ZG151" s="2"/>
      <c r="ZH151" s="2"/>
      <c r="ZI151" s="2"/>
      <c r="ZJ151" s="2"/>
      <c r="ZK151" s="2"/>
      <c r="ZL151" s="2"/>
      <c r="ZM151" s="2"/>
      <c r="ZN151" s="2"/>
      <c r="ZO151" s="2"/>
      <c r="ZP151" s="2"/>
      <c r="ZQ151" s="2"/>
      <c r="ZR151" s="2"/>
      <c r="ZS151" s="2"/>
      <c r="ZT151" s="2"/>
      <c r="ZU151" s="2"/>
      <c r="ZV151" s="2"/>
      <c r="ZW151" s="2"/>
      <c r="ZX151" s="2"/>
      <c r="ZY151" s="2"/>
      <c r="ZZ151" s="2"/>
      <c r="AAA151" s="2"/>
      <c r="AAB151" s="2"/>
      <c r="AAC151" s="2"/>
      <c r="AAD151" s="2"/>
      <c r="AAE151" s="2"/>
      <c r="AAF151" s="2"/>
      <c r="AAG151" s="2"/>
      <c r="AAH151" s="2"/>
      <c r="AAI151" s="2"/>
      <c r="AAJ151" s="2"/>
      <c r="AAK151" s="2"/>
      <c r="AAL151" s="2"/>
      <c r="AAM151" s="2"/>
      <c r="AAN151" s="2"/>
      <c r="AAO151" s="2"/>
      <c r="AAP151" s="2"/>
      <c r="AAQ151" s="2"/>
      <c r="AAR151" s="2"/>
      <c r="AAS151" s="2"/>
      <c r="AAT151" s="2"/>
      <c r="AAU151" s="2"/>
      <c r="AAV151" s="2"/>
      <c r="AAW151" s="2"/>
      <c r="AAX151" s="2"/>
      <c r="AAY151" s="2"/>
      <c r="AAZ151" s="2"/>
      <c r="ABA151" s="2"/>
      <c r="ABB151" s="2"/>
      <c r="ABC151" s="2"/>
      <c r="ABD151" s="2"/>
      <c r="ABE151" s="2"/>
      <c r="ABF151" s="2"/>
      <c r="ABG151" s="2"/>
      <c r="ABH151" s="2"/>
      <c r="ABI151" s="2"/>
      <c r="ABJ151" s="2"/>
      <c r="ABK151" s="2"/>
      <c r="ABL151" s="2"/>
      <c r="ABM151" s="2"/>
      <c r="ABN151" s="2"/>
      <c r="ABO151" s="2"/>
      <c r="ABP151" s="2"/>
      <c r="ABQ151" s="2"/>
      <c r="ABR151" s="2"/>
      <c r="ABS151" s="2"/>
      <c r="ABT151" s="2"/>
      <c r="ABU151" s="2"/>
      <c r="ABV151" s="2"/>
      <c r="ABW151" s="2"/>
      <c r="ABX151" s="2"/>
      <c r="ABY151" s="2"/>
      <c r="ABZ151" s="2"/>
      <c r="ACA151" s="2"/>
      <c r="ACB151" s="2"/>
      <c r="ACC151" s="2"/>
      <c r="ACD151" s="2"/>
      <c r="ACE151" s="2"/>
      <c r="ACF151" s="2"/>
      <c r="ACG151" s="2"/>
      <c r="ACH151" s="2"/>
      <c r="ACI151" s="2"/>
      <c r="ACJ151" s="2"/>
      <c r="ACK151" s="2"/>
      <c r="ACL151" s="2"/>
      <c r="ACM151" s="2"/>
      <c r="ACN151" s="2"/>
      <c r="ACO151" s="2"/>
      <c r="ACP151" s="2"/>
      <c r="ACQ151" s="2"/>
      <c r="ACR151" s="2"/>
      <c r="ACS151" s="2"/>
      <c r="ACT151" s="2"/>
      <c r="ACU151" s="2"/>
      <c r="ACV151" s="2"/>
      <c r="ACW151" s="2"/>
      <c r="ACX151" s="2"/>
      <c r="ACY151" s="2"/>
      <c r="ACZ151" s="2"/>
      <c r="ADA151" s="2"/>
      <c r="ADB151" s="2"/>
      <c r="ADC151" s="2"/>
      <c r="ADD151" s="2"/>
      <c r="ADE151" s="2"/>
      <c r="ADF151" s="2"/>
      <c r="ADG151" s="2"/>
      <c r="ADH151" s="2"/>
      <c r="ADI151" s="2"/>
      <c r="ADJ151" s="2"/>
      <c r="ADK151" s="2"/>
      <c r="ADL151" s="2"/>
      <c r="ADM151" s="2"/>
      <c r="ADN151" s="2"/>
      <c r="ADO151" s="2"/>
      <c r="ADP151" s="2"/>
      <c r="ADQ151" s="2"/>
      <c r="ADR151" s="2"/>
      <c r="ADS151" s="2"/>
      <c r="ADT151" s="2"/>
      <c r="ADU151" s="2"/>
      <c r="ADV151" s="2"/>
      <c r="ADW151" s="2"/>
      <c r="ADX151" s="2"/>
      <c r="ADY151" s="2"/>
      <c r="ADZ151" s="2"/>
      <c r="AEA151" s="2"/>
      <c r="AEB151" s="2"/>
      <c r="AEC151" s="2"/>
      <c r="AED151" s="2"/>
      <c r="AEE151" s="2"/>
      <c r="AEF151" s="2"/>
      <c r="AEG151" s="2"/>
      <c r="AEH151" s="2"/>
      <c r="AEI151" s="2"/>
      <c r="AEJ151" s="2"/>
      <c r="AEK151" s="2"/>
      <c r="AEL151" s="2"/>
      <c r="AEM151" s="2"/>
      <c r="AEN151" s="2"/>
      <c r="AEO151" s="2"/>
      <c r="AEP151" s="2"/>
      <c r="AEQ151" s="2"/>
      <c r="AER151" s="2"/>
      <c r="AES151" s="2"/>
      <c r="AET151" s="2"/>
      <c r="AEU151" s="2"/>
      <c r="AEV151" s="2"/>
      <c r="AEW151" s="2"/>
      <c r="AEX151" s="2"/>
      <c r="AEY151" s="2"/>
      <c r="AEZ151" s="2"/>
      <c r="AFA151" s="2"/>
      <c r="AFB151" s="2"/>
      <c r="AFC151" s="2"/>
      <c r="AFD151" s="2"/>
      <c r="AFE151" s="2"/>
      <c r="AFF151" s="2"/>
      <c r="AFG151" s="2"/>
      <c r="AFH151" s="2"/>
      <c r="AFI151" s="2"/>
      <c r="AFJ151" s="2"/>
      <c r="AFK151" s="2"/>
      <c r="AFL151" s="2"/>
      <c r="AFM151" s="2"/>
      <c r="AFN151" s="2"/>
      <c r="AFO151" s="2"/>
      <c r="AFP151" s="2"/>
      <c r="AFQ151" s="2"/>
      <c r="AFR151" s="2"/>
      <c r="AFS151" s="2"/>
      <c r="AFT151" s="2"/>
      <c r="AFU151" s="2"/>
      <c r="AFV151" s="2"/>
      <c r="AFW151" s="2"/>
      <c r="AFX151" s="2"/>
      <c r="AFY151" s="2"/>
      <c r="AFZ151" s="2"/>
      <c r="AGA151" s="2"/>
      <c r="AGB151" s="2"/>
      <c r="AGC151" s="2"/>
      <c r="AGD151" s="2"/>
      <c r="AGE151" s="2"/>
      <c r="AGF151" s="2"/>
      <c r="AGG151" s="2"/>
      <c r="AGH151" s="2"/>
      <c r="AGI151" s="2"/>
      <c r="AGJ151" s="2"/>
      <c r="AGK151" s="2"/>
      <c r="AGL151" s="2"/>
      <c r="AGM151" s="2"/>
      <c r="AGN151" s="2"/>
      <c r="AGO151" s="2"/>
      <c r="AGP151" s="2"/>
      <c r="AGQ151" s="2"/>
      <c r="AGR151" s="2"/>
      <c r="AGS151" s="2"/>
      <c r="AGT151" s="2"/>
      <c r="AGU151" s="2"/>
      <c r="AGV151" s="2"/>
      <c r="AGW151" s="2"/>
      <c r="AGX151" s="2"/>
      <c r="AGY151" s="2"/>
      <c r="AGZ151" s="2"/>
      <c r="AHA151" s="2"/>
      <c r="AHB151" s="2"/>
      <c r="AHC151" s="2"/>
      <c r="AHD151" s="2"/>
      <c r="AHE151" s="2"/>
      <c r="AHF151" s="2"/>
      <c r="AHG151" s="2"/>
      <c r="AHH151" s="2"/>
      <c r="AHI151" s="2"/>
      <c r="AHJ151" s="2"/>
      <c r="AHK151" s="2"/>
      <c r="AHL151" s="2"/>
      <c r="AHM151" s="2"/>
      <c r="AHN151" s="2"/>
      <c r="AHO151" s="2"/>
      <c r="AHP151" s="2"/>
      <c r="AHQ151" s="2"/>
      <c r="AHR151" s="2"/>
      <c r="AHS151" s="2"/>
      <c r="AHT151" s="2"/>
      <c r="AHU151" s="2"/>
      <c r="AHV151" s="2"/>
      <c r="AHW151" s="2"/>
      <c r="AHX151" s="2"/>
      <c r="AHY151" s="2"/>
      <c r="AHZ151" s="2"/>
      <c r="AIA151" s="2"/>
      <c r="AIB151" s="2"/>
      <c r="AIC151" s="2"/>
      <c r="AID151" s="2"/>
      <c r="AIE151" s="2"/>
      <c r="AIF151" s="2"/>
      <c r="AIG151" s="2"/>
      <c r="AIH151" s="2"/>
      <c r="AII151" s="2"/>
      <c r="AIJ151" s="2"/>
      <c r="AIK151" s="2"/>
      <c r="AIL151" s="2"/>
      <c r="AIM151" s="2"/>
      <c r="AIN151" s="2"/>
      <c r="AIO151" s="2"/>
      <c r="AIP151" s="2"/>
      <c r="AIQ151" s="2"/>
      <c r="AIR151" s="2"/>
      <c r="AIS151" s="2"/>
      <c r="AIT151" s="2"/>
      <c r="AIU151" s="2"/>
      <c r="AIV151" s="2"/>
      <c r="AIW151" s="2"/>
      <c r="AIX151" s="2"/>
      <c r="AIY151" s="2"/>
      <c r="AIZ151" s="2"/>
      <c r="AJA151" s="2"/>
      <c r="AJB151" s="2"/>
      <c r="AJC151" s="2"/>
      <c r="AJD151" s="2"/>
      <c r="AJE151" s="2"/>
      <c r="AJF151" s="2"/>
      <c r="AJG151" s="2"/>
      <c r="AJH151" s="2"/>
      <c r="AJI151" s="2"/>
      <c r="AJJ151" s="2"/>
      <c r="AJK151" s="2"/>
      <c r="AJL151" s="2"/>
      <c r="AJM151" s="2"/>
      <c r="AJN151" s="2"/>
      <c r="AJO151" s="2"/>
      <c r="AJP151" s="2"/>
      <c r="AJQ151" s="2"/>
      <c r="AJR151" s="2"/>
      <c r="AJS151" s="2"/>
      <c r="AJT151" s="2"/>
      <c r="AJU151" s="2"/>
      <c r="AJV151" s="2"/>
      <c r="AJW151" s="2"/>
    </row>
    <row r="152" spans="1:959" x14ac:dyDescent="0.3">
      <c r="C152" s="43"/>
      <c r="F152" s="102"/>
      <c r="G152" s="101"/>
    </row>
    <row r="153" spans="1:959" s="60" customFormat="1" ht="51.75" customHeight="1" x14ac:dyDescent="0.3">
      <c r="A153" s="58">
        <v>24</v>
      </c>
      <c r="B153" s="69"/>
      <c r="C153" s="59" t="s">
        <v>125</v>
      </c>
      <c r="D153" s="202"/>
      <c r="E153" s="202"/>
      <c r="F153" s="116"/>
      <c r="G153" s="11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c r="NB153" s="2"/>
      <c r="NC153" s="2"/>
      <c r="ND153" s="2"/>
      <c r="NE153" s="2"/>
      <c r="NF153" s="2"/>
      <c r="NG153" s="2"/>
      <c r="NH153" s="2"/>
      <c r="NI153" s="2"/>
      <c r="NJ153" s="2"/>
      <c r="NK153" s="2"/>
      <c r="NL153" s="2"/>
      <c r="NM153" s="2"/>
      <c r="NN153" s="2"/>
      <c r="NO153" s="2"/>
      <c r="NP153" s="2"/>
      <c r="NQ153" s="2"/>
      <c r="NR153" s="2"/>
      <c r="NS153" s="2"/>
      <c r="NT153" s="2"/>
      <c r="NU153" s="2"/>
      <c r="NV153" s="2"/>
      <c r="NW153" s="2"/>
      <c r="NX153" s="2"/>
      <c r="NY153" s="2"/>
      <c r="NZ153" s="2"/>
      <c r="OA153" s="2"/>
      <c r="OB153" s="2"/>
      <c r="OC153" s="2"/>
      <c r="OD153" s="2"/>
      <c r="OE153" s="2"/>
      <c r="OF153" s="2"/>
      <c r="OG153" s="2"/>
      <c r="OH153" s="2"/>
      <c r="OI153" s="2"/>
      <c r="OJ153" s="2"/>
      <c r="OK153" s="2"/>
      <c r="OL153" s="2"/>
      <c r="OM153" s="2"/>
      <c r="ON153" s="2"/>
      <c r="OO153" s="2"/>
      <c r="OP153" s="2"/>
      <c r="OQ153" s="2"/>
      <c r="OR153" s="2"/>
      <c r="OS153" s="2"/>
      <c r="OT153" s="2"/>
      <c r="OU153" s="2"/>
      <c r="OV153" s="2"/>
      <c r="OW153" s="2"/>
      <c r="OX153" s="2"/>
      <c r="OY153" s="2"/>
      <c r="OZ153" s="2"/>
      <c r="PA153" s="2"/>
      <c r="PB153" s="2"/>
      <c r="PC153" s="2"/>
      <c r="PD153" s="2"/>
      <c r="PE153" s="2"/>
      <c r="PF153" s="2"/>
      <c r="PG153" s="2"/>
      <c r="PH153" s="2"/>
      <c r="PI153" s="2"/>
      <c r="PJ153" s="2"/>
      <c r="PK153" s="2"/>
      <c r="PL153" s="2"/>
      <c r="PM153" s="2"/>
      <c r="PN153" s="2"/>
      <c r="PO153" s="2"/>
      <c r="PP153" s="2"/>
      <c r="PQ153" s="2"/>
      <c r="PR153" s="2"/>
      <c r="PS153" s="2"/>
      <c r="PT153" s="2"/>
      <c r="PU153" s="2"/>
      <c r="PV153" s="2"/>
      <c r="PW153" s="2"/>
      <c r="PX153" s="2"/>
      <c r="PY153" s="2"/>
      <c r="PZ153" s="2"/>
      <c r="QA153" s="2"/>
      <c r="QB153" s="2"/>
      <c r="QC153" s="2"/>
      <c r="QD153" s="2"/>
      <c r="QE153" s="2"/>
      <c r="QF153" s="2"/>
      <c r="QG153" s="2"/>
      <c r="QH153" s="2"/>
      <c r="QI153" s="2"/>
      <c r="QJ153" s="2"/>
      <c r="QK153" s="2"/>
      <c r="QL153" s="2"/>
      <c r="QM153" s="2"/>
      <c r="QN153" s="2"/>
      <c r="QO153" s="2"/>
      <c r="QP153" s="2"/>
      <c r="QQ153" s="2"/>
      <c r="QR153" s="2"/>
      <c r="QS153" s="2"/>
      <c r="QT153" s="2"/>
      <c r="QU153" s="2"/>
      <c r="QV153" s="2"/>
      <c r="QW153" s="2"/>
      <c r="QX153" s="2"/>
      <c r="QY153" s="2"/>
      <c r="QZ153" s="2"/>
      <c r="RA153" s="2"/>
      <c r="RB153" s="2"/>
      <c r="RC153" s="2"/>
      <c r="RD153" s="2"/>
      <c r="RE153" s="2"/>
      <c r="RF153" s="2"/>
      <c r="RG153" s="2"/>
      <c r="RH153" s="2"/>
      <c r="RI153" s="2"/>
      <c r="RJ153" s="2"/>
      <c r="RK153" s="2"/>
      <c r="RL153" s="2"/>
      <c r="RM153" s="2"/>
      <c r="RN153" s="2"/>
      <c r="RO153" s="2"/>
      <c r="RP153" s="2"/>
      <c r="RQ153" s="2"/>
      <c r="RR153" s="2"/>
      <c r="RS153" s="2"/>
      <c r="RT153" s="2"/>
      <c r="RU153" s="2"/>
      <c r="RV153" s="2"/>
      <c r="RW153" s="2"/>
      <c r="RX153" s="2"/>
      <c r="RY153" s="2"/>
      <c r="RZ153" s="2"/>
      <c r="SA153" s="2"/>
      <c r="SB153" s="2"/>
      <c r="SC153" s="2"/>
      <c r="SD153" s="2"/>
      <c r="SE153" s="2"/>
      <c r="SF153" s="2"/>
      <c r="SG153" s="2"/>
      <c r="SH153" s="2"/>
      <c r="SI153" s="2"/>
      <c r="SJ153" s="2"/>
      <c r="SK153" s="2"/>
      <c r="SL153" s="2"/>
      <c r="SM153" s="2"/>
      <c r="SN153" s="2"/>
      <c r="SO153" s="2"/>
      <c r="SP153" s="2"/>
      <c r="SQ153" s="2"/>
      <c r="SR153" s="2"/>
      <c r="SS153" s="2"/>
      <c r="ST153" s="2"/>
      <c r="SU153" s="2"/>
      <c r="SV153" s="2"/>
      <c r="SW153" s="2"/>
      <c r="SX153" s="2"/>
      <c r="SY153" s="2"/>
      <c r="SZ153" s="2"/>
      <c r="TA153" s="2"/>
      <c r="TB153" s="2"/>
      <c r="TC153" s="2"/>
      <c r="TD153" s="2"/>
      <c r="TE153" s="2"/>
      <c r="TF153" s="2"/>
      <c r="TG153" s="2"/>
      <c r="TH153" s="2"/>
      <c r="TI153" s="2"/>
      <c r="TJ153" s="2"/>
      <c r="TK153" s="2"/>
      <c r="TL153" s="2"/>
      <c r="TM153" s="2"/>
      <c r="TN153" s="2"/>
      <c r="TO153" s="2"/>
      <c r="TP153" s="2"/>
      <c r="TQ153" s="2"/>
      <c r="TR153" s="2"/>
      <c r="TS153" s="2"/>
      <c r="TT153" s="2"/>
      <c r="TU153" s="2"/>
      <c r="TV153" s="2"/>
      <c r="TW153" s="2"/>
      <c r="TX153" s="2"/>
      <c r="TY153" s="2"/>
      <c r="TZ153" s="2"/>
      <c r="UA153" s="2"/>
      <c r="UB153" s="2"/>
      <c r="UC153" s="2"/>
      <c r="UD153" s="2"/>
      <c r="UE153" s="2"/>
      <c r="UF153" s="2"/>
      <c r="UG153" s="2"/>
      <c r="UH153" s="2"/>
      <c r="UI153" s="2"/>
      <c r="UJ153" s="2"/>
      <c r="UK153" s="2"/>
      <c r="UL153" s="2"/>
      <c r="UM153" s="2"/>
      <c r="UN153" s="2"/>
      <c r="UO153" s="2"/>
      <c r="UP153" s="2"/>
      <c r="UQ153" s="2"/>
      <c r="UR153" s="2"/>
      <c r="US153" s="2"/>
      <c r="UT153" s="2"/>
      <c r="UU153" s="2"/>
      <c r="UV153" s="2"/>
      <c r="UW153" s="2"/>
      <c r="UX153" s="2"/>
      <c r="UY153" s="2"/>
      <c r="UZ153" s="2"/>
      <c r="VA153" s="2"/>
      <c r="VB153" s="2"/>
      <c r="VC153" s="2"/>
      <c r="VD153" s="2"/>
      <c r="VE153" s="2"/>
      <c r="VF153" s="2"/>
      <c r="VG153" s="2"/>
      <c r="VH153" s="2"/>
      <c r="VI153" s="2"/>
      <c r="VJ153" s="2"/>
      <c r="VK153" s="2"/>
      <c r="VL153" s="2"/>
      <c r="VM153" s="2"/>
      <c r="VN153" s="2"/>
      <c r="VO153" s="2"/>
      <c r="VP153" s="2"/>
      <c r="VQ153" s="2"/>
      <c r="VR153" s="2"/>
      <c r="VS153" s="2"/>
      <c r="VT153" s="2"/>
      <c r="VU153" s="2"/>
      <c r="VV153" s="2"/>
      <c r="VW153" s="2"/>
      <c r="VX153" s="2"/>
      <c r="VY153" s="2"/>
      <c r="VZ153" s="2"/>
      <c r="WA153" s="2"/>
      <c r="WB153" s="2"/>
      <c r="WC153" s="2"/>
      <c r="WD153" s="2"/>
      <c r="WE153" s="2"/>
      <c r="WF153" s="2"/>
      <c r="WG153" s="2"/>
      <c r="WH153" s="2"/>
      <c r="WI153" s="2"/>
      <c r="WJ153" s="2"/>
      <c r="WK153" s="2"/>
      <c r="WL153" s="2"/>
      <c r="WM153" s="2"/>
      <c r="WN153" s="2"/>
      <c r="WO153" s="2"/>
      <c r="WP153" s="2"/>
      <c r="WQ153" s="2"/>
      <c r="WR153" s="2"/>
      <c r="WS153" s="2"/>
      <c r="WT153" s="2"/>
      <c r="WU153" s="2"/>
      <c r="WV153" s="2"/>
      <c r="WW153" s="2"/>
      <c r="WX153" s="2"/>
      <c r="WY153" s="2"/>
      <c r="WZ153" s="2"/>
      <c r="XA153" s="2"/>
      <c r="XB153" s="2"/>
      <c r="XC153" s="2"/>
      <c r="XD153" s="2"/>
      <c r="XE153" s="2"/>
      <c r="XF153" s="2"/>
      <c r="XG153" s="2"/>
      <c r="XH153" s="2"/>
      <c r="XI153" s="2"/>
      <c r="XJ153" s="2"/>
      <c r="XK153" s="2"/>
      <c r="XL153" s="2"/>
      <c r="XM153" s="2"/>
      <c r="XN153" s="2"/>
      <c r="XO153" s="2"/>
      <c r="XP153" s="2"/>
      <c r="XQ153" s="2"/>
      <c r="XR153" s="2"/>
      <c r="XS153" s="2"/>
      <c r="XT153" s="2"/>
      <c r="XU153" s="2"/>
      <c r="XV153" s="2"/>
      <c r="XW153" s="2"/>
      <c r="XX153" s="2"/>
      <c r="XY153" s="2"/>
      <c r="XZ153" s="2"/>
      <c r="YA153" s="2"/>
      <c r="YB153" s="2"/>
      <c r="YC153" s="2"/>
      <c r="YD153" s="2"/>
      <c r="YE153" s="2"/>
      <c r="YF153" s="2"/>
      <c r="YG153" s="2"/>
      <c r="YH153" s="2"/>
      <c r="YI153" s="2"/>
      <c r="YJ153" s="2"/>
      <c r="YK153" s="2"/>
      <c r="YL153" s="2"/>
      <c r="YM153" s="2"/>
      <c r="YN153" s="2"/>
      <c r="YO153" s="2"/>
      <c r="YP153" s="2"/>
      <c r="YQ153" s="2"/>
      <c r="YR153" s="2"/>
      <c r="YS153" s="2"/>
      <c r="YT153" s="2"/>
      <c r="YU153" s="2"/>
      <c r="YV153" s="2"/>
      <c r="YW153" s="2"/>
      <c r="YX153" s="2"/>
      <c r="YY153" s="2"/>
      <c r="YZ153" s="2"/>
      <c r="ZA153" s="2"/>
      <c r="ZB153" s="2"/>
      <c r="ZC153" s="2"/>
      <c r="ZD153" s="2"/>
      <c r="ZE153" s="2"/>
      <c r="ZF153" s="2"/>
      <c r="ZG153" s="2"/>
      <c r="ZH153" s="2"/>
      <c r="ZI153" s="2"/>
      <c r="ZJ153" s="2"/>
      <c r="ZK153" s="2"/>
      <c r="ZL153" s="2"/>
      <c r="ZM153" s="2"/>
      <c r="ZN153" s="2"/>
      <c r="ZO153" s="2"/>
      <c r="ZP153" s="2"/>
      <c r="ZQ153" s="2"/>
      <c r="ZR153" s="2"/>
      <c r="ZS153" s="2"/>
      <c r="ZT153" s="2"/>
      <c r="ZU153" s="2"/>
      <c r="ZV153" s="2"/>
      <c r="ZW153" s="2"/>
      <c r="ZX153" s="2"/>
      <c r="ZY153" s="2"/>
      <c r="ZZ153" s="2"/>
      <c r="AAA153" s="2"/>
      <c r="AAB153" s="2"/>
      <c r="AAC153" s="2"/>
      <c r="AAD153" s="2"/>
      <c r="AAE153" s="2"/>
      <c r="AAF153" s="2"/>
      <c r="AAG153" s="2"/>
      <c r="AAH153" s="2"/>
      <c r="AAI153" s="2"/>
      <c r="AAJ153" s="2"/>
      <c r="AAK153" s="2"/>
      <c r="AAL153" s="2"/>
      <c r="AAM153" s="2"/>
      <c r="AAN153" s="2"/>
      <c r="AAO153" s="2"/>
      <c r="AAP153" s="2"/>
      <c r="AAQ153" s="2"/>
      <c r="AAR153" s="2"/>
      <c r="AAS153" s="2"/>
      <c r="AAT153" s="2"/>
      <c r="AAU153" s="2"/>
      <c r="AAV153" s="2"/>
      <c r="AAW153" s="2"/>
      <c r="AAX153" s="2"/>
      <c r="AAY153" s="2"/>
      <c r="AAZ153" s="2"/>
      <c r="ABA153" s="2"/>
      <c r="ABB153" s="2"/>
      <c r="ABC153" s="2"/>
      <c r="ABD153" s="2"/>
      <c r="ABE153" s="2"/>
      <c r="ABF153" s="2"/>
      <c r="ABG153" s="2"/>
      <c r="ABH153" s="2"/>
      <c r="ABI153" s="2"/>
      <c r="ABJ153" s="2"/>
      <c r="ABK153" s="2"/>
      <c r="ABL153" s="2"/>
      <c r="ABM153" s="2"/>
      <c r="ABN153" s="2"/>
      <c r="ABO153" s="2"/>
      <c r="ABP153" s="2"/>
      <c r="ABQ153" s="2"/>
      <c r="ABR153" s="2"/>
      <c r="ABS153" s="2"/>
      <c r="ABT153" s="2"/>
      <c r="ABU153" s="2"/>
      <c r="ABV153" s="2"/>
      <c r="ABW153" s="2"/>
      <c r="ABX153" s="2"/>
      <c r="ABY153" s="2"/>
      <c r="ABZ153" s="2"/>
      <c r="ACA153" s="2"/>
      <c r="ACB153" s="2"/>
      <c r="ACC153" s="2"/>
      <c r="ACD153" s="2"/>
      <c r="ACE153" s="2"/>
      <c r="ACF153" s="2"/>
      <c r="ACG153" s="2"/>
      <c r="ACH153" s="2"/>
      <c r="ACI153" s="2"/>
      <c r="ACJ153" s="2"/>
      <c r="ACK153" s="2"/>
      <c r="ACL153" s="2"/>
      <c r="ACM153" s="2"/>
      <c r="ACN153" s="2"/>
      <c r="ACO153" s="2"/>
      <c r="ACP153" s="2"/>
      <c r="ACQ153" s="2"/>
      <c r="ACR153" s="2"/>
      <c r="ACS153" s="2"/>
      <c r="ACT153" s="2"/>
      <c r="ACU153" s="2"/>
      <c r="ACV153" s="2"/>
      <c r="ACW153" s="2"/>
      <c r="ACX153" s="2"/>
      <c r="ACY153" s="2"/>
      <c r="ACZ153" s="2"/>
      <c r="ADA153" s="2"/>
      <c r="ADB153" s="2"/>
      <c r="ADC153" s="2"/>
      <c r="ADD153" s="2"/>
      <c r="ADE153" s="2"/>
      <c r="ADF153" s="2"/>
      <c r="ADG153" s="2"/>
      <c r="ADH153" s="2"/>
      <c r="ADI153" s="2"/>
      <c r="ADJ153" s="2"/>
      <c r="ADK153" s="2"/>
      <c r="ADL153" s="2"/>
      <c r="ADM153" s="2"/>
      <c r="ADN153" s="2"/>
      <c r="ADO153" s="2"/>
      <c r="ADP153" s="2"/>
      <c r="ADQ153" s="2"/>
      <c r="ADR153" s="2"/>
      <c r="ADS153" s="2"/>
      <c r="ADT153" s="2"/>
      <c r="ADU153" s="2"/>
      <c r="ADV153" s="2"/>
      <c r="ADW153" s="2"/>
      <c r="ADX153" s="2"/>
      <c r="ADY153" s="2"/>
      <c r="ADZ153" s="2"/>
      <c r="AEA153" s="2"/>
      <c r="AEB153" s="2"/>
      <c r="AEC153" s="2"/>
      <c r="AED153" s="2"/>
      <c r="AEE153" s="2"/>
      <c r="AEF153" s="2"/>
      <c r="AEG153" s="2"/>
      <c r="AEH153" s="2"/>
      <c r="AEI153" s="2"/>
      <c r="AEJ153" s="2"/>
      <c r="AEK153" s="2"/>
      <c r="AEL153" s="2"/>
      <c r="AEM153" s="2"/>
      <c r="AEN153" s="2"/>
      <c r="AEO153" s="2"/>
      <c r="AEP153" s="2"/>
      <c r="AEQ153" s="2"/>
      <c r="AER153" s="2"/>
      <c r="AES153" s="2"/>
      <c r="AET153" s="2"/>
      <c r="AEU153" s="2"/>
      <c r="AEV153" s="2"/>
      <c r="AEW153" s="2"/>
      <c r="AEX153" s="2"/>
      <c r="AEY153" s="2"/>
      <c r="AEZ153" s="2"/>
      <c r="AFA153" s="2"/>
      <c r="AFB153" s="2"/>
      <c r="AFC153" s="2"/>
      <c r="AFD153" s="2"/>
      <c r="AFE153" s="2"/>
      <c r="AFF153" s="2"/>
      <c r="AFG153" s="2"/>
      <c r="AFH153" s="2"/>
      <c r="AFI153" s="2"/>
      <c r="AFJ153" s="2"/>
      <c r="AFK153" s="2"/>
      <c r="AFL153" s="2"/>
      <c r="AFM153" s="2"/>
      <c r="AFN153" s="2"/>
      <c r="AFO153" s="2"/>
      <c r="AFP153" s="2"/>
      <c r="AFQ153" s="2"/>
      <c r="AFR153" s="2"/>
      <c r="AFS153" s="2"/>
      <c r="AFT153" s="2"/>
      <c r="AFU153" s="2"/>
      <c r="AFV153" s="2"/>
      <c r="AFW153" s="2"/>
      <c r="AFX153" s="2"/>
      <c r="AFY153" s="2"/>
      <c r="AFZ153" s="2"/>
      <c r="AGA153" s="2"/>
      <c r="AGB153" s="2"/>
      <c r="AGC153" s="2"/>
      <c r="AGD153" s="2"/>
      <c r="AGE153" s="2"/>
      <c r="AGF153" s="2"/>
      <c r="AGG153" s="2"/>
      <c r="AGH153" s="2"/>
      <c r="AGI153" s="2"/>
      <c r="AGJ153" s="2"/>
      <c r="AGK153" s="2"/>
      <c r="AGL153" s="2"/>
      <c r="AGM153" s="2"/>
      <c r="AGN153" s="2"/>
      <c r="AGO153" s="2"/>
      <c r="AGP153" s="2"/>
      <c r="AGQ153" s="2"/>
      <c r="AGR153" s="2"/>
      <c r="AGS153" s="2"/>
      <c r="AGT153" s="2"/>
      <c r="AGU153" s="2"/>
      <c r="AGV153" s="2"/>
      <c r="AGW153" s="2"/>
      <c r="AGX153" s="2"/>
      <c r="AGY153" s="2"/>
      <c r="AGZ153" s="2"/>
      <c r="AHA153" s="2"/>
      <c r="AHB153" s="2"/>
      <c r="AHC153" s="2"/>
      <c r="AHD153" s="2"/>
      <c r="AHE153" s="2"/>
      <c r="AHF153" s="2"/>
      <c r="AHG153" s="2"/>
      <c r="AHH153" s="2"/>
      <c r="AHI153" s="2"/>
      <c r="AHJ153" s="2"/>
      <c r="AHK153" s="2"/>
      <c r="AHL153" s="2"/>
      <c r="AHM153" s="2"/>
      <c r="AHN153" s="2"/>
      <c r="AHO153" s="2"/>
      <c r="AHP153" s="2"/>
      <c r="AHQ153" s="2"/>
      <c r="AHR153" s="2"/>
      <c r="AHS153" s="2"/>
      <c r="AHT153" s="2"/>
      <c r="AHU153" s="2"/>
      <c r="AHV153" s="2"/>
      <c r="AHW153" s="2"/>
      <c r="AHX153" s="2"/>
      <c r="AHY153" s="2"/>
      <c r="AHZ153" s="2"/>
      <c r="AIA153" s="2"/>
      <c r="AIB153" s="2"/>
      <c r="AIC153" s="2"/>
      <c r="AID153" s="2"/>
      <c r="AIE153" s="2"/>
      <c r="AIF153" s="2"/>
      <c r="AIG153" s="2"/>
      <c r="AIH153" s="2"/>
      <c r="AII153" s="2"/>
      <c r="AIJ153" s="2"/>
      <c r="AIK153" s="2"/>
      <c r="AIL153" s="2"/>
      <c r="AIM153" s="2"/>
      <c r="AIN153" s="2"/>
      <c r="AIO153" s="2"/>
      <c r="AIP153" s="2"/>
      <c r="AIQ153" s="2"/>
      <c r="AIR153" s="2"/>
      <c r="AIS153" s="2"/>
      <c r="AIT153" s="2"/>
      <c r="AIU153" s="2"/>
      <c r="AIV153" s="2"/>
      <c r="AIW153" s="2"/>
      <c r="AIX153" s="2"/>
      <c r="AIY153" s="2"/>
      <c r="AIZ153" s="2"/>
      <c r="AJA153" s="2"/>
      <c r="AJB153" s="2"/>
      <c r="AJC153" s="2"/>
      <c r="AJD153" s="2"/>
      <c r="AJE153" s="2"/>
      <c r="AJF153" s="2"/>
      <c r="AJG153" s="2"/>
      <c r="AJH153" s="2"/>
      <c r="AJI153" s="2"/>
      <c r="AJJ153" s="2"/>
      <c r="AJK153" s="2"/>
      <c r="AJL153" s="2"/>
      <c r="AJM153" s="2"/>
      <c r="AJN153" s="2"/>
      <c r="AJO153" s="2"/>
      <c r="AJP153" s="2"/>
      <c r="AJQ153" s="2"/>
      <c r="AJR153" s="2"/>
      <c r="AJS153" s="2"/>
      <c r="AJT153" s="2"/>
      <c r="AJU153" s="2"/>
      <c r="AJV153" s="2"/>
      <c r="AJW153" s="2"/>
    </row>
    <row r="154" spans="1:959" x14ac:dyDescent="0.3">
      <c r="C154" s="43" t="s">
        <v>126</v>
      </c>
      <c r="D154" s="40" t="s">
        <v>4</v>
      </c>
      <c r="E154" s="40">
        <v>10</v>
      </c>
      <c r="F154" s="368"/>
      <c r="G154" s="112">
        <f t="shared" ref="G154:G158" si="21">IF(E154&lt;H154&gt;0,E154*F154," ")</f>
        <v>0</v>
      </c>
    </row>
    <row r="155" spans="1:959" x14ac:dyDescent="0.3">
      <c r="C155" s="43" t="s">
        <v>118</v>
      </c>
      <c r="D155" s="40" t="s">
        <v>4</v>
      </c>
      <c r="E155" s="40">
        <v>10</v>
      </c>
      <c r="F155" s="368"/>
      <c r="G155" s="112">
        <f t="shared" si="21"/>
        <v>0</v>
      </c>
    </row>
    <row r="156" spans="1:959" x14ac:dyDescent="0.3">
      <c r="C156" s="43" t="s">
        <v>117</v>
      </c>
      <c r="D156" s="40" t="s">
        <v>4</v>
      </c>
      <c r="E156" s="40">
        <v>10</v>
      </c>
      <c r="F156" s="368"/>
      <c r="G156" s="112">
        <f t="shared" si="21"/>
        <v>0</v>
      </c>
    </row>
    <row r="157" spans="1:959" x14ac:dyDescent="0.3">
      <c r="C157" s="43" t="s">
        <v>127</v>
      </c>
      <c r="D157" s="40" t="s">
        <v>4</v>
      </c>
      <c r="E157" s="40">
        <v>20</v>
      </c>
      <c r="F157" s="368"/>
      <c r="G157" s="112">
        <f t="shared" si="21"/>
        <v>0</v>
      </c>
    </row>
    <row r="158" spans="1:959" s="66" customFormat="1" x14ac:dyDescent="0.3">
      <c r="A158" s="57"/>
      <c r="B158" s="37"/>
      <c r="C158" s="51" t="s">
        <v>115</v>
      </c>
      <c r="D158" s="205" t="s">
        <v>4</v>
      </c>
      <c r="E158" s="205">
        <v>30</v>
      </c>
      <c r="F158" s="366"/>
      <c r="G158" s="112">
        <f t="shared" si="21"/>
        <v>0</v>
      </c>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c r="LY158" s="2"/>
      <c r="LZ158" s="2"/>
      <c r="MA158" s="2"/>
      <c r="MB158" s="2"/>
      <c r="MC158" s="2"/>
      <c r="MD158" s="2"/>
      <c r="ME158" s="2"/>
      <c r="MF158" s="2"/>
      <c r="MG158" s="2"/>
      <c r="MH158" s="2"/>
      <c r="MI158" s="2"/>
      <c r="MJ158" s="2"/>
      <c r="MK158" s="2"/>
      <c r="ML158" s="2"/>
      <c r="MM158" s="2"/>
      <c r="MN158" s="2"/>
      <c r="MO158" s="2"/>
      <c r="MP158" s="2"/>
      <c r="MQ158" s="2"/>
      <c r="MR158" s="2"/>
      <c r="MS158" s="2"/>
      <c r="MT158" s="2"/>
      <c r="MU158" s="2"/>
      <c r="MV158" s="2"/>
      <c r="MW158" s="2"/>
      <c r="MX158" s="2"/>
      <c r="MY158" s="2"/>
      <c r="MZ158" s="2"/>
      <c r="NA158" s="2"/>
      <c r="NB158" s="2"/>
      <c r="NC158" s="2"/>
      <c r="ND158" s="2"/>
      <c r="NE158" s="2"/>
      <c r="NF158" s="2"/>
      <c r="NG158" s="2"/>
      <c r="NH158" s="2"/>
      <c r="NI158" s="2"/>
      <c r="NJ158" s="2"/>
      <c r="NK158" s="2"/>
      <c r="NL158" s="2"/>
      <c r="NM158" s="2"/>
      <c r="NN158" s="2"/>
      <c r="NO158" s="2"/>
      <c r="NP158" s="2"/>
      <c r="NQ158" s="2"/>
      <c r="NR158" s="2"/>
      <c r="NS158" s="2"/>
      <c r="NT158" s="2"/>
      <c r="NU158" s="2"/>
      <c r="NV158" s="2"/>
      <c r="NW158" s="2"/>
      <c r="NX158" s="2"/>
      <c r="NY158" s="2"/>
      <c r="NZ158" s="2"/>
      <c r="OA158" s="2"/>
      <c r="OB158" s="2"/>
      <c r="OC158" s="2"/>
      <c r="OD158" s="2"/>
      <c r="OE158" s="2"/>
      <c r="OF158" s="2"/>
      <c r="OG158" s="2"/>
      <c r="OH158" s="2"/>
      <c r="OI158" s="2"/>
      <c r="OJ158" s="2"/>
      <c r="OK158" s="2"/>
      <c r="OL158" s="2"/>
      <c r="OM158" s="2"/>
      <c r="ON158" s="2"/>
      <c r="OO158" s="2"/>
      <c r="OP158" s="2"/>
      <c r="OQ158" s="2"/>
      <c r="OR158" s="2"/>
      <c r="OS158" s="2"/>
      <c r="OT158" s="2"/>
      <c r="OU158" s="2"/>
      <c r="OV158" s="2"/>
      <c r="OW158" s="2"/>
      <c r="OX158" s="2"/>
      <c r="OY158" s="2"/>
      <c r="OZ158" s="2"/>
      <c r="PA158" s="2"/>
      <c r="PB158" s="2"/>
      <c r="PC158" s="2"/>
      <c r="PD158" s="2"/>
      <c r="PE158" s="2"/>
      <c r="PF158" s="2"/>
      <c r="PG158" s="2"/>
      <c r="PH158" s="2"/>
      <c r="PI158" s="2"/>
      <c r="PJ158" s="2"/>
      <c r="PK158" s="2"/>
      <c r="PL158" s="2"/>
      <c r="PM158" s="2"/>
      <c r="PN158" s="2"/>
      <c r="PO158" s="2"/>
      <c r="PP158" s="2"/>
      <c r="PQ158" s="2"/>
      <c r="PR158" s="2"/>
      <c r="PS158" s="2"/>
      <c r="PT158" s="2"/>
      <c r="PU158" s="2"/>
      <c r="PV158" s="2"/>
      <c r="PW158" s="2"/>
      <c r="PX158" s="2"/>
      <c r="PY158" s="2"/>
      <c r="PZ158" s="2"/>
      <c r="QA158" s="2"/>
      <c r="QB158" s="2"/>
      <c r="QC158" s="2"/>
      <c r="QD158" s="2"/>
      <c r="QE158" s="2"/>
      <c r="QF158" s="2"/>
      <c r="QG158" s="2"/>
      <c r="QH158" s="2"/>
      <c r="QI158" s="2"/>
      <c r="QJ158" s="2"/>
      <c r="QK158" s="2"/>
      <c r="QL158" s="2"/>
      <c r="QM158" s="2"/>
      <c r="QN158" s="2"/>
      <c r="QO158" s="2"/>
      <c r="QP158" s="2"/>
      <c r="QQ158" s="2"/>
      <c r="QR158" s="2"/>
      <c r="QS158" s="2"/>
      <c r="QT158" s="2"/>
      <c r="QU158" s="2"/>
      <c r="QV158" s="2"/>
      <c r="QW158" s="2"/>
      <c r="QX158" s="2"/>
      <c r="QY158" s="2"/>
      <c r="QZ158" s="2"/>
      <c r="RA158" s="2"/>
      <c r="RB158" s="2"/>
      <c r="RC158" s="2"/>
      <c r="RD158" s="2"/>
      <c r="RE158" s="2"/>
      <c r="RF158" s="2"/>
      <c r="RG158" s="2"/>
      <c r="RH158" s="2"/>
      <c r="RI158" s="2"/>
      <c r="RJ158" s="2"/>
      <c r="RK158" s="2"/>
      <c r="RL158" s="2"/>
      <c r="RM158" s="2"/>
      <c r="RN158" s="2"/>
      <c r="RO158" s="2"/>
      <c r="RP158" s="2"/>
      <c r="RQ158" s="2"/>
      <c r="RR158" s="2"/>
      <c r="RS158" s="2"/>
      <c r="RT158" s="2"/>
      <c r="RU158" s="2"/>
      <c r="RV158" s="2"/>
      <c r="RW158" s="2"/>
      <c r="RX158" s="2"/>
      <c r="RY158" s="2"/>
      <c r="RZ158" s="2"/>
      <c r="SA158" s="2"/>
      <c r="SB158" s="2"/>
      <c r="SC158" s="2"/>
      <c r="SD158" s="2"/>
      <c r="SE158" s="2"/>
      <c r="SF158" s="2"/>
      <c r="SG158" s="2"/>
      <c r="SH158" s="2"/>
      <c r="SI158" s="2"/>
      <c r="SJ158" s="2"/>
      <c r="SK158" s="2"/>
      <c r="SL158" s="2"/>
      <c r="SM158" s="2"/>
      <c r="SN158" s="2"/>
      <c r="SO158" s="2"/>
      <c r="SP158" s="2"/>
      <c r="SQ158" s="2"/>
      <c r="SR158" s="2"/>
      <c r="SS158" s="2"/>
      <c r="ST158" s="2"/>
      <c r="SU158" s="2"/>
      <c r="SV158" s="2"/>
      <c r="SW158" s="2"/>
      <c r="SX158" s="2"/>
      <c r="SY158" s="2"/>
      <c r="SZ158" s="2"/>
      <c r="TA158" s="2"/>
      <c r="TB158" s="2"/>
      <c r="TC158" s="2"/>
      <c r="TD158" s="2"/>
      <c r="TE158" s="2"/>
      <c r="TF158" s="2"/>
      <c r="TG158" s="2"/>
      <c r="TH158" s="2"/>
      <c r="TI158" s="2"/>
      <c r="TJ158" s="2"/>
      <c r="TK158" s="2"/>
      <c r="TL158" s="2"/>
      <c r="TM158" s="2"/>
      <c r="TN158" s="2"/>
      <c r="TO158" s="2"/>
      <c r="TP158" s="2"/>
      <c r="TQ158" s="2"/>
      <c r="TR158" s="2"/>
      <c r="TS158" s="2"/>
      <c r="TT158" s="2"/>
      <c r="TU158" s="2"/>
      <c r="TV158" s="2"/>
      <c r="TW158" s="2"/>
      <c r="TX158" s="2"/>
      <c r="TY158" s="2"/>
      <c r="TZ158" s="2"/>
      <c r="UA158" s="2"/>
      <c r="UB158" s="2"/>
      <c r="UC158" s="2"/>
      <c r="UD158" s="2"/>
      <c r="UE158" s="2"/>
      <c r="UF158" s="2"/>
      <c r="UG158" s="2"/>
      <c r="UH158" s="2"/>
      <c r="UI158" s="2"/>
      <c r="UJ158" s="2"/>
      <c r="UK158" s="2"/>
      <c r="UL158" s="2"/>
      <c r="UM158" s="2"/>
      <c r="UN158" s="2"/>
      <c r="UO158" s="2"/>
      <c r="UP158" s="2"/>
      <c r="UQ158" s="2"/>
      <c r="UR158" s="2"/>
      <c r="US158" s="2"/>
      <c r="UT158" s="2"/>
      <c r="UU158" s="2"/>
      <c r="UV158" s="2"/>
      <c r="UW158" s="2"/>
      <c r="UX158" s="2"/>
      <c r="UY158" s="2"/>
      <c r="UZ158" s="2"/>
      <c r="VA158" s="2"/>
      <c r="VB158" s="2"/>
      <c r="VC158" s="2"/>
      <c r="VD158" s="2"/>
      <c r="VE158" s="2"/>
      <c r="VF158" s="2"/>
      <c r="VG158" s="2"/>
      <c r="VH158" s="2"/>
      <c r="VI158" s="2"/>
      <c r="VJ158" s="2"/>
      <c r="VK158" s="2"/>
      <c r="VL158" s="2"/>
      <c r="VM158" s="2"/>
      <c r="VN158" s="2"/>
      <c r="VO158" s="2"/>
      <c r="VP158" s="2"/>
      <c r="VQ158" s="2"/>
      <c r="VR158" s="2"/>
      <c r="VS158" s="2"/>
      <c r="VT158" s="2"/>
      <c r="VU158" s="2"/>
      <c r="VV158" s="2"/>
      <c r="VW158" s="2"/>
      <c r="VX158" s="2"/>
      <c r="VY158" s="2"/>
      <c r="VZ158" s="2"/>
      <c r="WA158" s="2"/>
      <c r="WB158" s="2"/>
      <c r="WC158" s="2"/>
      <c r="WD158" s="2"/>
      <c r="WE158" s="2"/>
      <c r="WF158" s="2"/>
      <c r="WG158" s="2"/>
      <c r="WH158" s="2"/>
      <c r="WI158" s="2"/>
      <c r="WJ158" s="2"/>
      <c r="WK158" s="2"/>
      <c r="WL158" s="2"/>
      <c r="WM158" s="2"/>
      <c r="WN158" s="2"/>
      <c r="WO158" s="2"/>
      <c r="WP158" s="2"/>
      <c r="WQ158" s="2"/>
      <c r="WR158" s="2"/>
      <c r="WS158" s="2"/>
      <c r="WT158" s="2"/>
      <c r="WU158" s="2"/>
      <c r="WV158" s="2"/>
      <c r="WW158" s="2"/>
      <c r="WX158" s="2"/>
      <c r="WY158" s="2"/>
      <c r="WZ158" s="2"/>
      <c r="XA158" s="2"/>
      <c r="XB158" s="2"/>
      <c r="XC158" s="2"/>
      <c r="XD158" s="2"/>
      <c r="XE158" s="2"/>
      <c r="XF158" s="2"/>
      <c r="XG158" s="2"/>
      <c r="XH158" s="2"/>
      <c r="XI158" s="2"/>
      <c r="XJ158" s="2"/>
      <c r="XK158" s="2"/>
      <c r="XL158" s="2"/>
      <c r="XM158" s="2"/>
      <c r="XN158" s="2"/>
      <c r="XO158" s="2"/>
      <c r="XP158" s="2"/>
      <c r="XQ158" s="2"/>
      <c r="XR158" s="2"/>
      <c r="XS158" s="2"/>
      <c r="XT158" s="2"/>
      <c r="XU158" s="2"/>
      <c r="XV158" s="2"/>
      <c r="XW158" s="2"/>
      <c r="XX158" s="2"/>
      <c r="XY158" s="2"/>
      <c r="XZ158" s="2"/>
      <c r="YA158" s="2"/>
      <c r="YB158" s="2"/>
      <c r="YC158" s="2"/>
      <c r="YD158" s="2"/>
      <c r="YE158" s="2"/>
      <c r="YF158" s="2"/>
      <c r="YG158" s="2"/>
      <c r="YH158" s="2"/>
      <c r="YI158" s="2"/>
      <c r="YJ158" s="2"/>
      <c r="YK158" s="2"/>
      <c r="YL158" s="2"/>
      <c r="YM158" s="2"/>
      <c r="YN158" s="2"/>
      <c r="YO158" s="2"/>
      <c r="YP158" s="2"/>
      <c r="YQ158" s="2"/>
      <c r="YR158" s="2"/>
      <c r="YS158" s="2"/>
      <c r="YT158" s="2"/>
      <c r="YU158" s="2"/>
      <c r="YV158" s="2"/>
      <c r="YW158" s="2"/>
      <c r="YX158" s="2"/>
      <c r="YY158" s="2"/>
      <c r="YZ158" s="2"/>
      <c r="ZA158" s="2"/>
      <c r="ZB158" s="2"/>
      <c r="ZC158" s="2"/>
      <c r="ZD158" s="2"/>
      <c r="ZE158" s="2"/>
      <c r="ZF158" s="2"/>
      <c r="ZG158" s="2"/>
      <c r="ZH158" s="2"/>
      <c r="ZI158" s="2"/>
      <c r="ZJ158" s="2"/>
      <c r="ZK158" s="2"/>
      <c r="ZL158" s="2"/>
      <c r="ZM158" s="2"/>
      <c r="ZN158" s="2"/>
      <c r="ZO158" s="2"/>
      <c r="ZP158" s="2"/>
      <c r="ZQ158" s="2"/>
      <c r="ZR158" s="2"/>
      <c r="ZS158" s="2"/>
      <c r="ZT158" s="2"/>
      <c r="ZU158" s="2"/>
      <c r="ZV158" s="2"/>
      <c r="ZW158" s="2"/>
      <c r="ZX158" s="2"/>
      <c r="ZY158" s="2"/>
      <c r="ZZ158" s="2"/>
      <c r="AAA158" s="2"/>
      <c r="AAB158" s="2"/>
      <c r="AAC158" s="2"/>
      <c r="AAD158" s="2"/>
      <c r="AAE158" s="2"/>
      <c r="AAF158" s="2"/>
      <c r="AAG158" s="2"/>
      <c r="AAH158" s="2"/>
      <c r="AAI158" s="2"/>
      <c r="AAJ158" s="2"/>
      <c r="AAK158" s="2"/>
      <c r="AAL158" s="2"/>
      <c r="AAM158" s="2"/>
      <c r="AAN158" s="2"/>
      <c r="AAO158" s="2"/>
      <c r="AAP158" s="2"/>
      <c r="AAQ158" s="2"/>
      <c r="AAR158" s="2"/>
      <c r="AAS158" s="2"/>
      <c r="AAT158" s="2"/>
      <c r="AAU158" s="2"/>
      <c r="AAV158" s="2"/>
      <c r="AAW158" s="2"/>
      <c r="AAX158" s="2"/>
      <c r="AAY158" s="2"/>
      <c r="AAZ158" s="2"/>
      <c r="ABA158" s="2"/>
      <c r="ABB158" s="2"/>
      <c r="ABC158" s="2"/>
      <c r="ABD158" s="2"/>
      <c r="ABE158" s="2"/>
      <c r="ABF158" s="2"/>
      <c r="ABG158" s="2"/>
      <c r="ABH158" s="2"/>
      <c r="ABI158" s="2"/>
      <c r="ABJ158" s="2"/>
      <c r="ABK158" s="2"/>
      <c r="ABL158" s="2"/>
      <c r="ABM158" s="2"/>
      <c r="ABN158" s="2"/>
      <c r="ABO158" s="2"/>
      <c r="ABP158" s="2"/>
      <c r="ABQ158" s="2"/>
      <c r="ABR158" s="2"/>
      <c r="ABS158" s="2"/>
      <c r="ABT158" s="2"/>
      <c r="ABU158" s="2"/>
      <c r="ABV158" s="2"/>
      <c r="ABW158" s="2"/>
      <c r="ABX158" s="2"/>
      <c r="ABY158" s="2"/>
      <c r="ABZ158" s="2"/>
      <c r="ACA158" s="2"/>
      <c r="ACB158" s="2"/>
      <c r="ACC158" s="2"/>
      <c r="ACD158" s="2"/>
      <c r="ACE158" s="2"/>
      <c r="ACF158" s="2"/>
      <c r="ACG158" s="2"/>
      <c r="ACH158" s="2"/>
      <c r="ACI158" s="2"/>
      <c r="ACJ158" s="2"/>
      <c r="ACK158" s="2"/>
      <c r="ACL158" s="2"/>
      <c r="ACM158" s="2"/>
      <c r="ACN158" s="2"/>
      <c r="ACO158" s="2"/>
      <c r="ACP158" s="2"/>
      <c r="ACQ158" s="2"/>
      <c r="ACR158" s="2"/>
      <c r="ACS158" s="2"/>
      <c r="ACT158" s="2"/>
      <c r="ACU158" s="2"/>
      <c r="ACV158" s="2"/>
      <c r="ACW158" s="2"/>
      <c r="ACX158" s="2"/>
      <c r="ACY158" s="2"/>
      <c r="ACZ158" s="2"/>
      <c r="ADA158" s="2"/>
      <c r="ADB158" s="2"/>
      <c r="ADC158" s="2"/>
      <c r="ADD158" s="2"/>
      <c r="ADE158" s="2"/>
      <c r="ADF158" s="2"/>
      <c r="ADG158" s="2"/>
      <c r="ADH158" s="2"/>
      <c r="ADI158" s="2"/>
      <c r="ADJ158" s="2"/>
      <c r="ADK158" s="2"/>
      <c r="ADL158" s="2"/>
      <c r="ADM158" s="2"/>
      <c r="ADN158" s="2"/>
      <c r="ADO158" s="2"/>
      <c r="ADP158" s="2"/>
      <c r="ADQ158" s="2"/>
      <c r="ADR158" s="2"/>
      <c r="ADS158" s="2"/>
      <c r="ADT158" s="2"/>
      <c r="ADU158" s="2"/>
      <c r="ADV158" s="2"/>
      <c r="ADW158" s="2"/>
      <c r="ADX158" s="2"/>
      <c r="ADY158" s="2"/>
      <c r="ADZ158" s="2"/>
      <c r="AEA158" s="2"/>
      <c r="AEB158" s="2"/>
      <c r="AEC158" s="2"/>
      <c r="AED158" s="2"/>
      <c r="AEE158" s="2"/>
      <c r="AEF158" s="2"/>
      <c r="AEG158" s="2"/>
      <c r="AEH158" s="2"/>
      <c r="AEI158" s="2"/>
      <c r="AEJ158" s="2"/>
      <c r="AEK158" s="2"/>
      <c r="AEL158" s="2"/>
      <c r="AEM158" s="2"/>
      <c r="AEN158" s="2"/>
      <c r="AEO158" s="2"/>
      <c r="AEP158" s="2"/>
      <c r="AEQ158" s="2"/>
      <c r="AER158" s="2"/>
      <c r="AES158" s="2"/>
      <c r="AET158" s="2"/>
      <c r="AEU158" s="2"/>
      <c r="AEV158" s="2"/>
      <c r="AEW158" s="2"/>
      <c r="AEX158" s="2"/>
      <c r="AEY158" s="2"/>
      <c r="AEZ158" s="2"/>
      <c r="AFA158" s="2"/>
      <c r="AFB158" s="2"/>
      <c r="AFC158" s="2"/>
      <c r="AFD158" s="2"/>
      <c r="AFE158" s="2"/>
      <c r="AFF158" s="2"/>
      <c r="AFG158" s="2"/>
      <c r="AFH158" s="2"/>
      <c r="AFI158" s="2"/>
      <c r="AFJ158" s="2"/>
      <c r="AFK158" s="2"/>
      <c r="AFL158" s="2"/>
      <c r="AFM158" s="2"/>
      <c r="AFN158" s="2"/>
      <c r="AFO158" s="2"/>
      <c r="AFP158" s="2"/>
      <c r="AFQ158" s="2"/>
      <c r="AFR158" s="2"/>
      <c r="AFS158" s="2"/>
      <c r="AFT158" s="2"/>
      <c r="AFU158" s="2"/>
      <c r="AFV158" s="2"/>
      <c r="AFW158" s="2"/>
      <c r="AFX158" s="2"/>
      <c r="AFY158" s="2"/>
      <c r="AFZ158" s="2"/>
      <c r="AGA158" s="2"/>
      <c r="AGB158" s="2"/>
      <c r="AGC158" s="2"/>
      <c r="AGD158" s="2"/>
      <c r="AGE158" s="2"/>
      <c r="AGF158" s="2"/>
      <c r="AGG158" s="2"/>
      <c r="AGH158" s="2"/>
      <c r="AGI158" s="2"/>
      <c r="AGJ158" s="2"/>
      <c r="AGK158" s="2"/>
      <c r="AGL158" s="2"/>
      <c r="AGM158" s="2"/>
      <c r="AGN158" s="2"/>
      <c r="AGO158" s="2"/>
      <c r="AGP158" s="2"/>
      <c r="AGQ158" s="2"/>
      <c r="AGR158" s="2"/>
      <c r="AGS158" s="2"/>
      <c r="AGT158" s="2"/>
      <c r="AGU158" s="2"/>
      <c r="AGV158" s="2"/>
      <c r="AGW158" s="2"/>
      <c r="AGX158" s="2"/>
      <c r="AGY158" s="2"/>
      <c r="AGZ158" s="2"/>
      <c r="AHA158" s="2"/>
      <c r="AHB158" s="2"/>
      <c r="AHC158" s="2"/>
      <c r="AHD158" s="2"/>
      <c r="AHE158" s="2"/>
      <c r="AHF158" s="2"/>
      <c r="AHG158" s="2"/>
      <c r="AHH158" s="2"/>
      <c r="AHI158" s="2"/>
      <c r="AHJ158" s="2"/>
      <c r="AHK158" s="2"/>
      <c r="AHL158" s="2"/>
      <c r="AHM158" s="2"/>
      <c r="AHN158" s="2"/>
      <c r="AHO158" s="2"/>
      <c r="AHP158" s="2"/>
      <c r="AHQ158" s="2"/>
      <c r="AHR158" s="2"/>
      <c r="AHS158" s="2"/>
      <c r="AHT158" s="2"/>
      <c r="AHU158" s="2"/>
      <c r="AHV158" s="2"/>
      <c r="AHW158" s="2"/>
      <c r="AHX158" s="2"/>
      <c r="AHY158" s="2"/>
      <c r="AHZ158" s="2"/>
      <c r="AIA158" s="2"/>
      <c r="AIB158" s="2"/>
      <c r="AIC158" s="2"/>
      <c r="AID158" s="2"/>
      <c r="AIE158" s="2"/>
      <c r="AIF158" s="2"/>
      <c r="AIG158" s="2"/>
      <c r="AIH158" s="2"/>
      <c r="AII158" s="2"/>
      <c r="AIJ158" s="2"/>
      <c r="AIK158" s="2"/>
      <c r="AIL158" s="2"/>
      <c r="AIM158" s="2"/>
      <c r="AIN158" s="2"/>
      <c r="AIO158" s="2"/>
      <c r="AIP158" s="2"/>
      <c r="AIQ158" s="2"/>
      <c r="AIR158" s="2"/>
      <c r="AIS158" s="2"/>
      <c r="AIT158" s="2"/>
      <c r="AIU158" s="2"/>
      <c r="AIV158" s="2"/>
      <c r="AIW158" s="2"/>
      <c r="AIX158" s="2"/>
      <c r="AIY158" s="2"/>
      <c r="AIZ158" s="2"/>
      <c r="AJA158" s="2"/>
      <c r="AJB158" s="2"/>
      <c r="AJC158" s="2"/>
      <c r="AJD158" s="2"/>
      <c r="AJE158" s="2"/>
      <c r="AJF158" s="2"/>
      <c r="AJG158" s="2"/>
      <c r="AJH158" s="2"/>
      <c r="AJI158" s="2"/>
      <c r="AJJ158" s="2"/>
      <c r="AJK158" s="2"/>
      <c r="AJL158" s="2"/>
      <c r="AJM158" s="2"/>
      <c r="AJN158" s="2"/>
      <c r="AJO158" s="2"/>
      <c r="AJP158" s="2"/>
      <c r="AJQ158" s="2"/>
      <c r="AJR158" s="2"/>
      <c r="AJS158" s="2"/>
      <c r="AJT158" s="2"/>
      <c r="AJU158" s="2"/>
      <c r="AJV158" s="2"/>
      <c r="AJW158" s="2"/>
    </row>
    <row r="159" spans="1:959" x14ac:dyDescent="0.3">
      <c r="C159" s="43"/>
      <c r="F159" s="102"/>
      <c r="G159" s="101"/>
    </row>
    <row r="160" spans="1:959" s="65" customFormat="1" ht="46.8" x14ac:dyDescent="0.3">
      <c r="A160" s="61">
        <v>25</v>
      </c>
      <c r="B160" s="67"/>
      <c r="C160" s="63" t="s">
        <v>128</v>
      </c>
      <c r="D160" s="64" t="s">
        <v>129</v>
      </c>
      <c r="E160" s="64">
        <v>30</v>
      </c>
      <c r="F160" s="367"/>
      <c r="G160" s="113">
        <f t="shared" ref="G160" si="22">IF(E160&lt;H160&gt;0,E160*F160," ")</f>
        <v>0</v>
      </c>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c r="NB160" s="2"/>
      <c r="NC160" s="2"/>
      <c r="ND160" s="2"/>
      <c r="NE160" s="2"/>
      <c r="NF160" s="2"/>
      <c r="NG160" s="2"/>
      <c r="NH160" s="2"/>
      <c r="NI160" s="2"/>
      <c r="NJ160" s="2"/>
      <c r="NK160" s="2"/>
      <c r="NL160" s="2"/>
      <c r="NM160" s="2"/>
      <c r="NN160" s="2"/>
      <c r="NO160" s="2"/>
      <c r="NP160" s="2"/>
      <c r="NQ160" s="2"/>
      <c r="NR160" s="2"/>
      <c r="NS160" s="2"/>
      <c r="NT160" s="2"/>
      <c r="NU160" s="2"/>
      <c r="NV160" s="2"/>
      <c r="NW160" s="2"/>
      <c r="NX160" s="2"/>
      <c r="NY160" s="2"/>
      <c r="NZ160" s="2"/>
      <c r="OA160" s="2"/>
      <c r="OB160" s="2"/>
      <c r="OC160" s="2"/>
      <c r="OD160" s="2"/>
      <c r="OE160" s="2"/>
      <c r="OF160" s="2"/>
      <c r="OG160" s="2"/>
      <c r="OH160" s="2"/>
      <c r="OI160" s="2"/>
      <c r="OJ160" s="2"/>
      <c r="OK160" s="2"/>
      <c r="OL160" s="2"/>
      <c r="OM160" s="2"/>
      <c r="ON160" s="2"/>
      <c r="OO160" s="2"/>
      <c r="OP160" s="2"/>
      <c r="OQ160" s="2"/>
      <c r="OR160" s="2"/>
      <c r="OS160" s="2"/>
      <c r="OT160" s="2"/>
      <c r="OU160" s="2"/>
      <c r="OV160" s="2"/>
      <c r="OW160" s="2"/>
      <c r="OX160" s="2"/>
      <c r="OY160" s="2"/>
      <c r="OZ160" s="2"/>
      <c r="PA160" s="2"/>
      <c r="PB160" s="2"/>
      <c r="PC160" s="2"/>
      <c r="PD160" s="2"/>
      <c r="PE160" s="2"/>
      <c r="PF160" s="2"/>
      <c r="PG160" s="2"/>
      <c r="PH160" s="2"/>
      <c r="PI160" s="2"/>
      <c r="PJ160" s="2"/>
      <c r="PK160" s="2"/>
      <c r="PL160" s="2"/>
      <c r="PM160" s="2"/>
      <c r="PN160" s="2"/>
      <c r="PO160" s="2"/>
      <c r="PP160" s="2"/>
      <c r="PQ160" s="2"/>
      <c r="PR160" s="2"/>
      <c r="PS160" s="2"/>
      <c r="PT160" s="2"/>
      <c r="PU160" s="2"/>
      <c r="PV160" s="2"/>
      <c r="PW160" s="2"/>
      <c r="PX160" s="2"/>
      <c r="PY160" s="2"/>
      <c r="PZ160" s="2"/>
      <c r="QA160" s="2"/>
      <c r="QB160" s="2"/>
      <c r="QC160" s="2"/>
      <c r="QD160" s="2"/>
      <c r="QE160" s="2"/>
      <c r="QF160" s="2"/>
      <c r="QG160" s="2"/>
      <c r="QH160" s="2"/>
      <c r="QI160" s="2"/>
      <c r="QJ160" s="2"/>
      <c r="QK160" s="2"/>
      <c r="QL160" s="2"/>
      <c r="QM160" s="2"/>
      <c r="QN160" s="2"/>
      <c r="QO160" s="2"/>
      <c r="QP160" s="2"/>
      <c r="QQ160" s="2"/>
      <c r="QR160" s="2"/>
      <c r="QS160" s="2"/>
      <c r="QT160" s="2"/>
      <c r="QU160" s="2"/>
      <c r="QV160" s="2"/>
      <c r="QW160" s="2"/>
      <c r="QX160" s="2"/>
      <c r="QY160" s="2"/>
      <c r="QZ160" s="2"/>
      <c r="RA160" s="2"/>
      <c r="RB160" s="2"/>
      <c r="RC160" s="2"/>
      <c r="RD160" s="2"/>
      <c r="RE160" s="2"/>
      <c r="RF160" s="2"/>
      <c r="RG160" s="2"/>
      <c r="RH160" s="2"/>
      <c r="RI160" s="2"/>
      <c r="RJ160" s="2"/>
      <c r="RK160" s="2"/>
      <c r="RL160" s="2"/>
      <c r="RM160" s="2"/>
      <c r="RN160" s="2"/>
      <c r="RO160" s="2"/>
      <c r="RP160" s="2"/>
      <c r="RQ160" s="2"/>
      <c r="RR160" s="2"/>
      <c r="RS160" s="2"/>
      <c r="RT160" s="2"/>
      <c r="RU160" s="2"/>
      <c r="RV160" s="2"/>
      <c r="RW160" s="2"/>
      <c r="RX160" s="2"/>
      <c r="RY160" s="2"/>
      <c r="RZ160" s="2"/>
      <c r="SA160" s="2"/>
      <c r="SB160" s="2"/>
      <c r="SC160" s="2"/>
      <c r="SD160" s="2"/>
      <c r="SE160" s="2"/>
      <c r="SF160" s="2"/>
      <c r="SG160" s="2"/>
      <c r="SH160" s="2"/>
      <c r="SI160" s="2"/>
      <c r="SJ160" s="2"/>
      <c r="SK160" s="2"/>
      <c r="SL160" s="2"/>
      <c r="SM160" s="2"/>
      <c r="SN160" s="2"/>
      <c r="SO160" s="2"/>
      <c r="SP160" s="2"/>
      <c r="SQ160" s="2"/>
      <c r="SR160" s="2"/>
      <c r="SS160" s="2"/>
      <c r="ST160" s="2"/>
      <c r="SU160" s="2"/>
      <c r="SV160" s="2"/>
      <c r="SW160" s="2"/>
      <c r="SX160" s="2"/>
      <c r="SY160" s="2"/>
      <c r="SZ160" s="2"/>
      <c r="TA160" s="2"/>
      <c r="TB160" s="2"/>
      <c r="TC160" s="2"/>
      <c r="TD160" s="2"/>
      <c r="TE160" s="2"/>
      <c r="TF160" s="2"/>
      <c r="TG160" s="2"/>
      <c r="TH160" s="2"/>
      <c r="TI160" s="2"/>
      <c r="TJ160" s="2"/>
      <c r="TK160" s="2"/>
      <c r="TL160" s="2"/>
      <c r="TM160" s="2"/>
      <c r="TN160" s="2"/>
      <c r="TO160" s="2"/>
      <c r="TP160" s="2"/>
      <c r="TQ160" s="2"/>
      <c r="TR160" s="2"/>
      <c r="TS160" s="2"/>
      <c r="TT160" s="2"/>
      <c r="TU160" s="2"/>
      <c r="TV160" s="2"/>
      <c r="TW160" s="2"/>
      <c r="TX160" s="2"/>
      <c r="TY160" s="2"/>
      <c r="TZ160" s="2"/>
      <c r="UA160" s="2"/>
      <c r="UB160" s="2"/>
      <c r="UC160" s="2"/>
      <c r="UD160" s="2"/>
      <c r="UE160" s="2"/>
      <c r="UF160" s="2"/>
      <c r="UG160" s="2"/>
      <c r="UH160" s="2"/>
      <c r="UI160" s="2"/>
      <c r="UJ160" s="2"/>
      <c r="UK160" s="2"/>
      <c r="UL160" s="2"/>
      <c r="UM160" s="2"/>
      <c r="UN160" s="2"/>
      <c r="UO160" s="2"/>
      <c r="UP160" s="2"/>
      <c r="UQ160" s="2"/>
      <c r="UR160" s="2"/>
      <c r="US160" s="2"/>
      <c r="UT160" s="2"/>
      <c r="UU160" s="2"/>
      <c r="UV160" s="2"/>
      <c r="UW160" s="2"/>
      <c r="UX160" s="2"/>
      <c r="UY160" s="2"/>
      <c r="UZ160" s="2"/>
      <c r="VA160" s="2"/>
      <c r="VB160" s="2"/>
      <c r="VC160" s="2"/>
      <c r="VD160" s="2"/>
      <c r="VE160" s="2"/>
      <c r="VF160" s="2"/>
      <c r="VG160" s="2"/>
      <c r="VH160" s="2"/>
      <c r="VI160" s="2"/>
      <c r="VJ160" s="2"/>
      <c r="VK160" s="2"/>
      <c r="VL160" s="2"/>
      <c r="VM160" s="2"/>
      <c r="VN160" s="2"/>
      <c r="VO160" s="2"/>
      <c r="VP160" s="2"/>
      <c r="VQ160" s="2"/>
      <c r="VR160" s="2"/>
      <c r="VS160" s="2"/>
      <c r="VT160" s="2"/>
      <c r="VU160" s="2"/>
      <c r="VV160" s="2"/>
      <c r="VW160" s="2"/>
      <c r="VX160" s="2"/>
      <c r="VY160" s="2"/>
      <c r="VZ160" s="2"/>
      <c r="WA160" s="2"/>
      <c r="WB160" s="2"/>
      <c r="WC160" s="2"/>
      <c r="WD160" s="2"/>
      <c r="WE160" s="2"/>
      <c r="WF160" s="2"/>
      <c r="WG160" s="2"/>
      <c r="WH160" s="2"/>
      <c r="WI160" s="2"/>
      <c r="WJ160" s="2"/>
      <c r="WK160" s="2"/>
      <c r="WL160" s="2"/>
      <c r="WM160" s="2"/>
      <c r="WN160" s="2"/>
      <c r="WO160" s="2"/>
      <c r="WP160" s="2"/>
      <c r="WQ160" s="2"/>
      <c r="WR160" s="2"/>
      <c r="WS160" s="2"/>
      <c r="WT160" s="2"/>
      <c r="WU160" s="2"/>
      <c r="WV160" s="2"/>
      <c r="WW160" s="2"/>
      <c r="WX160" s="2"/>
      <c r="WY160" s="2"/>
      <c r="WZ160" s="2"/>
      <c r="XA160" s="2"/>
      <c r="XB160" s="2"/>
      <c r="XC160" s="2"/>
      <c r="XD160" s="2"/>
      <c r="XE160" s="2"/>
      <c r="XF160" s="2"/>
      <c r="XG160" s="2"/>
      <c r="XH160" s="2"/>
      <c r="XI160" s="2"/>
      <c r="XJ160" s="2"/>
      <c r="XK160" s="2"/>
      <c r="XL160" s="2"/>
      <c r="XM160" s="2"/>
      <c r="XN160" s="2"/>
      <c r="XO160" s="2"/>
      <c r="XP160" s="2"/>
      <c r="XQ160" s="2"/>
      <c r="XR160" s="2"/>
      <c r="XS160" s="2"/>
      <c r="XT160" s="2"/>
      <c r="XU160" s="2"/>
      <c r="XV160" s="2"/>
      <c r="XW160" s="2"/>
      <c r="XX160" s="2"/>
      <c r="XY160" s="2"/>
      <c r="XZ160" s="2"/>
      <c r="YA160" s="2"/>
      <c r="YB160" s="2"/>
      <c r="YC160" s="2"/>
      <c r="YD160" s="2"/>
      <c r="YE160" s="2"/>
      <c r="YF160" s="2"/>
      <c r="YG160" s="2"/>
      <c r="YH160" s="2"/>
      <c r="YI160" s="2"/>
      <c r="YJ160" s="2"/>
      <c r="YK160" s="2"/>
      <c r="YL160" s="2"/>
      <c r="YM160" s="2"/>
      <c r="YN160" s="2"/>
      <c r="YO160" s="2"/>
      <c r="YP160" s="2"/>
      <c r="YQ160" s="2"/>
      <c r="YR160" s="2"/>
      <c r="YS160" s="2"/>
      <c r="YT160" s="2"/>
      <c r="YU160" s="2"/>
      <c r="YV160" s="2"/>
      <c r="YW160" s="2"/>
      <c r="YX160" s="2"/>
      <c r="YY160" s="2"/>
      <c r="YZ160" s="2"/>
      <c r="ZA160" s="2"/>
      <c r="ZB160" s="2"/>
      <c r="ZC160" s="2"/>
      <c r="ZD160" s="2"/>
      <c r="ZE160" s="2"/>
      <c r="ZF160" s="2"/>
      <c r="ZG160" s="2"/>
      <c r="ZH160" s="2"/>
      <c r="ZI160" s="2"/>
      <c r="ZJ160" s="2"/>
      <c r="ZK160" s="2"/>
      <c r="ZL160" s="2"/>
      <c r="ZM160" s="2"/>
      <c r="ZN160" s="2"/>
      <c r="ZO160" s="2"/>
      <c r="ZP160" s="2"/>
      <c r="ZQ160" s="2"/>
      <c r="ZR160" s="2"/>
      <c r="ZS160" s="2"/>
      <c r="ZT160" s="2"/>
      <c r="ZU160" s="2"/>
      <c r="ZV160" s="2"/>
      <c r="ZW160" s="2"/>
      <c r="ZX160" s="2"/>
      <c r="ZY160" s="2"/>
      <c r="ZZ160" s="2"/>
      <c r="AAA160" s="2"/>
      <c r="AAB160" s="2"/>
      <c r="AAC160" s="2"/>
      <c r="AAD160" s="2"/>
      <c r="AAE160" s="2"/>
      <c r="AAF160" s="2"/>
      <c r="AAG160" s="2"/>
      <c r="AAH160" s="2"/>
      <c r="AAI160" s="2"/>
      <c r="AAJ160" s="2"/>
      <c r="AAK160" s="2"/>
      <c r="AAL160" s="2"/>
      <c r="AAM160" s="2"/>
      <c r="AAN160" s="2"/>
      <c r="AAO160" s="2"/>
      <c r="AAP160" s="2"/>
      <c r="AAQ160" s="2"/>
      <c r="AAR160" s="2"/>
      <c r="AAS160" s="2"/>
      <c r="AAT160" s="2"/>
      <c r="AAU160" s="2"/>
      <c r="AAV160" s="2"/>
      <c r="AAW160" s="2"/>
      <c r="AAX160" s="2"/>
      <c r="AAY160" s="2"/>
      <c r="AAZ160" s="2"/>
      <c r="ABA160" s="2"/>
      <c r="ABB160" s="2"/>
      <c r="ABC160" s="2"/>
      <c r="ABD160" s="2"/>
      <c r="ABE160" s="2"/>
      <c r="ABF160" s="2"/>
      <c r="ABG160" s="2"/>
      <c r="ABH160" s="2"/>
      <c r="ABI160" s="2"/>
      <c r="ABJ160" s="2"/>
      <c r="ABK160" s="2"/>
      <c r="ABL160" s="2"/>
      <c r="ABM160" s="2"/>
      <c r="ABN160" s="2"/>
      <c r="ABO160" s="2"/>
      <c r="ABP160" s="2"/>
      <c r="ABQ160" s="2"/>
      <c r="ABR160" s="2"/>
      <c r="ABS160" s="2"/>
      <c r="ABT160" s="2"/>
      <c r="ABU160" s="2"/>
      <c r="ABV160" s="2"/>
      <c r="ABW160" s="2"/>
      <c r="ABX160" s="2"/>
      <c r="ABY160" s="2"/>
      <c r="ABZ160" s="2"/>
      <c r="ACA160" s="2"/>
      <c r="ACB160" s="2"/>
      <c r="ACC160" s="2"/>
      <c r="ACD160" s="2"/>
      <c r="ACE160" s="2"/>
      <c r="ACF160" s="2"/>
      <c r="ACG160" s="2"/>
      <c r="ACH160" s="2"/>
      <c r="ACI160" s="2"/>
      <c r="ACJ160" s="2"/>
      <c r="ACK160" s="2"/>
      <c r="ACL160" s="2"/>
      <c r="ACM160" s="2"/>
      <c r="ACN160" s="2"/>
      <c r="ACO160" s="2"/>
      <c r="ACP160" s="2"/>
      <c r="ACQ160" s="2"/>
      <c r="ACR160" s="2"/>
      <c r="ACS160" s="2"/>
      <c r="ACT160" s="2"/>
      <c r="ACU160" s="2"/>
      <c r="ACV160" s="2"/>
      <c r="ACW160" s="2"/>
      <c r="ACX160" s="2"/>
      <c r="ACY160" s="2"/>
      <c r="ACZ160" s="2"/>
      <c r="ADA160" s="2"/>
      <c r="ADB160" s="2"/>
      <c r="ADC160" s="2"/>
      <c r="ADD160" s="2"/>
      <c r="ADE160" s="2"/>
      <c r="ADF160" s="2"/>
      <c r="ADG160" s="2"/>
      <c r="ADH160" s="2"/>
      <c r="ADI160" s="2"/>
      <c r="ADJ160" s="2"/>
      <c r="ADK160" s="2"/>
      <c r="ADL160" s="2"/>
      <c r="ADM160" s="2"/>
      <c r="ADN160" s="2"/>
      <c r="ADO160" s="2"/>
      <c r="ADP160" s="2"/>
      <c r="ADQ160" s="2"/>
      <c r="ADR160" s="2"/>
      <c r="ADS160" s="2"/>
      <c r="ADT160" s="2"/>
      <c r="ADU160" s="2"/>
      <c r="ADV160" s="2"/>
      <c r="ADW160" s="2"/>
      <c r="ADX160" s="2"/>
      <c r="ADY160" s="2"/>
      <c r="ADZ160" s="2"/>
      <c r="AEA160" s="2"/>
      <c r="AEB160" s="2"/>
      <c r="AEC160" s="2"/>
      <c r="AED160" s="2"/>
      <c r="AEE160" s="2"/>
      <c r="AEF160" s="2"/>
      <c r="AEG160" s="2"/>
      <c r="AEH160" s="2"/>
      <c r="AEI160" s="2"/>
      <c r="AEJ160" s="2"/>
      <c r="AEK160" s="2"/>
      <c r="AEL160" s="2"/>
      <c r="AEM160" s="2"/>
      <c r="AEN160" s="2"/>
      <c r="AEO160" s="2"/>
      <c r="AEP160" s="2"/>
      <c r="AEQ160" s="2"/>
      <c r="AER160" s="2"/>
      <c r="AES160" s="2"/>
      <c r="AET160" s="2"/>
      <c r="AEU160" s="2"/>
      <c r="AEV160" s="2"/>
      <c r="AEW160" s="2"/>
      <c r="AEX160" s="2"/>
      <c r="AEY160" s="2"/>
      <c r="AEZ160" s="2"/>
      <c r="AFA160" s="2"/>
      <c r="AFB160" s="2"/>
      <c r="AFC160" s="2"/>
      <c r="AFD160" s="2"/>
      <c r="AFE160" s="2"/>
      <c r="AFF160" s="2"/>
      <c r="AFG160" s="2"/>
      <c r="AFH160" s="2"/>
      <c r="AFI160" s="2"/>
      <c r="AFJ160" s="2"/>
      <c r="AFK160" s="2"/>
      <c r="AFL160" s="2"/>
      <c r="AFM160" s="2"/>
      <c r="AFN160" s="2"/>
      <c r="AFO160" s="2"/>
      <c r="AFP160" s="2"/>
      <c r="AFQ160" s="2"/>
      <c r="AFR160" s="2"/>
      <c r="AFS160" s="2"/>
      <c r="AFT160" s="2"/>
      <c r="AFU160" s="2"/>
      <c r="AFV160" s="2"/>
      <c r="AFW160" s="2"/>
      <c r="AFX160" s="2"/>
      <c r="AFY160" s="2"/>
      <c r="AFZ160" s="2"/>
      <c r="AGA160" s="2"/>
      <c r="AGB160" s="2"/>
      <c r="AGC160" s="2"/>
      <c r="AGD160" s="2"/>
      <c r="AGE160" s="2"/>
      <c r="AGF160" s="2"/>
      <c r="AGG160" s="2"/>
      <c r="AGH160" s="2"/>
      <c r="AGI160" s="2"/>
      <c r="AGJ160" s="2"/>
      <c r="AGK160" s="2"/>
      <c r="AGL160" s="2"/>
      <c r="AGM160" s="2"/>
      <c r="AGN160" s="2"/>
      <c r="AGO160" s="2"/>
      <c r="AGP160" s="2"/>
      <c r="AGQ160" s="2"/>
      <c r="AGR160" s="2"/>
      <c r="AGS160" s="2"/>
      <c r="AGT160" s="2"/>
      <c r="AGU160" s="2"/>
      <c r="AGV160" s="2"/>
      <c r="AGW160" s="2"/>
      <c r="AGX160" s="2"/>
      <c r="AGY160" s="2"/>
      <c r="AGZ160" s="2"/>
      <c r="AHA160" s="2"/>
      <c r="AHB160" s="2"/>
      <c r="AHC160" s="2"/>
      <c r="AHD160" s="2"/>
      <c r="AHE160" s="2"/>
      <c r="AHF160" s="2"/>
      <c r="AHG160" s="2"/>
      <c r="AHH160" s="2"/>
      <c r="AHI160" s="2"/>
      <c r="AHJ160" s="2"/>
      <c r="AHK160" s="2"/>
      <c r="AHL160" s="2"/>
      <c r="AHM160" s="2"/>
      <c r="AHN160" s="2"/>
      <c r="AHO160" s="2"/>
      <c r="AHP160" s="2"/>
      <c r="AHQ160" s="2"/>
      <c r="AHR160" s="2"/>
      <c r="AHS160" s="2"/>
      <c r="AHT160" s="2"/>
      <c r="AHU160" s="2"/>
      <c r="AHV160" s="2"/>
      <c r="AHW160" s="2"/>
      <c r="AHX160" s="2"/>
      <c r="AHY160" s="2"/>
      <c r="AHZ160" s="2"/>
      <c r="AIA160" s="2"/>
      <c r="AIB160" s="2"/>
      <c r="AIC160" s="2"/>
      <c r="AID160" s="2"/>
      <c r="AIE160" s="2"/>
      <c r="AIF160" s="2"/>
      <c r="AIG160" s="2"/>
      <c r="AIH160" s="2"/>
      <c r="AII160" s="2"/>
      <c r="AIJ160" s="2"/>
      <c r="AIK160" s="2"/>
      <c r="AIL160" s="2"/>
      <c r="AIM160" s="2"/>
      <c r="AIN160" s="2"/>
      <c r="AIO160" s="2"/>
      <c r="AIP160" s="2"/>
      <c r="AIQ160" s="2"/>
      <c r="AIR160" s="2"/>
      <c r="AIS160" s="2"/>
      <c r="AIT160" s="2"/>
      <c r="AIU160" s="2"/>
      <c r="AIV160" s="2"/>
      <c r="AIW160" s="2"/>
      <c r="AIX160" s="2"/>
      <c r="AIY160" s="2"/>
      <c r="AIZ160" s="2"/>
      <c r="AJA160" s="2"/>
      <c r="AJB160" s="2"/>
      <c r="AJC160" s="2"/>
      <c r="AJD160" s="2"/>
      <c r="AJE160" s="2"/>
      <c r="AJF160" s="2"/>
      <c r="AJG160" s="2"/>
      <c r="AJH160" s="2"/>
      <c r="AJI160" s="2"/>
      <c r="AJJ160" s="2"/>
      <c r="AJK160" s="2"/>
      <c r="AJL160" s="2"/>
      <c r="AJM160" s="2"/>
      <c r="AJN160" s="2"/>
      <c r="AJO160" s="2"/>
      <c r="AJP160" s="2"/>
      <c r="AJQ160" s="2"/>
      <c r="AJR160" s="2"/>
      <c r="AJS160" s="2"/>
      <c r="AJT160" s="2"/>
      <c r="AJU160" s="2"/>
      <c r="AJV160" s="2"/>
      <c r="AJW160" s="2"/>
    </row>
    <row r="161" spans="1:959" x14ac:dyDescent="0.3">
      <c r="C161" s="43"/>
      <c r="F161" s="102"/>
      <c r="G161" s="101"/>
    </row>
    <row r="162" spans="1:959" s="65" customFormat="1" ht="31.2" x14ac:dyDescent="0.3">
      <c r="A162" s="61">
        <v>26</v>
      </c>
      <c r="B162" s="67"/>
      <c r="C162" s="63" t="s">
        <v>130</v>
      </c>
      <c r="D162" s="64" t="s">
        <v>131</v>
      </c>
      <c r="E162" s="64">
        <v>15</v>
      </c>
      <c r="F162" s="367"/>
      <c r="G162" s="113">
        <f t="shared" ref="G162" si="23">IF(E162&lt;H162&gt;0,E162*F162," ")</f>
        <v>0</v>
      </c>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c r="NB162" s="2"/>
      <c r="NC162" s="2"/>
      <c r="ND162" s="2"/>
      <c r="NE162" s="2"/>
      <c r="NF162" s="2"/>
      <c r="NG162" s="2"/>
      <c r="NH162" s="2"/>
      <c r="NI162" s="2"/>
      <c r="NJ162" s="2"/>
      <c r="NK162" s="2"/>
      <c r="NL162" s="2"/>
      <c r="NM162" s="2"/>
      <c r="NN162" s="2"/>
      <c r="NO162" s="2"/>
      <c r="NP162" s="2"/>
      <c r="NQ162" s="2"/>
      <c r="NR162" s="2"/>
      <c r="NS162" s="2"/>
      <c r="NT162" s="2"/>
      <c r="NU162" s="2"/>
      <c r="NV162" s="2"/>
      <c r="NW162" s="2"/>
      <c r="NX162" s="2"/>
      <c r="NY162" s="2"/>
      <c r="NZ162" s="2"/>
      <c r="OA162" s="2"/>
      <c r="OB162" s="2"/>
      <c r="OC162" s="2"/>
      <c r="OD162" s="2"/>
      <c r="OE162" s="2"/>
      <c r="OF162" s="2"/>
      <c r="OG162" s="2"/>
      <c r="OH162" s="2"/>
      <c r="OI162" s="2"/>
      <c r="OJ162" s="2"/>
      <c r="OK162" s="2"/>
      <c r="OL162" s="2"/>
      <c r="OM162" s="2"/>
      <c r="ON162" s="2"/>
      <c r="OO162" s="2"/>
      <c r="OP162" s="2"/>
      <c r="OQ162" s="2"/>
      <c r="OR162" s="2"/>
      <c r="OS162" s="2"/>
      <c r="OT162" s="2"/>
      <c r="OU162" s="2"/>
      <c r="OV162" s="2"/>
      <c r="OW162" s="2"/>
      <c r="OX162" s="2"/>
      <c r="OY162" s="2"/>
      <c r="OZ162" s="2"/>
      <c r="PA162" s="2"/>
      <c r="PB162" s="2"/>
      <c r="PC162" s="2"/>
      <c r="PD162" s="2"/>
      <c r="PE162" s="2"/>
      <c r="PF162" s="2"/>
      <c r="PG162" s="2"/>
      <c r="PH162" s="2"/>
      <c r="PI162" s="2"/>
      <c r="PJ162" s="2"/>
      <c r="PK162" s="2"/>
      <c r="PL162" s="2"/>
      <c r="PM162" s="2"/>
      <c r="PN162" s="2"/>
      <c r="PO162" s="2"/>
      <c r="PP162" s="2"/>
      <c r="PQ162" s="2"/>
      <c r="PR162" s="2"/>
      <c r="PS162" s="2"/>
      <c r="PT162" s="2"/>
      <c r="PU162" s="2"/>
      <c r="PV162" s="2"/>
      <c r="PW162" s="2"/>
      <c r="PX162" s="2"/>
      <c r="PY162" s="2"/>
      <c r="PZ162" s="2"/>
      <c r="QA162" s="2"/>
      <c r="QB162" s="2"/>
      <c r="QC162" s="2"/>
      <c r="QD162" s="2"/>
      <c r="QE162" s="2"/>
      <c r="QF162" s="2"/>
      <c r="QG162" s="2"/>
      <c r="QH162" s="2"/>
      <c r="QI162" s="2"/>
      <c r="QJ162" s="2"/>
      <c r="QK162" s="2"/>
      <c r="QL162" s="2"/>
      <c r="QM162" s="2"/>
      <c r="QN162" s="2"/>
      <c r="QO162" s="2"/>
      <c r="QP162" s="2"/>
      <c r="QQ162" s="2"/>
      <c r="QR162" s="2"/>
      <c r="QS162" s="2"/>
      <c r="QT162" s="2"/>
      <c r="QU162" s="2"/>
      <c r="QV162" s="2"/>
      <c r="QW162" s="2"/>
      <c r="QX162" s="2"/>
      <c r="QY162" s="2"/>
      <c r="QZ162" s="2"/>
      <c r="RA162" s="2"/>
      <c r="RB162" s="2"/>
      <c r="RC162" s="2"/>
      <c r="RD162" s="2"/>
      <c r="RE162" s="2"/>
      <c r="RF162" s="2"/>
      <c r="RG162" s="2"/>
      <c r="RH162" s="2"/>
      <c r="RI162" s="2"/>
      <c r="RJ162" s="2"/>
      <c r="RK162" s="2"/>
      <c r="RL162" s="2"/>
      <c r="RM162" s="2"/>
      <c r="RN162" s="2"/>
      <c r="RO162" s="2"/>
      <c r="RP162" s="2"/>
      <c r="RQ162" s="2"/>
      <c r="RR162" s="2"/>
      <c r="RS162" s="2"/>
      <c r="RT162" s="2"/>
      <c r="RU162" s="2"/>
      <c r="RV162" s="2"/>
      <c r="RW162" s="2"/>
      <c r="RX162" s="2"/>
      <c r="RY162" s="2"/>
      <c r="RZ162" s="2"/>
      <c r="SA162" s="2"/>
      <c r="SB162" s="2"/>
      <c r="SC162" s="2"/>
      <c r="SD162" s="2"/>
      <c r="SE162" s="2"/>
      <c r="SF162" s="2"/>
      <c r="SG162" s="2"/>
      <c r="SH162" s="2"/>
      <c r="SI162" s="2"/>
      <c r="SJ162" s="2"/>
      <c r="SK162" s="2"/>
      <c r="SL162" s="2"/>
      <c r="SM162" s="2"/>
      <c r="SN162" s="2"/>
      <c r="SO162" s="2"/>
      <c r="SP162" s="2"/>
      <c r="SQ162" s="2"/>
      <c r="SR162" s="2"/>
      <c r="SS162" s="2"/>
      <c r="ST162" s="2"/>
      <c r="SU162" s="2"/>
      <c r="SV162" s="2"/>
      <c r="SW162" s="2"/>
      <c r="SX162" s="2"/>
      <c r="SY162" s="2"/>
      <c r="SZ162" s="2"/>
      <c r="TA162" s="2"/>
      <c r="TB162" s="2"/>
      <c r="TC162" s="2"/>
      <c r="TD162" s="2"/>
      <c r="TE162" s="2"/>
      <c r="TF162" s="2"/>
      <c r="TG162" s="2"/>
      <c r="TH162" s="2"/>
      <c r="TI162" s="2"/>
      <c r="TJ162" s="2"/>
      <c r="TK162" s="2"/>
      <c r="TL162" s="2"/>
      <c r="TM162" s="2"/>
      <c r="TN162" s="2"/>
      <c r="TO162" s="2"/>
      <c r="TP162" s="2"/>
      <c r="TQ162" s="2"/>
      <c r="TR162" s="2"/>
      <c r="TS162" s="2"/>
      <c r="TT162" s="2"/>
      <c r="TU162" s="2"/>
      <c r="TV162" s="2"/>
      <c r="TW162" s="2"/>
      <c r="TX162" s="2"/>
      <c r="TY162" s="2"/>
      <c r="TZ162" s="2"/>
      <c r="UA162" s="2"/>
      <c r="UB162" s="2"/>
      <c r="UC162" s="2"/>
      <c r="UD162" s="2"/>
      <c r="UE162" s="2"/>
      <c r="UF162" s="2"/>
      <c r="UG162" s="2"/>
      <c r="UH162" s="2"/>
      <c r="UI162" s="2"/>
      <c r="UJ162" s="2"/>
      <c r="UK162" s="2"/>
      <c r="UL162" s="2"/>
      <c r="UM162" s="2"/>
      <c r="UN162" s="2"/>
      <c r="UO162" s="2"/>
      <c r="UP162" s="2"/>
      <c r="UQ162" s="2"/>
      <c r="UR162" s="2"/>
      <c r="US162" s="2"/>
      <c r="UT162" s="2"/>
      <c r="UU162" s="2"/>
      <c r="UV162" s="2"/>
      <c r="UW162" s="2"/>
      <c r="UX162" s="2"/>
      <c r="UY162" s="2"/>
      <c r="UZ162" s="2"/>
      <c r="VA162" s="2"/>
      <c r="VB162" s="2"/>
      <c r="VC162" s="2"/>
      <c r="VD162" s="2"/>
      <c r="VE162" s="2"/>
      <c r="VF162" s="2"/>
      <c r="VG162" s="2"/>
      <c r="VH162" s="2"/>
      <c r="VI162" s="2"/>
      <c r="VJ162" s="2"/>
      <c r="VK162" s="2"/>
      <c r="VL162" s="2"/>
      <c r="VM162" s="2"/>
      <c r="VN162" s="2"/>
      <c r="VO162" s="2"/>
      <c r="VP162" s="2"/>
      <c r="VQ162" s="2"/>
      <c r="VR162" s="2"/>
      <c r="VS162" s="2"/>
      <c r="VT162" s="2"/>
      <c r="VU162" s="2"/>
      <c r="VV162" s="2"/>
      <c r="VW162" s="2"/>
      <c r="VX162" s="2"/>
      <c r="VY162" s="2"/>
      <c r="VZ162" s="2"/>
      <c r="WA162" s="2"/>
      <c r="WB162" s="2"/>
      <c r="WC162" s="2"/>
      <c r="WD162" s="2"/>
      <c r="WE162" s="2"/>
      <c r="WF162" s="2"/>
      <c r="WG162" s="2"/>
      <c r="WH162" s="2"/>
      <c r="WI162" s="2"/>
      <c r="WJ162" s="2"/>
      <c r="WK162" s="2"/>
      <c r="WL162" s="2"/>
      <c r="WM162" s="2"/>
      <c r="WN162" s="2"/>
      <c r="WO162" s="2"/>
      <c r="WP162" s="2"/>
      <c r="WQ162" s="2"/>
      <c r="WR162" s="2"/>
      <c r="WS162" s="2"/>
      <c r="WT162" s="2"/>
      <c r="WU162" s="2"/>
      <c r="WV162" s="2"/>
      <c r="WW162" s="2"/>
      <c r="WX162" s="2"/>
      <c r="WY162" s="2"/>
      <c r="WZ162" s="2"/>
      <c r="XA162" s="2"/>
      <c r="XB162" s="2"/>
      <c r="XC162" s="2"/>
      <c r="XD162" s="2"/>
      <c r="XE162" s="2"/>
      <c r="XF162" s="2"/>
      <c r="XG162" s="2"/>
      <c r="XH162" s="2"/>
      <c r="XI162" s="2"/>
      <c r="XJ162" s="2"/>
      <c r="XK162" s="2"/>
      <c r="XL162" s="2"/>
      <c r="XM162" s="2"/>
      <c r="XN162" s="2"/>
      <c r="XO162" s="2"/>
      <c r="XP162" s="2"/>
      <c r="XQ162" s="2"/>
      <c r="XR162" s="2"/>
      <c r="XS162" s="2"/>
      <c r="XT162" s="2"/>
      <c r="XU162" s="2"/>
      <c r="XV162" s="2"/>
      <c r="XW162" s="2"/>
      <c r="XX162" s="2"/>
      <c r="XY162" s="2"/>
      <c r="XZ162" s="2"/>
      <c r="YA162" s="2"/>
      <c r="YB162" s="2"/>
      <c r="YC162" s="2"/>
      <c r="YD162" s="2"/>
      <c r="YE162" s="2"/>
      <c r="YF162" s="2"/>
      <c r="YG162" s="2"/>
      <c r="YH162" s="2"/>
      <c r="YI162" s="2"/>
      <c r="YJ162" s="2"/>
      <c r="YK162" s="2"/>
      <c r="YL162" s="2"/>
      <c r="YM162" s="2"/>
      <c r="YN162" s="2"/>
      <c r="YO162" s="2"/>
      <c r="YP162" s="2"/>
      <c r="YQ162" s="2"/>
      <c r="YR162" s="2"/>
      <c r="YS162" s="2"/>
      <c r="YT162" s="2"/>
      <c r="YU162" s="2"/>
      <c r="YV162" s="2"/>
      <c r="YW162" s="2"/>
      <c r="YX162" s="2"/>
      <c r="YY162" s="2"/>
      <c r="YZ162" s="2"/>
      <c r="ZA162" s="2"/>
      <c r="ZB162" s="2"/>
      <c r="ZC162" s="2"/>
      <c r="ZD162" s="2"/>
      <c r="ZE162" s="2"/>
      <c r="ZF162" s="2"/>
      <c r="ZG162" s="2"/>
      <c r="ZH162" s="2"/>
      <c r="ZI162" s="2"/>
      <c r="ZJ162" s="2"/>
      <c r="ZK162" s="2"/>
      <c r="ZL162" s="2"/>
      <c r="ZM162" s="2"/>
      <c r="ZN162" s="2"/>
      <c r="ZO162" s="2"/>
      <c r="ZP162" s="2"/>
      <c r="ZQ162" s="2"/>
      <c r="ZR162" s="2"/>
      <c r="ZS162" s="2"/>
      <c r="ZT162" s="2"/>
      <c r="ZU162" s="2"/>
      <c r="ZV162" s="2"/>
      <c r="ZW162" s="2"/>
      <c r="ZX162" s="2"/>
      <c r="ZY162" s="2"/>
      <c r="ZZ162" s="2"/>
      <c r="AAA162" s="2"/>
      <c r="AAB162" s="2"/>
      <c r="AAC162" s="2"/>
      <c r="AAD162" s="2"/>
      <c r="AAE162" s="2"/>
      <c r="AAF162" s="2"/>
      <c r="AAG162" s="2"/>
      <c r="AAH162" s="2"/>
      <c r="AAI162" s="2"/>
      <c r="AAJ162" s="2"/>
      <c r="AAK162" s="2"/>
      <c r="AAL162" s="2"/>
      <c r="AAM162" s="2"/>
      <c r="AAN162" s="2"/>
      <c r="AAO162" s="2"/>
      <c r="AAP162" s="2"/>
      <c r="AAQ162" s="2"/>
      <c r="AAR162" s="2"/>
      <c r="AAS162" s="2"/>
      <c r="AAT162" s="2"/>
      <c r="AAU162" s="2"/>
      <c r="AAV162" s="2"/>
      <c r="AAW162" s="2"/>
      <c r="AAX162" s="2"/>
      <c r="AAY162" s="2"/>
      <c r="AAZ162" s="2"/>
      <c r="ABA162" s="2"/>
      <c r="ABB162" s="2"/>
      <c r="ABC162" s="2"/>
      <c r="ABD162" s="2"/>
      <c r="ABE162" s="2"/>
      <c r="ABF162" s="2"/>
      <c r="ABG162" s="2"/>
      <c r="ABH162" s="2"/>
      <c r="ABI162" s="2"/>
      <c r="ABJ162" s="2"/>
      <c r="ABK162" s="2"/>
      <c r="ABL162" s="2"/>
      <c r="ABM162" s="2"/>
      <c r="ABN162" s="2"/>
      <c r="ABO162" s="2"/>
      <c r="ABP162" s="2"/>
      <c r="ABQ162" s="2"/>
      <c r="ABR162" s="2"/>
      <c r="ABS162" s="2"/>
      <c r="ABT162" s="2"/>
      <c r="ABU162" s="2"/>
      <c r="ABV162" s="2"/>
      <c r="ABW162" s="2"/>
      <c r="ABX162" s="2"/>
      <c r="ABY162" s="2"/>
      <c r="ABZ162" s="2"/>
      <c r="ACA162" s="2"/>
      <c r="ACB162" s="2"/>
      <c r="ACC162" s="2"/>
      <c r="ACD162" s="2"/>
      <c r="ACE162" s="2"/>
      <c r="ACF162" s="2"/>
      <c r="ACG162" s="2"/>
      <c r="ACH162" s="2"/>
      <c r="ACI162" s="2"/>
      <c r="ACJ162" s="2"/>
      <c r="ACK162" s="2"/>
      <c r="ACL162" s="2"/>
      <c r="ACM162" s="2"/>
      <c r="ACN162" s="2"/>
      <c r="ACO162" s="2"/>
      <c r="ACP162" s="2"/>
      <c r="ACQ162" s="2"/>
      <c r="ACR162" s="2"/>
      <c r="ACS162" s="2"/>
      <c r="ACT162" s="2"/>
      <c r="ACU162" s="2"/>
      <c r="ACV162" s="2"/>
      <c r="ACW162" s="2"/>
      <c r="ACX162" s="2"/>
      <c r="ACY162" s="2"/>
      <c r="ACZ162" s="2"/>
      <c r="ADA162" s="2"/>
      <c r="ADB162" s="2"/>
      <c r="ADC162" s="2"/>
      <c r="ADD162" s="2"/>
      <c r="ADE162" s="2"/>
      <c r="ADF162" s="2"/>
      <c r="ADG162" s="2"/>
      <c r="ADH162" s="2"/>
      <c r="ADI162" s="2"/>
      <c r="ADJ162" s="2"/>
      <c r="ADK162" s="2"/>
      <c r="ADL162" s="2"/>
      <c r="ADM162" s="2"/>
      <c r="ADN162" s="2"/>
      <c r="ADO162" s="2"/>
      <c r="ADP162" s="2"/>
      <c r="ADQ162" s="2"/>
      <c r="ADR162" s="2"/>
      <c r="ADS162" s="2"/>
      <c r="ADT162" s="2"/>
      <c r="ADU162" s="2"/>
      <c r="ADV162" s="2"/>
      <c r="ADW162" s="2"/>
      <c r="ADX162" s="2"/>
      <c r="ADY162" s="2"/>
      <c r="ADZ162" s="2"/>
      <c r="AEA162" s="2"/>
      <c r="AEB162" s="2"/>
      <c r="AEC162" s="2"/>
      <c r="AED162" s="2"/>
      <c r="AEE162" s="2"/>
      <c r="AEF162" s="2"/>
      <c r="AEG162" s="2"/>
      <c r="AEH162" s="2"/>
      <c r="AEI162" s="2"/>
      <c r="AEJ162" s="2"/>
      <c r="AEK162" s="2"/>
      <c r="AEL162" s="2"/>
      <c r="AEM162" s="2"/>
      <c r="AEN162" s="2"/>
      <c r="AEO162" s="2"/>
      <c r="AEP162" s="2"/>
      <c r="AEQ162" s="2"/>
      <c r="AER162" s="2"/>
      <c r="AES162" s="2"/>
      <c r="AET162" s="2"/>
      <c r="AEU162" s="2"/>
      <c r="AEV162" s="2"/>
      <c r="AEW162" s="2"/>
      <c r="AEX162" s="2"/>
      <c r="AEY162" s="2"/>
      <c r="AEZ162" s="2"/>
      <c r="AFA162" s="2"/>
      <c r="AFB162" s="2"/>
      <c r="AFC162" s="2"/>
      <c r="AFD162" s="2"/>
      <c r="AFE162" s="2"/>
      <c r="AFF162" s="2"/>
      <c r="AFG162" s="2"/>
      <c r="AFH162" s="2"/>
      <c r="AFI162" s="2"/>
      <c r="AFJ162" s="2"/>
      <c r="AFK162" s="2"/>
      <c r="AFL162" s="2"/>
      <c r="AFM162" s="2"/>
      <c r="AFN162" s="2"/>
      <c r="AFO162" s="2"/>
      <c r="AFP162" s="2"/>
      <c r="AFQ162" s="2"/>
      <c r="AFR162" s="2"/>
      <c r="AFS162" s="2"/>
      <c r="AFT162" s="2"/>
      <c r="AFU162" s="2"/>
      <c r="AFV162" s="2"/>
      <c r="AFW162" s="2"/>
      <c r="AFX162" s="2"/>
      <c r="AFY162" s="2"/>
      <c r="AFZ162" s="2"/>
      <c r="AGA162" s="2"/>
      <c r="AGB162" s="2"/>
      <c r="AGC162" s="2"/>
      <c r="AGD162" s="2"/>
      <c r="AGE162" s="2"/>
      <c r="AGF162" s="2"/>
      <c r="AGG162" s="2"/>
      <c r="AGH162" s="2"/>
      <c r="AGI162" s="2"/>
      <c r="AGJ162" s="2"/>
      <c r="AGK162" s="2"/>
      <c r="AGL162" s="2"/>
      <c r="AGM162" s="2"/>
      <c r="AGN162" s="2"/>
      <c r="AGO162" s="2"/>
      <c r="AGP162" s="2"/>
      <c r="AGQ162" s="2"/>
      <c r="AGR162" s="2"/>
      <c r="AGS162" s="2"/>
      <c r="AGT162" s="2"/>
      <c r="AGU162" s="2"/>
      <c r="AGV162" s="2"/>
      <c r="AGW162" s="2"/>
      <c r="AGX162" s="2"/>
      <c r="AGY162" s="2"/>
      <c r="AGZ162" s="2"/>
      <c r="AHA162" s="2"/>
      <c r="AHB162" s="2"/>
      <c r="AHC162" s="2"/>
      <c r="AHD162" s="2"/>
      <c r="AHE162" s="2"/>
      <c r="AHF162" s="2"/>
      <c r="AHG162" s="2"/>
      <c r="AHH162" s="2"/>
      <c r="AHI162" s="2"/>
      <c r="AHJ162" s="2"/>
      <c r="AHK162" s="2"/>
      <c r="AHL162" s="2"/>
      <c r="AHM162" s="2"/>
      <c r="AHN162" s="2"/>
      <c r="AHO162" s="2"/>
      <c r="AHP162" s="2"/>
      <c r="AHQ162" s="2"/>
      <c r="AHR162" s="2"/>
      <c r="AHS162" s="2"/>
      <c r="AHT162" s="2"/>
      <c r="AHU162" s="2"/>
      <c r="AHV162" s="2"/>
      <c r="AHW162" s="2"/>
      <c r="AHX162" s="2"/>
      <c r="AHY162" s="2"/>
      <c r="AHZ162" s="2"/>
      <c r="AIA162" s="2"/>
      <c r="AIB162" s="2"/>
      <c r="AIC162" s="2"/>
      <c r="AID162" s="2"/>
      <c r="AIE162" s="2"/>
      <c r="AIF162" s="2"/>
      <c r="AIG162" s="2"/>
      <c r="AIH162" s="2"/>
      <c r="AII162" s="2"/>
      <c r="AIJ162" s="2"/>
      <c r="AIK162" s="2"/>
      <c r="AIL162" s="2"/>
      <c r="AIM162" s="2"/>
      <c r="AIN162" s="2"/>
      <c r="AIO162" s="2"/>
      <c r="AIP162" s="2"/>
      <c r="AIQ162" s="2"/>
      <c r="AIR162" s="2"/>
      <c r="AIS162" s="2"/>
      <c r="AIT162" s="2"/>
      <c r="AIU162" s="2"/>
      <c r="AIV162" s="2"/>
      <c r="AIW162" s="2"/>
      <c r="AIX162" s="2"/>
      <c r="AIY162" s="2"/>
      <c r="AIZ162" s="2"/>
      <c r="AJA162" s="2"/>
      <c r="AJB162" s="2"/>
      <c r="AJC162" s="2"/>
      <c r="AJD162" s="2"/>
      <c r="AJE162" s="2"/>
      <c r="AJF162" s="2"/>
      <c r="AJG162" s="2"/>
      <c r="AJH162" s="2"/>
      <c r="AJI162" s="2"/>
      <c r="AJJ162" s="2"/>
      <c r="AJK162" s="2"/>
      <c r="AJL162" s="2"/>
      <c r="AJM162" s="2"/>
      <c r="AJN162" s="2"/>
      <c r="AJO162" s="2"/>
      <c r="AJP162" s="2"/>
      <c r="AJQ162" s="2"/>
      <c r="AJR162" s="2"/>
      <c r="AJS162" s="2"/>
      <c r="AJT162" s="2"/>
      <c r="AJU162" s="2"/>
      <c r="AJV162" s="2"/>
      <c r="AJW162" s="2"/>
    </row>
    <row r="163" spans="1:959" x14ac:dyDescent="0.3">
      <c r="C163" s="43"/>
      <c r="F163" s="102"/>
      <c r="G163" s="111"/>
    </row>
    <row r="164" spans="1:959" s="60" customFormat="1" ht="130.5" customHeight="1" x14ac:dyDescent="0.3">
      <c r="A164" s="58">
        <v>27</v>
      </c>
      <c r="B164" s="69"/>
      <c r="C164" s="59" t="s">
        <v>132</v>
      </c>
      <c r="D164" s="202"/>
      <c r="E164" s="202"/>
      <c r="F164" s="116"/>
      <c r="G164" s="111"/>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c r="NB164" s="2"/>
      <c r="NC164" s="2"/>
      <c r="ND164" s="2"/>
      <c r="NE164" s="2"/>
      <c r="NF164" s="2"/>
      <c r="NG164" s="2"/>
      <c r="NH164" s="2"/>
      <c r="NI164" s="2"/>
      <c r="NJ164" s="2"/>
      <c r="NK164" s="2"/>
      <c r="NL164" s="2"/>
      <c r="NM164" s="2"/>
      <c r="NN164" s="2"/>
      <c r="NO164" s="2"/>
      <c r="NP164" s="2"/>
      <c r="NQ164" s="2"/>
      <c r="NR164" s="2"/>
      <c r="NS164" s="2"/>
      <c r="NT164" s="2"/>
      <c r="NU164" s="2"/>
      <c r="NV164" s="2"/>
      <c r="NW164" s="2"/>
      <c r="NX164" s="2"/>
      <c r="NY164" s="2"/>
      <c r="NZ164" s="2"/>
      <c r="OA164" s="2"/>
      <c r="OB164" s="2"/>
      <c r="OC164" s="2"/>
      <c r="OD164" s="2"/>
      <c r="OE164" s="2"/>
      <c r="OF164" s="2"/>
      <c r="OG164" s="2"/>
      <c r="OH164" s="2"/>
      <c r="OI164" s="2"/>
      <c r="OJ164" s="2"/>
      <c r="OK164" s="2"/>
      <c r="OL164" s="2"/>
      <c r="OM164" s="2"/>
      <c r="ON164" s="2"/>
      <c r="OO164" s="2"/>
      <c r="OP164" s="2"/>
      <c r="OQ164" s="2"/>
      <c r="OR164" s="2"/>
      <c r="OS164" s="2"/>
      <c r="OT164" s="2"/>
      <c r="OU164" s="2"/>
      <c r="OV164" s="2"/>
      <c r="OW164" s="2"/>
      <c r="OX164" s="2"/>
      <c r="OY164" s="2"/>
      <c r="OZ164" s="2"/>
      <c r="PA164" s="2"/>
      <c r="PB164" s="2"/>
      <c r="PC164" s="2"/>
      <c r="PD164" s="2"/>
      <c r="PE164" s="2"/>
      <c r="PF164" s="2"/>
      <c r="PG164" s="2"/>
      <c r="PH164" s="2"/>
      <c r="PI164" s="2"/>
      <c r="PJ164" s="2"/>
      <c r="PK164" s="2"/>
      <c r="PL164" s="2"/>
      <c r="PM164" s="2"/>
      <c r="PN164" s="2"/>
      <c r="PO164" s="2"/>
      <c r="PP164" s="2"/>
      <c r="PQ164" s="2"/>
      <c r="PR164" s="2"/>
      <c r="PS164" s="2"/>
      <c r="PT164" s="2"/>
      <c r="PU164" s="2"/>
      <c r="PV164" s="2"/>
      <c r="PW164" s="2"/>
      <c r="PX164" s="2"/>
      <c r="PY164" s="2"/>
      <c r="PZ164" s="2"/>
      <c r="QA164" s="2"/>
      <c r="QB164" s="2"/>
      <c r="QC164" s="2"/>
      <c r="QD164" s="2"/>
      <c r="QE164" s="2"/>
      <c r="QF164" s="2"/>
      <c r="QG164" s="2"/>
      <c r="QH164" s="2"/>
      <c r="QI164" s="2"/>
      <c r="QJ164" s="2"/>
      <c r="QK164" s="2"/>
      <c r="QL164" s="2"/>
      <c r="QM164" s="2"/>
      <c r="QN164" s="2"/>
      <c r="QO164" s="2"/>
      <c r="QP164" s="2"/>
      <c r="QQ164" s="2"/>
      <c r="QR164" s="2"/>
      <c r="QS164" s="2"/>
      <c r="QT164" s="2"/>
      <c r="QU164" s="2"/>
      <c r="QV164" s="2"/>
      <c r="QW164" s="2"/>
      <c r="QX164" s="2"/>
      <c r="QY164" s="2"/>
      <c r="QZ164" s="2"/>
      <c r="RA164" s="2"/>
      <c r="RB164" s="2"/>
      <c r="RC164" s="2"/>
      <c r="RD164" s="2"/>
      <c r="RE164" s="2"/>
      <c r="RF164" s="2"/>
      <c r="RG164" s="2"/>
      <c r="RH164" s="2"/>
      <c r="RI164" s="2"/>
      <c r="RJ164" s="2"/>
      <c r="RK164" s="2"/>
      <c r="RL164" s="2"/>
      <c r="RM164" s="2"/>
      <c r="RN164" s="2"/>
      <c r="RO164" s="2"/>
      <c r="RP164" s="2"/>
      <c r="RQ164" s="2"/>
      <c r="RR164" s="2"/>
      <c r="RS164" s="2"/>
      <c r="RT164" s="2"/>
      <c r="RU164" s="2"/>
      <c r="RV164" s="2"/>
      <c r="RW164" s="2"/>
      <c r="RX164" s="2"/>
      <c r="RY164" s="2"/>
      <c r="RZ164" s="2"/>
      <c r="SA164" s="2"/>
      <c r="SB164" s="2"/>
      <c r="SC164" s="2"/>
      <c r="SD164" s="2"/>
      <c r="SE164" s="2"/>
      <c r="SF164" s="2"/>
      <c r="SG164" s="2"/>
      <c r="SH164" s="2"/>
      <c r="SI164" s="2"/>
      <c r="SJ164" s="2"/>
      <c r="SK164" s="2"/>
      <c r="SL164" s="2"/>
      <c r="SM164" s="2"/>
      <c r="SN164" s="2"/>
      <c r="SO164" s="2"/>
      <c r="SP164" s="2"/>
      <c r="SQ164" s="2"/>
      <c r="SR164" s="2"/>
      <c r="SS164" s="2"/>
      <c r="ST164" s="2"/>
      <c r="SU164" s="2"/>
      <c r="SV164" s="2"/>
      <c r="SW164" s="2"/>
      <c r="SX164" s="2"/>
      <c r="SY164" s="2"/>
      <c r="SZ164" s="2"/>
      <c r="TA164" s="2"/>
      <c r="TB164" s="2"/>
      <c r="TC164" s="2"/>
      <c r="TD164" s="2"/>
      <c r="TE164" s="2"/>
      <c r="TF164" s="2"/>
      <c r="TG164" s="2"/>
      <c r="TH164" s="2"/>
      <c r="TI164" s="2"/>
      <c r="TJ164" s="2"/>
      <c r="TK164" s="2"/>
      <c r="TL164" s="2"/>
      <c r="TM164" s="2"/>
      <c r="TN164" s="2"/>
      <c r="TO164" s="2"/>
      <c r="TP164" s="2"/>
      <c r="TQ164" s="2"/>
      <c r="TR164" s="2"/>
      <c r="TS164" s="2"/>
      <c r="TT164" s="2"/>
      <c r="TU164" s="2"/>
      <c r="TV164" s="2"/>
      <c r="TW164" s="2"/>
      <c r="TX164" s="2"/>
      <c r="TY164" s="2"/>
      <c r="TZ164" s="2"/>
      <c r="UA164" s="2"/>
      <c r="UB164" s="2"/>
      <c r="UC164" s="2"/>
      <c r="UD164" s="2"/>
      <c r="UE164" s="2"/>
      <c r="UF164" s="2"/>
      <c r="UG164" s="2"/>
      <c r="UH164" s="2"/>
      <c r="UI164" s="2"/>
      <c r="UJ164" s="2"/>
      <c r="UK164" s="2"/>
      <c r="UL164" s="2"/>
      <c r="UM164" s="2"/>
      <c r="UN164" s="2"/>
      <c r="UO164" s="2"/>
      <c r="UP164" s="2"/>
      <c r="UQ164" s="2"/>
      <c r="UR164" s="2"/>
      <c r="US164" s="2"/>
      <c r="UT164" s="2"/>
      <c r="UU164" s="2"/>
      <c r="UV164" s="2"/>
      <c r="UW164" s="2"/>
      <c r="UX164" s="2"/>
      <c r="UY164" s="2"/>
      <c r="UZ164" s="2"/>
      <c r="VA164" s="2"/>
      <c r="VB164" s="2"/>
      <c r="VC164" s="2"/>
      <c r="VD164" s="2"/>
      <c r="VE164" s="2"/>
      <c r="VF164" s="2"/>
      <c r="VG164" s="2"/>
      <c r="VH164" s="2"/>
      <c r="VI164" s="2"/>
      <c r="VJ164" s="2"/>
      <c r="VK164" s="2"/>
      <c r="VL164" s="2"/>
      <c r="VM164" s="2"/>
      <c r="VN164" s="2"/>
      <c r="VO164" s="2"/>
      <c r="VP164" s="2"/>
      <c r="VQ164" s="2"/>
      <c r="VR164" s="2"/>
      <c r="VS164" s="2"/>
      <c r="VT164" s="2"/>
      <c r="VU164" s="2"/>
      <c r="VV164" s="2"/>
      <c r="VW164" s="2"/>
      <c r="VX164" s="2"/>
      <c r="VY164" s="2"/>
      <c r="VZ164" s="2"/>
      <c r="WA164" s="2"/>
      <c r="WB164" s="2"/>
      <c r="WC164" s="2"/>
      <c r="WD164" s="2"/>
      <c r="WE164" s="2"/>
      <c r="WF164" s="2"/>
      <c r="WG164" s="2"/>
      <c r="WH164" s="2"/>
      <c r="WI164" s="2"/>
      <c r="WJ164" s="2"/>
      <c r="WK164" s="2"/>
      <c r="WL164" s="2"/>
      <c r="WM164" s="2"/>
      <c r="WN164" s="2"/>
      <c r="WO164" s="2"/>
      <c r="WP164" s="2"/>
      <c r="WQ164" s="2"/>
      <c r="WR164" s="2"/>
      <c r="WS164" s="2"/>
      <c r="WT164" s="2"/>
      <c r="WU164" s="2"/>
      <c r="WV164" s="2"/>
      <c r="WW164" s="2"/>
      <c r="WX164" s="2"/>
      <c r="WY164" s="2"/>
      <c r="WZ164" s="2"/>
      <c r="XA164" s="2"/>
      <c r="XB164" s="2"/>
      <c r="XC164" s="2"/>
      <c r="XD164" s="2"/>
      <c r="XE164" s="2"/>
      <c r="XF164" s="2"/>
      <c r="XG164" s="2"/>
      <c r="XH164" s="2"/>
      <c r="XI164" s="2"/>
      <c r="XJ164" s="2"/>
      <c r="XK164" s="2"/>
      <c r="XL164" s="2"/>
      <c r="XM164" s="2"/>
      <c r="XN164" s="2"/>
      <c r="XO164" s="2"/>
      <c r="XP164" s="2"/>
      <c r="XQ164" s="2"/>
      <c r="XR164" s="2"/>
      <c r="XS164" s="2"/>
      <c r="XT164" s="2"/>
      <c r="XU164" s="2"/>
      <c r="XV164" s="2"/>
      <c r="XW164" s="2"/>
      <c r="XX164" s="2"/>
      <c r="XY164" s="2"/>
      <c r="XZ164" s="2"/>
      <c r="YA164" s="2"/>
      <c r="YB164" s="2"/>
      <c r="YC164" s="2"/>
      <c r="YD164" s="2"/>
      <c r="YE164" s="2"/>
      <c r="YF164" s="2"/>
      <c r="YG164" s="2"/>
      <c r="YH164" s="2"/>
      <c r="YI164" s="2"/>
      <c r="YJ164" s="2"/>
      <c r="YK164" s="2"/>
      <c r="YL164" s="2"/>
      <c r="YM164" s="2"/>
      <c r="YN164" s="2"/>
      <c r="YO164" s="2"/>
      <c r="YP164" s="2"/>
      <c r="YQ164" s="2"/>
      <c r="YR164" s="2"/>
      <c r="YS164" s="2"/>
      <c r="YT164" s="2"/>
      <c r="YU164" s="2"/>
      <c r="YV164" s="2"/>
      <c r="YW164" s="2"/>
      <c r="YX164" s="2"/>
      <c r="YY164" s="2"/>
      <c r="YZ164" s="2"/>
      <c r="ZA164" s="2"/>
      <c r="ZB164" s="2"/>
      <c r="ZC164" s="2"/>
      <c r="ZD164" s="2"/>
      <c r="ZE164" s="2"/>
      <c r="ZF164" s="2"/>
      <c r="ZG164" s="2"/>
      <c r="ZH164" s="2"/>
      <c r="ZI164" s="2"/>
      <c r="ZJ164" s="2"/>
      <c r="ZK164" s="2"/>
      <c r="ZL164" s="2"/>
      <c r="ZM164" s="2"/>
      <c r="ZN164" s="2"/>
      <c r="ZO164" s="2"/>
      <c r="ZP164" s="2"/>
      <c r="ZQ164" s="2"/>
      <c r="ZR164" s="2"/>
      <c r="ZS164" s="2"/>
      <c r="ZT164" s="2"/>
      <c r="ZU164" s="2"/>
      <c r="ZV164" s="2"/>
      <c r="ZW164" s="2"/>
      <c r="ZX164" s="2"/>
      <c r="ZY164" s="2"/>
      <c r="ZZ164" s="2"/>
      <c r="AAA164" s="2"/>
      <c r="AAB164" s="2"/>
      <c r="AAC164" s="2"/>
      <c r="AAD164" s="2"/>
      <c r="AAE164" s="2"/>
      <c r="AAF164" s="2"/>
      <c r="AAG164" s="2"/>
      <c r="AAH164" s="2"/>
      <c r="AAI164" s="2"/>
      <c r="AAJ164" s="2"/>
      <c r="AAK164" s="2"/>
      <c r="AAL164" s="2"/>
      <c r="AAM164" s="2"/>
      <c r="AAN164" s="2"/>
      <c r="AAO164" s="2"/>
      <c r="AAP164" s="2"/>
      <c r="AAQ164" s="2"/>
      <c r="AAR164" s="2"/>
      <c r="AAS164" s="2"/>
      <c r="AAT164" s="2"/>
      <c r="AAU164" s="2"/>
      <c r="AAV164" s="2"/>
      <c r="AAW164" s="2"/>
      <c r="AAX164" s="2"/>
      <c r="AAY164" s="2"/>
      <c r="AAZ164" s="2"/>
      <c r="ABA164" s="2"/>
      <c r="ABB164" s="2"/>
      <c r="ABC164" s="2"/>
      <c r="ABD164" s="2"/>
      <c r="ABE164" s="2"/>
      <c r="ABF164" s="2"/>
      <c r="ABG164" s="2"/>
      <c r="ABH164" s="2"/>
      <c r="ABI164" s="2"/>
      <c r="ABJ164" s="2"/>
      <c r="ABK164" s="2"/>
      <c r="ABL164" s="2"/>
      <c r="ABM164" s="2"/>
      <c r="ABN164" s="2"/>
      <c r="ABO164" s="2"/>
      <c r="ABP164" s="2"/>
      <c r="ABQ164" s="2"/>
      <c r="ABR164" s="2"/>
      <c r="ABS164" s="2"/>
      <c r="ABT164" s="2"/>
      <c r="ABU164" s="2"/>
      <c r="ABV164" s="2"/>
      <c r="ABW164" s="2"/>
      <c r="ABX164" s="2"/>
      <c r="ABY164" s="2"/>
      <c r="ABZ164" s="2"/>
      <c r="ACA164" s="2"/>
      <c r="ACB164" s="2"/>
      <c r="ACC164" s="2"/>
      <c r="ACD164" s="2"/>
      <c r="ACE164" s="2"/>
      <c r="ACF164" s="2"/>
      <c r="ACG164" s="2"/>
      <c r="ACH164" s="2"/>
      <c r="ACI164" s="2"/>
      <c r="ACJ164" s="2"/>
      <c r="ACK164" s="2"/>
      <c r="ACL164" s="2"/>
      <c r="ACM164" s="2"/>
      <c r="ACN164" s="2"/>
      <c r="ACO164" s="2"/>
      <c r="ACP164" s="2"/>
      <c r="ACQ164" s="2"/>
      <c r="ACR164" s="2"/>
      <c r="ACS164" s="2"/>
      <c r="ACT164" s="2"/>
      <c r="ACU164" s="2"/>
      <c r="ACV164" s="2"/>
      <c r="ACW164" s="2"/>
      <c r="ACX164" s="2"/>
      <c r="ACY164" s="2"/>
      <c r="ACZ164" s="2"/>
      <c r="ADA164" s="2"/>
      <c r="ADB164" s="2"/>
      <c r="ADC164" s="2"/>
      <c r="ADD164" s="2"/>
      <c r="ADE164" s="2"/>
      <c r="ADF164" s="2"/>
      <c r="ADG164" s="2"/>
      <c r="ADH164" s="2"/>
      <c r="ADI164" s="2"/>
      <c r="ADJ164" s="2"/>
      <c r="ADK164" s="2"/>
      <c r="ADL164" s="2"/>
      <c r="ADM164" s="2"/>
      <c r="ADN164" s="2"/>
      <c r="ADO164" s="2"/>
      <c r="ADP164" s="2"/>
      <c r="ADQ164" s="2"/>
      <c r="ADR164" s="2"/>
      <c r="ADS164" s="2"/>
      <c r="ADT164" s="2"/>
      <c r="ADU164" s="2"/>
      <c r="ADV164" s="2"/>
      <c r="ADW164" s="2"/>
      <c r="ADX164" s="2"/>
      <c r="ADY164" s="2"/>
      <c r="ADZ164" s="2"/>
      <c r="AEA164" s="2"/>
      <c r="AEB164" s="2"/>
      <c r="AEC164" s="2"/>
      <c r="AED164" s="2"/>
      <c r="AEE164" s="2"/>
      <c r="AEF164" s="2"/>
      <c r="AEG164" s="2"/>
      <c r="AEH164" s="2"/>
      <c r="AEI164" s="2"/>
      <c r="AEJ164" s="2"/>
      <c r="AEK164" s="2"/>
      <c r="AEL164" s="2"/>
      <c r="AEM164" s="2"/>
      <c r="AEN164" s="2"/>
      <c r="AEO164" s="2"/>
      <c r="AEP164" s="2"/>
      <c r="AEQ164" s="2"/>
      <c r="AER164" s="2"/>
      <c r="AES164" s="2"/>
      <c r="AET164" s="2"/>
      <c r="AEU164" s="2"/>
      <c r="AEV164" s="2"/>
      <c r="AEW164" s="2"/>
      <c r="AEX164" s="2"/>
      <c r="AEY164" s="2"/>
      <c r="AEZ164" s="2"/>
      <c r="AFA164" s="2"/>
      <c r="AFB164" s="2"/>
      <c r="AFC164" s="2"/>
      <c r="AFD164" s="2"/>
      <c r="AFE164" s="2"/>
      <c r="AFF164" s="2"/>
      <c r="AFG164" s="2"/>
      <c r="AFH164" s="2"/>
      <c r="AFI164" s="2"/>
      <c r="AFJ164" s="2"/>
      <c r="AFK164" s="2"/>
      <c r="AFL164" s="2"/>
      <c r="AFM164" s="2"/>
      <c r="AFN164" s="2"/>
      <c r="AFO164" s="2"/>
      <c r="AFP164" s="2"/>
      <c r="AFQ164" s="2"/>
      <c r="AFR164" s="2"/>
      <c r="AFS164" s="2"/>
      <c r="AFT164" s="2"/>
      <c r="AFU164" s="2"/>
      <c r="AFV164" s="2"/>
      <c r="AFW164" s="2"/>
      <c r="AFX164" s="2"/>
      <c r="AFY164" s="2"/>
      <c r="AFZ164" s="2"/>
      <c r="AGA164" s="2"/>
      <c r="AGB164" s="2"/>
      <c r="AGC164" s="2"/>
      <c r="AGD164" s="2"/>
      <c r="AGE164" s="2"/>
      <c r="AGF164" s="2"/>
      <c r="AGG164" s="2"/>
      <c r="AGH164" s="2"/>
      <c r="AGI164" s="2"/>
      <c r="AGJ164" s="2"/>
      <c r="AGK164" s="2"/>
      <c r="AGL164" s="2"/>
      <c r="AGM164" s="2"/>
      <c r="AGN164" s="2"/>
      <c r="AGO164" s="2"/>
      <c r="AGP164" s="2"/>
      <c r="AGQ164" s="2"/>
      <c r="AGR164" s="2"/>
      <c r="AGS164" s="2"/>
      <c r="AGT164" s="2"/>
      <c r="AGU164" s="2"/>
      <c r="AGV164" s="2"/>
      <c r="AGW164" s="2"/>
      <c r="AGX164" s="2"/>
      <c r="AGY164" s="2"/>
      <c r="AGZ164" s="2"/>
      <c r="AHA164" s="2"/>
      <c r="AHB164" s="2"/>
      <c r="AHC164" s="2"/>
      <c r="AHD164" s="2"/>
      <c r="AHE164" s="2"/>
      <c r="AHF164" s="2"/>
      <c r="AHG164" s="2"/>
      <c r="AHH164" s="2"/>
      <c r="AHI164" s="2"/>
      <c r="AHJ164" s="2"/>
      <c r="AHK164" s="2"/>
      <c r="AHL164" s="2"/>
      <c r="AHM164" s="2"/>
      <c r="AHN164" s="2"/>
      <c r="AHO164" s="2"/>
      <c r="AHP164" s="2"/>
      <c r="AHQ164" s="2"/>
      <c r="AHR164" s="2"/>
      <c r="AHS164" s="2"/>
      <c r="AHT164" s="2"/>
      <c r="AHU164" s="2"/>
      <c r="AHV164" s="2"/>
      <c r="AHW164" s="2"/>
      <c r="AHX164" s="2"/>
      <c r="AHY164" s="2"/>
      <c r="AHZ164" s="2"/>
      <c r="AIA164" s="2"/>
      <c r="AIB164" s="2"/>
      <c r="AIC164" s="2"/>
      <c r="AID164" s="2"/>
      <c r="AIE164" s="2"/>
      <c r="AIF164" s="2"/>
      <c r="AIG164" s="2"/>
      <c r="AIH164" s="2"/>
      <c r="AII164" s="2"/>
      <c r="AIJ164" s="2"/>
      <c r="AIK164" s="2"/>
      <c r="AIL164" s="2"/>
      <c r="AIM164" s="2"/>
      <c r="AIN164" s="2"/>
      <c r="AIO164" s="2"/>
      <c r="AIP164" s="2"/>
      <c r="AIQ164" s="2"/>
      <c r="AIR164" s="2"/>
      <c r="AIS164" s="2"/>
      <c r="AIT164" s="2"/>
      <c r="AIU164" s="2"/>
      <c r="AIV164" s="2"/>
      <c r="AIW164" s="2"/>
      <c r="AIX164" s="2"/>
      <c r="AIY164" s="2"/>
      <c r="AIZ164" s="2"/>
      <c r="AJA164" s="2"/>
      <c r="AJB164" s="2"/>
      <c r="AJC164" s="2"/>
      <c r="AJD164" s="2"/>
      <c r="AJE164" s="2"/>
      <c r="AJF164" s="2"/>
      <c r="AJG164" s="2"/>
      <c r="AJH164" s="2"/>
      <c r="AJI164" s="2"/>
      <c r="AJJ164" s="2"/>
      <c r="AJK164" s="2"/>
      <c r="AJL164" s="2"/>
      <c r="AJM164" s="2"/>
      <c r="AJN164" s="2"/>
      <c r="AJO164" s="2"/>
      <c r="AJP164" s="2"/>
      <c r="AJQ164" s="2"/>
      <c r="AJR164" s="2"/>
      <c r="AJS164" s="2"/>
      <c r="AJT164" s="2"/>
      <c r="AJU164" s="2"/>
      <c r="AJV164" s="2"/>
      <c r="AJW164" s="2"/>
    </row>
    <row r="165" spans="1:959" x14ac:dyDescent="0.3">
      <c r="C165" s="43" t="s">
        <v>133</v>
      </c>
      <c r="F165" s="102"/>
      <c r="G165" s="112"/>
    </row>
    <row r="166" spans="1:959" x14ac:dyDescent="0.3">
      <c r="C166" s="48" t="s">
        <v>134</v>
      </c>
      <c r="F166" s="102"/>
      <c r="G166" s="112"/>
    </row>
    <row r="167" spans="1:959" x14ac:dyDescent="0.3">
      <c r="C167" s="43" t="s">
        <v>135</v>
      </c>
      <c r="F167" s="102"/>
      <c r="G167" s="112"/>
    </row>
    <row r="168" spans="1:959" x14ac:dyDescent="0.3">
      <c r="C168" s="43" t="s">
        <v>136</v>
      </c>
      <c r="F168" s="102"/>
      <c r="G168" s="112"/>
    </row>
    <row r="169" spans="1:959" x14ac:dyDescent="0.3">
      <c r="C169" s="43" t="s">
        <v>126</v>
      </c>
      <c r="D169" s="40" t="s">
        <v>4</v>
      </c>
      <c r="E169" s="40">
        <v>10</v>
      </c>
      <c r="F169" s="368"/>
      <c r="G169" s="112">
        <f t="shared" ref="G169:G173" si="24">IF(E169&lt;H169&gt;0,E169*F169," ")</f>
        <v>0</v>
      </c>
    </row>
    <row r="170" spans="1:959" x14ac:dyDescent="0.3">
      <c r="C170" s="43" t="s">
        <v>118</v>
      </c>
      <c r="D170" s="40" t="s">
        <v>4</v>
      </c>
      <c r="E170" s="40">
        <v>10</v>
      </c>
      <c r="F170" s="368"/>
      <c r="G170" s="112">
        <f t="shared" si="24"/>
        <v>0</v>
      </c>
    </row>
    <row r="171" spans="1:959" x14ac:dyDescent="0.3">
      <c r="C171" s="43" t="s">
        <v>117</v>
      </c>
      <c r="D171" s="40" t="s">
        <v>4</v>
      </c>
      <c r="E171" s="40">
        <v>10</v>
      </c>
      <c r="F171" s="368"/>
      <c r="G171" s="112">
        <f t="shared" si="24"/>
        <v>0</v>
      </c>
    </row>
    <row r="172" spans="1:959" x14ac:dyDescent="0.3">
      <c r="C172" s="43" t="s">
        <v>127</v>
      </c>
      <c r="D172" s="40" t="s">
        <v>4</v>
      </c>
      <c r="E172" s="40">
        <v>20</v>
      </c>
      <c r="F172" s="368"/>
      <c r="G172" s="112">
        <f t="shared" si="24"/>
        <v>0</v>
      </c>
    </row>
    <row r="173" spans="1:959" s="66" customFormat="1" x14ac:dyDescent="0.3">
      <c r="A173" s="57"/>
      <c r="B173" s="37"/>
      <c r="C173" s="51" t="s">
        <v>115</v>
      </c>
      <c r="D173" s="205" t="s">
        <v>4</v>
      </c>
      <c r="E173" s="205">
        <v>30</v>
      </c>
      <c r="F173" s="366"/>
      <c r="G173" s="113">
        <f t="shared" si="24"/>
        <v>0</v>
      </c>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c r="NB173" s="2"/>
      <c r="NC173" s="2"/>
      <c r="ND173" s="2"/>
      <c r="NE173" s="2"/>
      <c r="NF173" s="2"/>
      <c r="NG173" s="2"/>
      <c r="NH173" s="2"/>
      <c r="NI173" s="2"/>
      <c r="NJ173" s="2"/>
      <c r="NK173" s="2"/>
      <c r="NL173" s="2"/>
      <c r="NM173" s="2"/>
      <c r="NN173" s="2"/>
      <c r="NO173" s="2"/>
      <c r="NP173" s="2"/>
      <c r="NQ173" s="2"/>
      <c r="NR173" s="2"/>
      <c r="NS173" s="2"/>
      <c r="NT173" s="2"/>
      <c r="NU173" s="2"/>
      <c r="NV173" s="2"/>
      <c r="NW173" s="2"/>
      <c r="NX173" s="2"/>
      <c r="NY173" s="2"/>
      <c r="NZ173" s="2"/>
      <c r="OA173" s="2"/>
      <c r="OB173" s="2"/>
      <c r="OC173" s="2"/>
      <c r="OD173" s="2"/>
      <c r="OE173" s="2"/>
      <c r="OF173" s="2"/>
      <c r="OG173" s="2"/>
      <c r="OH173" s="2"/>
      <c r="OI173" s="2"/>
      <c r="OJ173" s="2"/>
      <c r="OK173" s="2"/>
      <c r="OL173" s="2"/>
      <c r="OM173" s="2"/>
      <c r="ON173" s="2"/>
      <c r="OO173" s="2"/>
      <c r="OP173" s="2"/>
      <c r="OQ173" s="2"/>
      <c r="OR173" s="2"/>
      <c r="OS173" s="2"/>
      <c r="OT173" s="2"/>
      <c r="OU173" s="2"/>
      <c r="OV173" s="2"/>
      <c r="OW173" s="2"/>
      <c r="OX173" s="2"/>
      <c r="OY173" s="2"/>
      <c r="OZ173" s="2"/>
      <c r="PA173" s="2"/>
      <c r="PB173" s="2"/>
      <c r="PC173" s="2"/>
      <c r="PD173" s="2"/>
      <c r="PE173" s="2"/>
      <c r="PF173" s="2"/>
      <c r="PG173" s="2"/>
      <c r="PH173" s="2"/>
      <c r="PI173" s="2"/>
      <c r="PJ173" s="2"/>
      <c r="PK173" s="2"/>
      <c r="PL173" s="2"/>
      <c r="PM173" s="2"/>
      <c r="PN173" s="2"/>
      <c r="PO173" s="2"/>
      <c r="PP173" s="2"/>
      <c r="PQ173" s="2"/>
      <c r="PR173" s="2"/>
      <c r="PS173" s="2"/>
      <c r="PT173" s="2"/>
      <c r="PU173" s="2"/>
      <c r="PV173" s="2"/>
      <c r="PW173" s="2"/>
      <c r="PX173" s="2"/>
      <c r="PY173" s="2"/>
      <c r="PZ173" s="2"/>
      <c r="QA173" s="2"/>
      <c r="QB173" s="2"/>
      <c r="QC173" s="2"/>
      <c r="QD173" s="2"/>
      <c r="QE173" s="2"/>
      <c r="QF173" s="2"/>
      <c r="QG173" s="2"/>
      <c r="QH173" s="2"/>
      <c r="QI173" s="2"/>
      <c r="QJ173" s="2"/>
      <c r="QK173" s="2"/>
      <c r="QL173" s="2"/>
      <c r="QM173" s="2"/>
      <c r="QN173" s="2"/>
      <c r="QO173" s="2"/>
      <c r="QP173" s="2"/>
      <c r="QQ173" s="2"/>
      <c r="QR173" s="2"/>
      <c r="QS173" s="2"/>
      <c r="QT173" s="2"/>
      <c r="QU173" s="2"/>
      <c r="QV173" s="2"/>
      <c r="QW173" s="2"/>
      <c r="QX173" s="2"/>
      <c r="QY173" s="2"/>
      <c r="QZ173" s="2"/>
      <c r="RA173" s="2"/>
      <c r="RB173" s="2"/>
      <c r="RC173" s="2"/>
      <c r="RD173" s="2"/>
      <c r="RE173" s="2"/>
      <c r="RF173" s="2"/>
      <c r="RG173" s="2"/>
      <c r="RH173" s="2"/>
      <c r="RI173" s="2"/>
      <c r="RJ173" s="2"/>
      <c r="RK173" s="2"/>
      <c r="RL173" s="2"/>
      <c r="RM173" s="2"/>
      <c r="RN173" s="2"/>
      <c r="RO173" s="2"/>
      <c r="RP173" s="2"/>
      <c r="RQ173" s="2"/>
      <c r="RR173" s="2"/>
      <c r="RS173" s="2"/>
      <c r="RT173" s="2"/>
      <c r="RU173" s="2"/>
      <c r="RV173" s="2"/>
      <c r="RW173" s="2"/>
      <c r="RX173" s="2"/>
      <c r="RY173" s="2"/>
      <c r="RZ173" s="2"/>
      <c r="SA173" s="2"/>
      <c r="SB173" s="2"/>
      <c r="SC173" s="2"/>
      <c r="SD173" s="2"/>
      <c r="SE173" s="2"/>
      <c r="SF173" s="2"/>
      <c r="SG173" s="2"/>
      <c r="SH173" s="2"/>
      <c r="SI173" s="2"/>
      <c r="SJ173" s="2"/>
      <c r="SK173" s="2"/>
      <c r="SL173" s="2"/>
      <c r="SM173" s="2"/>
      <c r="SN173" s="2"/>
      <c r="SO173" s="2"/>
      <c r="SP173" s="2"/>
      <c r="SQ173" s="2"/>
      <c r="SR173" s="2"/>
      <c r="SS173" s="2"/>
      <c r="ST173" s="2"/>
      <c r="SU173" s="2"/>
      <c r="SV173" s="2"/>
      <c r="SW173" s="2"/>
      <c r="SX173" s="2"/>
      <c r="SY173" s="2"/>
      <c r="SZ173" s="2"/>
      <c r="TA173" s="2"/>
      <c r="TB173" s="2"/>
      <c r="TC173" s="2"/>
      <c r="TD173" s="2"/>
      <c r="TE173" s="2"/>
      <c r="TF173" s="2"/>
      <c r="TG173" s="2"/>
      <c r="TH173" s="2"/>
      <c r="TI173" s="2"/>
      <c r="TJ173" s="2"/>
      <c r="TK173" s="2"/>
      <c r="TL173" s="2"/>
      <c r="TM173" s="2"/>
      <c r="TN173" s="2"/>
      <c r="TO173" s="2"/>
      <c r="TP173" s="2"/>
      <c r="TQ173" s="2"/>
      <c r="TR173" s="2"/>
      <c r="TS173" s="2"/>
      <c r="TT173" s="2"/>
      <c r="TU173" s="2"/>
      <c r="TV173" s="2"/>
      <c r="TW173" s="2"/>
      <c r="TX173" s="2"/>
      <c r="TY173" s="2"/>
      <c r="TZ173" s="2"/>
      <c r="UA173" s="2"/>
      <c r="UB173" s="2"/>
      <c r="UC173" s="2"/>
      <c r="UD173" s="2"/>
      <c r="UE173" s="2"/>
      <c r="UF173" s="2"/>
      <c r="UG173" s="2"/>
      <c r="UH173" s="2"/>
      <c r="UI173" s="2"/>
      <c r="UJ173" s="2"/>
      <c r="UK173" s="2"/>
      <c r="UL173" s="2"/>
      <c r="UM173" s="2"/>
      <c r="UN173" s="2"/>
      <c r="UO173" s="2"/>
      <c r="UP173" s="2"/>
      <c r="UQ173" s="2"/>
      <c r="UR173" s="2"/>
      <c r="US173" s="2"/>
      <c r="UT173" s="2"/>
      <c r="UU173" s="2"/>
      <c r="UV173" s="2"/>
      <c r="UW173" s="2"/>
      <c r="UX173" s="2"/>
      <c r="UY173" s="2"/>
      <c r="UZ173" s="2"/>
      <c r="VA173" s="2"/>
      <c r="VB173" s="2"/>
      <c r="VC173" s="2"/>
      <c r="VD173" s="2"/>
      <c r="VE173" s="2"/>
      <c r="VF173" s="2"/>
      <c r="VG173" s="2"/>
      <c r="VH173" s="2"/>
      <c r="VI173" s="2"/>
      <c r="VJ173" s="2"/>
      <c r="VK173" s="2"/>
      <c r="VL173" s="2"/>
      <c r="VM173" s="2"/>
      <c r="VN173" s="2"/>
      <c r="VO173" s="2"/>
      <c r="VP173" s="2"/>
      <c r="VQ173" s="2"/>
      <c r="VR173" s="2"/>
      <c r="VS173" s="2"/>
      <c r="VT173" s="2"/>
      <c r="VU173" s="2"/>
      <c r="VV173" s="2"/>
      <c r="VW173" s="2"/>
      <c r="VX173" s="2"/>
      <c r="VY173" s="2"/>
      <c r="VZ173" s="2"/>
      <c r="WA173" s="2"/>
      <c r="WB173" s="2"/>
      <c r="WC173" s="2"/>
      <c r="WD173" s="2"/>
      <c r="WE173" s="2"/>
      <c r="WF173" s="2"/>
      <c r="WG173" s="2"/>
      <c r="WH173" s="2"/>
      <c r="WI173" s="2"/>
      <c r="WJ173" s="2"/>
      <c r="WK173" s="2"/>
      <c r="WL173" s="2"/>
      <c r="WM173" s="2"/>
      <c r="WN173" s="2"/>
      <c r="WO173" s="2"/>
      <c r="WP173" s="2"/>
      <c r="WQ173" s="2"/>
      <c r="WR173" s="2"/>
      <c r="WS173" s="2"/>
      <c r="WT173" s="2"/>
      <c r="WU173" s="2"/>
      <c r="WV173" s="2"/>
      <c r="WW173" s="2"/>
      <c r="WX173" s="2"/>
      <c r="WY173" s="2"/>
      <c r="WZ173" s="2"/>
      <c r="XA173" s="2"/>
      <c r="XB173" s="2"/>
      <c r="XC173" s="2"/>
      <c r="XD173" s="2"/>
      <c r="XE173" s="2"/>
      <c r="XF173" s="2"/>
      <c r="XG173" s="2"/>
      <c r="XH173" s="2"/>
      <c r="XI173" s="2"/>
      <c r="XJ173" s="2"/>
      <c r="XK173" s="2"/>
      <c r="XL173" s="2"/>
      <c r="XM173" s="2"/>
      <c r="XN173" s="2"/>
      <c r="XO173" s="2"/>
      <c r="XP173" s="2"/>
      <c r="XQ173" s="2"/>
      <c r="XR173" s="2"/>
      <c r="XS173" s="2"/>
      <c r="XT173" s="2"/>
      <c r="XU173" s="2"/>
      <c r="XV173" s="2"/>
      <c r="XW173" s="2"/>
      <c r="XX173" s="2"/>
      <c r="XY173" s="2"/>
      <c r="XZ173" s="2"/>
      <c r="YA173" s="2"/>
      <c r="YB173" s="2"/>
      <c r="YC173" s="2"/>
      <c r="YD173" s="2"/>
      <c r="YE173" s="2"/>
      <c r="YF173" s="2"/>
      <c r="YG173" s="2"/>
      <c r="YH173" s="2"/>
      <c r="YI173" s="2"/>
      <c r="YJ173" s="2"/>
      <c r="YK173" s="2"/>
      <c r="YL173" s="2"/>
      <c r="YM173" s="2"/>
      <c r="YN173" s="2"/>
      <c r="YO173" s="2"/>
      <c r="YP173" s="2"/>
      <c r="YQ173" s="2"/>
      <c r="YR173" s="2"/>
      <c r="YS173" s="2"/>
      <c r="YT173" s="2"/>
      <c r="YU173" s="2"/>
      <c r="YV173" s="2"/>
      <c r="YW173" s="2"/>
      <c r="YX173" s="2"/>
      <c r="YY173" s="2"/>
      <c r="YZ173" s="2"/>
      <c r="ZA173" s="2"/>
      <c r="ZB173" s="2"/>
      <c r="ZC173" s="2"/>
      <c r="ZD173" s="2"/>
      <c r="ZE173" s="2"/>
      <c r="ZF173" s="2"/>
      <c r="ZG173" s="2"/>
      <c r="ZH173" s="2"/>
      <c r="ZI173" s="2"/>
      <c r="ZJ173" s="2"/>
      <c r="ZK173" s="2"/>
      <c r="ZL173" s="2"/>
      <c r="ZM173" s="2"/>
      <c r="ZN173" s="2"/>
      <c r="ZO173" s="2"/>
      <c r="ZP173" s="2"/>
      <c r="ZQ173" s="2"/>
      <c r="ZR173" s="2"/>
      <c r="ZS173" s="2"/>
      <c r="ZT173" s="2"/>
      <c r="ZU173" s="2"/>
      <c r="ZV173" s="2"/>
      <c r="ZW173" s="2"/>
      <c r="ZX173" s="2"/>
      <c r="ZY173" s="2"/>
      <c r="ZZ173" s="2"/>
      <c r="AAA173" s="2"/>
      <c r="AAB173" s="2"/>
      <c r="AAC173" s="2"/>
      <c r="AAD173" s="2"/>
      <c r="AAE173" s="2"/>
      <c r="AAF173" s="2"/>
      <c r="AAG173" s="2"/>
      <c r="AAH173" s="2"/>
      <c r="AAI173" s="2"/>
      <c r="AAJ173" s="2"/>
      <c r="AAK173" s="2"/>
      <c r="AAL173" s="2"/>
      <c r="AAM173" s="2"/>
      <c r="AAN173" s="2"/>
      <c r="AAO173" s="2"/>
      <c r="AAP173" s="2"/>
      <c r="AAQ173" s="2"/>
      <c r="AAR173" s="2"/>
      <c r="AAS173" s="2"/>
      <c r="AAT173" s="2"/>
      <c r="AAU173" s="2"/>
      <c r="AAV173" s="2"/>
      <c r="AAW173" s="2"/>
      <c r="AAX173" s="2"/>
      <c r="AAY173" s="2"/>
      <c r="AAZ173" s="2"/>
      <c r="ABA173" s="2"/>
      <c r="ABB173" s="2"/>
      <c r="ABC173" s="2"/>
      <c r="ABD173" s="2"/>
      <c r="ABE173" s="2"/>
      <c r="ABF173" s="2"/>
      <c r="ABG173" s="2"/>
      <c r="ABH173" s="2"/>
      <c r="ABI173" s="2"/>
      <c r="ABJ173" s="2"/>
      <c r="ABK173" s="2"/>
      <c r="ABL173" s="2"/>
      <c r="ABM173" s="2"/>
      <c r="ABN173" s="2"/>
      <c r="ABO173" s="2"/>
      <c r="ABP173" s="2"/>
      <c r="ABQ173" s="2"/>
      <c r="ABR173" s="2"/>
      <c r="ABS173" s="2"/>
      <c r="ABT173" s="2"/>
      <c r="ABU173" s="2"/>
      <c r="ABV173" s="2"/>
      <c r="ABW173" s="2"/>
      <c r="ABX173" s="2"/>
      <c r="ABY173" s="2"/>
      <c r="ABZ173" s="2"/>
      <c r="ACA173" s="2"/>
      <c r="ACB173" s="2"/>
      <c r="ACC173" s="2"/>
      <c r="ACD173" s="2"/>
      <c r="ACE173" s="2"/>
      <c r="ACF173" s="2"/>
      <c r="ACG173" s="2"/>
      <c r="ACH173" s="2"/>
      <c r="ACI173" s="2"/>
      <c r="ACJ173" s="2"/>
      <c r="ACK173" s="2"/>
      <c r="ACL173" s="2"/>
      <c r="ACM173" s="2"/>
      <c r="ACN173" s="2"/>
      <c r="ACO173" s="2"/>
      <c r="ACP173" s="2"/>
      <c r="ACQ173" s="2"/>
      <c r="ACR173" s="2"/>
      <c r="ACS173" s="2"/>
      <c r="ACT173" s="2"/>
      <c r="ACU173" s="2"/>
      <c r="ACV173" s="2"/>
      <c r="ACW173" s="2"/>
      <c r="ACX173" s="2"/>
      <c r="ACY173" s="2"/>
      <c r="ACZ173" s="2"/>
      <c r="ADA173" s="2"/>
      <c r="ADB173" s="2"/>
      <c r="ADC173" s="2"/>
      <c r="ADD173" s="2"/>
      <c r="ADE173" s="2"/>
      <c r="ADF173" s="2"/>
      <c r="ADG173" s="2"/>
      <c r="ADH173" s="2"/>
      <c r="ADI173" s="2"/>
      <c r="ADJ173" s="2"/>
      <c r="ADK173" s="2"/>
      <c r="ADL173" s="2"/>
      <c r="ADM173" s="2"/>
      <c r="ADN173" s="2"/>
      <c r="ADO173" s="2"/>
      <c r="ADP173" s="2"/>
      <c r="ADQ173" s="2"/>
      <c r="ADR173" s="2"/>
      <c r="ADS173" s="2"/>
      <c r="ADT173" s="2"/>
      <c r="ADU173" s="2"/>
      <c r="ADV173" s="2"/>
      <c r="ADW173" s="2"/>
      <c r="ADX173" s="2"/>
      <c r="ADY173" s="2"/>
      <c r="ADZ173" s="2"/>
      <c r="AEA173" s="2"/>
      <c r="AEB173" s="2"/>
      <c r="AEC173" s="2"/>
      <c r="AED173" s="2"/>
      <c r="AEE173" s="2"/>
      <c r="AEF173" s="2"/>
      <c r="AEG173" s="2"/>
      <c r="AEH173" s="2"/>
      <c r="AEI173" s="2"/>
      <c r="AEJ173" s="2"/>
      <c r="AEK173" s="2"/>
      <c r="AEL173" s="2"/>
      <c r="AEM173" s="2"/>
      <c r="AEN173" s="2"/>
      <c r="AEO173" s="2"/>
      <c r="AEP173" s="2"/>
      <c r="AEQ173" s="2"/>
      <c r="AER173" s="2"/>
      <c r="AES173" s="2"/>
      <c r="AET173" s="2"/>
      <c r="AEU173" s="2"/>
      <c r="AEV173" s="2"/>
      <c r="AEW173" s="2"/>
      <c r="AEX173" s="2"/>
      <c r="AEY173" s="2"/>
      <c r="AEZ173" s="2"/>
      <c r="AFA173" s="2"/>
      <c r="AFB173" s="2"/>
      <c r="AFC173" s="2"/>
      <c r="AFD173" s="2"/>
      <c r="AFE173" s="2"/>
      <c r="AFF173" s="2"/>
      <c r="AFG173" s="2"/>
      <c r="AFH173" s="2"/>
      <c r="AFI173" s="2"/>
      <c r="AFJ173" s="2"/>
      <c r="AFK173" s="2"/>
      <c r="AFL173" s="2"/>
      <c r="AFM173" s="2"/>
      <c r="AFN173" s="2"/>
      <c r="AFO173" s="2"/>
      <c r="AFP173" s="2"/>
      <c r="AFQ173" s="2"/>
      <c r="AFR173" s="2"/>
      <c r="AFS173" s="2"/>
      <c r="AFT173" s="2"/>
      <c r="AFU173" s="2"/>
      <c r="AFV173" s="2"/>
      <c r="AFW173" s="2"/>
      <c r="AFX173" s="2"/>
      <c r="AFY173" s="2"/>
      <c r="AFZ173" s="2"/>
      <c r="AGA173" s="2"/>
      <c r="AGB173" s="2"/>
      <c r="AGC173" s="2"/>
      <c r="AGD173" s="2"/>
      <c r="AGE173" s="2"/>
      <c r="AGF173" s="2"/>
      <c r="AGG173" s="2"/>
      <c r="AGH173" s="2"/>
      <c r="AGI173" s="2"/>
      <c r="AGJ173" s="2"/>
      <c r="AGK173" s="2"/>
      <c r="AGL173" s="2"/>
      <c r="AGM173" s="2"/>
      <c r="AGN173" s="2"/>
      <c r="AGO173" s="2"/>
      <c r="AGP173" s="2"/>
      <c r="AGQ173" s="2"/>
      <c r="AGR173" s="2"/>
      <c r="AGS173" s="2"/>
      <c r="AGT173" s="2"/>
      <c r="AGU173" s="2"/>
      <c r="AGV173" s="2"/>
      <c r="AGW173" s="2"/>
      <c r="AGX173" s="2"/>
      <c r="AGY173" s="2"/>
      <c r="AGZ173" s="2"/>
      <c r="AHA173" s="2"/>
      <c r="AHB173" s="2"/>
      <c r="AHC173" s="2"/>
      <c r="AHD173" s="2"/>
      <c r="AHE173" s="2"/>
      <c r="AHF173" s="2"/>
      <c r="AHG173" s="2"/>
      <c r="AHH173" s="2"/>
      <c r="AHI173" s="2"/>
      <c r="AHJ173" s="2"/>
      <c r="AHK173" s="2"/>
      <c r="AHL173" s="2"/>
      <c r="AHM173" s="2"/>
      <c r="AHN173" s="2"/>
      <c r="AHO173" s="2"/>
      <c r="AHP173" s="2"/>
      <c r="AHQ173" s="2"/>
      <c r="AHR173" s="2"/>
      <c r="AHS173" s="2"/>
      <c r="AHT173" s="2"/>
      <c r="AHU173" s="2"/>
      <c r="AHV173" s="2"/>
      <c r="AHW173" s="2"/>
      <c r="AHX173" s="2"/>
      <c r="AHY173" s="2"/>
      <c r="AHZ173" s="2"/>
      <c r="AIA173" s="2"/>
      <c r="AIB173" s="2"/>
      <c r="AIC173" s="2"/>
      <c r="AID173" s="2"/>
      <c r="AIE173" s="2"/>
      <c r="AIF173" s="2"/>
      <c r="AIG173" s="2"/>
      <c r="AIH173" s="2"/>
      <c r="AII173" s="2"/>
      <c r="AIJ173" s="2"/>
      <c r="AIK173" s="2"/>
      <c r="AIL173" s="2"/>
      <c r="AIM173" s="2"/>
      <c r="AIN173" s="2"/>
      <c r="AIO173" s="2"/>
      <c r="AIP173" s="2"/>
      <c r="AIQ173" s="2"/>
      <c r="AIR173" s="2"/>
      <c r="AIS173" s="2"/>
      <c r="AIT173" s="2"/>
      <c r="AIU173" s="2"/>
      <c r="AIV173" s="2"/>
      <c r="AIW173" s="2"/>
      <c r="AIX173" s="2"/>
      <c r="AIY173" s="2"/>
      <c r="AIZ173" s="2"/>
      <c r="AJA173" s="2"/>
      <c r="AJB173" s="2"/>
      <c r="AJC173" s="2"/>
      <c r="AJD173" s="2"/>
      <c r="AJE173" s="2"/>
      <c r="AJF173" s="2"/>
      <c r="AJG173" s="2"/>
      <c r="AJH173" s="2"/>
      <c r="AJI173" s="2"/>
      <c r="AJJ173" s="2"/>
      <c r="AJK173" s="2"/>
      <c r="AJL173" s="2"/>
      <c r="AJM173" s="2"/>
      <c r="AJN173" s="2"/>
      <c r="AJO173" s="2"/>
      <c r="AJP173" s="2"/>
      <c r="AJQ173" s="2"/>
      <c r="AJR173" s="2"/>
      <c r="AJS173" s="2"/>
      <c r="AJT173" s="2"/>
      <c r="AJU173" s="2"/>
      <c r="AJV173" s="2"/>
      <c r="AJW173" s="2"/>
    </row>
    <row r="174" spans="1:959" x14ac:dyDescent="0.3">
      <c r="C174" s="43"/>
      <c r="F174" s="102"/>
      <c r="G174" s="113"/>
    </row>
    <row r="175" spans="1:959" s="60" customFormat="1" ht="49.5" customHeight="1" x14ac:dyDescent="0.3">
      <c r="A175" s="58">
        <v>28</v>
      </c>
      <c r="B175" s="69"/>
      <c r="C175" s="59" t="s">
        <v>138</v>
      </c>
      <c r="D175" s="202"/>
      <c r="E175" s="202"/>
      <c r="F175" s="116"/>
      <c r="G175" s="11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c r="NB175" s="2"/>
      <c r="NC175" s="2"/>
      <c r="ND175" s="2"/>
      <c r="NE175" s="2"/>
      <c r="NF175" s="2"/>
      <c r="NG175" s="2"/>
      <c r="NH175" s="2"/>
      <c r="NI175" s="2"/>
      <c r="NJ175" s="2"/>
      <c r="NK175" s="2"/>
      <c r="NL175" s="2"/>
      <c r="NM175" s="2"/>
      <c r="NN175" s="2"/>
      <c r="NO175" s="2"/>
      <c r="NP175" s="2"/>
      <c r="NQ175" s="2"/>
      <c r="NR175" s="2"/>
      <c r="NS175" s="2"/>
      <c r="NT175" s="2"/>
      <c r="NU175" s="2"/>
      <c r="NV175" s="2"/>
      <c r="NW175" s="2"/>
      <c r="NX175" s="2"/>
      <c r="NY175" s="2"/>
      <c r="NZ175" s="2"/>
      <c r="OA175" s="2"/>
      <c r="OB175" s="2"/>
      <c r="OC175" s="2"/>
      <c r="OD175" s="2"/>
      <c r="OE175" s="2"/>
      <c r="OF175" s="2"/>
      <c r="OG175" s="2"/>
      <c r="OH175" s="2"/>
      <c r="OI175" s="2"/>
      <c r="OJ175" s="2"/>
      <c r="OK175" s="2"/>
      <c r="OL175" s="2"/>
      <c r="OM175" s="2"/>
      <c r="ON175" s="2"/>
      <c r="OO175" s="2"/>
      <c r="OP175" s="2"/>
      <c r="OQ175" s="2"/>
      <c r="OR175" s="2"/>
      <c r="OS175" s="2"/>
      <c r="OT175" s="2"/>
      <c r="OU175" s="2"/>
      <c r="OV175" s="2"/>
      <c r="OW175" s="2"/>
      <c r="OX175" s="2"/>
      <c r="OY175" s="2"/>
      <c r="OZ175" s="2"/>
      <c r="PA175" s="2"/>
      <c r="PB175" s="2"/>
      <c r="PC175" s="2"/>
      <c r="PD175" s="2"/>
      <c r="PE175" s="2"/>
      <c r="PF175" s="2"/>
      <c r="PG175" s="2"/>
      <c r="PH175" s="2"/>
      <c r="PI175" s="2"/>
      <c r="PJ175" s="2"/>
      <c r="PK175" s="2"/>
      <c r="PL175" s="2"/>
      <c r="PM175" s="2"/>
      <c r="PN175" s="2"/>
      <c r="PO175" s="2"/>
      <c r="PP175" s="2"/>
      <c r="PQ175" s="2"/>
      <c r="PR175" s="2"/>
      <c r="PS175" s="2"/>
      <c r="PT175" s="2"/>
      <c r="PU175" s="2"/>
      <c r="PV175" s="2"/>
      <c r="PW175" s="2"/>
      <c r="PX175" s="2"/>
      <c r="PY175" s="2"/>
      <c r="PZ175" s="2"/>
      <c r="QA175" s="2"/>
      <c r="QB175" s="2"/>
      <c r="QC175" s="2"/>
      <c r="QD175" s="2"/>
      <c r="QE175" s="2"/>
      <c r="QF175" s="2"/>
      <c r="QG175" s="2"/>
      <c r="QH175" s="2"/>
      <c r="QI175" s="2"/>
      <c r="QJ175" s="2"/>
      <c r="QK175" s="2"/>
      <c r="QL175" s="2"/>
      <c r="QM175" s="2"/>
      <c r="QN175" s="2"/>
      <c r="QO175" s="2"/>
      <c r="QP175" s="2"/>
      <c r="QQ175" s="2"/>
      <c r="QR175" s="2"/>
      <c r="QS175" s="2"/>
      <c r="QT175" s="2"/>
      <c r="QU175" s="2"/>
      <c r="QV175" s="2"/>
      <c r="QW175" s="2"/>
      <c r="QX175" s="2"/>
      <c r="QY175" s="2"/>
      <c r="QZ175" s="2"/>
      <c r="RA175" s="2"/>
      <c r="RB175" s="2"/>
      <c r="RC175" s="2"/>
      <c r="RD175" s="2"/>
      <c r="RE175" s="2"/>
      <c r="RF175" s="2"/>
      <c r="RG175" s="2"/>
      <c r="RH175" s="2"/>
      <c r="RI175" s="2"/>
      <c r="RJ175" s="2"/>
      <c r="RK175" s="2"/>
      <c r="RL175" s="2"/>
      <c r="RM175" s="2"/>
      <c r="RN175" s="2"/>
      <c r="RO175" s="2"/>
      <c r="RP175" s="2"/>
      <c r="RQ175" s="2"/>
      <c r="RR175" s="2"/>
      <c r="RS175" s="2"/>
      <c r="RT175" s="2"/>
      <c r="RU175" s="2"/>
      <c r="RV175" s="2"/>
      <c r="RW175" s="2"/>
      <c r="RX175" s="2"/>
      <c r="RY175" s="2"/>
      <c r="RZ175" s="2"/>
      <c r="SA175" s="2"/>
      <c r="SB175" s="2"/>
      <c r="SC175" s="2"/>
      <c r="SD175" s="2"/>
      <c r="SE175" s="2"/>
      <c r="SF175" s="2"/>
      <c r="SG175" s="2"/>
      <c r="SH175" s="2"/>
      <c r="SI175" s="2"/>
      <c r="SJ175" s="2"/>
      <c r="SK175" s="2"/>
      <c r="SL175" s="2"/>
      <c r="SM175" s="2"/>
      <c r="SN175" s="2"/>
      <c r="SO175" s="2"/>
      <c r="SP175" s="2"/>
      <c r="SQ175" s="2"/>
      <c r="SR175" s="2"/>
      <c r="SS175" s="2"/>
      <c r="ST175" s="2"/>
      <c r="SU175" s="2"/>
      <c r="SV175" s="2"/>
      <c r="SW175" s="2"/>
      <c r="SX175" s="2"/>
      <c r="SY175" s="2"/>
      <c r="SZ175" s="2"/>
      <c r="TA175" s="2"/>
      <c r="TB175" s="2"/>
      <c r="TC175" s="2"/>
      <c r="TD175" s="2"/>
      <c r="TE175" s="2"/>
      <c r="TF175" s="2"/>
      <c r="TG175" s="2"/>
      <c r="TH175" s="2"/>
      <c r="TI175" s="2"/>
      <c r="TJ175" s="2"/>
      <c r="TK175" s="2"/>
      <c r="TL175" s="2"/>
      <c r="TM175" s="2"/>
      <c r="TN175" s="2"/>
      <c r="TO175" s="2"/>
      <c r="TP175" s="2"/>
      <c r="TQ175" s="2"/>
      <c r="TR175" s="2"/>
      <c r="TS175" s="2"/>
      <c r="TT175" s="2"/>
      <c r="TU175" s="2"/>
      <c r="TV175" s="2"/>
      <c r="TW175" s="2"/>
      <c r="TX175" s="2"/>
      <c r="TY175" s="2"/>
      <c r="TZ175" s="2"/>
      <c r="UA175" s="2"/>
      <c r="UB175" s="2"/>
      <c r="UC175" s="2"/>
      <c r="UD175" s="2"/>
      <c r="UE175" s="2"/>
      <c r="UF175" s="2"/>
      <c r="UG175" s="2"/>
      <c r="UH175" s="2"/>
      <c r="UI175" s="2"/>
      <c r="UJ175" s="2"/>
      <c r="UK175" s="2"/>
      <c r="UL175" s="2"/>
      <c r="UM175" s="2"/>
      <c r="UN175" s="2"/>
      <c r="UO175" s="2"/>
      <c r="UP175" s="2"/>
      <c r="UQ175" s="2"/>
      <c r="UR175" s="2"/>
      <c r="US175" s="2"/>
      <c r="UT175" s="2"/>
      <c r="UU175" s="2"/>
      <c r="UV175" s="2"/>
      <c r="UW175" s="2"/>
      <c r="UX175" s="2"/>
      <c r="UY175" s="2"/>
      <c r="UZ175" s="2"/>
      <c r="VA175" s="2"/>
      <c r="VB175" s="2"/>
      <c r="VC175" s="2"/>
      <c r="VD175" s="2"/>
      <c r="VE175" s="2"/>
      <c r="VF175" s="2"/>
      <c r="VG175" s="2"/>
      <c r="VH175" s="2"/>
      <c r="VI175" s="2"/>
      <c r="VJ175" s="2"/>
      <c r="VK175" s="2"/>
      <c r="VL175" s="2"/>
      <c r="VM175" s="2"/>
      <c r="VN175" s="2"/>
      <c r="VO175" s="2"/>
      <c r="VP175" s="2"/>
      <c r="VQ175" s="2"/>
      <c r="VR175" s="2"/>
      <c r="VS175" s="2"/>
      <c r="VT175" s="2"/>
      <c r="VU175" s="2"/>
      <c r="VV175" s="2"/>
      <c r="VW175" s="2"/>
      <c r="VX175" s="2"/>
      <c r="VY175" s="2"/>
      <c r="VZ175" s="2"/>
      <c r="WA175" s="2"/>
      <c r="WB175" s="2"/>
      <c r="WC175" s="2"/>
      <c r="WD175" s="2"/>
      <c r="WE175" s="2"/>
      <c r="WF175" s="2"/>
      <c r="WG175" s="2"/>
      <c r="WH175" s="2"/>
      <c r="WI175" s="2"/>
      <c r="WJ175" s="2"/>
      <c r="WK175" s="2"/>
      <c r="WL175" s="2"/>
      <c r="WM175" s="2"/>
      <c r="WN175" s="2"/>
      <c r="WO175" s="2"/>
      <c r="WP175" s="2"/>
      <c r="WQ175" s="2"/>
      <c r="WR175" s="2"/>
      <c r="WS175" s="2"/>
      <c r="WT175" s="2"/>
      <c r="WU175" s="2"/>
      <c r="WV175" s="2"/>
      <c r="WW175" s="2"/>
      <c r="WX175" s="2"/>
      <c r="WY175" s="2"/>
      <c r="WZ175" s="2"/>
      <c r="XA175" s="2"/>
      <c r="XB175" s="2"/>
      <c r="XC175" s="2"/>
      <c r="XD175" s="2"/>
      <c r="XE175" s="2"/>
      <c r="XF175" s="2"/>
      <c r="XG175" s="2"/>
      <c r="XH175" s="2"/>
      <c r="XI175" s="2"/>
      <c r="XJ175" s="2"/>
      <c r="XK175" s="2"/>
      <c r="XL175" s="2"/>
      <c r="XM175" s="2"/>
      <c r="XN175" s="2"/>
      <c r="XO175" s="2"/>
      <c r="XP175" s="2"/>
      <c r="XQ175" s="2"/>
      <c r="XR175" s="2"/>
      <c r="XS175" s="2"/>
      <c r="XT175" s="2"/>
      <c r="XU175" s="2"/>
      <c r="XV175" s="2"/>
      <c r="XW175" s="2"/>
      <c r="XX175" s="2"/>
      <c r="XY175" s="2"/>
      <c r="XZ175" s="2"/>
      <c r="YA175" s="2"/>
      <c r="YB175" s="2"/>
      <c r="YC175" s="2"/>
      <c r="YD175" s="2"/>
      <c r="YE175" s="2"/>
      <c r="YF175" s="2"/>
      <c r="YG175" s="2"/>
      <c r="YH175" s="2"/>
      <c r="YI175" s="2"/>
      <c r="YJ175" s="2"/>
      <c r="YK175" s="2"/>
      <c r="YL175" s="2"/>
      <c r="YM175" s="2"/>
      <c r="YN175" s="2"/>
      <c r="YO175" s="2"/>
      <c r="YP175" s="2"/>
      <c r="YQ175" s="2"/>
      <c r="YR175" s="2"/>
      <c r="YS175" s="2"/>
      <c r="YT175" s="2"/>
      <c r="YU175" s="2"/>
      <c r="YV175" s="2"/>
      <c r="YW175" s="2"/>
      <c r="YX175" s="2"/>
      <c r="YY175" s="2"/>
      <c r="YZ175" s="2"/>
      <c r="ZA175" s="2"/>
      <c r="ZB175" s="2"/>
      <c r="ZC175" s="2"/>
      <c r="ZD175" s="2"/>
      <c r="ZE175" s="2"/>
      <c r="ZF175" s="2"/>
      <c r="ZG175" s="2"/>
      <c r="ZH175" s="2"/>
      <c r="ZI175" s="2"/>
      <c r="ZJ175" s="2"/>
      <c r="ZK175" s="2"/>
      <c r="ZL175" s="2"/>
      <c r="ZM175" s="2"/>
      <c r="ZN175" s="2"/>
      <c r="ZO175" s="2"/>
      <c r="ZP175" s="2"/>
      <c r="ZQ175" s="2"/>
      <c r="ZR175" s="2"/>
      <c r="ZS175" s="2"/>
      <c r="ZT175" s="2"/>
      <c r="ZU175" s="2"/>
      <c r="ZV175" s="2"/>
      <c r="ZW175" s="2"/>
      <c r="ZX175" s="2"/>
      <c r="ZY175" s="2"/>
      <c r="ZZ175" s="2"/>
      <c r="AAA175" s="2"/>
      <c r="AAB175" s="2"/>
      <c r="AAC175" s="2"/>
      <c r="AAD175" s="2"/>
      <c r="AAE175" s="2"/>
      <c r="AAF175" s="2"/>
      <c r="AAG175" s="2"/>
      <c r="AAH175" s="2"/>
      <c r="AAI175" s="2"/>
      <c r="AAJ175" s="2"/>
      <c r="AAK175" s="2"/>
      <c r="AAL175" s="2"/>
      <c r="AAM175" s="2"/>
      <c r="AAN175" s="2"/>
      <c r="AAO175" s="2"/>
      <c r="AAP175" s="2"/>
      <c r="AAQ175" s="2"/>
      <c r="AAR175" s="2"/>
      <c r="AAS175" s="2"/>
      <c r="AAT175" s="2"/>
      <c r="AAU175" s="2"/>
      <c r="AAV175" s="2"/>
      <c r="AAW175" s="2"/>
      <c r="AAX175" s="2"/>
      <c r="AAY175" s="2"/>
      <c r="AAZ175" s="2"/>
      <c r="ABA175" s="2"/>
      <c r="ABB175" s="2"/>
      <c r="ABC175" s="2"/>
      <c r="ABD175" s="2"/>
      <c r="ABE175" s="2"/>
      <c r="ABF175" s="2"/>
      <c r="ABG175" s="2"/>
      <c r="ABH175" s="2"/>
      <c r="ABI175" s="2"/>
      <c r="ABJ175" s="2"/>
      <c r="ABK175" s="2"/>
      <c r="ABL175" s="2"/>
      <c r="ABM175" s="2"/>
      <c r="ABN175" s="2"/>
      <c r="ABO175" s="2"/>
      <c r="ABP175" s="2"/>
      <c r="ABQ175" s="2"/>
      <c r="ABR175" s="2"/>
      <c r="ABS175" s="2"/>
      <c r="ABT175" s="2"/>
      <c r="ABU175" s="2"/>
      <c r="ABV175" s="2"/>
      <c r="ABW175" s="2"/>
      <c r="ABX175" s="2"/>
      <c r="ABY175" s="2"/>
      <c r="ABZ175" s="2"/>
      <c r="ACA175" s="2"/>
      <c r="ACB175" s="2"/>
      <c r="ACC175" s="2"/>
      <c r="ACD175" s="2"/>
      <c r="ACE175" s="2"/>
      <c r="ACF175" s="2"/>
      <c r="ACG175" s="2"/>
      <c r="ACH175" s="2"/>
      <c r="ACI175" s="2"/>
      <c r="ACJ175" s="2"/>
      <c r="ACK175" s="2"/>
      <c r="ACL175" s="2"/>
      <c r="ACM175" s="2"/>
      <c r="ACN175" s="2"/>
      <c r="ACO175" s="2"/>
      <c r="ACP175" s="2"/>
      <c r="ACQ175" s="2"/>
      <c r="ACR175" s="2"/>
      <c r="ACS175" s="2"/>
      <c r="ACT175" s="2"/>
      <c r="ACU175" s="2"/>
      <c r="ACV175" s="2"/>
      <c r="ACW175" s="2"/>
      <c r="ACX175" s="2"/>
      <c r="ACY175" s="2"/>
      <c r="ACZ175" s="2"/>
      <c r="ADA175" s="2"/>
      <c r="ADB175" s="2"/>
      <c r="ADC175" s="2"/>
      <c r="ADD175" s="2"/>
      <c r="ADE175" s="2"/>
      <c r="ADF175" s="2"/>
      <c r="ADG175" s="2"/>
      <c r="ADH175" s="2"/>
      <c r="ADI175" s="2"/>
      <c r="ADJ175" s="2"/>
      <c r="ADK175" s="2"/>
      <c r="ADL175" s="2"/>
      <c r="ADM175" s="2"/>
      <c r="ADN175" s="2"/>
      <c r="ADO175" s="2"/>
      <c r="ADP175" s="2"/>
      <c r="ADQ175" s="2"/>
      <c r="ADR175" s="2"/>
      <c r="ADS175" s="2"/>
      <c r="ADT175" s="2"/>
      <c r="ADU175" s="2"/>
      <c r="ADV175" s="2"/>
      <c r="ADW175" s="2"/>
      <c r="ADX175" s="2"/>
      <c r="ADY175" s="2"/>
      <c r="ADZ175" s="2"/>
      <c r="AEA175" s="2"/>
      <c r="AEB175" s="2"/>
      <c r="AEC175" s="2"/>
      <c r="AED175" s="2"/>
      <c r="AEE175" s="2"/>
      <c r="AEF175" s="2"/>
      <c r="AEG175" s="2"/>
      <c r="AEH175" s="2"/>
      <c r="AEI175" s="2"/>
      <c r="AEJ175" s="2"/>
      <c r="AEK175" s="2"/>
      <c r="AEL175" s="2"/>
      <c r="AEM175" s="2"/>
      <c r="AEN175" s="2"/>
      <c r="AEO175" s="2"/>
      <c r="AEP175" s="2"/>
      <c r="AEQ175" s="2"/>
      <c r="AER175" s="2"/>
      <c r="AES175" s="2"/>
      <c r="AET175" s="2"/>
      <c r="AEU175" s="2"/>
      <c r="AEV175" s="2"/>
      <c r="AEW175" s="2"/>
      <c r="AEX175" s="2"/>
      <c r="AEY175" s="2"/>
      <c r="AEZ175" s="2"/>
      <c r="AFA175" s="2"/>
      <c r="AFB175" s="2"/>
      <c r="AFC175" s="2"/>
      <c r="AFD175" s="2"/>
      <c r="AFE175" s="2"/>
      <c r="AFF175" s="2"/>
      <c r="AFG175" s="2"/>
      <c r="AFH175" s="2"/>
      <c r="AFI175" s="2"/>
      <c r="AFJ175" s="2"/>
      <c r="AFK175" s="2"/>
      <c r="AFL175" s="2"/>
      <c r="AFM175" s="2"/>
      <c r="AFN175" s="2"/>
      <c r="AFO175" s="2"/>
      <c r="AFP175" s="2"/>
      <c r="AFQ175" s="2"/>
      <c r="AFR175" s="2"/>
      <c r="AFS175" s="2"/>
      <c r="AFT175" s="2"/>
      <c r="AFU175" s="2"/>
      <c r="AFV175" s="2"/>
      <c r="AFW175" s="2"/>
      <c r="AFX175" s="2"/>
      <c r="AFY175" s="2"/>
      <c r="AFZ175" s="2"/>
      <c r="AGA175" s="2"/>
      <c r="AGB175" s="2"/>
      <c r="AGC175" s="2"/>
      <c r="AGD175" s="2"/>
      <c r="AGE175" s="2"/>
      <c r="AGF175" s="2"/>
      <c r="AGG175" s="2"/>
      <c r="AGH175" s="2"/>
      <c r="AGI175" s="2"/>
      <c r="AGJ175" s="2"/>
      <c r="AGK175" s="2"/>
      <c r="AGL175" s="2"/>
      <c r="AGM175" s="2"/>
      <c r="AGN175" s="2"/>
      <c r="AGO175" s="2"/>
      <c r="AGP175" s="2"/>
      <c r="AGQ175" s="2"/>
      <c r="AGR175" s="2"/>
      <c r="AGS175" s="2"/>
      <c r="AGT175" s="2"/>
      <c r="AGU175" s="2"/>
      <c r="AGV175" s="2"/>
      <c r="AGW175" s="2"/>
      <c r="AGX175" s="2"/>
      <c r="AGY175" s="2"/>
      <c r="AGZ175" s="2"/>
      <c r="AHA175" s="2"/>
      <c r="AHB175" s="2"/>
      <c r="AHC175" s="2"/>
      <c r="AHD175" s="2"/>
      <c r="AHE175" s="2"/>
      <c r="AHF175" s="2"/>
      <c r="AHG175" s="2"/>
      <c r="AHH175" s="2"/>
      <c r="AHI175" s="2"/>
      <c r="AHJ175" s="2"/>
      <c r="AHK175" s="2"/>
      <c r="AHL175" s="2"/>
      <c r="AHM175" s="2"/>
      <c r="AHN175" s="2"/>
      <c r="AHO175" s="2"/>
      <c r="AHP175" s="2"/>
      <c r="AHQ175" s="2"/>
      <c r="AHR175" s="2"/>
      <c r="AHS175" s="2"/>
      <c r="AHT175" s="2"/>
      <c r="AHU175" s="2"/>
      <c r="AHV175" s="2"/>
      <c r="AHW175" s="2"/>
      <c r="AHX175" s="2"/>
      <c r="AHY175" s="2"/>
      <c r="AHZ175" s="2"/>
      <c r="AIA175" s="2"/>
      <c r="AIB175" s="2"/>
      <c r="AIC175" s="2"/>
      <c r="AID175" s="2"/>
      <c r="AIE175" s="2"/>
      <c r="AIF175" s="2"/>
      <c r="AIG175" s="2"/>
      <c r="AIH175" s="2"/>
      <c r="AII175" s="2"/>
      <c r="AIJ175" s="2"/>
      <c r="AIK175" s="2"/>
      <c r="AIL175" s="2"/>
      <c r="AIM175" s="2"/>
      <c r="AIN175" s="2"/>
      <c r="AIO175" s="2"/>
      <c r="AIP175" s="2"/>
      <c r="AIQ175" s="2"/>
      <c r="AIR175" s="2"/>
      <c r="AIS175" s="2"/>
      <c r="AIT175" s="2"/>
      <c r="AIU175" s="2"/>
      <c r="AIV175" s="2"/>
      <c r="AIW175" s="2"/>
      <c r="AIX175" s="2"/>
      <c r="AIY175" s="2"/>
      <c r="AIZ175" s="2"/>
      <c r="AJA175" s="2"/>
      <c r="AJB175" s="2"/>
      <c r="AJC175" s="2"/>
      <c r="AJD175" s="2"/>
      <c r="AJE175" s="2"/>
      <c r="AJF175" s="2"/>
      <c r="AJG175" s="2"/>
      <c r="AJH175" s="2"/>
      <c r="AJI175" s="2"/>
      <c r="AJJ175" s="2"/>
      <c r="AJK175" s="2"/>
      <c r="AJL175" s="2"/>
      <c r="AJM175" s="2"/>
      <c r="AJN175" s="2"/>
      <c r="AJO175" s="2"/>
      <c r="AJP175" s="2"/>
      <c r="AJQ175" s="2"/>
      <c r="AJR175" s="2"/>
      <c r="AJS175" s="2"/>
      <c r="AJT175" s="2"/>
      <c r="AJU175" s="2"/>
      <c r="AJV175" s="2"/>
      <c r="AJW175" s="2"/>
    </row>
    <row r="176" spans="1:959" x14ac:dyDescent="0.3">
      <c r="C176" s="43" t="s">
        <v>127</v>
      </c>
      <c r="D176" s="40" t="s">
        <v>34</v>
      </c>
      <c r="E176" s="40">
        <v>6</v>
      </c>
      <c r="F176" s="368"/>
      <c r="G176" s="112">
        <f t="shared" ref="G176:G177" si="25">IF(E176&lt;H176&gt;0,E176*F176," ")</f>
        <v>0</v>
      </c>
    </row>
    <row r="177" spans="1:959" s="66" customFormat="1" x14ac:dyDescent="0.3">
      <c r="A177" s="57"/>
      <c r="B177" s="37"/>
      <c r="C177" s="51" t="s">
        <v>115</v>
      </c>
      <c r="D177" s="205" t="s">
        <v>34</v>
      </c>
      <c r="E177" s="205">
        <v>10</v>
      </c>
      <c r="F177" s="366"/>
      <c r="G177" s="113">
        <f t="shared" si="25"/>
        <v>0</v>
      </c>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c r="LY177" s="2"/>
      <c r="LZ177" s="2"/>
      <c r="MA177" s="2"/>
      <c r="MB177" s="2"/>
      <c r="MC177" s="2"/>
      <c r="MD177" s="2"/>
      <c r="ME177" s="2"/>
      <c r="MF177" s="2"/>
      <c r="MG177" s="2"/>
      <c r="MH177" s="2"/>
      <c r="MI177" s="2"/>
      <c r="MJ177" s="2"/>
      <c r="MK177" s="2"/>
      <c r="ML177" s="2"/>
      <c r="MM177" s="2"/>
      <c r="MN177" s="2"/>
      <c r="MO177" s="2"/>
      <c r="MP177" s="2"/>
      <c r="MQ177" s="2"/>
      <c r="MR177" s="2"/>
      <c r="MS177" s="2"/>
      <c r="MT177" s="2"/>
      <c r="MU177" s="2"/>
      <c r="MV177" s="2"/>
      <c r="MW177" s="2"/>
      <c r="MX177" s="2"/>
      <c r="MY177" s="2"/>
      <c r="MZ177" s="2"/>
      <c r="NA177" s="2"/>
      <c r="NB177" s="2"/>
      <c r="NC177" s="2"/>
      <c r="ND177" s="2"/>
      <c r="NE177" s="2"/>
      <c r="NF177" s="2"/>
      <c r="NG177" s="2"/>
      <c r="NH177" s="2"/>
      <c r="NI177" s="2"/>
      <c r="NJ177" s="2"/>
      <c r="NK177" s="2"/>
      <c r="NL177" s="2"/>
      <c r="NM177" s="2"/>
      <c r="NN177" s="2"/>
      <c r="NO177" s="2"/>
      <c r="NP177" s="2"/>
      <c r="NQ177" s="2"/>
      <c r="NR177" s="2"/>
      <c r="NS177" s="2"/>
      <c r="NT177" s="2"/>
      <c r="NU177" s="2"/>
      <c r="NV177" s="2"/>
      <c r="NW177" s="2"/>
      <c r="NX177" s="2"/>
      <c r="NY177" s="2"/>
      <c r="NZ177" s="2"/>
      <c r="OA177" s="2"/>
      <c r="OB177" s="2"/>
      <c r="OC177" s="2"/>
      <c r="OD177" s="2"/>
      <c r="OE177" s="2"/>
      <c r="OF177" s="2"/>
      <c r="OG177" s="2"/>
      <c r="OH177" s="2"/>
      <c r="OI177" s="2"/>
      <c r="OJ177" s="2"/>
      <c r="OK177" s="2"/>
      <c r="OL177" s="2"/>
      <c r="OM177" s="2"/>
      <c r="ON177" s="2"/>
      <c r="OO177" s="2"/>
      <c r="OP177" s="2"/>
      <c r="OQ177" s="2"/>
      <c r="OR177" s="2"/>
      <c r="OS177" s="2"/>
      <c r="OT177" s="2"/>
      <c r="OU177" s="2"/>
      <c r="OV177" s="2"/>
      <c r="OW177" s="2"/>
      <c r="OX177" s="2"/>
      <c r="OY177" s="2"/>
      <c r="OZ177" s="2"/>
      <c r="PA177" s="2"/>
      <c r="PB177" s="2"/>
      <c r="PC177" s="2"/>
      <c r="PD177" s="2"/>
      <c r="PE177" s="2"/>
      <c r="PF177" s="2"/>
      <c r="PG177" s="2"/>
      <c r="PH177" s="2"/>
      <c r="PI177" s="2"/>
      <c r="PJ177" s="2"/>
      <c r="PK177" s="2"/>
      <c r="PL177" s="2"/>
      <c r="PM177" s="2"/>
      <c r="PN177" s="2"/>
      <c r="PO177" s="2"/>
      <c r="PP177" s="2"/>
      <c r="PQ177" s="2"/>
      <c r="PR177" s="2"/>
      <c r="PS177" s="2"/>
      <c r="PT177" s="2"/>
      <c r="PU177" s="2"/>
      <c r="PV177" s="2"/>
      <c r="PW177" s="2"/>
      <c r="PX177" s="2"/>
      <c r="PY177" s="2"/>
      <c r="PZ177" s="2"/>
      <c r="QA177" s="2"/>
      <c r="QB177" s="2"/>
      <c r="QC177" s="2"/>
      <c r="QD177" s="2"/>
      <c r="QE177" s="2"/>
      <c r="QF177" s="2"/>
      <c r="QG177" s="2"/>
      <c r="QH177" s="2"/>
      <c r="QI177" s="2"/>
      <c r="QJ177" s="2"/>
      <c r="QK177" s="2"/>
      <c r="QL177" s="2"/>
      <c r="QM177" s="2"/>
      <c r="QN177" s="2"/>
      <c r="QO177" s="2"/>
      <c r="QP177" s="2"/>
      <c r="QQ177" s="2"/>
      <c r="QR177" s="2"/>
      <c r="QS177" s="2"/>
      <c r="QT177" s="2"/>
      <c r="QU177" s="2"/>
      <c r="QV177" s="2"/>
      <c r="QW177" s="2"/>
      <c r="QX177" s="2"/>
      <c r="QY177" s="2"/>
      <c r="QZ177" s="2"/>
      <c r="RA177" s="2"/>
      <c r="RB177" s="2"/>
      <c r="RC177" s="2"/>
      <c r="RD177" s="2"/>
      <c r="RE177" s="2"/>
      <c r="RF177" s="2"/>
      <c r="RG177" s="2"/>
      <c r="RH177" s="2"/>
      <c r="RI177" s="2"/>
      <c r="RJ177" s="2"/>
      <c r="RK177" s="2"/>
      <c r="RL177" s="2"/>
      <c r="RM177" s="2"/>
      <c r="RN177" s="2"/>
      <c r="RO177" s="2"/>
      <c r="RP177" s="2"/>
      <c r="RQ177" s="2"/>
      <c r="RR177" s="2"/>
      <c r="RS177" s="2"/>
      <c r="RT177" s="2"/>
      <c r="RU177" s="2"/>
      <c r="RV177" s="2"/>
      <c r="RW177" s="2"/>
      <c r="RX177" s="2"/>
      <c r="RY177" s="2"/>
      <c r="RZ177" s="2"/>
      <c r="SA177" s="2"/>
      <c r="SB177" s="2"/>
      <c r="SC177" s="2"/>
      <c r="SD177" s="2"/>
      <c r="SE177" s="2"/>
      <c r="SF177" s="2"/>
      <c r="SG177" s="2"/>
      <c r="SH177" s="2"/>
      <c r="SI177" s="2"/>
      <c r="SJ177" s="2"/>
      <c r="SK177" s="2"/>
      <c r="SL177" s="2"/>
      <c r="SM177" s="2"/>
      <c r="SN177" s="2"/>
      <c r="SO177" s="2"/>
      <c r="SP177" s="2"/>
      <c r="SQ177" s="2"/>
      <c r="SR177" s="2"/>
      <c r="SS177" s="2"/>
      <c r="ST177" s="2"/>
      <c r="SU177" s="2"/>
      <c r="SV177" s="2"/>
      <c r="SW177" s="2"/>
      <c r="SX177" s="2"/>
      <c r="SY177" s="2"/>
      <c r="SZ177" s="2"/>
      <c r="TA177" s="2"/>
      <c r="TB177" s="2"/>
      <c r="TC177" s="2"/>
      <c r="TD177" s="2"/>
      <c r="TE177" s="2"/>
      <c r="TF177" s="2"/>
      <c r="TG177" s="2"/>
      <c r="TH177" s="2"/>
      <c r="TI177" s="2"/>
      <c r="TJ177" s="2"/>
      <c r="TK177" s="2"/>
      <c r="TL177" s="2"/>
      <c r="TM177" s="2"/>
      <c r="TN177" s="2"/>
      <c r="TO177" s="2"/>
      <c r="TP177" s="2"/>
      <c r="TQ177" s="2"/>
      <c r="TR177" s="2"/>
      <c r="TS177" s="2"/>
      <c r="TT177" s="2"/>
      <c r="TU177" s="2"/>
      <c r="TV177" s="2"/>
      <c r="TW177" s="2"/>
      <c r="TX177" s="2"/>
      <c r="TY177" s="2"/>
      <c r="TZ177" s="2"/>
      <c r="UA177" s="2"/>
      <c r="UB177" s="2"/>
      <c r="UC177" s="2"/>
      <c r="UD177" s="2"/>
      <c r="UE177" s="2"/>
      <c r="UF177" s="2"/>
      <c r="UG177" s="2"/>
      <c r="UH177" s="2"/>
      <c r="UI177" s="2"/>
      <c r="UJ177" s="2"/>
      <c r="UK177" s="2"/>
      <c r="UL177" s="2"/>
      <c r="UM177" s="2"/>
      <c r="UN177" s="2"/>
      <c r="UO177" s="2"/>
      <c r="UP177" s="2"/>
      <c r="UQ177" s="2"/>
      <c r="UR177" s="2"/>
      <c r="US177" s="2"/>
      <c r="UT177" s="2"/>
      <c r="UU177" s="2"/>
      <c r="UV177" s="2"/>
      <c r="UW177" s="2"/>
      <c r="UX177" s="2"/>
      <c r="UY177" s="2"/>
      <c r="UZ177" s="2"/>
      <c r="VA177" s="2"/>
      <c r="VB177" s="2"/>
      <c r="VC177" s="2"/>
      <c r="VD177" s="2"/>
      <c r="VE177" s="2"/>
      <c r="VF177" s="2"/>
      <c r="VG177" s="2"/>
      <c r="VH177" s="2"/>
      <c r="VI177" s="2"/>
      <c r="VJ177" s="2"/>
      <c r="VK177" s="2"/>
      <c r="VL177" s="2"/>
      <c r="VM177" s="2"/>
      <c r="VN177" s="2"/>
      <c r="VO177" s="2"/>
      <c r="VP177" s="2"/>
      <c r="VQ177" s="2"/>
      <c r="VR177" s="2"/>
      <c r="VS177" s="2"/>
      <c r="VT177" s="2"/>
      <c r="VU177" s="2"/>
      <c r="VV177" s="2"/>
      <c r="VW177" s="2"/>
      <c r="VX177" s="2"/>
      <c r="VY177" s="2"/>
      <c r="VZ177" s="2"/>
      <c r="WA177" s="2"/>
      <c r="WB177" s="2"/>
      <c r="WC177" s="2"/>
      <c r="WD177" s="2"/>
      <c r="WE177" s="2"/>
      <c r="WF177" s="2"/>
      <c r="WG177" s="2"/>
      <c r="WH177" s="2"/>
      <c r="WI177" s="2"/>
      <c r="WJ177" s="2"/>
      <c r="WK177" s="2"/>
      <c r="WL177" s="2"/>
      <c r="WM177" s="2"/>
      <c r="WN177" s="2"/>
      <c r="WO177" s="2"/>
      <c r="WP177" s="2"/>
      <c r="WQ177" s="2"/>
      <c r="WR177" s="2"/>
      <c r="WS177" s="2"/>
      <c r="WT177" s="2"/>
      <c r="WU177" s="2"/>
      <c r="WV177" s="2"/>
      <c r="WW177" s="2"/>
      <c r="WX177" s="2"/>
      <c r="WY177" s="2"/>
      <c r="WZ177" s="2"/>
      <c r="XA177" s="2"/>
      <c r="XB177" s="2"/>
      <c r="XC177" s="2"/>
      <c r="XD177" s="2"/>
      <c r="XE177" s="2"/>
      <c r="XF177" s="2"/>
      <c r="XG177" s="2"/>
      <c r="XH177" s="2"/>
      <c r="XI177" s="2"/>
      <c r="XJ177" s="2"/>
      <c r="XK177" s="2"/>
      <c r="XL177" s="2"/>
      <c r="XM177" s="2"/>
      <c r="XN177" s="2"/>
      <c r="XO177" s="2"/>
      <c r="XP177" s="2"/>
      <c r="XQ177" s="2"/>
      <c r="XR177" s="2"/>
      <c r="XS177" s="2"/>
      <c r="XT177" s="2"/>
      <c r="XU177" s="2"/>
      <c r="XV177" s="2"/>
      <c r="XW177" s="2"/>
      <c r="XX177" s="2"/>
      <c r="XY177" s="2"/>
      <c r="XZ177" s="2"/>
      <c r="YA177" s="2"/>
      <c r="YB177" s="2"/>
      <c r="YC177" s="2"/>
      <c r="YD177" s="2"/>
      <c r="YE177" s="2"/>
      <c r="YF177" s="2"/>
      <c r="YG177" s="2"/>
      <c r="YH177" s="2"/>
      <c r="YI177" s="2"/>
      <c r="YJ177" s="2"/>
      <c r="YK177" s="2"/>
      <c r="YL177" s="2"/>
      <c r="YM177" s="2"/>
      <c r="YN177" s="2"/>
      <c r="YO177" s="2"/>
      <c r="YP177" s="2"/>
      <c r="YQ177" s="2"/>
      <c r="YR177" s="2"/>
      <c r="YS177" s="2"/>
      <c r="YT177" s="2"/>
      <c r="YU177" s="2"/>
      <c r="YV177" s="2"/>
      <c r="YW177" s="2"/>
      <c r="YX177" s="2"/>
      <c r="YY177" s="2"/>
      <c r="YZ177" s="2"/>
      <c r="ZA177" s="2"/>
      <c r="ZB177" s="2"/>
      <c r="ZC177" s="2"/>
      <c r="ZD177" s="2"/>
      <c r="ZE177" s="2"/>
      <c r="ZF177" s="2"/>
      <c r="ZG177" s="2"/>
      <c r="ZH177" s="2"/>
      <c r="ZI177" s="2"/>
      <c r="ZJ177" s="2"/>
      <c r="ZK177" s="2"/>
      <c r="ZL177" s="2"/>
      <c r="ZM177" s="2"/>
      <c r="ZN177" s="2"/>
      <c r="ZO177" s="2"/>
      <c r="ZP177" s="2"/>
      <c r="ZQ177" s="2"/>
      <c r="ZR177" s="2"/>
      <c r="ZS177" s="2"/>
      <c r="ZT177" s="2"/>
      <c r="ZU177" s="2"/>
      <c r="ZV177" s="2"/>
      <c r="ZW177" s="2"/>
      <c r="ZX177" s="2"/>
      <c r="ZY177" s="2"/>
      <c r="ZZ177" s="2"/>
      <c r="AAA177" s="2"/>
      <c r="AAB177" s="2"/>
      <c r="AAC177" s="2"/>
      <c r="AAD177" s="2"/>
      <c r="AAE177" s="2"/>
      <c r="AAF177" s="2"/>
      <c r="AAG177" s="2"/>
      <c r="AAH177" s="2"/>
      <c r="AAI177" s="2"/>
      <c r="AAJ177" s="2"/>
      <c r="AAK177" s="2"/>
      <c r="AAL177" s="2"/>
      <c r="AAM177" s="2"/>
      <c r="AAN177" s="2"/>
      <c r="AAO177" s="2"/>
      <c r="AAP177" s="2"/>
      <c r="AAQ177" s="2"/>
      <c r="AAR177" s="2"/>
      <c r="AAS177" s="2"/>
      <c r="AAT177" s="2"/>
      <c r="AAU177" s="2"/>
      <c r="AAV177" s="2"/>
      <c r="AAW177" s="2"/>
      <c r="AAX177" s="2"/>
      <c r="AAY177" s="2"/>
      <c r="AAZ177" s="2"/>
      <c r="ABA177" s="2"/>
      <c r="ABB177" s="2"/>
      <c r="ABC177" s="2"/>
      <c r="ABD177" s="2"/>
      <c r="ABE177" s="2"/>
      <c r="ABF177" s="2"/>
      <c r="ABG177" s="2"/>
      <c r="ABH177" s="2"/>
      <c r="ABI177" s="2"/>
      <c r="ABJ177" s="2"/>
      <c r="ABK177" s="2"/>
      <c r="ABL177" s="2"/>
      <c r="ABM177" s="2"/>
      <c r="ABN177" s="2"/>
      <c r="ABO177" s="2"/>
      <c r="ABP177" s="2"/>
      <c r="ABQ177" s="2"/>
      <c r="ABR177" s="2"/>
      <c r="ABS177" s="2"/>
      <c r="ABT177" s="2"/>
      <c r="ABU177" s="2"/>
      <c r="ABV177" s="2"/>
      <c r="ABW177" s="2"/>
      <c r="ABX177" s="2"/>
      <c r="ABY177" s="2"/>
      <c r="ABZ177" s="2"/>
      <c r="ACA177" s="2"/>
      <c r="ACB177" s="2"/>
      <c r="ACC177" s="2"/>
      <c r="ACD177" s="2"/>
      <c r="ACE177" s="2"/>
      <c r="ACF177" s="2"/>
      <c r="ACG177" s="2"/>
      <c r="ACH177" s="2"/>
      <c r="ACI177" s="2"/>
      <c r="ACJ177" s="2"/>
      <c r="ACK177" s="2"/>
      <c r="ACL177" s="2"/>
      <c r="ACM177" s="2"/>
      <c r="ACN177" s="2"/>
      <c r="ACO177" s="2"/>
      <c r="ACP177" s="2"/>
      <c r="ACQ177" s="2"/>
      <c r="ACR177" s="2"/>
      <c r="ACS177" s="2"/>
      <c r="ACT177" s="2"/>
      <c r="ACU177" s="2"/>
      <c r="ACV177" s="2"/>
      <c r="ACW177" s="2"/>
      <c r="ACX177" s="2"/>
      <c r="ACY177" s="2"/>
      <c r="ACZ177" s="2"/>
      <c r="ADA177" s="2"/>
      <c r="ADB177" s="2"/>
      <c r="ADC177" s="2"/>
      <c r="ADD177" s="2"/>
      <c r="ADE177" s="2"/>
      <c r="ADF177" s="2"/>
      <c r="ADG177" s="2"/>
      <c r="ADH177" s="2"/>
      <c r="ADI177" s="2"/>
      <c r="ADJ177" s="2"/>
      <c r="ADK177" s="2"/>
      <c r="ADL177" s="2"/>
      <c r="ADM177" s="2"/>
      <c r="ADN177" s="2"/>
      <c r="ADO177" s="2"/>
      <c r="ADP177" s="2"/>
      <c r="ADQ177" s="2"/>
      <c r="ADR177" s="2"/>
      <c r="ADS177" s="2"/>
      <c r="ADT177" s="2"/>
      <c r="ADU177" s="2"/>
      <c r="ADV177" s="2"/>
      <c r="ADW177" s="2"/>
      <c r="ADX177" s="2"/>
      <c r="ADY177" s="2"/>
      <c r="ADZ177" s="2"/>
      <c r="AEA177" s="2"/>
      <c r="AEB177" s="2"/>
      <c r="AEC177" s="2"/>
      <c r="AED177" s="2"/>
      <c r="AEE177" s="2"/>
      <c r="AEF177" s="2"/>
      <c r="AEG177" s="2"/>
      <c r="AEH177" s="2"/>
      <c r="AEI177" s="2"/>
      <c r="AEJ177" s="2"/>
      <c r="AEK177" s="2"/>
      <c r="AEL177" s="2"/>
      <c r="AEM177" s="2"/>
      <c r="AEN177" s="2"/>
      <c r="AEO177" s="2"/>
      <c r="AEP177" s="2"/>
      <c r="AEQ177" s="2"/>
      <c r="AER177" s="2"/>
      <c r="AES177" s="2"/>
      <c r="AET177" s="2"/>
      <c r="AEU177" s="2"/>
      <c r="AEV177" s="2"/>
      <c r="AEW177" s="2"/>
      <c r="AEX177" s="2"/>
      <c r="AEY177" s="2"/>
      <c r="AEZ177" s="2"/>
      <c r="AFA177" s="2"/>
      <c r="AFB177" s="2"/>
      <c r="AFC177" s="2"/>
      <c r="AFD177" s="2"/>
      <c r="AFE177" s="2"/>
      <c r="AFF177" s="2"/>
      <c r="AFG177" s="2"/>
      <c r="AFH177" s="2"/>
      <c r="AFI177" s="2"/>
      <c r="AFJ177" s="2"/>
      <c r="AFK177" s="2"/>
      <c r="AFL177" s="2"/>
      <c r="AFM177" s="2"/>
      <c r="AFN177" s="2"/>
      <c r="AFO177" s="2"/>
      <c r="AFP177" s="2"/>
      <c r="AFQ177" s="2"/>
      <c r="AFR177" s="2"/>
      <c r="AFS177" s="2"/>
      <c r="AFT177" s="2"/>
      <c r="AFU177" s="2"/>
      <c r="AFV177" s="2"/>
      <c r="AFW177" s="2"/>
      <c r="AFX177" s="2"/>
      <c r="AFY177" s="2"/>
      <c r="AFZ177" s="2"/>
      <c r="AGA177" s="2"/>
      <c r="AGB177" s="2"/>
      <c r="AGC177" s="2"/>
      <c r="AGD177" s="2"/>
      <c r="AGE177" s="2"/>
      <c r="AGF177" s="2"/>
      <c r="AGG177" s="2"/>
      <c r="AGH177" s="2"/>
      <c r="AGI177" s="2"/>
      <c r="AGJ177" s="2"/>
      <c r="AGK177" s="2"/>
      <c r="AGL177" s="2"/>
      <c r="AGM177" s="2"/>
      <c r="AGN177" s="2"/>
      <c r="AGO177" s="2"/>
      <c r="AGP177" s="2"/>
      <c r="AGQ177" s="2"/>
      <c r="AGR177" s="2"/>
      <c r="AGS177" s="2"/>
      <c r="AGT177" s="2"/>
      <c r="AGU177" s="2"/>
      <c r="AGV177" s="2"/>
      <c r="AGW177" s="2"/>
      <c r="AGX177" s="2"/>
      <c r="AGY177" s="2"/>
      <c r="AGZ177" s="2"/>
      <c r="AHA177" s="2"/>
      <c r="AHB177" s="2"/>
      <c r="AHC177" s="2"/>
      <c r="AHD177" s="2"/>
      <c r="AHE177" s="2"/>
      <c r="AHF177" s="2"/>
      <c r="AHG177" s="2"/>
      <c r="AHH177" s="2"/>
      <c r="AHI177" s="2"/>
      <c r="AHJ177" s="2"/>
      <c r="AHK177" s="2"/>
      <c r="AHL177" s="2"/>
      <c r="AHM177" s="2"/>
      <c r="AHN177" s="2"/>
      <c r="AHO177" s="2"/>
      <c r="AHP177" s="2"/>
      <c r="AHQ177" s="2"/>
      <c r="AHR177" s="2"/>
      <c r="AHS177" s="2"/>
      <c r="AHT177" s="2"/>
      <c r="AHU177" s="2"/>
      <c r="AHV177" s="2"/>
      <c r="AHW177" s="2"/>
      <c r="AHX177" s="2"/>
      <c r="AHY177" s="2"/>
      <c r="AHZ177" s="2"/>
      <c r="AIA177" s="2"/>
      <c r="AIB177" s="2"/>
      <c r="AIC177" s="2"/>
      <c r="AID177" s="2"/>
      <c r="AIE177" s="2"/>
      <c r="AIF177" s="2"/>
      <c r="AIG177" s="2"/>
      <c r="AIH177" s="2"/>
      <c r="AII177" s="2"/>
      <c r="AIJ177" s="2"/>
      <c r="AIK177" s="2"/>
      <c r="AIL177" s="2"/>
      <c r="AIM177" s="2"/>
      <c r="AIN177" s="2"/>
      <c r="AIO177" s="2"/>
      <c r="AIP177" s="2"/>
      <c r="AIQ177" s="2"/>
      <c r="AIR177" s="2"/>
      <c r="AIS177" s="2"/>
      <c r="AIT177" s="2"/>
      <c r="AIU177" s="2"/>
      <c r="AIV177" s="2"/>
      <c r="AIW177" s="2"/>
      <c r="AIX177" s="2"/>
      <c r="AIY177" s="2"/>
      <c r="AIZ177" s="2"/>
      <c r="AJA177" s="2"/>
      <c r="AJB177" s="2"/>
      <c r="AJC177" s="2"/>
      <c r="AJD177" s="2"/>
      <c r="AJE177" s="2"/>
      <c r="AJF177" s="2"/>
      <c r="AJG177" s="2"/>
      <c r="AJH177" s="2"/>
      <c r="AJI177" s="2"/>
      <c r="AJJ177" s="2"/>
      <c r="AJK177" s="2"/>
      <c r="AJL177" s="2"/>
      <c r="AJM177" s="2"/>
      <c r="AJN177" s="2"/>
      <c r="AJO177" s="2"/>
      <c r="AJP177" s="2"/>
      <c r="AJQ177" s="2"/>
      <c r="AJR177" s="2"/>
      <c r="AJS177" s="2"/>
      <c r="AJT177" s="2"/>
      <c r="AJU177" s="2"/>
      <c r="AJV177" s="2"/>
      <c r="AJW177" s="2"/>
    </row>
    <row r="178" spans="1:959" x14ac:dyDescent="0.3">
      <c r="C178" s="43"/>
      <c r="F178" s="114"/>
      <c r="G178" s="113"/>
    </row>
    <row r="179" spans="1:959" s="65" customFormat="1" ht="64.5" customHeight="1" x14ac:dyDescent="0.3">
      <c r="A179" s="61">
        <v>29</v>
      </c>
      <c r="B179" s="67"/>
      <c r="C179" s="63" t="s">
        <v>175</v>
      </c>
      <c r="D179" s="64" t="s">
        <v>5</v>
      </c>
      <c r="E179" s="64">
        <v>1</v>
      </c>
      <c r="F179" s="365"/>
      <c r="G179" s="113">
        <f t="shared" ref="G179" si="26">IF(E179&lt;H179&gt;0,E179*F179," ")</f>
        <v>0</v>
      </c>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c r="NB179" s="2"/>
      <c r="NC179" s="2"/>
      <c r="ND179" s="2"/>
      <c r="NE179" s="2"/>
      <c r="NF179" s="2"/>
      <c r="NG179" s="2"/>
      <c r="NH179" s="2"/>
      <c r="NI179" s="2"/>
      <c r="NJ179" s="2"/>
      <c r="NK179" s="2"/>
      <c r="NL179" s="2"/>
      <c r="NM179" s="2"/>
      <c r="NN179" s="2"/>
      <c r="NO179" s="2"/>
      <c r="NP179" s="2"/>
      <c r="NQ179" s="2"/>
      <c r="NR179" s="2"/>
      <c r="NS179" s="2"/>
      <c r="NT179" s="2"/>
      <c r="NU179" s="2"/>
      <c r="NV179" s="2"/>
      <c r="NW179" s="2"/>
      <c r="NX179" s="2"/>
      <c r="NY179" s="2"/>
      <c r="NZ179" s="2"/>
      <c r="OA179" s="2"/>
      <c r="OB179" s="2"/>
      <c r="OC179" s="2"/>
      <c r="OD179" s="2"/>
      <c r="OE179" s="2"/>
      <c r="OF179" s="2"/>
      <c r="OG179" s="2"/>
      <c r="OH179" s="2"/>
      <c r="OI179" s="2"/>
      <c r="OJ179" s="2"/>
      <c r="OK179" s="2"/>
      <c r="OL179" s="2"/>
      <c r="OM179" s="2"/>
      <c r="ON179" s="2"/>
      <c r="OO179" s="2"/>
      <c r="OP179" s="2"/>
      <c r="OQ179" s="2"/>
      <c r="OR179" s="2"/>
      <c r="OS179" s="2"/>
      <c r="OT179" s="2"/>
      <c r="OU179" s="2"/>
      <c r="OV179" s="2"/>
      <c r="OW179" s="2"/>
      <c r="OX179" s="2"/>
      <c r="OY179" s="2"/>
      <c r="OZ179" s="2"/>
      <c r="PA179" s="2"/>
      <c r="PB179" s="2"/>
      <c r="PC179" s="2"/>
      <c r="PD179" s="2"/>
      <c r="PE179" s="2"/>
      <c r="PF179" s="2"/>
      <c r="PG179" s="2"/>
      <c r="PH179" s="2"/>
      <c r="PI179" s="2"/>
      <c r="PJ179" s="2"/>
      <c r="PK179" s="2"/>
      <c r="PL179" s="2"/>
      <c r="PM179" s="2"/>
      <c r="PN179" s="2"/>
      <c r="PO179" s="2"/>
      <c r="PP179" s="2"/>
      <c r="PQ179" s="2"/>
      <c r="PR179" s="2"/>
      <c r="PS179" s="2"/>
      <c r="PT179" s="2"/>
      <c r="PU179" s="2"/>
      <c r="PV179" s="2"/>
      <c r="PW179" s="2"/>
      <c r="PX179" s="2"/>
      <c r="PY179" s="2"/>
      <c r="PZ179" s="2"/>
      <c r="QA179" s="2"/>
      <c r="QB179" s="2"/>
      <c r="QC179" s="2"/>
      <c r="QD179" s="2"/>
      <c r="QE179" s="2"/>
      <c r="QF179" s="2"/>
      <c r="QG179" s="2"/>
      <c r="QH179" s="2"/>
      <c r="QI179" s="2"/>
      <c r="QJ179" s="2"/>
      <c r="QK179" s="2"/>
      <c r="QL179" s="2"/>
      <c r="QM179" s="2"/>
      <c r="QN179" s="2"/>
      <c r="QO179" s="2"/>
      <c r="QP179" s="2"/>
      <c r="QQ179" s="2"/>
      <c r="QR179" s="2"/>
      <c r="QS179" s="2"/>
      <c r="QT179" s="2"/>
      <c r="QU179" s="2"/>
      <c r="QV179" s="2"/>
      <c r="QW179" s="2"/>
      <c r="QX179" s="2"/>
      <c r="QY179" s="2"/>
      <c r="QZ179" s="2"/>
      <c r="RA179" s="2"/>
      <c r="RB179" s="2"/>
      <c r="RC179" s="2"/>
      <c r="RD179" s="2"/>
      <c r="RE179" s="2"/>
      <c r="RF179" s="2"/>
      <c r="RG179" s="2"/>
      <c r="RH179" s="2"/>
      <c r="RI179" s="2"/>
      <c r="RJ179" s="2"/>
      <c r="RK179" s="2"/>
      <c r="RL179" s="2"/>
      <c r="RM179" s="2"/>
      <c r="RN179" s="2"/>
      <c r="RO179" s="2"/>
      <c r="RP179" s="2"/>
      <c r="RQ179" s="2"/>
      <c r="RR179" s="2"/>
      <c r="RS179" s="2"/>
      <c r="RT179" s="2"/>
      <c r="RU179" s="2"/>
      <c r="RV179" s="2"/>
      <c r="RW179" s="2"/>
      <c r="RX179" s="2"/>
      <c r="RY179" s="2"/>
      <c r="RZ179" s="2"/>
      <c r="SA179" s="2"/>
      <c r="SB179" s="2"/>
      <c r="SC179" s="2"/>
      <c r="SD179" s="2"/>
      <c r="SE179" s="2"/>
      <c r="SF179" s="2"/>
      <c r="SG179" s="2"/>
      <c r="SH179" s="2"/>
      <c r="SI179" s="2"/>
      <c r="SJ179" s="2"/>
      <c r="SK179" s="2"/>
      <c r="SL179" s="2"/>
      <c r="SM179" s="2"/>
      <c r="SN179" s="2"/>
      <c r="SO179" s="2"/>
      <c r="SP179" s="2"/>
      <c r="SQ179" s="2"/>
      <c r="SR179" s="2"/>
      <c r="SS179" s="2"/>
      <c r="ST179" s="2"/>
      <c r="SU179" s="2"/>
      <c r="SV179" s="2"/>
      <c r="SW179" s="2"/>
      <c r="SX179" s="2"/>
      <c r="SY179" s="2"/>
      <c r="SZ179" s="2"/>
      <c r="TA179" s="2"/>
      <c r="TB179" s="2"/>
      <c r="TC179" s="2"/>
      <c r="TD179" s="2"/>
      <c r="TE179" s="2"/>
      <c r="TF179" s="2"/>
      <c r="TG179" s="2"/>
      <c r="TH179" s="2"/>
      <c r="TI179" s="2"/>
      <c r="TJ179" s="2"/>
      <c r="TK179" s="2"/>
      <c r="TL179" s="2"/>
      <c r="TM179" s="2"/>
      <c r="TN179" s="2"/>
      <c r="TO179" s="2"/>
      <c r="TP179" s="2"/>
      <c r="TQ179" s="2"/>
      <c r="TR179" s="2"/>
      <c r="TS179" s="2"/>
      <c r="TT179" s="2"/>
      <c r="TU179" s="2"/>
      <c r="TV179" s="2"/>
      <c r="TW179" s="2"/>
      <c r="TX179" s="2"/>
      <c r="TY179" s="2"/>
      <c r="TZ179" s="2"/>
      <c r="UA179" s="2"/>
      <c r="UB179" s="2"/>
      <c r="UC179" s="2"/>
      <c r="UD179" s="2"/>
      <c r="UE179" s="2"/>
      <c r="UF179" s="2"/>
      <c r="UG179" s="2"/>
      <c r="UH179" s="2"/>
      <c r="UI179" s="2"/>
      <c r="UJ179" s="2"/>
      <c r="UK179" s="2"/>
      <c r="UL179" s="2"/>
      <c r="UM179" s="2"/>
      <c r="UN179" s="2"/>
      <c r="UO179" s="2"/>
      <c r="UP179" s="2"/>
      <c r="UQ179" s="2"/>
      <c r="UR179" s="2"/>
      <c r="US179" s="2"/>
      <c r="UT179" s="2"/>
      <c r="UU179" s="2"/>
      <c r="UV179" s="2"/>
      <c r="UW179" s="2"/>
      <c r="UX179" s="2"/>
      <c r="UY179" s="2"/>
      <c r="UZ179" s="2"/>
      <c r="VA179" s="2"/>
      <c r="VB179" s="2"/>
      <c r="VC179" s="2"/>
      <c r="VD179" s="2"/>
      <c r="VE179" s="2"/>
      <c r="VF179" s="2"/>
      <c r="VG179" s="2"/>
      <c r="VH179" s="2"/>
      <c r="VI179" s="2"/>
      <c r="VJ179" s="2"/>
      <c r="VK179" s="2"/>
      <c r="VL179" s="2"/>
      <c r="VM179" s="2"/>
      <c r="VN179" s="2"/>
      <c r="VO179" s="2"/>
      <c r="VP179" s="2"/>
      <c r="VQ179" s="2"/>
      <c r="VR179" s="2"/>
      <c r="VS179" s="2"/>
      <c r="VT179" s="2"/>
      <c r="VU179" s="2"/>
      <c r="VV179" s="2"/>
      <c r="VW179" s="2"/>
      <c r="VX179" s="2"/>
      <c r="VY179" s="2"/>
      <c r="VZ179" s="2"/>
      <c r="WA179" s="2"/>
      <c r="WB179" s="2"/>
      <c r="WC179" s="2"/>
      <c r="WD179" s="2"/>
      <c r="WE179" s="2"/>
      <c r="WF179" s="2"/>
      <c r="WG179" s="2"/>
      <c r="WH179" s="2"/>
      <c r="WI179" s="2"/>
      <c r="WJ179" s="2"/>
      <c r="WK179" s="2"/>
      <c r="WL179" s="2"/>
      <c r="WM179" s="2"/>
      <c r="WN179" s="2"/>
      <c r="WO179" s="2"/>
      <c r="WP179" s="2"/>
      <c r="WQ179" s="2"/>
      <c r="WR179" s="2"/>
      <c r="WS179" s="2"/>
      <c r="WT179" s="2"/>
      <c r="WU179" s="2"/>
      <c r="WV179" s="2"/>
      <c r="WW179" s="2"/>
      <c r="WX179" s="2"/>
      <c r="WY179" s="2"/>
      <c r="WZ179" s="2"/>
      <c r="XA179" s="2"/>
      <c r="XB179" s="2"/>
      <c r="XC179" s="2"/>
      <c r="XD179" s="2"/>
      <c r="XE179" s="2"/>
      <c r="XF179" s="2"/>
      <c r="XG179" s="2"/>
      <c r="XH179" s="2"/>
      <c r="XI179" s="2"/>
      <c r="XJ179" s="2"/>
      <c r="XK179" s="2"/>
      <c r="XL179" s="2"/>
      <c r="XM179" s="2"/>
      <c r="XN179" s="2"/>
      <c r="XO179" s="2"/>
      <c r="XP179" s="2"/>
      <c r="XQ179" s="2"/>
      <c r="XR179" s="2"/>
      <c r="XS179" s="2"/>
      <c r="XT179" s="2"/>
      <c r="XU179" s="2"/>
      <c r="XV179" s="2"/>
      <c r="XW179" s="2"/>
      <c r="XX179" s="2"/>
      <c r="XY179" s="2"/>
      <c r="XZ179" s="2"/>
      <c r="YA179" s="2"/>
      <c r="YB179" s="2"/>
      <c r="YC179" s="2"/>
      <c r="YD179" s="2"/>
      <c r="YE179" s="2"/>
      <c r="YF179" s="2"/>
      <c r="YG179" s="2"/>
      <c r="YH179" s="2"/>
      <c r="YI179" s="2"/>
      <c r="YJ179" s="2"/>
      <c r="YK179" s="2"/>
      <c r="YL179" s="2"/>
      <c r="YM179" s="2"/>
      <c r="YN179" s="2"/>
      <c r="YO179" s="2"/>
      <c r="YP179" s="2"/>
      <c r="YQ179" s="2"/>
      <c r="YR179" s="2"/>
      <c r="YS179" s="2"/>
      <c r="YT179" s="2"/>
      <c r="YU179" s="2"/>
      <c r="YV179" s="2"/>
      <c r="YW179" s="2"/>
      <c r="YX179" s="2"/>
      <c r="YY179" s="2"/>
      <c r="YZ179" s="2"/>
      <c r="ZA179" s="2"/>
      <c r="ZB179" s="2"/>
      <c r="ZC179" s="2"/>
      <c r="ZD179" s="2"/>
      <c r="ZE179" s="2"/>
      <c r="ZF179" s="2"/>
      <c r="ZG179" s="2"/>
      <c r="ZH179" s="2"/>
      <c r="ZI179" s="2"/>
      <c r="ZJ179" s="2"/>
      <c r="ZK179" s="2"/>
      <c r="ZL179" s="2"/>
      <c r="ZM179" s="2"/>
      <c r="ZN179" s="2"/>
      <c r="ZO179" s="2"/>
      <c r="ZP179" s="2"/>
      <c r="ZQ179" s="2"/>
      <c r="ZR179" s="2"/>
      <c r="ZS179" s="2"/>
      <c r="ZT179" s="2"/>
      <c r="ZU179" s="2"/>
      <c r="ZV179" s="2"/>
      <c r="ZW179" s="2"/>
      <c r="ZX179" s="2"/>
      <c r="ZY179" s="2"/>
      <c r="ZZ179" s="2"/>
      <c r="AAA179" s="2"/>
      <c r="AAB179" s="2"/>
      <c r="AAC179" s="2"/>
      <c r="AAD179" s="2"/>
      <c r="AAE179" s="2"/>
      <c r="AAF179" s="2"/>
      <c r="AAG179" s="2"/>
      <c r="AAH179" s="2"/>
      <c r="AAI179" s="2"/>
      <c r="AAJ179" s="2"/>
      <c r="AAK179" s="2"/>
      <c r="AAL179" s="2"/>
      <c r="AAM179" s="2"/>
      <c r="AAN179" s="2"/>
      <c r="AAO179" s="2"/>
      <c r="AAP179" s="2"/>
      <c r="AAQ179" s="2"/>
      <c r="AAR179" s="2"/>
      <c r="AAS179" s="2"/>
      <c r="AAT179" s="2"/>
      <c r="AAU179" s="2"/>
      <c r="AAV179" s="2"/>
      <c r="AAW179" s="2"/>
      <c r="AAX179" s="2"/>
      <c r="AAY179" s="2"/>
      <c r="AAZ179" s="2"/>
      <c r="ABA179" s="2"/>
      <c r="ABB179" s="2"/>
      <c r="ABC179" s="2"/>
      <c r="ABD179" s="2"/>
      <c r="ABE179" s="2"/>
      <c r="ABF179" s="2"/>
      <c r="ABG179" s="2"/>
      <c r="ABH179" s="2"/>
      <c r="ABI179" s="2"/>
      <c r="ABJ179" s="2"/>
      <c r="ABK179" s="2"/>
      <c r="ABL179" s="2"/>
      <c r="ABM179" s="2"/>
      <c r="ABN179" s="2"/>
      <c r="ABO179" s="2"/>
      <c r="ABP179" s="2"/>
      <c r="ABQ179" s="2"/>
      <c r="ABR179" s="2"/>
      <c r="ABS179" s="2"/>
      <c r="ABT179" s="2"/>
      <c r="ABU179" s="2"/>
      <c r="ABV179" s="2"/>
      <c r="ABW179" s="2"/>
      <c r="ABX179" s="2"/>
      <c r="ABY179" s="2"/>
      <c r="ABZ179" s="2"/>
      <c r="ACA179" s="2"/>
      <c r="ACB179" s="2"/>
      <c r="ACC179" s="2"/>
      <c r="ACD179" s="2"/>
      <c r="ACE179" s="2"/>
      <c r="ACF179" s="2"/>
      <c r="ACG179" s="2"/>
      <c r="ACH179" s="2"/>
      <c r="ACI179" s="2"/>
      <c r="ACJ179" s="2"/>
      <c r="ACK179" s="2"/>
      <c r="ACL179" s="2"/>
      <c r="ACM179" s="2"/>
      <c r="ACN179" s="2"/>
      <c r="ACO179" s="2"/>
      <c r="ACP179" s="2"/>
      <c r="ACQ179" s="2"/>
      <c r="ACR179" s="2"/>
      <c r="ACS179" s="2"/>
      <c r="ACT179" s="2"/>
      <c r="ACU179" s="2"/>
      <c r="ACV179" s="2"/>
      <c r="ACW179" s="2"/>
      <c r="ACX179" s="2"/>
      <c r="ACY179" s="2"/>
      <c r="ACZ179" s="2"/>
      <c r="ADA179" s="2"/>
      <c r="ADB179" s="2"/>
      <c r="ADC179" s="2"/>
      <c r="ADD179" s="2"/>
      <c r="ADE179" s="2"/>
      <c r="ADF179" s="2"/>
      <c r="ADG179" s="2"/>
      <c r="ADH179" s="2"/>
      <c r="ADI179" s="2"/>
      <c r="ADJ179" s="2"/>
      <c r="ADK179" s="2"/>
      <c r="ADL179" s="2"/>
      <c r="ADM179" s="2"/>
      <c r="ADN179" s="2"/>
      <c r="ADO179" s="2"/>
      <c r="ADP179" s="2"/>
      <c r="ADQ179" s="2"/>
      <c r="ADR179" s="2"/>
      <c r="ADS179" s="2"/>
      <c r="ADT179" s="2"/>
      <c r="ADU179" s="2"/>
      <c r="ADV179" s="2"/>
      <c r="ADW179" s="2"/>
      <c r="ADX179" s="2"/>
      <c r="ADY179" s="2"/>
      <c r="ADZ179" s="2"/>
      <c r="AEA179" s="2"/>
      <c r="AEB179" s="2"/>
      <c r="AEC179" s="2"/>
      <c r="AED179" s="2"/>
      <c r="AEE179" s="2"/>
      <c r="AEF179" s="2"/>
      <c r="AEG179" s="2"/>
      <c r="AEH179" s="2"/>
      <c r="AEI179" s="2"/>
      <c r="AEJ179" s="2"/>
      <c r="AEK179" s="2"/>
      <c r="AEL179" s="2"/>
      <c r="AEM179" s="2"/>
      <c r="AEN179" s="2"/>
      <c r="AEO179" s="2"/>
      <c r="AEP179" s="2"/>
      <c r="AEQ179" s="2"/>
      <c r="AER179" s="2"/>
      <c r="AES179" s="2"/>
      <c r="AET179" s="2"/>
      <c r="AEU179" s="2"/>
      <c r="AEV179" s="2"/>
      <c r="AEW179" s="2"/>
      <c r="AEX179" s="2"/>
      <c r="AEY179" s="2"/>
      <c r="AEZ179" s="2"/>
      <c r="AFA179" s="2"/>
      <c r="AFB179" s="2"/>
      <c r="AFC179" s="2"/>
      <c r="AFD179" s="2"/>
      <c r="AFE179" s="2"/>
      <c r="AFF179" s="2"/>
      <c r="AFG179" s="2"/>
      <c r="AFH179" s="2"/>
      <c r="AFI179" s="2"/>
      <c r="AFJ179" s="2"/>
      <c r="AFK179" s="2"/>
      <c r="AFL179" s="2"/>
      <c r="AFM179" s="2"/>
      <c r="AFN179" s="2"/>
      <c r="AFO179" s="2"/>
      <c r="AFP179" s="2"/>
      <c r="AFQ179" s="2"/>
      <c r="AFR179" s="2"/>
      <c r="AFS179" s="2"/>
      <c r="AFT179" s="2"/>
      <c r="AFU179" s="2"/>
      <c r="AFV179" s="2"/>
      <c r="AFW179" s="2"/>
      <c r="AFX179" s="2"/>
      <c r="AFY179" s="2"/>
      <c r="AFZ179" s="2"/>
      <c r="AGA179" s="2"/>
      <c r="AGB179" s="2"/>
      <c r="AGC179" s="2"/>
      <c r="AGD179" s="2"/>
      <c r="AGE179" s="2"/>
      <c r="AGF179" s="2"/>
      <c r="AGG179" s="2"/>
      <c r="AGH179" s="2"/>
      <c r="AGI179" s="2"/>
      <c r="AGJ179" s="2"/>
      <c r="AGK179" s="2"/>
      <c r="AGL179" s="2"/>
      <c r="AGM179" s="2"/>
      <c r="AGN179" s="2"/>
      <c r="AGO179" s="2"/>
      <c r="AGP179" s="2"/>
      <c r="AGQ179" s="2"/>
      <c r="AGR179" s="2"/>
      <c r="AGS179" s="2"/>
      <c r="AGT179" s="2"/>
      <c r="AGU179" s="2"/>
      <c r="AGV179" s="2"/>
      <c r="AGW179" s="2"/>
      <c r="AGX179" s="2"/>
      <c r="AGY179" s="2"/>
      <c r="AGZ179" s="2"/>
      <c r="AHA179" s="2"/>
      <c r="AHB179" s="2"/>
      <c r="AHC179" s="2"/>
      <c r="AHD179" s="2"/>
      <c r="AHE179" s="2"/>
      <c r="AHF179" s="2"/>
      <c r="AHG179" s="2"/>
      <c r="AHH179" s="2"/>
      <c r="AHI179" s="2"/>
      <c r="AHJ179" s="2"/>
      <c r="AHK179" s="2"/>
      <c r="AHL179" s="2"/>
      <c r="AHM179" s="2"/>
      <c r="AHN179" s="2"/>
      <c r="AHO179" s="2"/>
      <c r="AHP179" s="2"/>
      <c r="AHQ179" s="2"/>
      <c r="AHR179" s="2"/>
      <c r="AHS179" s="2"/>
      <c r="AHT179" s="2"/>
      <c r="AHU179" s="2"/>
      <c r="AHV179" s="2"/>
      <c r="AHW179" s="2"/>
      <c r="AHX179" s="2"/>
      <c r="AHY179" s="2"/>
      <c r="AHZ179" s="2"/>
      <c r="AIA179" s="2"/>
      <c r="AIB179" s="2"/>
      <c r="AIC179" s="2"/>
      <c r="AID179" s="2"/>
      <c r="AIE179" s="2"/>
      <c r="AIF179" s="2"/>
      <c r="AIG179" s="2"/>
      <c r="AIH179" s="2"/>
      <c r="AII179" s="2"/>
      <c r="AIJ179" s="2"/>
      <c r="AIK179" s="2"/>
      <c r="AIL179" s="2"/>
      <c r="AIM179" s="2"/>
      <c r="AIN179" s="2"/>
      <c r="AIO179" s="2"/>
      <c r="AIP179" s="2"/>
      <c r="AIQ179" s="2"/>
      <c r="AIR179" s="2"/>
      <c r="AIS179" s="2"/>
      <c r="AIT179" s="2"/>
      <c r="AIU179" s="2"/>
      <c r="AIV179" s="2"/>
      <c r="AIW179" s="2"/>
      <c r="AIX179" s="2"/>
      <c r="AIY179" s="2"/>
      <c r="AIZ179" s="2"/>
      <c r="AJA179" s="2"/>
      <c r="AJB179" s="2"/>
      <c r="AJC179" s="2"/>
      <c r="AJD179" s="2"/>
      <c r="AJE179" s="2"/>
      <c r="AJF179" s="2"/>
      <c r="AJG179" s="2"/>
      <c r="AJH179" s="2"/>
      <c r="AJI179" s="2"/>
      <c r="AJJ179" s="2"/>
      <c r="AJK179" s="2"/>
      <c r="AJL179" s="2"/>
      <c r="AJM179" s="2"/>
      <c r="AJN179" s="2"/>
      <c r="AJO179" s="2"/>
      <c r="AJP179" s="2"/>
      <c r="AJQ179" s="2"/>
      <c r="AJR179" s="2"/>
      <c r="AJS179" s="2"/>
      <c r="AJT179" s="2"/>
      <c r="AJU179" s="2"/>
      <c r="AJV179" s="2"/>
      <c r="AJW179" s="2"/>
    </row>
    <row r="180" spans="1:959" x14ac:dyDescent="0.3">
      <c r="C180" s="43"/>
      <c r="F180" s="102"/>
      <c r="G180" s="111"/>
    </row>
    <row r="181" spans="1:959" s="65" customFormat="1" ht="48" customHeight="1" x14ac:dyDescent="0.3">
      <c r="A181" s="61">
        <v>30</v>
      </c>
      <c r="B181" s="67"/>
      <c r="C181" s="63" t="s">
        <v>137</v>
      </c>
      <c r="D181" s="64" t="s">
        <v>131</v>
      </c>
      <c r="E181" s="64">
        <v>10</v>
      </c>
      <c r="F181" s="365"/>
      <c r="G181" s="101">
        <f t="shared" ref="G181" si="27">IF(E181&lt;H181&gt;0,E181*F181," ")</f>
        <v>0</v>
      </c>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c r="LY181" s="2"/>
      <c r="LZ181" s="2"/>
      <c r="MA181" s="2"/>
      <c r="MB181" s="2"/>
      <c r="MC181" s="2"/>
      <c r="MD181" s="2"/>
      <c r="ME181" s="2"/>
      <c r="MF181" s="2"/>
      <c r="MG181" s="2"/>
      <c r="MH181" s="2"/>
      <c r="MI181" s="2"/>
      <c r="MJ181" s="2"/>
      <c r="MK181" s="2"/>
      <c r="ML181" s="2"/>
      <c r="MM181" s="2"/>
      <c r="MN181" s="2"/>
      <c r="MO181" s="2"/>
      <c r="MP181" s="2"/>
      <c r="MQ181" s="2"/>
      <c r="MR181" s="2"/>
      <c r="MS181" s="2"/>
      <c r="MT181" s="2"/>
      <c r="MU181" s="2"/>
      <c r="MV181" s="2"/>
      <c r="MW181" s="2"/>
      <c r="MX181" s="2"/>
      <c r="MY181" s="2"/>
      <c r="MZ181" s="2"/>
      <c r="NA181" s="2"/>
      <c r="NB181" s="2"/>
      <c r="NC181" s="2"/>
      <c r="ND181" s="2"/>
      <c r="NE181" s="2"/>
      <c r="NF181" s="2"/>
      <c r="NG181" s="2"/>
      <c r="NH181" s="2"/>
      <c r="NI181" s="2"/>
      <c r="NJ181" s="2"/>
      <c r="NK181" s="2"/>
      <c r="NL181" s="2"/>
      <c r="NM181" s="2"/>
      <c r="NN181" s="2"/>
      <c r="NO181" s="2"/>
      <c r="NP181" s="2"/>
      <c r="NQ181" s="2"/>
      <c r="NR181" s="2"/>
      <c r="NS181" s="2"/>
      <c r="NT181" s="2"/>
      <c r="NU181" s="2"/>
      <c r="NV181" s="2"/>
      <c r="NW181" s="2"/>
      <c r="NX181" s="2"/>
      <c r="NY181" s="2"/>
      <c r="NZ181" s="2"/>
      <c r="OA181" s="2"/>
      <c r="OB181" s="2"/>
      <c r="OC181" s="2"/>
      <c r="OD181" s="2"/>
      <c r="OE181" s="2"/>
      <c r="OF181" s="2"/>
      <c r="OG181" s="2"/>
      <c r="OH181" s="2"/>
      <c r="OI181" s="2"/>
      <c r="OJ181" s="2"/>
      <c r="OK181" s="2"/>
      <c r="OL181" s="2"/>
      <c r="OM181" s="2"/>
      <c r="ON181" s="2"/>
      <c r="OO181" s="2"/>
      <c r="OP181" s="2"/>
      <c r="OQ181" s="2"/>
      <c r="OR181" s="2"/>
      <c r="OS181" s="2"/>
      <c r="OT181" s="2"/>
      <c r="OU181" s="2"/>
      <c r="OV181" s="2"/>
      <c r="OW181" s="2"/>
      <c r="OX181" s="2"/>
      <c r="OY181" s="2"/>
      <c r="OZ181" s="2"/>
      <c r="PA181" s="2"/>
      <c r="PB181" s="2"/>
      <c r="PC181" s="2"/>
      <c r="PD181" s="2"/>
      <c r="PE181" s="2"/>
      <c r="PF181" s="2"/>
      <c r="PG181" s="2"/>
      <c r="PH181" s="2"/>
      <c r="PI181" s="2"/>
      <c r="PJ181" s="2"/>
      <c r="PK181" s="2"/>
      <c r="PL181" s="2"/>
      <c r="PM181" s="2"/>
      <c r="PN181" s="2"/>
      <c r="PO181" s="2"/>
      <c r="PP181" s="2"/>
      <c r="PQ181" s="2"/>
      <c r="PR181" s="2"/>
      <c r="PS181" s="2"/>
      <c r="PT181" s="2"/>
      <c r="PU181" s="2"/>
      <c r="PV181" s="2"/>
      <c r="PW181" s="2"/>
      <c r="PX181" s="2"/>
      <c r="PY181" s="2"/>
      <c r="PZ181" s="2"/>
      <c r="QA181" s="2"/>
      <c r="QB181" s="2"/>
      <c r="QC181" s="2"/>
      <c r="QD181" s="2"/>
      <c r="QE181" s="2"/>
      <c r="QF181" s="2"/>
      <c r="QG181" s="2"/>
      <c r="QH181" s="2"/>
      <c r="QI181" s="2"/>
      <c r="QJ181" s="2"/>
      <c r="QK181" s="2"/>
      <c r="QL181" s="2"/>
      <c r="QM181" s="2"/>
      <c r="QN181" s="2"/>
      <c r="QO181" s="2"/>
      <c r="QP181" s="2"/>
      <c r="QQ181" s="2"/>
      <c r="QR181" s="2"/>
      <c r="QS181" s="2"/>
      <c r="QT181" s="2"/>
      <c r="QU181" s="2"/>
      <c r="QV181" s="2"/>
      <c r="QW181" s="2"/>
      <c r="QX181" s="2"/>
      <c r="QY181" s="2"/>
      <c r="QZ181" s="2"/>
      <c r="RA181" s="2"/>
      <c r="RB181" s="2"/>
      <c r="RC181" s="2"/>
      <c r="RD181" s="2"/>
      <c r="RE181" s="2"/>
      <c r="RF181" s="2"/>
      <c r="RG181" s="2"/>
      <c r="RH181" s="2"/>
      <c r="RI181" s="2"/>
      <c r="RJ181" s="2"/>
      <c r="RK181" s="2"/>
      <c r="RL181" s="2"/>
      <c r="RM181" s="2"/>
      <c r="RN181" s="2"/>
      <c r="RO181" s="2"/>
      <c r="RP181" s="2"/>
      <c r="RQ181" s="2"/>
      <c r="RR181" s="2"/>
      <c r="RS181" s="2"/>
      <c r="RT181" s="2"/>
      <c r="RU181" s="2"/>
      <c r="RV181" s="2"/>
      <c r="RW181" s="2"/>
      <c r="RX181" s="2"/>
      <c r="RY181" s="2"/>
      <c r="RZ181" s="2"/>
      <c r="SA181" s="2"/>
      <c r="SB181" s="2"/>
      <c r="SC181" s="2"/>
      <c r="SD181" s="2"/>
      <c r="SE181" s="2"/>
      <c r="SF181" s="2"/>
      <c r="SG181" s="2"/>
      <c r="SH181" s="2"/>
      <c r="SI181" s="2"/>
      <c r="SJ181" s="2"/>
      <c r="SK181" s="2"/>
      <c r="SL181" s="2"/>
      <c r="SM181" s="2"/>
      <c r="SN181" s="2"/>
      <c r="SO181" s="2"/>
      <c r="SP181" s="2"/>
      <c r="SQ181" s="2"/>
      <c r="SR181" s="2"/>
      <c r="SS181" s="2"/>
      <c r="ST181" s="2"/>
      <c r="SU181" s="2"/>
      <c r="SV181" s="2"/>
      <c r="SW181" s="2"/>
      <c r="SX181" s="2"/>
      <c r="SY181" s="2"/>
      <c r="SZ181" s="2"/>
      <c r="TA181" s="2"/>
      <c r="TB181" s="2"/>
      <c r="TC181" s="2"/>
      <c r="TD181" s="2"/>
      <c r="TE181" s="2"/>
      <c r="TF181" s="2"/>
      <c r="TG181" s="2"/>
      <c r="TH181" s="2"/>
      <c r="TI181" s="2"/>
      <c r="TJ181" s="2"/>
      <c r="TK181" s="2"/>
      <c r="TL181" s="2"/>
      <c r="TM181" s="2"/>
      <c r="TN181" s="2"/>
      <c r="TO181" s="2"/>
      <c r="TP181" s="2"/>
      <c r="TQ181" s="2"/>
      <c r="TR181" s="2"/>
      <c r="TS181" s="2"/>
      <c r="TT181" s="2"/>
      <c r="TU181" s="2"/>
      <c r="TV181" s="2"/>
      <c r="TW181" s="2"/>
      <c r="TX181" s="2"/>
      <c r="TY181" s="2"/>
      <c r="TZ181" s="2"/>
      <c r="UA181" s="2"/>
      <c r="UB181" s="2"/>
      <c r="UC181" s="2"/>
      <c r="UD181" s="2"/>
      <c r="UE181" s="2"/>
      <c r="UF181" s="2"/>
      <c r="UG181" s="2"/>
      <c r="UH181" s="2"/>
      <c r="UI181" s="2"/>
      <c r="UJ181" s="2"/>
      <c r="UK181" s="2"/>
      <c r="UL181" s="2"/>
      <c r="UM181" s="2"/>
      <c r="UN181" s="2"/>
      <c r="UO181" s="2"/>
      <c r="UP181" s="2"/>
      <c r="UQ181" s="2"/>
      <c r="UR181" s="2"/>
      <c r="US181" s="2"/>
      <c r="UT181" s="2"/>
      <c r="UU181" s="2"/>
      <c r="UV181" s="2"/>
      <c r="UW181" s="2"/>
      <c r="UX181" s="2"/>
      <c r="UY181" s="2"/>
      <c r="UZ181" s="2"/>
      <c r="VA181" s="2"/>
      <c r="VB181" s="2"/>
      <c r="VC181" s="2"/>
      <c r="VD181" s="2"/>
      <c r="VE181" s="2"/>
      <c r="VF181" s="2"/>
      <c r="VG181" s="2"/>
      <c r="VH181" s="2"/>
      <c r="VI181" s="2"/>
      <c r="VJ181" s="2"/>
      <c r="VK181" s="2"/>
      <c r="VL181" s="2"/>
      <c r="VM181" s="2"/>
      <c r="VN181" s="2"/>
      <c r="VO181" s="2"/>
      <c r="VP181" s="2"/>
      <c r="VQ181" s="2"/>
      <c r="VR181" s="2"/>
      <c r="VS181" s="2"/>
      <c r="VT181" s="2"/>
      <c r="VU181" s="2"/>
      <c r="VV181" s="2"/>
      <c r="VW181" s="2"/>
      <c r="VX181" s="2"/>
      <c r="VY181" s="2"/>
      <c r="VZ181" s="2"/>
      <c r="WA181" s="2"/>
      <c r="WB181" s="2"/>
      <c r="WC181" s="2"/>
      <c r="WD181" s="2"/>
      <c r="WE181" s="2"/>
      <c r="WF181" s="2"/>
      <c r="WG181" s="2"/>
      <c r="WH181" s="2"/>
      <c r="WI181" s="2"/>
      <c r="WJ181" s="2"/>
      <c r="WK181" s="2"/>
      <c r="WL181" s="2"/>
      <c r="WM181" s="2"/>
      <c r="WN181" s="2"/>
      <c r="WO181" s="2"/>
      <c r="WP181" s="2"/>
      <c r="WQ181" s="2"/>
      <c r="WR181" s="2"/>
      <c r="WS181" s="2"/>
      <c r="WT181" s="2"/>
      <c r="WU181" s="2"/>
      <c r="WV181" s="2"/>
      <c r="WW181" s="2"/>
      <c r="WX181" s="2"/>
      <c r="WY181" s="2"/>
      <c r="WZ181" s="2"/>
      <c r="XA181" s="2"/>
      <c r="XB181" s="2"/>
      <c r="XC181" s="2"/>
      <c r="XD181" s="2"/>
      <c r="XE181" s="2"/>
      <c r="XF181" s="2"/>
      <c r="XG181" s="2"/>
      <c r="XH181" s="2"/>
      <c r="XI181" s="2"/>
      <c r="XJ181" s="2"/>
      <c r="XK181" s="2"/>
      <c r="XL181" s="2"/>
      <c r="XM181" s="2"/>
      <c r="XN181" s="2"/>
      <c r="XO181" s="2"/>
      <c r="XP181" s="2"/>
      <c r="XQ181" s="2"/>
      <c r="XR181" s="2"/>
      <c r="XS181" s="2"/>
      <c r="XT181" s="2"/>
      <c r="XU181" s="2"/>
      <c r="XV181" s="2"/>
      <c r="XW181" s="2"/>
      <c r="XX181" s="2"/>
      <c r="XY181" s="2"/>
      <c r="XZ181" s="2"/>
      <c r="YA181" s="2"/>
      <c r="YB181" s="2"/>
      <c r="YC181" s="2"/>
      <c r="YD181" s="2"/>
      <c r="YE181" s="2"/>
      <c r="YF181" s="2"/>
      <c r="YG181" s="2"/>
      <c r="YH181" s="2"/>
      <c r="YI181" s="2"/>
      <c r="YJ181" s="2"/>
      <c r="YK181" s="2"/>
      <c r="YL181" s="2"/>
      <c r="YM181" s="2"/>
      <c r="YN181" s="2"/>
      <c r="YO181" s="2"/>
      <c r="YP181" s="2"/>
      <c r="YQ181" s="2"/>
      <c r="YR181" s="2"/>
      <c r="YS181" s="2"/>
      <c r="YT181" s="2"/>
      <c r="YU181" s="2"/>
      <c r="YV181" s="2"/>
      <c r="YW181" s="2"/>
      <c r="YX181" s="2"/>
      <c r="YY181" s="2"/>
      <c r="YZ181" s="2"/>
      <c r="ZA181" s="2"/>
      <c r="ZB181" s="2"/>
      <c r="ZC181" s="2"/>
      <c r="ZD181" s="2"/>
      <c r="ZE181" s="2"/>
      <c r="ZF181" s="2"/>
      <c r="ZG181" s="2"/>
      <c r="ZH181" s="2"/>
      <c r="ZI181" s="2"/>
      <c r="ZJ181" s="2"/>
      <c r="ZK181" s="2"/>
      <c r="ZL181" s="2"/>
      <c r="ZM181" s="2"/>
      <c r="ZN181" s="2"/>
      <c r="ZO181" s="2"/>
      <c r="ZP181" s="2"/>
      <c r="ZQ181" s="2"/>
      <c r="ZR181" s="2"/>
      <c r="ZS181" s="2"/>
      <c r="ZT181" s="2"/>
      <c r="ZU181" s="2"/>
      <c r="ZV181" s="2"/>
      <c r="ZW181" s="2"/>
      <c r="ZX181" s="2"/>
      <c r="ZY181" s="2"/>
      <c r="ZZ181" s="2"/>
      <c r="AAA181" s="2"/>
      <c r="AAB181" s="2"/>
      <c r="AAC181" s="2"/>
      <c r="AAD181" s="2"/>
      <c r="AAE181" s="2"/>
      <c r="AAF181" s="2"/>
      <c r="AAG181" s="2"/>
      <c r="AAH181" s="2"/>
      <c r="AAI181" s="2"/>
      <c r="AAJ181" s="2"/>
      <c r="AAK181" s="2"/>
      <c r="AAL181" s="2"/>
      <c r="AAM181" s="2"/>
      <c r="AAN181" s="2"/>
      <c r="AAO181" s="2"/>
      <c r="AAP181" s="2"/>
      <c r="AAQ181" s="2"/>
      <c r="AAR181" s="2"/>
      <c r="AAS181" s="2"/>
      <c r="AAT181" s="2"/>
      <c r="AAU181" s="2"/>
      <c r="AAV181" s="2"/>
      <c r="AAW181" s="2"/>
      <c r="AAX181" s="2"/>
      <c r="AAY181" s="2"/>
      <c r="AAZ181" s="2"/>
      <c r="ABA181" s="2"/>
      <c r="ABB181" s="2"/>
      <c r="ABC181" s="2"/>
      <c r="ABD181" s="2"/>
      <c r="ABE181" s="2"/>
      <c r="ABF181" s="2"/>
      <c r="ABG181" s="2"/>
      <c r="ABH181" s="2"/>
      <c r="ABI181" s="2"/>
      <c r="ABJ181" s="2"/>
      <c r="ABK181" s="2"/>
      <c r="ABL181" s="2"/>
      <c r="ABM181" s="2"/>
      <c r="ABN181" s="2"/>
      <c r="ABO181" s="2"/>
      <c r="ABP181" s="2"/>
      <c r="ABQ181" s="2"/>
      <c r="ABR181" s="2"/>
      <c r="ABS181" s="2"/>
      <c r="ABT181" s="2"/>
      <c r="ABU181" s="2"/>
      <c r="ABV181" s="2"/>
      <c r="ABW181" s="2"/>
      <c r="ABX181" s="2"/>
      <c r="ABY181" s="2"/>
      <c r="ABZ181" s="2"/>
      <c r="ACA181" s="2"/>
      <c r="ACB181" s="2"/>
      <c r="ACC181" s="2"/>
      <c r="ACD181" s="2"/>
      <c r="ACE181" s="2"/>
      <c r="ACF181" s="2"/>
      <c r="ACG181" s="2"/>
      <c r="ACH181" s="2"/>
      <c r="ACI181" s="2"/>
      <c r="ACJ181" s="2"/>
      <c r="ACK181" s="2"/>
      <c r="ACL181" s="2"/>
      <c r="ACM181" s="2"/>
      <c r="ACN181" s="2"/>
      <c r="ACO181" s="2"/>
      <c r="ACP181" s="2"/>
      <c r="ACQ181" s="2"/>
      <c r="ACR181" s="2"/>
      <c r="ACS181" s="2"/>
      <c r="ACT181" s="2"/>
      <c r="ACU181" s="2"/>
      <c r="ACV181" s="2"/>
      <c r="ACW181" s="2"/>
      <c r="ACX181" s="2"/>
      <c r="ACY181" s="2"/>
      <c r="ACZ181" s="2"/>
      <c r="ADA181" s="2"/>
      <c r="ADB181" s="2"/>
      <c r="ADC181" s="2"/>
      <c r="ADD181" s="2"/>
      <c r="ADE181" s="2"/>
      <c r="ADF181" s="2"/>
      <c r="ADG181" s="2"/>
      <c r="ADH181" s="2"/>
      <c r="ADI181" s="2"/>
      <c r="ADJ181" s="2"/>
      <c r="ADK181" s="2"/>
      <c r="ADL181" s="2"/>
      <c r="ADM181" s="2"/>
      <c r="ADN181" s="2"/>
      <c r="ADO181" s="2"/>
      <c r="ADP181" s="2"/>
      <c r="ADQ181" s="2"/>
      <c r="ADR181" s="2"/>
      <c r="ADS181" s="2"/>
      <c r="ADT181" s="2"/>
      <c r="ADU181" s="2"/>
      <c r="ADV181" s="2"/>
      <c r="ADW181" s="2"/>
      <c r="ADX181" s="2"/>
      <c r="ADY181" s="2"/>
      <c r="ADZ181" s="2"/>
      <c r="AEA181" s="2"/>
      <c r="AEB181" s="2"/>
      <c r="AEC181" s="2"/>
      <c r="AED181" s="2"/>
      <c r="AEE181" s="2"/>
      <c r="AEF181" s="2"/>
      <c r="AEG181" s="2"/>
      <c r="AEH181" s="2"/>
      <c r="AEI181" s="2"/>
      <c r="AEJ181" s="2"/>
      <c r="AEK181" s="2"/>
      <c r="AEL181" s="2"/>
      <c r="AEM181" s="2"/>
      <c r="AEN181" s="2"/>
      <c r="AEO181" s="2"/>
      <c r="AEP181" s="2"/>
      <c r="AEQ181" s="2"/>
      <c r="AER181" s="2"/>
      <c r="AES181" s="2"/>
      <c r="AET181" s="2"/>
      <c r="AEU181" s="2"/>
      <c r="AEV181" s="2"/>
      <c r="AEW181" s="2"/>
      <c r="AEX181" s="2"/>
      <c r="AEY181" s="2"/>
      <c r="AEZ181" s="2"/>
      <c r="AFA181" s="2"/>
      <c r="AFB181" s="2"/>
      <c r="AFC181" s="2"/>
      <c r="AFD181" s="2"/>
      <c r="AFE181" s="2"/>
      <c r="AFF181" s="2"/>
      <c r="AFG181" s="2"/>
      <c r="AFH181" s="2"/>
      <c r="AFI181" s="2"/>
      <c r="AFJ181" s="2"/>
      <c r="AFK181" s="2"/>
      <c r="AFL181" s="2"/>
      <c r="AFM181" s="2"/>
      <c r="AFN181" s="2"/>
      <c r="AFO181" s="2"/>
      <c r="AFP181" s="2"/>
      <c r="AFQ181" s="2"/>
      <c r="AFR181" s="2"/>
      <c r="AFS181" s="2"/>
      <c r="AFT181" s="2"/>
      <c r="AFU181" s="2"/>
      <c r="AFV181" s="2"/>
      <c r="AFW181" s="2"/>
      <c r="AFX181" s="2"/>
      <c r="AFY181" s="2"/>
      <c r="AFZ181" s="2"/>
      <c r="AGA181" s="2"/>
      <c r="AGB181" s="2"/>
      <c r="AGC181" s="2"/>
      <c r="AGD181" s="2"/>
      <c r="AGE181" s="2"/>
      <c r="AGF181" s="2"/>
      <c r="AGG181" s="2"/>
      <c r="AGH181" s="2"/>
      <c r="AGI181" s="2"/>
      <c r="AGJ181" s="2"/>
      <c r="AGK181" s="2"/>
      <c r="AGL181" s="2"/>
      <c r="AGM181" s="2"/>
      <c r="AGN181" s="2"/>
      <c r="AGO181" s="2"/>
      <c r="AGP181" s="2"/>
      <c r="AGQ181" s="2"/>
      <c r="AGR181" s="2"/>
      <c r="AGS181" s="2"/>
      <c r="AGT181" s="2"/>
      <c r="AGU181" s="2"/>
      <c r="AGV181" s="2"/>
      <c r="AGW181" s="2"/>
      <c r="AGX181" s="2"/>
      <c r="AGY181" s="2"/>
      <c r="AGZ181" s="2"/>
      <c r="AHA181" s="2"/>
      <c r="AHB181" s="2"/>
      <c r="AHC181" s="2"/>
      <c r="AHD181" s="2"/>
      <c r="AHE181" s="2"/>
      <c r="AHF181" s="2"/>
      <c r="AHG181" s="2"/>
      <c r="AHH181" s="2"/>
      <c r="AHI181" s="2"/>
      <c r="AHJ181" s="2"/>
      <c r="AHK181" s="2"/>
      <c r="AHL181" s="2"/>
      <c r="AHM181" s="2"/>
      <c r="AHN181" s="2"/>
      <c r="AHO181" s="2"/>
      <c r="AHP181" s="2"/>
      <c r="AHQ181" s="2"/>
      <c r="AHR181" s="2"/>
      <c r="AHS181" s="2"/>
      <c r="AHT181" s="2"/>
      <c r="AHU181" s="2"/>
      <c r="AHV181" s="2"/>
      <c r="AHW181" s="2"/>
      <c r="AHX181" s="2"/>
      <c r="AHY181" s="2"/>
      <c r="AHZ181" s="2"/>
      <c r="AIA181" s="2"/>
      <c r="AIB181" s="2"/>
      <c r="AIC181" s="2"/>
      <c r="AID181" s="2"/>
      <c r="AIE181" s="2"/>
      <c r="AIF181" s="2"/>
      <c r="AIG181" s="2"/>
      <c r="AIH181" s="2"/>
      <c r="AII181" s="2"/>
      <c r="AIJ181" s="2"/>
      <c r="AIK181" s="2"/>
      <c r="AIL181" s="2"/>
      <c r="AIM181" s="2"/>
      <c r="AIN181" s="2"/>
      <c r="AIO181" s="2"/>
      <c r="AIP181" s="2"/>
      <c r="AIQ181" s="2"/>
      <c r="AIR181" s="2"/>
      <c r="AIS181" s="2"/>
      <c r="AIT181" s="2"/>
      <c r="AIU181" s="2"/>
      <c r="AIV181" s="2"/>
      <c r="AIW181" s="2"/>
      <c r="AIX181" s="2"/>
      <c r="AIY181" s="2"/>
      <c r="AIZ181" s="2"/>
      <c r="AJA181" s="2"/>
      <c r="AJB181" s="2"/>
      <c r="AJC181" s="2"/>
      <c r="AJD181" s="2"/>
      <c r="AJE181" s="2"/>
      <c r="AJF181" s="2"/>
      <c r="AJG181" s="2"/>
      <c r="AJH181" s="2"/>
      <c r="AJI181" s="2"/>
      <c r="AJJ181" s="2"/>
      <c r="AJK181" s="2"/>
      <c r="AJL181" s="2"/>
      <c r="AJM181" s="2"/>
      <c r="AJN181" s="2"/>
      <c r="AJO181" s="2"/>
      <c r="AJP181" s="2"/>
      <c r="AJQ181" s="2"/>
      <c r="AJR181" s="2"/>
      <c r="AJS181" s="2"/>
      <c r="AJT181" s="2"/>
      <c r="AJU181" s="2"/>
      <c r="AJV181" s="2"/>
      <c r="AJW181" s="2"/>
    </row>
    <row r="182" spans="1:959" x14ac:dyDescent="0.3">
      <c r="C182" s="43"/>
      <c r="F182" s="114"/>
      <c r="G182" s="109"/>
    </row>
    <row r="183" spans="1:959" s="65" customFormat="1" ht="68.25" customHeight="1" x14ac:dyDescent="0.3">
      <c r="A183" s="61">
        <v>31</v>
      </c>
      <c r="B183" s="67"/>
      <c r="C183" s="63" t="s">
        <v>176</v>
      </c>
      <c r="D183" s="64" t="s">
        <v>131</v>
      </c>
      <c r="E183" s="64">
        <v>20</v>
      </c>
      <c r="F183" s="365"/>
      <c r="G183" s="113">
        <f t="shared" ref="G183" si="28">IF(E183&lt;H183&gt;0,E183*F183," ")</f>
        <v>0</v>
      </c>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c r="LY183" s="2"/>
      <c r="LZ183" s="2"/>
      <c r="MA183" s="2"/>
      <c r="MB183" s="2"/>
      <c r="MC183" s="2"/>
      <c r="MD183" s="2"/>
      <c r="ME183" s="2"/>
      <c r="MF183" s="2"/>
      <c r="MG183" s="2"/>
      <c r="MH183" s="2"/>
      <c r="MI183" s="2"/>
      <c r="MJ183" s="2"/>
      <c r="MK183" s="2"/>
      <c r="ML183" s="2"/>
      <c r="MM183" s="2"/>
      <c r="MN183" s="2"/>
      <c r="MO183" s="2"/>
      <c r="MP183" s="2"/>
      <c r="MQ183" s="2"/>
      <c r="MR183" s="2"/>
      <c r="MS183" s="2"/>
      <c r="MT183" s="2"/>
      <c r="MU183" s="2"/>
      <c r="MV183" s="2"/>
      <c r="MW183" s="2"/>
      <c r="MX183" s="2"/>
      <c r="MY183" s="2"/>
      <c r="MZ183" s="2"/>
      <c r="NA183" s="2"/>
      <c r="NB183" s="2"/>
      <c r="NC183" s="2"/>
      <c r="ND183" s="2"/>
      <c r="NE183" s="2"/>
      <c r="NF183" s="2"/>
      <c r="NG183" s="2"/>
      <c r="NH183" s="2"/>
      <c r="NI183" s="2"/>
      <c r="NJ183" s="2"/>
      <c r="NK183" s="2"/>
      <c r="NL183" s="2"/>
      <c r="NM183" s="2"/>
      <c r="NN183" s="2"/>
      <c r="NO183" s="2"/>
      <c r="NP183" s="2"/>
      <c r="NQ183" s="2"/>
      <c r="NR183" s="2"/>
      <c r="NS183" s="2"/>
      <c r="NT183" s="2"/>
      <c r="NU183" s="2"/>
      <c r="NV183" s="2"/>
      <c r="NW183" s="2"/>
      <c r="NX183" s="2"/>
      <c r="NY183" s="2"/>
      <c r="NZ183" s="2"/>
      <c r="OA183" s="2"/>
      <c r="OB183" s="2"/>
      <c r="OC183" s="2"/>
      <c r="OD183" s="2"/>
      <c r="OE183" s="2"/>
      <c r="OF183" s="2"/>
      <c r="OG183" s="2"/>
      <c r="OH183" s="2"/>
      <c r="OI183" s="2"/>
      <c r="OJ183" s="2"/>
      <c r="OK183" s="2"/>
      <c r="OL183" s="2"/>
      <c r="OM183" s="2"/>
      <c r="ON183" s="2"/>
      <c r="OO183" s="2"/>
      <c r="OP183" s="2"/>
      <c r="OQ183" s="2"/>
      <c r="OR183" s="2"/>
      <c r="OS183" s="2"/>
      <c r="OT183" s="2"/>
      <c r="OU183" s="2"/>
      <c r="OV183" s="2"/>
      <c r="OW183" s="2"/>
      <c r="OX183" s="2"/>
      <c r="OY183" s="2"/>
      <c r="OZ183" s="2"/>
      <c r="PA183" s="2"/>
      <c r="PB183" s="2"/>
      <c r="PC183" s="2"/>
      <c r="PD183" s="2"/>
      <c r="PE183" s="2"/>
      <c r="PF183" s="2"/>
      <c r="PG183" s="2"/>
      <c r="PH183" s="2"/>
      <c r="PI183" s="2"/>
      <c r="PJ183" s="2"/>
      <c r="PK183" s="2"/>
      <c r="PL183" s="2"/>
      <c r="PM183" s="2"/>
      <c r="PN183" s="2"/>
      <c r="PO183" s="2"/>
      <c r="PP183" s="2"/>
      <c r="PQ183" s="2"/>
      <c r="PR183" s="2"/>
      <c r="PS183" s="2"/>
      <c r="PT183" s="2"/>
      <c r="PU183" s="2"/>
      <c r="PV183" s="2"/>
      <c r="PW183" s="2"/>
      <c r="PX183" s="2"/>
      <c r="PY183" s="2"/>
      <c r="PZ183" s="2"/>
      <c r="QA183" s="2"/>
      <c r="QB183" s="2"/>
      <c r="QC183" s="2"/>
      <c r="QD183" s="2"/>
      <c r="QE183" s="2"/>
      <c r="QF183" s="2"/>
      <c r="QG183" s="2"/>
      <c r="QH183" s="2"/>
      <c r="QI183" s="2"/>
      <c r="QJ183" s="2"/>
      <c r="QK183" s="2"/>
      <c r="QL183" s="2"/>
      <c r="QM183" s="2"/>
      <c r="QN183" s="2"/>
      <c r="QO183" s="2"/>
      <c r="QP183" s="2"/>
      <c r="QQ183" s="2"/>
      <c r="QR183" s="2"/>
      <c r="QS183" s="2"/>
      <c r="QT183" s="2"/>
      <c r="QU183" s="2"/>
      <c r="QV183" s="2"/>
      <c r="QW183" s="2"/>
      <c r="QX183" s="2"/>
      <c r="QY183" s="2"/>
      <c r="QZ183" s="2"/>
      <c r="RA183" s="2"/>
      <c r="RB183" s="2"/>
      <c r="RC183" s="2"/>
      <c r="RD183" s="2"/>
      <c r="RE183" s="2"/>
      <c r="RF183" s="2"/>
      <c r="RG183" s="2"/>
      <c r="RH183" s="2"/>
      <c r="RI183" s="2"/>
      <c r="RJ183" s="2"/>
      <c r="RK183" s="2"/>
      <c r="RL183" s="2"/>
      <c r="RM183" s="2"/>
      <c r="RN183" s="2"/>
      <c r="RO183" s="2"/>
      <c r="RP183" s="2"/>
      <c r="RQ183" s="2"/>
      <c r="RR183" s="2"/>
      <c r="RS183" s="2"/>
      <c r="RT183" s="2"/>
      <c r="RU183" s="2"/>
      <c r="RV183" s="2"/>
      <c r="RW183" s="2"/>
      <c r="RX183" s="2"/>
      <c r="RY183" s="2"/>
      <c r="RZ183" s="2"/>
      <c r="SA183" s="2"/>
      <c r="SB183" s="2"/>
      <c r="SC183" s="2"/>
      <c r="SD183" s="2"/>
      <c r="SE183" s="2"/>
      <c r="SF183" s="2"/>
      <c r="SG183" s="2"/>
      <c r="SH183" s="2"/>
      <c r="SI183" s="2"/>
      <c r="SJ183" s="2"/>
      <c r="SK183" s="2"/>
      <c r="SL183" s="2"/>
      <c r="SM183" s="2"/>
      <c r="SN183" s="2"/>
      <c r="SO183" s="2"/>
      <c r="SP183" s="2"/>
      <c r="SQ183" s="2"/>
      <c r="SR183" s="2"/>
      <c r="SS183" s="2"/>
      <c r="ST183" s="2"/>
      <c r="SU183" s="2"/>
      <c r="SV183" s="2"/>
      <c r="SW183" s="2"/>
      <c r="SX183" s="2"/>
      <c r="SY183" s="2"/>
      <c r="SZ183" s="2"/>
      <c r="TA183" s="2"/>
      <c r="TB183" s="2"/>
      <c r="TC183" s="2"/>
      <c r="TD183" s="2"/>
      <c r="TE183" s="2"/>
      <c r="TF183" s="2"/>
      <c r="TG183" s="2"/>
      <c r="TH183" s="2"/>
      <c r="TI183" s="2"/>
      <c r="TJ183" s="2"/>
      <c r="TK183" s="2"/>
      <c r="TL183" s="2"/>
      <c r="TM183" s="2"/>
      <c r="TN183" s="2"/>
      <c r="TO183" s="2"/>
      <c r="TP183" s="2"/>
      <c r="TQ183" s="2"/>
      <c r="TR183" s="2"/>
      <c r="TS183" s="2"/>
      <c r="TT183" s="2"/>
      <c r="TU183" s="2"/>
      <c r="TV183" s="2"/>
      <c r="TW183" s="2"/>
      <c r="TX183" s="2"/>
      <c r="TY183" s="2"/>
      <c r="TZ183" s="2"/>
      <c r="UA183" s="2"/>
      <c r="UB183" s="2"/>
      <c r="UC183" s="2"/>
      <c r="UD183" s="2"/>
      <c r="UE183" s="2"/>
      <c r="UF183" s="2"/>
      <c r="UG183" s="2"/>
      <c r="UH183" s="2"/>
      <c r="UI183" s="2"/>
      <c r="UJ183" s="2"/>
      <c r="UK183" s="2"/>
      <c r="UL183" s="2"/>
      <c r="UM183" s="2"/>
      <c r="UN183" s="2"/>
      <c r="UO183" s="2"/>
      <c r="UP183" s="2"/>
      <c r="UQ183" s="2"/>
      <c r="UR183" s="2"/>
      <c r="US183" s="2"/>
      <c r="UT183" s="2"/>
      <c r="UU183" s="2"/>
      <c r="UV183" s="2"/>
      <c r="UW183" s="2"/>
      <c r="UX183" s="2"/>
      <c r="UY183" s="2"/>
      <c r="UZ183" s="2"/>
      <c r="VA183" s="2"/>
      <c r="VB183" s="2"/>
      <c r="VC183" s="2"/>
      <c r="VD183" s="2"/>
      <c r="VE183" s="2"/>
      <c r="VF183" s="2"/>
      <c r="VG183" s="2"/>
      <c r="VH183" s="2"/>
      <c r="VI183" s="2"/>
      <c r="VJ183" s="2"/>
      <c r="VK183" s="2"/>
      <c r="VL183" s="2"/>
      <c r="VM183" s="2"/>
      <c r="VN183" s="2"/>
      <c r="VO183" s="2"/>
      <c r="VP183" s="2"/>
      <c r="VQ183" s="2"/>
      <c r="VR183" s="2"/>
      <c r="VS183" s="2"/>
      <c r="VT183" s="2"/>
      <c r="VU183" s="2"/>
      <c r="VV183" s="2"/>
      <c r="VW183" s="2"/>
      <c r="VX183" s="2"/>
      <c r="VY183" s="2"/>
      <c r="VZ183" s="2"/>
      <c r="WA183" s="2"/>
      <c r="WB183" s="2"/>
      <c r="WC183" s="2"/>
      <c r="WD183" s="2"/>
      <c r="WE183" s="2"/>
      <c r="WF183" s="2"/>
      <c r="WG183" s="2"/>
      <c r="WH183" s="2"/>
      <c r="WI183" s="2"/>
      <c r="WJ183" s="2"/>
      <c r="WK183" s="2"/>
      <c r="WL183" s="2"/>
      <c r="WM183" s="2"/>
      <c r="WN183" s="2"/>
      <c r="WO183" s="2"/>
      <c r="WP183" s="2"/>
      <c r="WQ183" s="2"/>
      <c r="WR183" s="2"/>
      <c r="WS183" s="2"/>
      <c r="WT183" s="2"/>
      <c r="WU183" s="2"/>
      <c r="WV183" s="2"/>
      <c r="WW183" s="2"/>
      <c r="WX183" s="2"/>
      <c r="WY183" s="2"/>
      <c r="WZ183" s="2"/>
      <c r="XA183" s="2"/>
      <c r="XB183" s="2"/>
      <c r="XC183" s="2"/>
      <c r="XD183" s="2"/>
      <c r="XE183" s="2"/>
      <c r="XF183" s="2"/>
      <c r="XG183" s="2"/>
      <c r="XH183" s="2"/>
      <c r="XI183" s="2"/>
      <c r="XJ183" s="2"/>
      <c r="XK183" s="2"/>
      <c r="XL183" s="2"/>
      <c r="XM183" s="2"/>
      <c r="XN183" s="2"/>
      <c r="XO183" s="2"/>
      <c r="XP183" s="2"/>
      <c r="XQ183" s="2"/>
      <c r="XR183" s="2"/>
      <c r="XS183" s="2"/>
      <c r="XT183" s="2"/>
      <c r="XU183" s="2"/>
      <c r="XV183" s="2"/>
      <c r="XW183" s="2"/>
      <c r="XX183" s="2"/>
      <c r="XY183" s="2"/>
      <c r="XZ183" s="2"/>
      <c r="YA183" s="2"/>
      <c r="YB183" s="2"/>
      <c r="YC183" s="2"/>
      <c r="YD183" s="2"/>
      <c r="YE183" s="2"/>
      <c r="YF183" s="2"/>
      <c r="YG183" s="2"/>
      <c r="YH183" s="2"/>
      <c r="YI183" s="2"/>
      <c r="YJ183" s="2"/>
      <c r="YK183" s="2"/>
      <c r="YL183" s="2"/>
      <c r="YM183" s="2"/>
      <c r="YN183" s="2"/>
      <c r="YO183" s="2"/>
      <c r="YP183" s="2"/>
      <c r="YQ183" s="2"/>
      <c r="YR183" s="2"/>
      <c r="YS183" s="2"/>
      <c r="YT183" s="2"/>
      <c r="YU183" s="2"/>
      <c r="YV183" s="2"/>
      <c r="YW183" s="2"/>
      <c r="YX183" s="2"/>
      <c r="YY183" s="2"/>
      <c r="YZ183" s="2"/>
      <c r="ZA183" s="2"/>
      <c r="ZB183" s="2"/>
      <c r="ZC183" s="2"/>
      <c r="ZD183" s="2"/>
      <c r="ZE183" s="2"/>
      <c r="ZF183" s="2"/>
      <c r="ZG183" s="2"/>
      <c r="ZH183" s="2"/>
      <c r="ZI183" s="2"/>
      <c r="ZJ183" s="2"/>
      <c r="ZK183" s="2"/>
      <c r="ZL183" s="2"/>
      <c r="ZM183" s="2"/>
      <c r="ZN183" s="2"/>
      <c r="ZO183" s="2"/>
      <c r="ZP183" s="2"/>
      <c r="ZQ183" s="2"/>
      <c r="ZR183" s="2"/>
      <c r="ZS183" s="2"/>
      <c r="ZT183" s="2"/>
      <c r="ZU183" s="2"/>
      <c r="ZV183" s="2"/>
      <c r="ZW183" s="2"/>
      <c r="ZX183" s="2"/>
      <c r="ZY183" s="2"/>
      <c r="ZZ183" s="2"/>
      <c r="AAA183" s="2"/>
      <c r="AAB183" s="2"/>
      <c r="AAC183" s="2"/>
      <c r="AAD183" s="2"/>
      <c r="AAE183" s="2"/>
      <c r="AAF183" s="2"/>
      <c r="AAG183" s="2"/>
      <c r="AAH183" s="2"/>
      <c r="AAI183" s="2"/>
      <c r="AAJ183" s="2"/>
      <c r="AAK183" s="2"/>
      <c r="AAL183" s="2"/>
      <c r="AAM183" s="2"/>
      <c r="AAN183" s="2"/>
      <c r="AAO183" s="2"/>
      <c r="AAP183" s="2"/>
      <c r="AAQ183" s="2"/>
      <c r="AAR183" s="2"/>
      <c r="AAS183" s="2"/>
      <c r="AAT183" s="2"/>
      <c r="AAU183" s="2"/>
      <c r="AAV183" s="2"/>
      <c r="AAW183" s="2"/>
      <c r="AAX183" s="2"/>
      <c r="AAY183" s="2"/>
      <c r="AAZ183" s="2"/>
      <c r="ABA183" s="2"/>
      <c r="ABB183" s="2"/>
      <c r="ABC183" s="2"/>
      <c r="ABD183" s="2"/>
      <c r="ABE183" s="2"/>
      <c r="ABF183" s="2"/>
      <c r="ABG183" s="2"/>
      <c r="ABH183" s="2"/>
      <c r="ABI183" s="2"/>
      <c r="ABJ183" s="2"/>
      <c r="ABK183" s="2"/>
      <c r="ABL183" s="2"/>
      <c r="ABM183" s="2"/>
      <c r="ABN183" s="2"/>
      <c r="ABO183" s="2"/>
      <c r="ABP183" s="2"/>
      <c r="ABQ183" s="2"/>
      <c r="ABR183" s="2"/>
      <c r="ABS183" s="2"/>
      <c r="ABT183" s="2"/>
      <c r="ABU183" s="2"/>
      <c r="ABV183" s="2"/>
      <c r="ABW183" s="2"/>
      <c r="ABX183" s="2"/>
      <c r="ABY183" s="2"/>
      <c r="ABZ183" s="2"/>
      <c r="ACA183" s="2"/>
      <c r="ACB183" s="2"/>
      <c r="ACC183" s="2"/>
      <c r="ACD183" s="2"/>
      <c r="ACE183" s="2"/>
      <c r="ACF183" s="2"/>
      <c r="ACG183" s="2"/>
      <c r="ACH183" s="2"/>
      <c r="ACI183" s="2"/>
      <c r="ACJ183" s="2"/>
      <c r="ACK183" s="2"/>
      <c r="ACL183" s="2"/>
      <c r="ACM183" s="2"/>
      <c r="ACN183" s="2"/>
      <c r="ACO183" s="2"/>
      <c r="ACP183" s="2"/>
      <c r="ACQ183" s="2"/>
      <c r="ACR183" s="2"/>
      <c r="ACS183" s="2"/>
      <c r="ACT183" s="2"/>
      <c r="ACU183" s="2"/>
      <c r="ACV183" s="2"/>
      <c r="ACW183" s="2"/>
      <c r="ACX183" s="2"/>
      <c r="ACY183" s="2"/>
      <c r="ACZ183" s="2"/>
      <c r="ADA183" s="2"/>
      <c r="ADB183" s="2"/>
      <c r="ADC183" s="2"/>
      <c r="ADD183" s="2"/>
      <c r="ADE183" s="2"/>
      <c r="ADF183" s="2"/>
      <c r="ADG183" s="2"/>
      <c r="ADH183" s="2"/>
      <c r="ADI183" s="2"/>
      <c r="ADJ183" s="2"/>
      <c r="ADK183" s="2"/>
      <c r="ADL183" s="2"/>
      <c r="ADM183" s="2"/>
      <c r="ADN183" s="2"/>
      <c r="ADO183" s="2"/>
      <c r="ADP183" s="2"/>
      <c r="ADQ183" s="2"/>
      <c r="ADR183" s="2"/>
      <c r="ADS183" s="2"/>
      <c r="ADT183" s="2"/>
      <c r="ADU183" s="2"/>
      <c r="ADV183" s="2"/>
      <c r="ADW183" s="2"/>
      <c r="ADX183" s="2"/>
      <c r="ADY183" s="2"/>
      <c r="ADZ183" s="2"/>
      <c r="AEA183" s="2"/>
      <c r="AEB183" s="2"/>
      <c r="AEC183" s="2"/>
      <c r="AED183" s="2"/>
      <c r="AEE183" s="2"/>
      <c r="AEF183" s="2"/>
      <c r="AEG183" s="2"/>
      <c r="AEH183" s="2"/>
      <c r="AEI183" s="2"/>
      <c r="AEJ183" s="2"/>
      <c r="AEK183" s="2"/>
      <c r="AEL183" s="2"/>
      <c r="AEM183" s="2"/>
      <c r="AEN183" s="2"/>
      <c r="AEO183" s="2"/>
      <c r="AEP183" s="2"/>
      <c r="AEQ183" s="2"/>
      <c r="AER183" s="2"/>
      <c r="AES183" s="2"/>
      <c r="AET183" s="2"/>
      <c r="AEU183" s="2"/>
      <c r="AEV183" s="2"/>
      <c r="AEW183" s="2"/>
      <c r="AEX183" s="2"/>
      <c r="AEY183" s="2"/>
      <c r="AEZ183" s="2"/>
      <c r="AFA183" s="2"/>
      <c r="AFB183" s="2"/>
      <c r="AFC183" s="2"/>
      <c r="AFD183" s="2"/>
      <c r="AFE183" s="2"/>
      <c r="AFF183" s="2"/>
      <c r="AFG183" s="2"/>
      <c r="AFH183" s="2"/>
      <c r="AFI183" s="2"/>
      <c r="AFJ183" s="2"/>
      <c r="AFK183" s="2"/>
      <c r="AFL183" s="2"/>
      <c r="AFM183" s="2"/>
      <c r="AFN183" s="2"/>
      <c r="AFO183" s="2"/>
      <c r="AFP183" s="2"/>
      <c r="AFQ183" s="2"/>
      <c r="AFR183" s="2"/>
      <c r="AFS183" s="2"/>
      <c r="AFT183" s="2"/>
      <c r="AFU183" s="2"/>
      <c r="AFV183" s="2"/>
      <c r="AFW183" s="2"/>
      <c r="AFX183" s="2"/>
      <c r="AFY183" s="2"/>
      <c r="AFZ183" s="2"/>
      <c r="AGA183" s="2"/>
      <c r="AGB183" s="2"/>
      <c r="AGC183" s="2"/>
      <c r="AGD183" s="2"/>
      <c r="AGE183" s="2"/>
      <c r="AGF183" s="2"/>
      <c r="AGG183" s="2"/>
      <c r="AGH183" s="2"/>
      <c r="AGI183" s="2"/>
      <c r="AGJ183" s="2"/>
      <c r="AGK183" s="2"/>
      <c r="AGL183" s="2"/>
      <c r="AGM183" s="2"/>
      <c r="AGN183" s="2"/>
      <c r="AGO183" s="2"/>
      <c r="AGP183" s="2"/>
      <c r="AGQ183" s="2"/>
      <c r="AGR183" s="2"/>
      <c r="AGS183" s="2"/>
      <c r="AGT183" s="2"/>
      <c r="AGU183" s="2"/>
      <c r="AGV183" s="2"/>
      <c r="AGW183" s="2"/>
      <c r="AGX183" s="2"/>
      <c r="AGY183" s="2"/>
      <c r="AGZ183" s="2"/>
      <c r="AHA183" s="2"/>
      <c r="AHB183" s="2"/>
      <c r="AHC183" s="2"/>
      <c r="AHD183" s="2"/>
      <c r="AHE183" s="2"/>
      <c r="AHF183" s="2"/>
      <c r="AHG183" s="2"/>
      <c r="AHH183" s="2"/>
      <c r="AHI183" s="2"/>
      <c r="AHJ183" s="2"/>
      <c r="AHK183" s="2"/>
      <c r="AHL183" s="2"/>
      <c r="AHM183" s="2"/>
      <c r="AHN183" s="2"/>
      <c r="AHO183" s="2"/>
      <c r="AHP183" s="2"/>
      <c r="AHQ183" s="2"/>
      <c r="AHR183" s="2"/>
      <c r="AHS183" s="2"/>
      <c r="AHT183" s="2"/>
      <c r="AHU183" s="2"/>
      <c r="AHV183" s="2"/>
      <c r="AHW183" s="2"/>
      <c r="AHX183" s="2"/>
      <c r="AHY183" s="2"/>
      <c r="AHZ183" s="2"/>
      <c r="AIA183" s="2"/>
      <c r="AIB183" s="2"/>
      <c r="AIC183" s="2"/>
      <c r="AID183" s="2"/>
      <c r="AIE183" s="2"/>
      <c r="AIF183" s="2"/>
      <c r="AIG183" s="2"/>
      <c r="AIH183" s="2"/>
      <c r="AII183" s="2"/>
      <c r="AIJ183" s="2"/>
      <c r="AIK183" s="2"/>
      <c r="AIL183" s="2"/>
      <c r="AIM183" s="2"/>
      <c r="AIN183" s="2"/>
      <c r="AIO183" s="2"/>
      <c r="AIP183" s="2"/>
      <c r="AIQ183" s="2"/>
      <c r="AIR183" s="2"/>
      <c r="AIS183" s="2"/>
      <c r="AIT183" s="2"/>
      <c r="AIU183" s="2"/>
      <c r="AIV183" s="2"/>
      <c r="AIW183" s="2"/>
      <c r="AIX183" s="2"/>
      <c r="AIY183" s="2"/>
      <c r="AIZ183" s="2"/>
      <c r="AJA183" s="2"/>
      <c r="AJB183" s="2"/>
      <c r="AJC183" s="2"/>
      <c r="AJD183" s="2"/>
      <c r="AJE183" s="2"/>
      <c r="AJF183" s="2"/>
      <c r="AJG183" s="2"/>
      <c r="AJH183" s="2"/>
      <c r="AJI183" s="2"/>
      <c r="AJJ183" s="2"/>
      <c r="AJK183" s="2"/>
      <c r="AJL183" s="2"/>
      <c r="AJM183" s="2"/>
      <c r="AJN183" s="2"/>
      <c r="AJO183" s="2"/>
      <c r="AJP183" s="2"/>
      <c r="AJQ183" s="2"/>
      <c r="AJR183" s="2"/>
      <c r="AJS183" s="2"/>
      <c r="AJT183" s="2"/>
      <c r="AJU183" s="2"/>
      <c r="AJV183" s="2"/>
      <c r="AJW183" s="2"/>
    </row>
    <row r="184" spans="1:959" x14ac:dyDescent="0.3">
      <c r="C184" s="43"/>
      <c r="F184" s="114"/>
      <c r="G184" s="109"/>
    </row>
    <row r="185" spans="1:959" s="65" customFormat="1" ht="51" customHeight="1" x14ac:dyDescent="0.3">
      <c r="A185" s="61">
        <v>32</v>
      </c>
      <c r="B185" s="67"/>
      <c r="C185" s="63" t="s">
        <v>142</v>
      </c>
      <c r="D185" s="64" t="s">
        <v>5</v>
      </c>
      <c r="E185" s="64">
        <v>1</v>
      </c>
      <c r="F185" s="365"/>
      <c r="G185" s="113">
        <f t="shared" ref="G185" si="29">IF(E185&lt;H185&gt;0,E185*F185," ")</f>
        <v>0</v>
      </c>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c r="LY185" s="2"/>
      <c r="LZ185" s="2"/>
      <c r="MA185" s="2"/>
      <c r="MB185" s="2"/>
      <c r="MC185" s="2"/>
      <c r="MD185" s="2"/>
      <c r="ME185" s="2"/>
      <c r="MF185" s="2"/>
      <c r="MG185" s="2"/>
      <c r="MH185" s="2"/>
      <c r="MI185" s="2"/>
      <c r="MJ185" s="2"/>
      <c r="MK185" s="2"/>
      <c r="ML185" s="2"/>
      <c r="MM185" s="2"/>
      <c r="MN185" s="2"/>
      <c r="MO185" s="2"/>
      <c r="MP185" s="2"/>
      <c r="MQ185" s="2"/>
      <c r="MR185" s="2"/>
      <c r="MS185" s="2"/>
      <c r="MT185" s="2"/>
      <c r="MU185" s="2"/>
      <c r="MV185" s="2"/>
      <c r="MW185" s="2"/>
      <c r="MX185" s="2"/>
      <c r="MY185" s="2"/>
      <c r="MZ185" s="2"/>
      <c r="NA185" s="2"/>
      <c r="NB185" s="2"/>
      <c r="NC185" s="2"/>
      <c r="ND185" s="2"/>
      <c r="NE185" s="2"/>
      <c r="NF185" s="2"/>
      <c r="NG185" s="2"/>
      <c r="NH185" s="2"/>
      <c r="NI185" s="2"/>
      <c r="NJ185" s="2"/>
      <c r="NK185" s="2"/>
      <c r="NL185" s="2"/>
      <c r="NM185" s="2"/>
      <c r="NN185" s="2"/>
      <c r="NO185" s="2"/>
      <c r="NP185" s="2"/>
      <c r="NQ185" s="2"/>
      <c r="NR185" s="2"/>
      <c r="NS185" s="2"/>
      <c r="NT185" s="2"/>
      <c r="NU185" s="2"/>
      <c r="NV185" s="2"/>
      <c r="NW185" s="2"/>
      <c r="NX185" s="2"/>
      <c r="NY185" s="2"/>
      <c r="NZ185" s="2"/>
      <c r="OA185" s="2"/>
      <c r="OB185" s="2"/>
      <c r="OC185" s="2"/>
      <c r="OD185" s="2"/>
      <c r="OE185" s="2"/>
      <c r="OF185" s="2"/>
      <c r="OG185" s="2"/>
      <c r="OH185" s="2"/>
      <c r="OI185" s="2"/>
      <c r="OJ185" s="2"/>
      <c r="OK185" s="2"/>
      <c r="OL185" s="2"/>
      <c r="OM185" s="2"/>
      <c r="ON185" s="2"/>
      <c r="OO185" s="2"/>
      <c r="OP185" s="2"/>
      <c r="OQ185" s="2"/>
      <c r="OR185" s="2"/>
      <c r="OS185" s="2"/>
      <c r="OT185" s="2"/>
      <c r="OU185" s="2"/>
      <c r="OV185" s="2"/>
      <c r="OW185" s="2"/>
      <c r="OX185" s="2"/>
      <c r="OY185" s="2"/>
      <c r="OZ185" s="2"/>
      <c r="PA185" s="2"/>
      <c r="PB185" s="2"/>
      <c r="PC185" s="2"/>
      <c r="PD185" s="2"/>
      <c r="PE185" s="2"/>
      <c r="PF185" s="2"/>
      <c r="PG185" s="2"/>
      <c r="PH185" s="2"/>
      <c r="PI185" s="2"/>
      <c r="PJ185" s="2"/>
      <c r="PK185" s="2"/>
      <c r="PL185" s="2"/>
      <c r="PM185" s="2"/>
      <c r="PN185" s="2"/>
      <c r="PO185" s="2"/>
      <c r="PP185" s="2"/>
      <c r="PQ185" s="2"/>
      <c r="PR185" s="2"/>
      <c r="PS185" s="2"/>
      <c r="PT185" s="2"/>
      <c r="PU185" s="2"/>
      <c r="PV185" s="2"/>
      <c r="PW185" s="2"/>
      <c r="PX185" s="2"/>
      <c r="PY185" s="2"/>
      <c r="PZ185" s="2"/>
      <c r="QA185" s="2"/>
      <c r="QB185" s="2"/>
      <c r="QC185" s="2"/>
      <c r="QD185" s="2"/>
      <c r="QE185" s="2"/>
      <c r="QF185" s="2"/>
      <c r="QG185" s="2"/>
      <c r="QH185" s="2"/>
      <c r="QI185" s="2"/>
      <c r="QJ185" s="2"/>
      <c r="QK185" s="2"/>
      <c r="QL185" s="2"/>
      <c r="QM185" s="2"/>
      <c r="QN185" s="2"/>
      <c r="QO185" s="2"/>
      <c r="QP185" s="2"/>
      <c r="QQ185" s="2"/>
      <c r="QR185" s="2"/>
      <c r="QS185" s="2"/>
      <c r="QT185" s="2"/>
      <c r="QU185" s="2"/>
      <c r="QV185" s="2"/>
      <c r="QW185" s="2"/>
      <c r="QX185" s="2"/>
      <c r="QY185" s="2"/>
      <c r="QZ185" s="2"/>
      <c r="RA185" s="2"/>
      <c r="RB185" s="2"/>
      <c r="RC185" s="2"/>
      <c r="RD185" s="2"/>
      <c r="RE185" s="2"/>
      <c r="RF185" s="2"/>
      <c r="RG185" s="2"/>
      <c r="RH185" s="2"/>
      <c r="RI185" s="2"/>
      <c r="RJ185" s="2"/>
      <c r="RK185" s="2"/>
      <c r="RL185" s="2"/>
      <c r="RM185" s="2"/>
      <c r="RN185" s="2"/>
      <c r="RO185" s="2"/>
      <c r="RP185" s="2"/>
      <c r="RQ185" s="2"/>
      <c r="RR185" s="2"/>
      <c r="RS185" s="2"/>
      <c r="RT185" s="2"/>
      <c r="RU185" s="2"/>
      <c r="RV185" s="2"/>
      <c r="RW185" s="2"/>
      <c r="RX185" s="2"/>
      <c r="RY185" s="2"/>
      <c r="RZ185" s="2"/>
      <c r="SA185" s="2"/>
      <c r="SB185" s="2"/>
      <c r="SC185" s="2"/>
      <c r="SD185" s="2"/>
      <c r="SE185" s="2"/>
      <c r="SF185" s="2"/>
      <c r="SG185" s="2"/>
      <c r="SH185" s="2"/>
      <c r="SI185" s="2"/>
      <c r="SJ185" s="2"/>
      <c r="SK185" s="2"/>
      <c r="SL185" s="2"/>
      <c r="SM185" s="2"/>
      <c r="SN185" s="2"/>
      <c r="SO185" s="2"/>
      <c r="SP185" s="2"/>
      <c r="SQ185" s="2"/>
      <c r="SR185" s="2"/>
      <c r="SS185" s="2"/>
      <c r="ST185" s="2"/>
      <c r="SU185" s="2"/>
      <c r="SV185" s="2"/>
      <c r="SW185" s="2"/>
      <c r="SX185" s="2"/>
      <c r="SY185" s="2"/>
      <c r="SZ185" s="2"/>
      <c r="TA185" s="2"/>
      <c r="TB185" s="2"/>
      <c r="TC185" s="2"/>
      <c r="TD185" s="2"/>
      <c r="TE185" s="2"/>
      <c r="TF185" s="2"/>
      <c r="TG185" s="2"/>
      <c r="TH185" s="2"/>
      <c r="TI185" s="2"/>
      <c r="TJ185" s="2"/>
      <c r="TK185" s="2"/>
      <c r="TL185" s="2"/>
      <c r="TM185" s="2"/>
      <c r="TN185" s="2"/>
      <c r="TO185" s="2"/>
      <c r="TP185" s="2"/>
      <c r="TQ185" s="2"/>
      <c r="TR185" s="2"/>
      <c r="TS185" s="2"/>
      <c r="TT185" s="2"/>
      <c r="TU185" s="2"/>
      <c r="TV185" s="2"/>
      <c r="TW185" s="2"/>
      <c r="TX185" s="2"/>
      <c r="TY185" s="2"/>
      <c r="TZ185" s="2"/>
      <c r="UA185" s="2"/>
      <c r="UB185" s="2"/>
      <c r="UC185" s="2"/>
      <c r="UD185" s="2"/>
      <c r="UE185" s="2"/>
      <c r="UF185" s="2"/>
      <c r="UG185" s="2"/>
      <c r="UH185" s="2"/>
      <c r="UI185" s="2"/>
      <c r="UJ185" s="2"/>
      <c r="UK185" s="2"/>
      <c r="UL185" s="2"/>
      <c r="UM185" s="2"/>
      <c r="UN185" s="2"/>
      <c r="UO185" s="2"/>
      <c r="UP185" s="2"/>
      <c r="UQ185" s="2"/>
      <c r="UR185" s="2"/>
      <c r="US185" s="2"/>
      <c r="UT185" s="2"/>
      <c r="UU185" s="2"/>
      <c r="UV185" s="2"/>
      <c r="UW185" s="2"/>
      <c r="UX185" s="2"/>
      <c r="UY185" s="2"/>
      <c r="UZ185" s="2"/>
      <c r="VA185" s="2"/>
      <c r="VB185" s="2"/>
      <c r="VC185" s="2"/>
      <c r="VD185" s="2"/>
      <c r="VE185" s="2"/>
      <c r="VF185" s="2"/>
      <c r="VG185" s="2"/>
      <c r="VH185" s="2"/>
      <c r="VI185" s="2"/>
      <c r="VJ185" s="2"/>
      <c r="VK185" s="2"/>
      <c r="VL185" s="2"/>
      <c r="VM185" s="2"/>
      <c r="VN185" s="2"/>
      <c r="VO185" s="2"/>
      <c r="VP185" s="2"/>
      <c r="VQ185" s="2"/>
      <c r="VR185" s="2"/>
      <c r="VS185" s="2"/>
      <c r="VT185" s="2"/>
      <c r="VU185" s="2"/>
      <c r="VV185" s="2"/>
      <c r="VW185" s="2"/>
      <c r="VX185" s="2"/>
      <c r="VY185" s="2"/>
      <c r="VZ185" s="2"/>
      <c r="WA185" s="2"/>
      <c r="WB185" s="2"/>
      <c r="WC185" s="2"/>
      <c r="WD185" s="2"/>
      <c r="WE185" s="2"/>
      <c r="WF185" s="2"/>
      <c r="WG185" s="2"/>
      <c r="WH185" s="2"/>
      <c r="WI185" s="2"/>
      <c r="WJ185" s="2"/>
      <c r="WK185" s="2"/>
      <c r="WL185" s="2"/>
      <c r="WM185" s="2"/>
      <c r="WN185" s="2"/>
      <c r="WO185" s="2"/>
      <c r="WP185" s="2"/>
      <c r="WQ185" s="2"/>
      <c r="WR185" s="2"/>
      <c r="WS185" s="2"/>
      <c r="WT185" s="2"/>
      <c r="WU185" s="2"/>
      <c r="WV185" s="2"/>
      <c r="WW185" s="2"/>
      <c r="WX185" s="2"/>
      <c r="WY185" s="2"/>
      <c r="WZ185" s="2"/>
      <c r="XA185" s="2"/>
      <c r="XB185" s="2"/>
      <c r="XC185" s="2"/>
      <c r="XD185" s="2"/>
      <c r="XE185" s="2"/>
      <c r="XF185" s="2"/>
      <c r="XG185" s="2"/>
      <c r="XH185" s="2"/>
      <c r="XI185" s="2"/>
      <c r="XJ185" s="2"/>
      <c r="XK185" s="2"/>
      <c r="XL185" s="2"/>
      <c r="XM185" s="2"/>
      <c r="XN185" s="2"/>
      <c r="XO185" s="2"/>
      <c r="XP185" s="2"/>
      <c r="XQ185" s="2"/>
      <c r="XR185" s="2"/>
      <c r="XS185" s="2"/>
      <c r="XT185" s="2"/>
      <c r="XU185" s="2"/>
      <c r="XV185" s="2"/>
      <c r="XW185" s="2"/>
      <c r="XX185" s="2"/>
      <c r="XY185" s="2"/>
      <c r="XZ185" s="2"/>
      <c r="YA185" s="2"/>
      <c r="YB185" s="2"/>
      <c r="YC185" s="2"/>
      <c r="YD185" s="2"/>
      <c r="YE185" s="2"/>
      <c r="YF185" s="2"/>
      <c r="YG185" s="2"/>
      <c r="YH185" s="2"/>
      <c r="YI185" s="2"/>
      <c r="YJ185" s="2"/>
      <c r="YK185" s="2"/>
      <c r="YL185" s="2"/>
      <c r="YM185" s="2"/>
      <c r="YN185" s="2"/>
      <c r="YO185" s="2"/>
      <c r="YP185" s="2"/>
      <c r="YQ185" s="2"/>
      <c r="YR185" s="2"/>
      <c r="YS185" s="2"/>
      <c r="YT185" s="2"/>
      <c r="YU185" s="2"/>
      <c r="YV185" s="2"/>
      <c r="YW185" s="2"/>
      <c r="YX185" s="2"/>
      <c r="YY185" s="2"/>
      <c r="YZ185" s="2"/>
      <c r="ZA185" s="2"/>
      <c r="ZB185" s="2"/>
      <c r="ZC185" s="2"/>
      <c r="ZD185" s="2"/>
      <c r="ZE185" s="2"/>
      <c r="ZF185" s="2"/>
      <c r="ZG185" s="2"/>
      <c r="ZH185" s="2"/>
      <c r="ZI185" s="2"/>
      <c r="ZJ185" s="2"/>
      <c r="ZK185" s="2"/>
      <c r="ZL185" s="2"/>
      <c r="ZM185" s="2"/>
      <c r="ZN185" s="2"/>
      <c r="ZO185" s="2"/>
      <c r="ZP185" s="2"/>
      <c r="ZQ185" s="2"/>
      <c r="ZR185" s="2"/>
      <c r="ZS185" s="2"/>
      <c r="ZT185" s="2"/>
      <c r="ZU185" s="2"/>
      <c r="ZV185" s="2"/>
      <c r="ZW185" s="2"/>
      <c r="ZX185" s="2"/>
      <c r="ZY185" s="2"/>
      <c r="ZZ185" s="2"/>
      <c r="AAA185" s="2"/>
      <c r="AAB185" s="2"/>
      <c r="AAC185" s="2"/>
      <c r="AAD185" s="2"/>
      <c r="AAE185" s="2"/>
      <c r="AAF185" s="2"/>
      <c r="AAG185" s="2"/>
      <c r="AAH185" s="2"/>
      <c r="AAI185" s="2"/>
      <c r="AAJ185" s="2"/>
      <c r="AAK185" s="2"/>
      <c r="AAL185" s="2"/>
      <c r="AAM185" s="2"/>
      <c r="AAN185" s="2"/>
      <c r="AAO185" s="2"/>
      <c r="AAP185" s="2"/>
      <c r="AAQ185" s="2"/>
      <c r="AAR185" s="2"/>
      <c r="AAS185" s="2"/>
      <c r="AAT185" s="2"/>
      <c r="AAU185" s="2"/>
      <c r="AAV185" s="2"/>
      <c r="AAW185" s="2"/>
      <c r="AAX185" s="2"/>
      <c r="AAY185" s="2"/>
      <c r="AAZ185" s="2"/>
      <c r="ABA185" s="2"/>
      <c r="ABB185" s="2"/>
      <c r="ABC185" s="2"/>
      <c r="ABD185" s="2"/>
      <c r="ABE185" s="2"/>
      <c r="ABF185" s="2"/>
      <c r="ABG185" s="2"/>
      <c r="ABH185" s="2"/>
      <c r="ABI185" s="2"/>
      <c r="ABJ185" s="2"/>
      <c r="ABK185" s="2"/>
      <c r="ABL185" s="2"/>
      <c r="ABM185" s="2"/>
      <c r="ABN185" s="2"/>
      <c r="ABO185" s="2"/>
      <c r="ABP185" s="2"/>
      <c r="ABQ185" s="2"/>
      <c r="ABR185" s="2"/>
      <c r="ABS185" s="2"/>
      <c r="ABT185" s="2"/>
      <c r="ABU185" s="2"/>
      <c r="ABV185" s="2"/>
      <c r="ABW185" s="2"/>
      <c r="ABX185" s="2"/>
      <c r="ABY185" s="2"/>
      <c r="ABZ185" s="2"/>
      <c r="ACA185" s="2"/>
      <c r="ACB185" s="2"/>
      <c r="ACC185" s="2"/>
      <c r="ACD185" s="2"/>
      <c r="ACE185" s="2"/>
      <c r="ACF185" s="2"/>
      <c r="ACG185" s="2"/>
      <c r="ACH185" s="2"/>
      <c r="ACI185" s="2"/>
      <c r="ACJ185" s="2"/>
      <c r="ACK185" s="2"/>
      <c r="ACL185" s="2"/>
      <c r="ACM185" s="2"/>
      <c r="ACN185" s="2"/>
      <c r="ACO185" s="2"/>
      <c r="ACP185" s="2"/>
      <c r="ACQ185" s="2"/>
      <c r="ACR185" s="2"/>
      <c r="ACS185" s="2"/>
      <c r="ACT185" s="2"/>
      <c r="ACU185" s="2"/>
      <c r="ACV185" s="2"/>
      <c r="ACW185" s="2"/>
      <c r="ACX185" s="2"/>
      <c r="ACY185" s="2"/>
      <c r="ACZ185" s="2"/>
      <c r="ADA185" s="2"/>
      <c r="ADB185" s="2"/>
      <c r="ADC185" s="2"/>
      <c r="ADD185" s="2"/>
      <c r="ADE185" s="2"/>
      <c r="ADF185" s="2"/>
      <c r="ADG185" s="2"/>
      <c r="ADH185" s="2"/>
      <c r="ADI185" s="2"/>
      <c r="ADJ185" s="2"/>
      <c r="ADK185" s="2"/>
      <c r="ADL185" s="2"/>
      <c r="ADM185" s="2"/>
      <c r="ADN185" s="2"/>
      <c r="ADO185" s="2"/>
      <c r="ADP185" s="2"/>
      <c r="ADQ185" s="2"/>
      <c r="ADR185" s="2"/>
      <c r="ADS185" s="2"/>
      <c r="ADT185" s="2"/>
      <c r="ADU185" s="2"/>
      <c r="ADV185" s="2"/>
      <c r="ADW185" s="2"/>
      <c r="ADX185" s="2"/>
      <c r="ADY185" s="2"/>
      <c r="ADZ185" s="2"/>
      <c r="AEA185" s="2"/>
      <c r="AEB185" s="2"/>
      <c r="AEC185" s="2"/>
      <c r="AED185" s="2"/>
      <c r="AEE185" s="2"/>
      <c r="AEF185" s="2"/>
      <c r="AEG185" s="2"/>
      <c r="AEH185" s="2"/>
      <c r="AEI185" s="2"/>
      <c r="AEJ185" s="2"/>
      <c r="AEK185" s="2"/>
      <c r="AEL185" s="2"/>
      <c r="AEM185" s="2"/>
      <c r="AEN185" s="2"/>
      <c r="AEO185" s="2"/>
      <c r="AEP185" s="2"/>
      <c r="AEQ185" s="2"/>
      <c r="AER185" s="2"/>
      <c r="AES185" s="2"/>
      <c r="AET185" s="2"/>
      <c r="AEU185" s="2"/>
      <c r="AEV185" s="2"/>
      <c r="AEW185" s="2"/>
      <c r="AEX185" s="2"/>
      <c r="AEY185" s="2"/>
      <c r="AEZ185" s="2"/>
      <c r="AFA185" s="2"/>
      <c r="AFB185" s="2"/>
      <c r="AFC185" s="2"/>
      <c r="AFD185" s="2"/>
      <c r="AFE185" s="2"/>
      <c r="AFF185" s="2"/>
      <c r="AFG185" s="2"/>
      <c r="AFH185" s="2"/>
      <c r="AFI185" s="2"/>
      <c r="AFJ185" s="2"/>
      <c r="AFK185" s="2"/>
      <c r="AFL185" s="2"/>
      <c r="AFM185" s="2"/>
      <c r="AFN185" s="2"/>
      <c r="AFO185" s="2"/>
      <c r="AFP185" s="2"/>
      <c r="AFQ185" s="2"/>
      <c r="AFR185" s="2"/>
      <c r="AFS185" s="2"/>
      <c r="AFT185" s="2"/>
      <c r="AFU185" s="2"/>
      <c r="AFV185" s="2"/>
      <c r="AFW185" s="2"/>
      <c r="AFX185" s="2"/>
      <c r="AFY185" s="2"/>
      <c r="AFZ185" s="2"/>
      <c r="AGA185" s="2"/>
      <c r="AGB185" s="2"/>
      <c r="AGC185" s="2"/>
      <c r="AGD185" s="2"/>
      <c r="AGE185" s="2"/>
      <c r="AGF185" s="2"/>
      <c r="AGG185" s="2"/>
      <c r="AGH185" s="2"/>
      <c r="AGI185" s="2"/>
      <c r="AGJ185" s="2"/>
      <c r="AGK185" s="2"/>
      <c r="AGL185" s="2"/>
      <c r="AGM185" s="2"/>
      <c r="AGN185" s="2"/>
      <c r="AGO185" s="2"/>
      <c r="AGP185" s="2"/>
      <c r="AGQ185" s="2"/>
      <c r="AGR185" s="2"/>
      <c r="AGS185" s="2"/>
      <c r="AGT185" s="2"/>
      <c r="AGU185" s="2"/>
      <c r="AGV185" s="2"/>
      <c r="AGW185" s="2"/>
      <c r="AGX185" s="2"/>
      <c r="AGY185" s="2"/>
      <c r="AGZ185" s="2"/>
      <c r="AHA185" s="2"/>
      <c r="AHB185" s="2"/>
      <c r="AHC185" s="2"/>
      <c r="AHD185" s="2"/>
      <c r="AHE185" s="2"/>
      <c r="AHF185" s="2"/>
      <c r="AHG185" s="2"/>
      <c r="AHH185" s="2"/>
      <c r="AHI185" s="2"/>
      <c r="AHJ185" s="2"/>
      <c r="AHK185" s="2"/>
      <c r="AHL185" s="2"/>
      <c r="AHM185" s="2"/>
      <c r="AHN185" s="2"/>
      <c r="AHO185" s="2"/>
      <c r="AHP185" s="2"/>
      <c r="AHQ185" s="2"/>
      <c r="AHR185" s="2"/>
      <c r="AHS185" s="2"/>
      <c r="AHT185" s="2"/>
      <c r="AHU185" s="2"/>
      <c r="AHV185" s="2"/>
      <c r="AHW185" s="2"/>
      <c r="AHX185" s="2"/>
      <c r="AHY185" s="2"/>
      <c r="AHZ185" s="2"/>
      <c r="AIA185" s="2"/>
      <c r="AIB185" s="2"/>
      <c r="AIC185" s="2"/>
      <c r="AID185" s="2"/>
      <c r="AIE185" s="2"/>
      <c r="AIF185" s="2"/>
      <c r="AIG185" s="2"/>
      <c r="AIH185" s="2"/>
      <c r="AII185" s="2"/>
      <c r="AIJ185" s="2"/>
      <c r="AIK185" s="2"/>
      <c r="AIL185" s="2"/>
      <c r="AIM185" s="2"/>
      <c r="AIN185" s="2"/>
      <c r="AIO185" s="2"/>
      <c r="AIP185" s="2"/>
      <c r="AIQ185" s="2"/>
      <c r="AIR185" s="2"/>
      <c r="AIS185" s="2"/>
      <c r="AIT185" s="2"/>
      <c r="AIU185" s="2"/>
      <c r="AIV185" s="2"/>
      <c r="AIW185" s="2"/>
      <c r="AIX185" s="2"/>
      <c r="AIY185" s="2"/>
      <c r="AIZ185" s="2"/>
      <c r="AJA185" s="2"/>
      <c r="AJB185" s="2"/>
      <c r="AJC185" s="2"/>
      <c r="AJD185" s="2"/>
      <c r="AJE185" s="2"/>
      <c r="AJF185" s="2"/>
      <c r="AJG185" s="2"/>
      <c r="AJH185" s="2"/>
      <c r="AJI185" s="2"/>
      <c r="AJJ185" s="2"/>
      <c r="AJK185" s="2"/>
      <c r="AJL185" s="2"/>
      <c r="AJM185" s="2"/>
      <c r="AJN185" s="2"/>
      <c r="AJO185" s="2"/>
      <c r="AJP185" s="2"/>
      <c r="AJQ185" s="2"/>
      <c r="AJR185" s="2"/>
      <c r="AJS185" s="2"/>
      <c r="AJT185" s="2"/>
      <c r="AJU185" s="2"/>
      <c r="AJV185" s="2"/>
      <c r="AJW185" s="2"/>
    </row>
    <row r="186" spans="1:959" x14ac:dyDescent="0.3">
      <c r="C186" s="43"/>
      <c r="F186" s="114"/>
      <c r="G186" s="109"/>
    </row>
    <row r="187" spans="1:959" s="65" customFormat="1" ht="63.75" customHeight="1" x14ac:dyDescent="0.3">
      <c r="A187" s="61">
        <v>33</v>
      </c>
      <c r="B187" s="67"/>
      <c r="C187" s="63" t="s">
        <v>141</v>
      </c>
      <c r="D187" s="64" t="s">
        <v>140</v>
      </c>
      <c r="E187" s="64">
        <v>40</v>
      </c>
      <c r="F187" s="365"/>
      <c r="G187" s="113">
        <f t="shared" ref="G187" si="30">IF(E187&lt;H187&gt;0,E187*F187," ")</f>
        <v>0</v>
      </c>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c r="LY187" s="2"/>
      <c r="LZ187" s="2"/>
      <c r="MA187" s="2"/>
      <c r="MB187" s="2"/>
      <c r="MC187" s="2"/>
      <c r="MD187" s="2"/>
      <c r="ME187" s="2"/>
      <c r="MF187" s="2"/>
      <c r="MG187" s="2"/>
      <c r="MH187" s="2"/>
      <c r="MI187" s="2"/>
      <c r="MJ187" s="2"/>
      <c r="MK187" s="2"/>
      <c r="ML187" s="2"/>
      <c r="MM187" s="2"/>
      <c r="MN187" s="2"/>
      <c r="MO187" s="2"/>
      <c r="MP187" s="2"/>
      <c r="MQ187" s="2"/>
      <c r="MR187" s="2"/>
      <c r="MS187" s="2"/>
      <c r="MT187" s="2"/>
      <c r="MU187" s="2"/>
      <c r="MV187" s="2"/>
      <c r="MW187" s="2"/>
      <c r="MX187" s="2"/>
      <c r="MY187" s="2"/>
      <c r="MZ187" s="2"/>
      <c r="NA187" s="2"/>
      <c r="NB187" s="2"/>
      <c r="NC187" s="2"/>
      <c r="ND187" s="2"/>
      <c r="NE187" s="2"/>
      <c r="NF187" s="2"/>
      <c r="NG187" s="2"/>
      <c r="NH187" s="2"/>
      <c r="NI187" s="2"/>
      <c r="NJ187" s="2"/>
      <c r="NK187" s="2"/>
      <c r="NL187" s="2"/>
      <c r="NM187" s="2"/>
      <c r="NN187" s="2"/>
      <c r="NO187" s="2"/>
      <c r="NP187" s="2"/>
      <c r="NQ187" s="2"/>
      <c r="NR187" s="2"/>
      <c r="NS187" s="2"/>
      <c r="NT187" s="2"/>
      <c r="NU187" s="2"/>
      <c r="NV187" s="2"/>
      <c r="NW187" s="2"/>
      <c r="NX187" s="2"/>
      <c r="NY187" s="2"/>
      <c r="NZ187" s="2"/>
      <c r="OA187" s="2"/>
      <c r="OB187" s="2"/>
      <c r="OC187" s="2"/>
      <c r="OD187" s="2"/>
      <c r="OE187" s="2"/>
      <c r="OF187" s="2"/>
      <c r="OG187" s="2"/>
      <c r="OH187" s="2"/>
      <c r="OI187" s="2"/>
      <c r="OJ187" s="2"/>
      <c r="OK187" s="2"/>
      <c r="OL187" s="2"/>
      <c r="OM187" s="2"/>
      <c r="ON187" s="2"/>
      <c r="OO187" s="2"/>
      <c r="OP187" s="2"/>
      <c r="OQ187" s="2"/>
      <c r="OR187" s="2"/>
      <c r="OS187" s="2"/>
      <c r="OT187" s="2"/>
      <c r="OU187" s="2"/>
      <c r="OV187" s="2"/>
      <c r="OW187" s="2"/>
      <c r="OX187" s="2"/>
      <c r="OY187" s="2"/>
      <c r="OZ187" s="2"/>
      <c r="PA187" s="2"/>
      <c r="PB187" s="2"/>
      <c r="PC187" s="2"/>
      <c r="PD187" s="2"/>
      <c r="PE187" s="2"/>
      <c r="PF187" s="2"/>
      <c r="PG187" s="2"/>
      <c r="PH187" s="2"/>
      <c r="PI187" s="2"/>
      <c r="PJ187" s="2"/>
      <c r="PK187" s="2"/>
      <c r="PL187" s="2"/>
      <c r="PM187" s="2"/>
      <c r="PN187" s="2"/>
      <c r="PO187" s="2"/>
      <c r="PP187" s="2"/>
      <c r="PQ187" s="2"/>
      <c r="PR187" s="2"/>
      <c r="PS187" s="2"/>
      <c r="PT187" s="2"/>
      <c r="PU187" s="2"/>
      <c r="PV187" s="2"/>
      <c r="PW187" s="2"/>
      <c r="PX187" s="2"/>
      <c r="PY187" s="2"/>
      <c r="PZ187" s="2"/>
      <c r="QA187" s="2"/>
      <c r="QB187" s="2"/>
      <c r="QC187" s="2"/>
      <c r="QD187" s="2"/>
      <c r="QE187" s="2"/>
      <c r="QF187" s="2"/>
      <c r="QG187" s="2"/>
      <c r="QH187" s="2"/>
      <c r="QI187" s="2"/>
      <c r="QJ187" s="2"/>
      <c r="QK187" s="2"/>
      <c r="QL187" s="2"/>
      <c r="QM187" s="2"/>
      <c r="QN187" s="2"/>
      <c r="QO187" s="2"/>
      <c r="QP187" s="2"/>
      <c r="QQ187" s="2"/>
      <c r="QR187" s="2"/>
      <c r="QS187" s="2"/>
      <c r="QT187" s="2"/>
      <c r="QU187" s="2"/>
      <c r="QV187" s="2"/>
      <c r="QW187" s="2"/>
      <c r="QX187" s="2"/>
      <c r="QY187" s="2"/>
      <c r="QZ187" s="2"/>
      <c r="RA187" s="2"/>
      <c r="RB187" s="2"/>
      <c r="RC187" s="2"/>
      <c r="RD187" s="2"/>
      <c r="RE187" s="2"/>
      <c r="RF187" s="2"/>
      <c r="RG187" s="2"/>
      <c r="RH187" s="2"/>
      <c r="RI187" s="2"/>
      <c r="RJ187" s="2"/>
      <c r="RK187" s="2"/>
      <c r="RL187" s="2"/>
      <c r="RM187" s="2"/>
      <c r="RN187" s="2"/>
      <c r="RO187" s="2"/>
      <c r="RP187" s="2"/>
      <c r="RQ187" s="2"/>
      <c r="RR187" s="2"/>
      <c r="RS187" s="2"/>
      <c r="RT187" s="2"/>
      <c r="RU187" s="2"/>
      <c r="RV187" s="2"/>
      <c r="RW187" s="2"/>
      <c r="RX187" s="2"/>
      <c r="RY187" s="2"/>
      <c r="RZ187" s="2"/>
      <c r="SA187" s="2"/>
      <c r="SB187" s="2"/>
      <c r="SC187" s="2"/>
      <c r="SD187" s="2"/>
      <c r="SE187" s="2"/>
      <c r="SF187" s="2"/>
      <c r="SG187" s="2"/>
      <c r="SH187" s="2"/>
      <c r="SI187" s="2"/>
      <c r="SJ187" s="2"/>
      <c r="SK187" s="2"/>
      <c r="SL187" s="2"/>
      <c r="SM187" s="2"/>
      <c r="SN187" s="2"/>
      <c r="SO187" s="2"/>
      <c r="SP187" s="2"/>
      <c r="SQ187" s="2"/>
      <c r="SR187" s="2"/>
      <c r="SS187" s="2"/>
      <c r="ST187" s="2"/>
      <c r="SU187" s="2"/>
      <c r="SV187" s="2"/>
      <c r="SW187" s="2"/>
      <c r="SX187" s="2"/>
      <c r="SY187" s="2"/>
      <c r="SZ187" s="2"/>
      <c r="TA187" s="2"/>
      <c r="TB187" s="2"/>
      <c r="TC187" s="2"/>
      <c r="TD187" s="2"/>
      <c r="TE187" s="2"/>
      <c r="TF187" s="2"/>
      <c r="TG187" s="2"/>
      <c r="TH187" s="2"/>
      <c r="TI187" s="2"/>
      <c r="TJ187" s="2"/>
      <c r="TK187" s="2"/>
      <c r="TL187" s="2"/>
      <c r="TM187" s="2"/>
      <c r="TN187" s="2"/>
      <c r="TO187" s="2"/>
      <c r="TP187" s="2"/>
      <c r="TQ187" s="2"/>
      <c r="TR187" s="2"/>
      <c r="TS187" s="2"/>
      <c r="TT187" s="2"/>
      <c r="TU187" s="2"/>
      <c r="TV187" s="2"/>
      <c r="TW187" s="2"/>
      <c r="TX187" s="2"/>
      <c r="TY187" s="2"/>
      <c r="TZ187" s="2"/>
      <c r="UA187" s="2"/>
      <c r="UB187" s="2"/>
      <c r="UC187" s="2"/>
      <c r="UD187" s="2"/>
      <c r="UE187" s="2"/>
      <c r="UF187" s="2"/>
      <c r="UG187" s="2"/>
      <c r="UH187" s="2"/>
      <c r="UI187" s="2"/>
      <c r="UJ187" s="2"/>
      <c r="UK187" s="2"/>
      <c r="UL187" s="2"/>
      <c r="UM187" s="2"/>
      <c r="UN187" s="2"/>
      <c r="UO187" s="2"/>
      <c r="UP187" s="2"/>
      <c r="UQ187" s="2"/>
      <c r="UR187" s="2"/>
      <c r="US187" s="2"/>
      <c r="UT187" s="2"/>
      <c r="UU187" s="2"/>
      <c r="UV187" s="2"/>
      <c r="UW187" s="2"/>
      <c r="UX187" s="2"/>
      <c r="UY187" s="2"/>
      <c r="UZ187" s="2"/>
      <c r="VA187" s="2"/>
      <c r="VB187" s="2"/>
      <c r="VC187" s="2"/>
      <c r="VD187" s="2"/>
      <c r="VE187" s="2"/>
      <c r="VF187" s="2"/>
      <c r="VG187" s="2"/>
      <c r="VH187" s="2"/>
      <c r="VI187" s="2"/>
      <c r="VJ187" s="2"/>
      <c r="VK187" s="2"/>
      <c r="VL187" s="2"/>
      <c r="VM187" s="2"/>
      <c r="VN187" s="2"/>
      <c r="VO187" s="2"/>
      <c r="VP187" s="2"/>
      <c r="VQ187" s="2"/>
      <c r="VR187" s="2"/>
      <c r="VS187" s="2"/>
      <c r="VT187" s="2"/>
      <c r="VU187" s="2"/>
      <c r="VV187" s="2"/>
      <c r="VW187" s="2"/>
      <c r="VX187" s="2"/>
      <c r="VY187" s="2"/>
      <c r="VZ187" s="2"/>
      <c r="WA187" s="2"/>
      <c r="WB187" s="2"/>
      <c r="WC187" s="2"/>
      <c r="WD187" s="2"/>
      <c r="WE187" s="2"/>
      <c r="WF187" s="2"/>
      <c r="WG187" s="2"/>
      <c r="WH187" s="2"/>
      <c r="WI187" s="2"/>
      <c r="WJ187" s="2"/>
      <c r="WK187" s="2"/>
      <c r="WL187" s="2"/>
      <c r="WM187" s="2"/>
      <c r="WN187" s="2"/>
      <c r="WO187" s="2"/>
      <c r="WP187" s="2"/>
      <c r="WQ187" s="2"/>
      <c r="WR187" s="2"/>
      <c r="WS187" s="2"/>
      <c r="WT187" s="2"/>
      <c r="WU187" s="2"/>
      <c r="WV187" s="2"/>
      <c r="WW187" s="2"/>
      <c r="WX187" s="2"/>
      <c r="WY187" s="2"/>
      <c r="WZ187" s="2"/>
      <c r="XA187" s="2"/>
      <c r="XB187" s="2"/>
      <c r="XC187" s="2"/>
      <c r="XD187" s="2"/>
      <c r="XE187" s="2"/>
      <c r="XF187" s="2"/>
      <c r="XG187" s="2"/>
      <c r="XH187" s="2"/>
      <c r="XI187" s="2"/>
      <c r="XJ187" s="2"/>
      <c r="XK187" s="2"/>
      <c r="XL187" s="2"/>
      <c r="XM187" s="2"/>
      <c r="XN187" s="2"/>
      <c r="XO187" s="2"/>
      <c r="XP187" s="2"/>
      <c r="XQ187" s="2"/>
      <c r="XR187" s="2"/>
      <c r="XS187" s="2"/>
      <c r="XT187" s="2"/>
      <c r="XU187" s="2"/>
      <c r="XV187" s="2"/>
      <c r="XW187" s="2"/>
      <c r="XX187" s="2"/>
      <c r="XY187" s="2"/>
      <c r="XZ187" s="2"/>
      <c r="YA187" s="2"/>
      <c r="YB187" s="2"/>
      <c r="YC187" s="2"/>
      <c r="YD187" s="2"/>
      <c r="YE187" s="2"/>
      <c r="YF187" s="2"/>
      <c r="YG187" s="2"/>
      <c r="YH187" s="2"/>
      <c r="YI187" s="2"/>
      <c r="YJ187" s="2"/>
      <c r="YK187" s="2"/>
      <c r="YL187" s="2"/>
      <c r="YM187" s="2"/>
      <c r="YN187" s="2"/>
      <c r="YO187" s="2"/>
      <c r="YP187" s="2"/>
      <c r="YQ187" s="2"/>
      <c r="YR187" s="2"/>
      <c r="YS187" s="2"/>
      <c r="YT187" s="2"/>
      <c r="YU187" s="2"/>
      <c r="YV187" s="2"/>
      <c r="YW187" s="2"/>
      <c r="YX187" s="2"/>
      <c r="YY187" s="2"/>
      <c r="YZ187" s="2"/>
      <c r="ZA187" s="2"/>
      <c r="ZB187" s="2"/>
      <c r="ZC187" s="2"/>
      <c r="ZD187" s="2"/>
      <c r="ZE187" s="2"/>
      <c r="ZF187" s="2"/>
      <c r="ZG187" s="2"/>
      <c r="ZH187" s="2"/>
      <c r="ZI187" s="2"/>
      <c r="ZJ187" s="2"/>
      <c r="ZK187" s="2"/>
      <c r="ZL187" s="2"/>
      <c r="ZM187" s="2"/>
      <c r="ZN187" s="2"/>
      <c r="ZO187" s="2"/>
      <c r="ZP187" s="2"/>
      <c r="ZQ187" s="2"/>
      <c r="ZR187" s="2"/>
      <c r="ZS187" s="2"/>
      <c r="ZT187" s="2"/>
      <c r="ZU187" s="2"/>
      <c r="ZV187" s="2"/>
      <c r="ZW187" s="2"/>
      <c r="ZX187" s="2"/>
      <c r="ZY187" s="2"/>
      <c r="ZZ187" s="2"/>
      <c r="AAA187" s="2"/>
      <c r="AAB187" s="2"/>
      <c r="AAC187" s="2"/>
      <c r="AAD187" s="2"/>
      <c r="AAE187" s="2"/>
      <c r="AAF187" s="2"/>
      <c r="AAG187" s="2"/>
      <c r="AAH187" s="2"/>
      <c r="AAI187" s="2"/>
      <c r="AAJ187" s="2"/>
      <c r="AAK187" s="2"/>
      <c r="AAL187" s="2"/>
      <c r="AAM187" s="2"/>
      <c r="AAN187" s="2"/>
      <c r="AAO187" s="2"/>
      <c r="AAP187" s="2"/>
      <c r="AAQ187" s="2"/>
      <c r="AAR187" s="2"/>
      <c r="AAS187" s="2"/>
      <c r="AAT187" s="2"/>
      <c r="AAU187" s="2"/>
      <c r="AAV187" s="2"/>
      <c r="AAW187" s="2"/>
      <c r="AAX187" s="2"/>
      <c r="AAY187" s="2"/>
      <c r="AAZ187" s="2"/>
      <c r="ABA187" s="2"/>
      <c r="ABB187" s="2"/>
      <c r="ABC187" s="2"/>
      <c r="ABD187" s="2"/>
      <c r="ABE187" s="2"/>
      <c r="ABF187" s="2"/>
      <c r="ABG187" s="2"/>
      <c r="ABH187" s="2"/>
      <c r="ABI187" s="2"/>
      <c r="ABJ187" s="2"/>
      <c r="ABK187" s="2"/>
      <c r="ABL187" s="2"/>
      <c r="ABM187" s="2"/>
      <c r="ABN187" s="2"/>
      <c r="ABO187" s="2"/>
      <c r="ABP187" s="2"/>
      <c r="ABQ187" s="2"/>
      <c r="ABR187" s="2"/>
      <c r="ABS187" s="2"/>
      <c r="ABT187" s="2"/>
      <c r="ABU187" s="2"/>
      <c r="ABV187" s="2"/>
      <c r="ABW187" s="2"/>
      <c r="ABX187" s="2"/>
      <c r="ABY187" s="2"/>
      <c r="ABZ187" s="2"/>
      <c r="ACA187" s="2"/>
      <c r="ACB187" s="2"/>
      <c r="ACC187" s="2"/>
      <c r="ACD187" s="2"/>
      <c r="ACE187" s="2"/>
      <c r="ACF187" s="2"/>
      <c r="ACG187" s="2"/>
      <c r="ACH187" s="2"/>
      <c r="ACI187" s="2"/>
      <c r="ACJ187" s="2"/>
      <c r="ACK187" s="2"/>
      <c r="ACL187" s="2"/>
      <c r="ACM187" s="2"/>
      <c r="ACN187" s="2"/>
      <c r="ACO187" s="2"/>
      <c r="ACP187" s="2"/>
      <c r="ACQ187" s="2"/>
      <c r="ACR187" s="2"/>
      <c r="ACS187" s="2"/>
      <c r="ACT187" s="2"/>
      <c r="ACU187" s="2"/>
      <c r="ACV187" s="2"/>
      <c r="ACW187" s="2"/>
      <c r="ACX187" s="2"/>
      <c r="ACY187" s="2"/>
      <c r="ACZ187" s="2"/>
      <c r="ADA187" s="2"/>
      <c r="ADB187" s="2"/>
      <c r="ADC187" s="2"/>
      <c r="ADD187" s="2"/>
      <c r="ADE187" s="2"/>
      <c r="ADF187" s="2"/>
      <c r="ADG187" s="2"/>
      <c r="ADH187" s="2"/>
      <c r="ADI187" s="2"/>
      <c r="ADJ187" s="2"/>
      <c r="ADK187" s="2"/>
      <c r="ADL187" s="2"/>
      <c r="ADM187" s="2"/>
      <c r="ADN187" s="2"/>
      <c r="ADO187" s="2"/>
      <c r="ADP187" s="2"/>
      <c r="ADQ187" s="2"/>
      <c r="ADR187" s="2"/>
      <c r="ADS187" s="2"/>
      <c r="ADT187" s="2"/>
      <c r="ADU187" s="2"/>
      <c r="ADV187" s="2"/>
      <c r="ADW187" s="2"/>
      <c r="ADX187" s="2"/>
      <c r="ADY187" s="2"/>
      <c r="ADZ187" s="2"/>
      <c r="AEA187" s="2"/>
      <c r="AEB187" s="2"/>
      <c r="AEC187" s="2"/>
      <c r="AED187" s="2"/>
      <c r="AEE187" s="2"/>
      <c r="AEF187" s="2"/>
      <c r="AEG187" s="2"/>
      <c r="AEH187" s="2"/>
      <c r="AEI187" s="2"/>
      <c r="AEJ187" s="2"/>
      <c r="AEK187" s="2"/>
      <c r="AEL187" s="2"/>
      <c r="AEM187" s="2"/>
      <c r="AEN187" s="2"/>
      <c r="AEO187" s="2"/>
      <c r="AEP187" s="2"/>
      <c r="AEQ187" s="2"/>
      <c r="AER187" s="2"/>
      <c r="AES187" s="2"/>
      <c r="AET187" s="2"/>
      <c r="AEU187" s="2"/>
      <c r="AEV187" s="2"/>
      <c r="AEW187" s="2"/>
      <c r="AEX187" s="2"/>
      <c r="AEY187" s="2"/>
      <c r="AEZ187" s="2"/>
      <c r="AFA187" s="2"/>
      <c r="AFB187" s="2"/>
      <c r="AFC187" s="2"/>
      <c r="AFD187" s="2"/>
      <c r="AFE187" s="2"/>
      <c r="AFF187" s="2"/>
      <c r="AFG187" s="2"/>
      <c r="AFH187" s="2"/>
      <c r="AFI187" s="2"/>
      <c r="AFJ187" s="2"/>
      <c r="AFK187" s="2"/>
      <c r="AFL187" s="2"/>
      <c r="AFM187" s="2"/>
      <c r="AFN187" s="2"/>
      <c r="AFO187" s="2"/>
      <c r="AFP187" s="2"/>
      <c r="AFQ187" s="2"/>
      <c r="AFR187" s="2"/>
      <c r="AFS187" s="2"/>
      <c r="AFT187" s="2"/>
      <c r="AFU187" s="2"/>
      <c r="AFV187" s="2"/>
      <c r="AFW187" s="2"/>
      <c r="AFX187" s="2"/>
      <c r="AFY187" s="2"/>
      <c r="AFZ187" s="2"/>
      <c r="AGA187" s="2"/>
      <c r="AGB187" s="2"/>
      <c r="AGC187" s="2"/>
      <c r="AGD187" s="2"/>
      <c r="AGE187" s="2"/>
      <c r="AGF187" s="2"/>
      <c r="AGG187" s="2"/>
      <c r="AGH187" s="2"/>
      <c r="AGI187" s="2"/>
      <c r="AGJ187" s="2"/>
      <c r="AGK187" s="2"/>
      <c r="AGL187" s="2"/>
      <c r="AGM187" s="2"/>
      <c r="AGN187" s="2"/>
      <c r="AGO187" s="2"/>
      <c r="AGP187" s="2"/>
      <c r="AGQ187" s="2"/>
      <c r="AGR187" s="2"/>
      <c r="AGS187" s="2"/>
      <c r="AGT187" s="2"/>
      <c r="AGU187" s="2"/>
      <c r="AGV187" s="2"/>
      <c r="AGW187" s="2"/>
      <c r="AGX187" s="2"/>
      <c r="AGY187" s="2"/>
      <c r="AGZ187" s="2"/>
      <c r="AHA187" s="2"/>
      <c r="AHB187" s="2"/>
      <c r="AHC187" s="2"/>
      <c r="AHD187" s="2"/>
      <c r="AHE187" s="2"/>
      <c r="AHF187" s="2"/>
      <c r="AHG187" s="2"/>
      <c r="AHH187" s="2"/>
      <c r="AHI187" s="2"/>
      <c r="AHJ187" s="2"/>
      <c r="AHK187" s="2"/>
      <c r="AHL187" s="2"/>
      <c r="AHM187" s="2"/>
      <c r="AHN187" s="2"/>
      <c r="AHO187" s="2"/>
      <c r="AHP187" s="2"/>
      <c r="AHQ187" s="2"/>
      <c r="AHR187" s="2"/>
      <c r="AHS187" s="2"/>
      <c r="AHT187" s="2"/>
      <c r="AHU187" s="2"/>
      <c r="AHV187" s="2"/>
      <c r="AHW187" s="2"/>
      <c r="AHX187" s="2"/>
      <c r="AHY187" s="2"/>
      <c r="AHZ187" s="2"/>
      <c r="AIA187" s="2"/>
      <c r="AIB187" s="2"/>
      <c r="AIC187" s="2"/>
      <c r="AID187" s="2"/>
      <c r="AIE187" s="2"/>
      <c r="AIF187" s="2"/>
      <c r="AIG187" s="2"/>
      <c r="AIH187" s="2"/>
      <c r="AII187" s="2"/>
      <c r="AIJ187" s="2"/>
      <c r="AIK187" s="2"/>
      <c r="AIL187" s="2"/>
      <c r="AIM187" s="2"/>
      <c r="AIN187" s="2"/>
      <c r="AIO187" s="2"/>
      <c r="AIP187" s="2"/>
      <c r="AIQ187" s="2"/>
      <c r="AIR187" s="2"/>
      <c r="AIS187" s="2"/>
      <c r="AIT187" s="2"/>
      <c r="AIU187" s="2"/>
      <c r="AIV187" s="2"/>
      <c r="AIW187" s="2"/>
      <c r="AIX187" s="2"/>
      <c r="AIY187" s="2"/>
      <c r="AIZ187" s="2"/>
      <c r="AJA187" s="2"/>
      <c r="AJB187" s="2"/>
      <c r="AJC187" s="2"/>
      <c r="AJD187" s="2"/>
      <c r="AJE187" s="2"/>
      <c r="AJF187" s="2"/>
      <c r="AJG187" s="2"/>
      <c r="AJH187" s="2"/>
      <c r="AJI187" s="2"/>
      <c r="AJJ187" s="2"/>
      <c r="AJK187" s="2"/>
      <c r="AJL187" s="2"/>
      <c r="AJM187" s="2"/>
      <c r="AJN187" s="2"/>
      <c r="AJO187" s="2"/>
      <c r="AJP187" s="2"/>
      <c r="AJQ187" s="2"/>
      <c r="AJR187" s="2"/>
      <c r="AJS187" s="2"/>
      <c r="AJT187" s="2"/>
      <c r="AJU187" s="2"/>
      <c r="AJV187" s="2"/>
      <c r="AJW187" s="2"/>
    </row>
    <row r="188" spans="1:959" x14ac:dyDescent="0.3">
      <c r="C188" s="43"/>
      <c r="F188" s="114"/>
      <c r="G188" s="109"/>
    </row>
    <row r="189" spans="1:959" s="65" customFormat="1" ht="146.25" customHeight="1" x14ac:dyDescent="0.3">
      <c r="A189" s="61">
        <v>34</v>
      </c>
      <c r="B189" s="67"/>
      <c r="C189" s="63" t="s">
        <v>177</v>
      </c>
      <c r="D189" s="64" t="s">
        <v>34</v>
      </c>
      <c r="E189" s="64">
        <v>2</v>
      </c>
      <c r="F189" s="365"/>
      <c r="G189" s="113">
        <f t="shared" ref="G189" si="31">IF(E189&lt;H189&gt;0,E189*F189," ")</f>
        <v>0</v>
      </c>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c r="LY189" s="2"/>
      <c r="LZ189" s="2"/>
      <c r="MA189" s="2"/>
      <c r="MB189" s="2"/>
      <c r="MC189" s="2"/>
      <c r="MD189" s="2"/>
      <c r="ME189" s="2"/>
      <c r="MF189" s="2"/>
      <c r="MG189" s="2"/>
      <c r="MH189" s="2"/>
      <c r="MI189" s="2"/>
      <c r="MJ189" s="2"/>
      <c r="MK189" s="2"/>
      <c r="ML189" s="2"/>
      <c r="MM189" s="2"/>
      <c r="MN189" s="2"/>
      <c r="MO189" s="2"/>
      <c r="MP189" s="2"/>
      <c r="MQ189" s="2"/>
      <c r="MR189" s="2"/>
      <c r="MS189" s="2"/>
      <c r="MT189" s="2"/>
      <c r="MU189" s="2"/>
      <c r="MV189" s="2"/>
      <c r="MW189" s="2"/>
      <c r="MX189" s="2"/>
      <c r="MY189" s="2"/>
      <c r="MZ189" s="2"/>
      <c r="NA189" s="2"/>
      <c r="NB189" s="2"/>
      <c r="NC189" s="2"/>
      <c r="ND189" s="2"/>
      <c r="NE189" s="2"/>
      <c r="NF189" s="2"/>
      <c r="NG189" s="2"/>
      <c r="NH189" s="2"/>
      <c r="NI189" s="2"/>
      <c r="NJ189" s="2"/>
      <c r="NK189" s="2"/>
      <c r="NL189" s="2"/>
      <c r="NM189" s="2"/>
      <c r="NN189" s="2"/>
      <c r="NO189" s="2"/>
      <c r="NP189" s="2"/>
      <c r="NQ189" s="2"/>
      <c r="NR189" s="2"/>
      <c r="NS189" s="2"/>
      <c r="NT189" s="2"/>
      <c r="NU189" s="2"/>
      <c r="NV189" s="2"/>
      <c r="NW189" s="2"/>
      <c r="NX189" s="2"/>
      <c r="NY189" s="2"/>
      <c r="NZ189" s="2"/>
      <c r="OA189" s="2"/>
      <c r="OB189" s="2"/>
      <c r="OC189" s="2"/>
      <c r="OD189" s="2"/>
      <c r="OE189" s="2"/>
      <c r="OF189" s="2"/>
      <c r="OG189" s="2"/>
      <c r="OH189" s="2"/>
      <c r="OI189" s="2"/>
      <c r="OJ189" s="2"/>
      <c r="OK189" s="2"/>
      <c r="OL189" s="2"/>
      <c r="OM189" s="2"/>
      <c r="ON189" s="2"/>
      <c r="OO189" s="2"/>
      <c r="OP189" s="2"/>
      <c r="OQ189" s="2"/>
      <c r="OR189" s="2"/>
      <c r="OS189" s="2"/>
      <c r="OT189" s="2"/>
      <c r="OU189" s="2"/>
      <c r="OV189" s="2"/>
      <c r="OW189" s="2"/>
      <c r="OX189" s="2"/>
      <c r="OY189" s="2"/>
      <c r="OZ189" s="2"/>
      <c r="PA189" s="2"/>
      <c r="PB189" s="2"/>
      <c r="PC189" s="2"/>
      <c r="PD189" s="2"/>
      <c r="PE189" s="2"/>
      <c r="PF189" s="2"/>
      <c r="PG189" s="2"/>
      <c r="PH189" s="2"/>
      <c r="PI189" s="2"/>
      <c r="PJ189" s="2"/>
      <c r="PK189" s="2"/>
      <c r="PL189" s="2"/>
      <c r="PM189" s="2"/>
      <c r="PN189" s="2"/>
      <c r="PO189" s="2"/>
      <c r="PP189" s="2"/>
      <c r="PQ189" s="2"/>
      <c r="PR189" s="2"/>
      <c r="PS189" s="2"/>
      <c r="PT189" s="2"/>
      <c r="PU189" s="2"/>
      <c r="PV189" s="2"/>
      <c r="PW189" s="2"/>
      <c r="PX189" s="2"/>
      <c r="PY189" s="2"/>
      <c r="PZ189" s="2"/>
      <c r="QA189" s="2"/>
      <c r="QB189" s="2"/>
      <c r="QC189" s="2"/>
      <c r="QD189" s="2"/>
      <c r="QE189" s="2"/>
      <c r="QF189" s="2"/>
      <c r="QG189" s="2"/>
      <c r="QH189" s="2"/>
      <c r="QI189" s="2"/>
      <c r="QJ189" s="2"/>
      <c r="QK189" s="2"/>
      <c r="QL189" s="2"/>
      <c r="QM189" s="2"/>
      <c r="QN189" s="2"/>
      <c r="QO189" s="2"/>
      <c r="QP189" s="2"/>
      <c r="QQ189" s="2"/>
      <c r="QR189" s="2"/>
      <c r="QS189" s="2"/>
      <c r="QT189" s="2"/>
      <c r="QU189" s="2"/>
      <c r="QV189" s="2"/>
      <c r="QW189" s="2"/>
      <c r="QX189" s="2"/>
      <c r="QY189" s="2"/>
      <c r="QZ189" s="2"/>
      <c r="RA189" s="2"/>
      <c r="RB189" s="2"/>
      <c r="RC189" s="2"/>
      <c r="RD189" s="2"/>
      <c r="RE189" s="2"/>
      <c r="RF189" s="2"/>
      <c r="RG189" s="2"/>
      <c r="RH189" s="2"/>
      <c r="RI189" s="2"/>
      <c r="RJ189" s="2"/>
      <c r="RK189" s="2"/>
      <c r="RL189" s="2"/>
      <c r="RM189" s="2"/>
      <c r="RN189" s="2"/>
      <c r="RO189" s="2"/>
      <c r="RP189" s="2"/>
      <c r="RQ189" s="2"/>
      <c r="RR189" s="2"/>
      <c r="RS189" s="2"/>
      <c r="RT189" s="2"/>
      <c r="RU189" s="2"/>
      <c r="RV189" s="2"/>
      <c r="RW189" s="2"/>
      <c r="RX189" s="2"/>
      <c r="RY189" s="2"/>
      <c r="RZ189" s="2"/>
      <c r="SA189" s="2"/>
      <c r="SB189" s="2"/>
      <c r="SC189" s="2"/>
      <c r="SD189" s="2"/>
      <c r="SE189" s="2"/>
      <c r="SF189" s="2"/>
      <c r="SG189" s="2"/>
      <c r="SH189" s="2"/>
      <c r="SI189" s="2"/>
      <c r="SJ189" s="2"/>
      <c r="SK189" s="2"/>
      <c r="SL189" s="2"/>
      <c r="SM189" s="2"/>
      <c r="SN189" s="2"/>
      <c r="SO189" s="2"/>
      <c r="SP189" s="2"/>
      <c r="SQ189" s="2"/>
      <c r="SR189" s="2"/>
      <c r="SS189" s="2"/>
      <c r="ST189" s="2"/>
      <c r="SU189" s="2"/>
      <c r="SV189" s="2"/>
      <c r="SW189" s="2"/>
      <c r="SX189" s="2"/>
      <c r="SY189" s="2"/>
      <c r="SZ189" s="2"/>
      <c r="TA189" s="2"/>
      <c r="TB189" s="2"/>
      <c r="TC189" s="2"/>
      <c r="TD189" s="2"/>
      <c r="TE189" s="2"/>
      <c r="TF189" s="2"/>
      <c r="TG189" s="2"/>
      <c r="TH189" s="2"/>
      <c r="TI189" s="2"/>
      <c r="TJ189" s="2"/>
      <c r="TK189" s="2"/>
      <c r="TL189" s="2"/>
      <c r="TM189" s="2"/>
      <c r="TN189" s="2"/>
      <c r="TO189" s="2"/>
      <c r="TP189" s="2"/>
      <c r="TQ189" s="2"/>
      <c r="TR189" s="2"/>
      <c r="TS189" s="2"/>
      <c r="TT189" s="2"/>
      <c r="TU189" s="2"/>
      <c r="TV189" s="2"/>
      <c r="TW189" s="2"/>
      <c r="TX189" s="2"/>
      <c r="TY189" s="2"/>
      <c r="TZ189" s="2"/>
      <c r="UA189" s="2"/>
      <c r="UB189" s="2"/>
      <c r="UC189" s="2"/>
      <c r="UD189" s="2"/>
      <c r="UE189" s="2"/>
      <c r="UF189" s="2"/>
      <c r="UG189" s="2"/>
      <c r="UH189" s="2"/>
      <c r="UI189" s="2"/>
      <c r="UJ189" s="2"/>
      <c r="UK189" s="2"/>
      <c r="UL189" s="2"/>
      <c r="UM189" s="2"/>
      <c r="UN189" s="2"/>
      <c r="UO189" s="2"/>
      <c r="UP189" s="2"/>
      <c r="UQ189" s="2"/>
      <c r="UR189" s="2"/>
      <c r="US189" s="2"/>
      <c r="UT189" s="2"/>
      <c r="UU189" s="2"/>
      <c r="UV189" s="2"/>
      <c r="UW189" s="2"/>
      <c r="UX189" s="2"/>
      <c r="UY189" s="2"/>
      <c r="UZ189" s="2"/>
      <c r="VA189" s="2"/>
      <c r="VB189" s="2"/>
      <c r="VC189" s="2"/>
      <c r="VD189" s="2"/>
      <c r="VE189" s="2"/>
      <c r="VF189" s="2"/>
      <c r="VG189" s="2"/>
      <c r="VH189" s="2"/>
      <c r="VI189" s="2"/>
      <c r="VJ189" s="2"/>
      <c r="VK189" s="2"/>
      <c r="VL189" s="2"/>
      <c r="VM189" s="2"/>
      <c r="VN189" s="2"/>
      <c r="VO189" s="2"/>
      <c r="VP189" s="2"/>
      <c r="VQ189" s="2"/>
      <c r="VR189" s="2"/>
      <c r="VS189" s="2"/>
      <c r="VT189" s="2"/>
      <c r="VU189" s="2"/>
      <c r="VV189" s="2"/>
      <c r="VW189" s="2"/>
      <c r="VX189" s="2"/>
      <c r="VY189" s="2"/>
      <c r="VZ189" s="2"/>
      <c r="WA189" s="2"/>
      <c r="WB189" s="2"/>
      <c r="WC189" s="2"/>
      <c r="WD189" s="2"/>
      <c r="WE189" s="2"/>
      <c r="WF189" s="2"/>
      <c r="WG189" s="2"/>
      <c r="WH189" s="2"/>
      <c r="WI189" s="2"/>
      <c r="WJ189" s="2"/>
      <c r="WK189" s="2"/>
      <c r="WL189" s="2"/>
      <c r="WM189" s="2"/>
      <c r="WN189" s="2"/>
      <c r="WO189" s="2"/>
      <c r="WP189" s="2"/>
      <c r="WQ189" s="2"/>
      <c r="WR189" s="2"/>
      <c r="WS189" s="2"/>
      <c r="WT189" s="2"/>
      <c r="WU189" s="2"/>
      <c r="WV189" s="2"/>
      <c r="WW189" s="2"/>
      <c r="WX189" s="2"/>
      <c r="WY189" s="2"/>
      <c r="WZ189" s="2"/>
      <c r="XA189" s="2"/>
      <c r="XB189" s="2"/>
      <c r="XC189" s="2"/>
      <c r="XD189" s="2"/>
      <c r="XE189" s="2"/>
      <c r="XF189" s="2"/>
      <c r="XG189" s="2"/>
      <c r="XH189" s="2"/>
      <c r="XI189" s="2"/>
      <c r="XJ189" s="2"/>
      <c r="XK189" s="2"/>
      <c r="XL189" s="2"/>
      <c r="XM189" s="2"/>
      <c r="XN189" s="2"/>
      <c r="XO189" s="2"/>
      <c r="XP189" s="2"/>
      <c r="XQ189" s="2"/>
      <c r="XR189" s="2"/>
      <c r="XS189" s="2"/>
      <c r="XT189" s="2"/>
      <c r="XU189" s="2"/>
      <c r="XV189" s="2"/>
      <c r="XW189" s="2"/>
      <c r="XX189" s="2"/>
      <c r="XY189" s="2"/>
      <c r="XZ189" s="2"/>
      <c r="YA189" s="2"/>
      <c r="YB189" s="2"/>
      <c r="YC189" s="2"/>
      <c r="YD189" s="2"/>
      <c r="YE189" s="2"/>
      <c r="YF189" s="2"/>
      <c r="YG189" s="2"/>
      <c r="YH189" s="2"/>
      <c r="YI189" s="2"/>
      <c r="YJ189" s="2"/>
      <c r="YK189" s="2"/>
      <c r="YL189" s="2"/>
      <c r="YM189" s="2"/>
      <c r="YN189" s="2"/>
      <c r="YO189" s="2"/>
      <c r="YP189" s="2"/>
      <c r="YQ189" s="2"/>
      <c r="YR189" s="2"/>
      <c r="YS189" s="2"/>
      <c r="YT189" s="2"/>
      <c r="YU189" s="2"/>
      <c r="YV189" s="2"/>
      <c r="YW189" s="2"/>
      <c r="YX189" s="2"/>
      <c r="YY189" s="2"/>
      <c r="YZ189" s="2"/>
      <c r="ZA189" s="2"/>
      <c r="ZB189" s="2"/>
      <c r="ZC189" s="2"/>
      <c r="ZD189" s="2"/>
      <c r="ZE189" s="2"/>
      <c r="ZF189" s="2"/>
      <c r="ZG189" s="2"/>
      <c r="ZH189" s="2"/>
      <c r="ZI189" s="2"/>
      <c r="ZJ189" s="2"/>
      <c r="ZK189" s="2"/>
      <c r="ZL189" s="2"/>
      <c r="ZM189" s="2"/>
      <c r="ZN189" s="2"/>
      <c r="ZO189" s="2"/>
      <c r="ZP189" s="2"/>
      <c r="ZQ189" s="2"/>
      <c r="ZR189" s="2"/>
      <c r="ZS189" s="2"/>
      <c r="ZT189" s="2"/>
      <c r="ZU189" s="2"/>
      <c r="ZV189" s="2"/>
      <c r="ZW189" s="2"/>
      <c r="ZX189" s="2"/>
      <c r="ZY189" s="2"/>
      <c r="ZZ189" s="2"/>
      <c r="AAA189" s="2"/>
      <c r="AAB189" s="2"/>
      <c r="AAC189" s="2"/>
      <c r="AAD189" s="2"/>
      <c r="AAE189" s="2"/>
      <c r="AAF189" s="2"/>
      <c r="AAG189" s="2"/>
      <c r="AAH189" s="2"/>
      <c r="AAI189" s="2"/>
      <c r="AAJ189" s="2"/>
      <c r="AAK189" s="2"/>
      <c r="AAL189" s="2"/>
      <c r="AAM189" s="2"/>
      <c r="AAN189" s="2"/>
      <c r="AAO189" s="2"/>
      <c r="AAP189" s="2"/>
      <c r="AAQ189" s="2"/>
      <c r="AAR189" s="2"/>
      <c r="AAS189" s="2"/>
      <c r="AAT189" s="2"/>
      <c r="AAU189" s="2"/>
      <c r="AAV189" s="2"/>
      <c r="AAW189" s="2"/>
      <c r="AAX189" s="2"/>
      <c r="AAY189" s="2"/>
      <c r="AAZ189" s="2"/>
      <c r="ABA189" s="2"/>
      <c r="ABB189" s="2"/>
      <c r="ABC189" s="2"/>
      <c r="ABD189" s="2"/>
      <c r="ABE189" s="2"/>
      <c r="ABF189" s="2"/>
      <c r="ABG189" s="2"/>
      <c r="ABH189" s="2"/>
      <c r="ABI189" s="2"/>
      <c r="ABJ189" s="2"/>
      <c r="ABK189" s="2"/>
      <c r="ABL189" s="2"/>
      <c r="ABM189" s="2"/>
      <c r="ABN189" s="2"/>
      <c r="ABO189" s="2"/>
      <c r="ABP189" s="2"/>
      <c r="ABQ189" s="2"/>
      <c r="ABR189" s="2"/>
      <c r="ABS189" s="2"/>
      <c r="ABT189" s="2"/>
      <c r="ABU189" s="2"/>
      <c r="ABV189" s="2"/>
      <c r="ABW189" s="2"/>
      <c r="ABX189" s="2"/>
      <c r="ABY189" s="2"/>
      <c r="ABZ189" s="2"/>
      <c r="ACA189" s="2"/>
      <c r="ACB189" s="2"/>
      <c r="ACC189" s="2"/>
      <c r="ACD189" s="2"/>
      <c r="ACE189" s="2"/>
      <c r="ACF189" s="2"/>
      <c r="ACG189" s="2"/>
      <c r="ACH189" s="2"/>
      <c r="ACI189" s="2"/>
      <c r="ACJ189" s="2"/>
      <c r="ACK189" s="2"/>
      <c r="ACL189" s="2"/>
      <c r="ACM189" s="2"/>
      <c r="ACN189" s="2"/>
      <c r="ACO189" s="2"/>
      <c r="ACP189" s="2"/>
      <c r="ACQ189" s="2"/>
      <c r="ACR189" s="2"/>
      <c r="ACS189" s="2"/>
      <c r="ACT189" s="2"/>
      <c r="ACU189" s="2"/>
      <c r="ACV189" s="2"/>
      <c r="ACW189" s="2"/>
      <c r="ACX189" s="2"/>
      <c r="ACY189" s="2"/>
      <c r="ACZ189" s="2"/>
      <c r="ADA189" s="2"/>
      <c r="ADB189" s="2"/>
      <c r="ADC189" s="2"/>
      <c r="ADD189" s="2"/>
      <c r="ADE189" s="2"/>
      <c r="ADF189" s="2"/>
      <c r="ADG189" s="2"/>
      <c r="ADH189" s="2"/>
      <c r="ADI189" s="2"/>
      <c r="ADJ189" s="2"/>
      <c r="ADK189" s="2"/>
      <c r="ADL189" s="2"/>
      <c r="ADM189" s="2"/>
      <c r="ADN189" s="2"/>
      <c r="ADO189" s="2"/>
      <c r="ADP189" s="2"/>
      <c r="ADQ189" s="2"/>
      <c r="ADR189" s="2"/>
      <c r="ADS189" s="2"/>
      <c r="ADT189" s="2"/>
      <c r="ADU189" s="2"/>
      <c r="ADV189" s="2"/>
      <c r="ADW189" s="2"/>
      <c r="ADX189" s="2"/>
      <c r="ADY189" s="2"/>
      <c r="ADZ189" s="2"/>
      <c r="AEA189" s="2"/>
      <c r="AEB189" s="2"/>
      <c r="AEC189" s="2"/>
      <c r="AED189" s="2"/>
      <c r="AEE189" s="2"/>
      <c r="AEF189" s="2"/>
      <c r="AEG189" s="2"/>
      <c r="AEH189" s="2"/>
      <c r="AEI189" s="2"/>
      <c r="AEJ189" s="2"/>
      <c r="AEK189" s="2"/>
      <c r="AEL189" s="2"/>
      <c r="AEM189" s="2"/>
      <c r="AEN189" s="2"/>
      <c r="AEO189" s="2"/>
      <c r="AEP189" s="2"/>
      <c r="AEQ189" s="2"/>
      <c r="AER189" s="2"/>
      <c r="AES189" s="2"/>
      <c r="AET189" s="2"/>
      <c r="AEU189" s="2"/>
      <c r="AEV189" s="2"/>
      <c r="AEW189" s="2"/>
      <c r="AEX189" s="2"/>
      <c r="AEY189" s="2"/>
      <c r="AEZ189" s="2"/>
      <c r="AFA189" s="2"/>
      <c r="AFB189" s="2"/>
      <c r="AFC189" s="2"/>
      <c r="AFD189" s="2"/>
      <c r="AFE189" s="2"/>
      <c r="AFF189" s="2"/>
      <c r="AFG189" s="2"/>
      <c r="AFH189" s="2"/>
      <c r="AFI189" s="2"/>
      <c r="AFJ189" s="2"/>
      <c r="AFK189" s="2"/>
      <c r="AFL189" s="2"/>
      <c r="AFM189" s="2"/>
      <c r="AFN189" s="2"/>
      <c r="AFO189" s="2"/>
      <c r="AFP189" s="2"/>
      <c r="AFQ189" s="2"/>
      <c r="AFR189" s="2"/>
      <c r="AFS189" s="2"/>
      <c r="AFT189" s="2"/>
      <c r="AFU189" s="2"/>
      <c r="AFV189" s="2"/>
      <c r="AFW189" s="2"/>
      <c r="AFX189" s="2"/>
      <c r="AFY189" s="2"/>
      <c r="AFZ189" s="2"/>
      <c r="AGA189" s="2"/>
      <c r="AGB189" s="2"/>
      <c r="AGC189" s="2"/>
      <c r="AGD189" s="2"/>
      <c r="AGE189" s="2"/>
      <c r="AGF189" s="2"/>
      <c r="AGG189" s="2"/>
      <c r="AGH189" s="2"/>
      <c r="AGI189" s="2"/>
      <c r="AGJ189" s="2"/>
      <c r="AGK189" s="2"/>
      <c r="AGL189" s="2"/>
      <c r="AGM189" s="2"/>
      <c r="AGN189" s="2"/>
      <c r="AGO189" s="2"/>
      <c r="AGP189" s="2"/>
      <c r="AGQ189" s="2"/>
      <c r="AGR189" s="2"/>
      <c r="AGS189" s="2"/>
      <c r="AGT189" s="2"/>
      <c r="AGU189" s="2"/>
      <c r="AGV189" s="2"/>
      <c r="AGW189" s="2"/>
      <c r="AGX189" s="2"/>
      <c r="AGY189" s="2"/>
      <c r="AGZ189" s="2"/>
      <c r="AHA189" s="2"/>
      <c r="AHB189" s="2"/>
      <c r="AHC189" s="2"/>
      <c r="AHD189" s="2"/>
      <c r="AHE189" s="2"/>
      <c r="AHF189" s="2"/>
      <c r="AHG189" s="2"/>
      <c r="AHH189" s="2"/>
      <c r="AHI189" s="2"/>
      <c r="AHJ189" s="2"/>
      <c r="AHK189" s="2"/>
      <c r="AHL189" s="2"/>
      <c r="AHM189" s="2"/>
      <c r="AHN189" s="2"/>
      <c r="AHO189" s="2"/>
      <c r="AHP189" s="2"/>
      <c r="AHQ189" s="2"/>
      <c r="AHR189" s="2"/>
      <c r="AHS189" s="2"/>
      <c r="AHT189" s="2"/>
      <c r="AHU189" s="2"/>
      <c r="AHV189" s="2"/>
      <c r="AHW189" s="2"/>
      <c r="AHX189" s="2"/>
      <c r="AHY189" s="2"/>
      <c r="AHZ189" s="2"/>
      <c r="AIA189" s="2"/>
      <c r="AIB189" s="2"/>
      <c r="AIC189" s="2"/>
      <c r="AID189" s="2"/>
      <c r="AIE189" s="2"/>
      <c r="AIF189" s="2"/>
      <c r="AIG189" s="2"/>
      <c r="AIH189" s="2"/>
      <c r="AII189" s="2"/>
      <c r="AIJ189" s="2"/>
      <c r="AIK189" s="2"/>
      <c r="AIL189" s="2"/>
      <c r="AIM189" s="2"/>
      <c r="AIN189" s="2"/>
      <c r="AIO189" s="2"/>
      <c r="AIP189" s="2"/>
      <c r="AIQ189" s="2"/>
      <c r="AIR189" s="2"/>
      <c r="AIS189" s="2"/>
      <c r="AIT189" s="2"/>
      <c r="AIU189" s="2"/>
      <c r="AIV189" s="2"/>
      <c r="AIW189" s="2"/>
      <c r="AIX189" s="2"/>
      <c r="AIY189" s="2"/>
      <c r="AIZ189" s="2"/>
      <c r="AJA189" s="2"/>
      <c r="AJB189" s="2"/>
      <c r="AJC189" s="2"/>
      <c r="AJD189" s="2"/>
      <c r="AJE189" s="2"/>
      <c r="AJF189" s="2"/>
      <c r="AJG189" s="2"/>
      <c r="AJH189" s="2"/>
      <c r="AJI189" s="2"/>
      <c r="AJJ189" s="2"/>
      <c r="AJK189" s="2"/>
      <c r="AJL189" s="2"/>
      <c r="AJM189" s="2"/>
      <c r="AJN189" s="2"/>
      <c r="AJO189" s="2"/>
      <c r="AJP189" s="2"/>
      <c r="AJQ189" s="2"/>
      <c r="AJR189" s="2"/>
      <c r="AJS189" s="2"/>
      <c r="AJT189" s="2"/>
      <c r="AJU189" s="2"/>
      <c r="AJV189" s="2"/>
      <c r="AJW189" s="2"/>
    </row>
    <row r="190" spans="1:959" x14ac:dyDescent="0.3">
      <c r="C190" s="43"/>
      <c r="F190" s="102"/>
      <c r="G190" s="112"/>
    </row>
    <row r="191" spans="1:959" s="65" customFormat="1" ht="66" customHeight="1" x14ac:dyDescent="0.3">
      <c r="A191" s="61">
        <v>35</v>
      </c>
      <c r="B191" s="67"/>
      <c r="C191" s="63" t="s">
        <v>147</v>
      </c>
      <c r="D191" s="64" t="s">
        <v>5</v>
      </c>
      <c r="E191" s="64">
        <v>1</v>
      </c>
      <c r="F191" s="365"/>
      <c r="G191" s="101">
        <f t="shared" ref="G191" si="32">IF(E191&lt;H191&gt;0,E191*F191," ")</f>
        <v>0</v>
      </c>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c r="NB191" s="2"/>
      <c r="NC191" s="2"/>
      <c r="ND191" s="2"/>
      <c r="NE191" s="2"/>
      <c r="NF191" s="2"/>
      <c r="NG191" s="2"/>
      <c r="NH191" s="2"/>
      <c r="NI191" s="2"/>
      <c r="NJ191" s="2"/>
      <c r="NK191" s="2"/>
      <c r="NL191" s="2"/>
      <c r="NM191" s="2"/>
      <c r="NN191" s="2"/>
      <c r="NO191" s="2"/>
      <c r="NP191" s="2"/>
      <c r="NQ191" s="2"/>
      <c r="NR191" s="2"/>
      <c r="NS191" s="2"/>
      <c r="NT191" s="2"/>
      <c r="NU191" s="2"/>
      <c r="NV191" s="2"/>
      <c r="NW191" s="2"/>
      <c r="NX191" s="2"/>
      <c r="NY191" s="2"/>
      <c r="NZ191" s="2"/>
      <c r="OA191" s="2"/>
      <c r="OB191" s="2"/>
      <c r="OC191" s="2"/>
      <c r="OD191" s="2"/>
      <c r="OE191" s="2"/>
      <c r="OF191" s="2"/>
      <c r="OG191" s="2"/>
      <c r="OH191" s="2"/>
      <c r="OI191" s="2"/>
      <c r="OJ191" s="2"/>
      <c r="OK191" s="2"/>
      <c r="OL191" s="2"/>
      <c r="OM191" s="2"/>
      <c r="ON191" s="2"/>
      <c r="OO191" s="2"/>
      <c r="OP191" s="2"/>
      <c r="OQ191" s="2"/>
      <c r="OR191" s="2"/>
      <c r="OS191" s="2"/>
      <c r="OT191" s="2"/>
      <c r="OU191" s="2"/>
      <c r="OV191" s="2"/>
      <c r="OW191" s="2"/>
      <c r="OX191" s="2"/>
      <c r="OY191" s="2"/>
      <c r="OZ191" s="2"/>
      <c r="PA191" s="2"/>
      <c r="PB191" s="2"/>
      <c r="PC191" s="2"/>
      <c r="PD191" s="2"/>
      <c r="PE191" s="2"/>
      <c r="PF191" s="2"/>
      <c r="PG191" s="2"/>
      <c r="PH191" s="2"/>
      <c r="PI191" s="2"/>
      <c r="PJ191" s="2"/>
      <c r="PK191" s="2"/>
      <c r="PL191" s="2"/>
      <c r="PM191" s="2"/>
      <c r="PN191" s="2"/>
      <c r="PO191" s="2"/>
      <c r="PP191" s="2"/>
      <c r="PQ191" s="2"/>
      <c r="PR191" s="2"/>
      <c r="PS191" s="2"/>
      <c r="PT191" s="2"/>
      <c r="PU191" s="2"/>
      <c r="PV191" s="2"/>
      <c r="PW191" s="2"/>
      <c r="PX191" s="2"/>
      <c r="PY191" s="2"/>
      <c r="PZ191" s="2"/>
      <c r="QA191" s="2"/>
      <c r="QB191" s="2"/>
      <c r="QC191" s="2"/>
      <c r="QD191" s="2"/>
      <c r="QE191" s="2"/>
      <c r="QF191" s="2"/>
      <c r="QG191" s="2"/>
      <c r="QH191" s="2"/>
      <c r="QI191" s="2"/>
      <c r="QJ191" s="2"/>
      <c r="QK191" s="2"/>
      <c r="QL191" s="2"/>
      <c r="QM191" s="2"/>
      <c r="QN191" s="2"/>
      <c r="QO191" s="2"/>
      <c r="QP191" s="2"/>
      <c r="QQ191" s="2"/>
      <c r="QR191" s="2"/>
      <c r="QS191" s="2"/>
      <c r="QT191" s="2"/>
      <c r="QU191" s="2"/>
      <c r="QV191" s="2"/>
      <c r="QW191" s="2"/>
      <c r="QX191" s="2"/>
      <c r="QY191" s="2"/>
      <c r="QZ191" s="2"/>
      <c r="RA191" s="2"/>
      <c r="RB191" s="2"/>
      <c r="RC191" s="2"/>
      <c r="RD191" s="2"/>
      <c r="RE191" s="2"/>
      <c r="RF191" s="2"/>
      <c r="RG191" s="2"/>
      <c r="RH191" s="2"/>
      <c r="RI191" s="2"/>
      <c r="RJ191" s="2"/>
      <c r="RK191" s="2"/>
      <c r="RL191" s="2"/>
      <c r="RM191" s="2"/>
      <c r="RN191" s="2"/>
      <c r="RO191" s="2"/>
      <c r="RP191" s="2"/>
      <c r="RQ191" s="2"/>
      <c r="RR191" s="2"/>
      <c r="RS191" s="2"/>
      <c r="RT191" s="2"/>
      <c r="RU191" s="2"/>
      <c r="RV191" s="2"/>
      <c r="RW191" s="2"/>
      <c r="RX191" s="2"/>
      <c r="RY191" s="2"/>
      <c r="RZ191" s="2"/>
      <c r="SA191" s="2"/>
      <c r="SB191" s="2"/>
      <c r="SC191" s="2"/>
      <c r="SD191" s="2"/>
      <c r="SE191" s="2"/>
      <c r="SF191" s="2"/>
      <c r="SG191" s="2"/>
      <c r="SH191" s="2"/>
      <c r="SI191" s="2"/>
      <c r="SJ191" s="2"/>
      <c r="SK191" s="2"/>
      <c r="SL191" s="2"/>
      <c r="SM191" s="2"/>
      <c r="SN191" s="2"/>
      <c r="SO191" s="2"/>
      <c r="SP191" s="2"/>
      <c r="SQ191" s="2"/>
      <c r="SR191" s="2"/>
      <c r="SS191" s="2"/>
      <c r="ST191" s="2"/>
      <c r="SU191" s="2"/>
      <c r="SV191" s="2"/>
      <c r="SW191" s="2"/>
      <c r="SX191" s="2"/>
      <c r="SY191" s="2"/>
      <c r="SZ191" s="2"/>
      <c r="TA191" s="2"/>
      <c r="TB191" s="2"/>
      <c r="TC191" s="2"/>
      <c r="TD191" s="2"/>
      <c r="TE191" s="2"/>
      <c r="TF191" s="2"/>
      <c r="TG191" s="2"/>
      <c r="TH191" s="2"/>
      <c r="TI191" s="2"/>
      <c r="TJ191" s="2"/>
      <c r="TK191" s="2"/>
      <c r="TL191" s="2"/>
      <c r="TM191" s="2"/>
      <c r="TN191" s="2"/>
      <c r="TO191" s="2"/>
      <c r="TP191" s="2"/>
      <c r="TQ191" s="2"/>
      <c r="TR191" s="2"/>
      <c r="TS191" s="2"/>
      <c r="TT191" s="2"/>
      <c r="TU191" s="2"/>
      <c r="TV191" s="2"/>
      <c r="TW191" s="2"/>
      <c r="TX191" s="2"/>
      <c r="TY191" s="2"/>
      <c r="TZ191" s="2"/>
      <c r="UA191" s="2"/>
      <c r="UB191" s="2"/>
      <c r="UC191" s="2"/>
      <c r="UD191" s="2"/>
      <c r="UE191" s="2"/>
      <c r="UF191" s="2"/>
      <c r="UG191" s="2"/>
      <c r="UH191" s="2"/>
      <c r="UI191" s="2"/>
      <c r="UJ191" s="2"/>
      <c r="UK191" s="2"/>
      <c r="UL191" s="2"/>
      <c r="UM191" s="2"/>
      <c r="UN191" s="2"/>
      <c r="UO191" s="2"/>
      <c r="UP191" s="2"/>
      <c r="UQ191" s="2"/>
      <c r="UR191" s="2"/>
      <c r="US191" s="2"/>
      <c r="UT191" s="2"/>
      <c r="UU191" s="2"/>
      <c r="UV191" s="2"/>
      <c r="UW191" s="2"/>
      <c r="UX191" s="2"/>
      <c r="UY191" s="2"/>
      <c r="UZ191" s="2"/>
      <c r="VA191" s="2"/>
      <c r="VB191" s="2"/>
      <c r="VC191" s="2"/>
      <c r="VD191" s="2"/>
      <c r="VE191" s="2"/>
      <c r="VF191" s="2"/>
      <c r="VG191" s="2"/>
      <c r="VH191" s="2"/>
      <c r="VI191" s="2"/>
      <c r="VJ191" s="2"/>
      <c r="VK191" s="2"/>
      <c r="VL191" s="2"/>
      <c r="VM191" s="2"/>
      <c r="VN191" s="2"/>
      <c r="VO191" s="2"/>
      <c r="VP191" s="2"/>
      <c r="VQ191" s="2"/>
      <c r="VR191" s="2"/>
      <c r="VS191" s="2"/>
      <c r="VT191" s="2"/>
      <c r="VU191" s="2"/>
      <c r="VV191" s="2"/>
      <c r="VW191" s="2"/>
      <c r="VX191" s="2"/>
      <c r="VY191" s="2"/>
      <c r="VZ191" s="2"/>
      <c r="WA191" s="2"/>
      <c r="WB191" s="2"/>
      <c r="WC191" s="2"/>
      <c r="WD191" s="2"/>
      <c r="WE191" s="2"/>
      <c r="WF191" s="2"/>
      <c r="WG191" s="2"/>
      <c r="WH191" s="2"/>
      <c r="WI191" s="2"/>
      <c r="WJ191" s="2"/>
      <c r="WK191" s="2"/>
      <c r="WL191" s="2"/>
      <c r="WM191" s="2"/>
      <c r="WN191" s="2"/>
      <c r="WO191" s="2"/>
      <c r="WP191" s="2"/>
      <c r="WQ191" s="2"/>
      <c r="WR191" s="2"/>
      <c r="WS191" s="2"/>
      <c r="WT191" s="2"/>
      <c r="WU191" s="2"/>
      <c r="WV191" s="2"/>
      <c r="WW191" s="2"/>
      <c r="WX191" s="2"/>
      <c r="WY191" s="2"/>
      <c r="WZ191" s="2"/>
      <c r="XA191" s="2"/>
      <c r="XB191" s="2"/>
      <c r="XC191" s="2"/>
      <c r="XD191" s="2"/>
      <c r="XE191" s="2"/>
      <c r="XF191" s="2"/>
      <c r="XG191" s="2"/>
      <c r="XH191" s="2"/>
      <c r="XI191" s="2"/>
      <c r="XJ191" s="2"/>
      <c r="XK191" s="2"/>
      <c r="XL191" s="2"/>
      <c r="XM191" s="2"/>
      <c r="XN191" s="2"/>
      <c r="XO191" s="2"/>
      <c r="XP191" s="2"/>
      <c r="XQ191" s="2"/>
      <c r="XR191" s="2"/>
      <c r="XS191" s="2"/>
      <c r="XT191" s="2"/>
      <c r="XU191" s="2"/>
      <c r="XV191" s="2"/>
      <c r="XW191" s="2"/>
      <c r="XX191" s="2"/>
      <c r="XY191" s="2"/>
      <c r="XZ191" s="2"/>
      <c r="YA191" s="2"/>
      <c r="YB191" s="2"/>
      <c r="YC191" s="2"/>
      <c r="YD191" s="2"/>
      <c r="YE191" s="2"/>
      <c r="YF191" s="2"/>
      <c r="YG191" s="2"/>
      <c r="YH191" s="2"/>
      <c r="YI191" s="2"/>
      <c r="YJ191" s="2"/>
      <c r="YK191" s="2"/>
      <c r="YL191" s="2"/>
      <c r="YM191" s="2"/>
      <c r="YN191" s="2"/>
      <c r="YO191" s="2"/>
      <c r="YP191" s="2"/>
      <c r="YQ191" s="2"/>
      <c r="YR191" s="2"/>
      <c r="YS191" s="2"/>
      <c r="YT191" s="2"/>
      <c r="YU191" s="2"/>
      <c r="YV191" s="2"/>
      <c r="YW191" s="2"/>
      <c r="YX191" s="2"/>
      <c r="YY191" s="2"/>
      <c r="YZ191" s="2"/>
      <c r="ZA191" s="2"/>
      <c r="ZB191" s="2"/>
      <c r="ZC191" s="2"/>
      <c r="ZD191" s="2"/>
      <c r="ZE191" s="2"/>
      <c r="ZF191" s="2"/>
      <c r="ZG191" s="2"/>
      <c r="ZH191" s="2"/>
      <c r="ZI191" s="2"/>
      <c r="ZJ191" s="2"/>
      <c r="ZK191" s="2"/>
      <c r="ZL191" s="2"/>
      <c r="ZM191" s="2"/>
      <c r="ZN191" s="2"/>
      <c r="ZO191" s="2"/>
      <c r="ZP191" s="2"/>
      <c r="ZQ191" s="2"/>
      <c r="ZR191" s="2"/>
      <c r="ZS191" s="2"/>
      <c r="ZT191" s="2"/>
      <c r="ZU191" s="2"/>
      <c r="ZV191" s="2"/>
      <c r="ZW191" s="2"/>
      <c r="ZX191" s="2"/>
      <c r="ZY191" s="2"/>
      <c r="ZZ191" s="2"/>
      <c r="AAA191" s="2"/>
      <c r="AAB191" s="2"/>
      <c r="AAC191" s="2"/>
      <c r="AAD191" s="2"/>
      <c r="AAE191" s="2"/>
      <c r="AAF191" s="2"/>
      <c r="AAG191" s="2"/>
      <c r="AAH191" s="2"/>
      <c r="AAI191" s="2"/>
      <c r="AAJ191" s="2"/>
      <c r="AAK191" s="2"/>
      <c r="AAL191" s="2"/>
      <c r="AAM191" s="2"/>
      <c r="AAN191" s="2"/>
      <c r="AAO191" s="2"/>
      <c r="AAP191" s="2"/>
      <c r="AAQ191" s="2"/>
      <c r="AAR191" s="2"/>
      <c r="AAS191" s="2"/>
      <c r="AAT191" s="2"/>
      <c r="AAU191" s="2"/>
      <c r="AAV191" s="2"/>
      <c r="AAW191" s="2"/>
      <c r="AAX191" s="2"/>
      <c r="AAY191" s="2"/>
      <c r="AAZ191" s="2"/>
      <c r="ABA191" s="2"/>
      <c r="ABB191" s="2"/>
      <c r="ABC191" s="2"/>
      <c r="ABD191" s="2"/>
      <c r="ABE191" s="2"/>
      <c r="ABF191" s="2"/>
      <c r="ABG191" s="2"/>
      <c r="ABH191" s="2"/>
      <c r="ABI191" s="2"/>
      <c r="ABJ191" s="2"/>
      <c r="ABK191" s="2"/>
      <c r="ABL191" s="2"/>
      <c r="ABM191" s="2"/>
      <c r="ABN191" s="2"/>
      <c r="ABO191" s="2"/>
      <c r="ABP191" s="2"/>
      <c r="ABQ191" s="2"/>
      <c r="ABR191" s="2"/>
      <c r="ABS191" s="2"/>
      <c r="ABT191" s="2"/>
      <c r="ABU191" s="2"/>
      <c r="ABV191" s="2"/>
      <c r="ABW191" s="2"/>
      <c r="ABX191" s="2"/>
      <c r="ABY191" s="2"/>
      <c r="ABZ191" s="2"/>
      <c r="ACA191" s="2"/>
      <c r="ACB191" s="2"/>
      <c r="ACC191" s="2"/>
      <c r="ACD191" s="2"/>
      <c r="ACE191" s="2"/>
      <c r="ACF191" s="2"/>
      <c r="ACG191" s="2"/>
      <c r="ACH191" s="2"/>
      <c r="ACI191" s="2"/>
      <c r="ACJ191" s="2"/>
      <c r="ACK191" s="2"/>
      <c r="ACL191" s="2"/>
      <c r="ACM191" s="2"/>
      <c r="ACN191" s="2"/>
      <c r="ACO191" s="2"/>
      <c r="ACP191" s="2"/>
      <c r="ACQ191" s="2"/>
      <c r="ACR191" s="2"/>
      <c r="ACS191" s="2"/>
      <c r="ACT191" s="2"/>
      <c r="ACU191" s="2"/>
      <c r="ACV191" s="2"/>
      <c r="ACW191" s="2"/>
      <c r="ACX191" s="2"/>
      <c r="ACY191" s="2"/>
      <c r="ACZ191" s="2"/>
      <c r="ADA191" s="2"/>
      <c r="ADB191" s="2"/>
      <c r="ADC191" s="2"/>
      <c r="ADD191" s="2"/>
      <c r="ADE191" s="2"/>
      <c r="ADF191" s="2"/>
      <c r="ADG191" s="2"/>
      <c r="ADH191" s="2"/>
      <c r="ADI191" s="2"/>
      <c r="ADJ191" s="2"/>
      <c r="ADK191" s="2"/>
      <c r="ADL191" s="2"/>
      <c r="ADM191" s="2"/>
      <c r="ADN191" s="2"/>
      <c r="ADO191" s="2"/>
      <c r="ADP191" s="2"/>
      <c r="ADQ191" s="2"/>
      <c r="ADR191" s="2"/>
      <c r="ADS191" s="2"/>
      <c r="ADT191" s="2"/>
      <c r="ADU191" s="2"/>
      <c r="ADV191" s="2"/>
      <c r="ADW191" s="2"/>
      <c r="ADX191" s="2"/>
      <c r="ADY191" s="2"/>
      <c r="ADZ191" s="2"/>
      <c r="AEA191" s="2"/>
      <c r="AEB191" s="2"/>
      <c r="AEC191" s="2"/>
      <c r="AED191" s="2"/>
      <c r="AEE191" s="2"/>
      <c r="AEF191" s="2"/>
      <c r="AEG191" s="2"/>
      <c r="AEH191" s="2"/>
      <c r="AEI191" s="2"/>
      <c r="AEJ191" s="2"/>
      <c r="AEK191" s="2"/>
      <c r="AEL191" s="2"/>
      <c r="AEM191" s="2"/>
      <c r="AEN191" s="2"/>
      <c r="AEO191" s="2"/>
      <c r="AEP191" s="2"/>
      <c r="AEQ191" s="2"/>
      <c r="AER191" s="2"/>
      <c r="AES191" s="2"/>
      <c r="AET191" s="2"/>
      <c r="AEU191" s="2"/>
      <c r="AEV191" s="2"/>
      <c r="AEW191" s="2"/>
      <c r="AEX191" s="2"/>
      <c r="AEY191" s="2"/>
      <c r="AEZ191" s="2"/>
      <c r="AFA191" s="2"/>
      <c r="AFB191" s="2"/>
      <c r="AFC191" s="2"/>
      <c r="AFD191" s="2"/>
      <c r="AFE191" s="2"/>
      <c r="AFF191" s="2"/>
      <c r="AFG191" s="2"/>
      <c r="AFH191" s="2"/>
      <c r="AFI191" s="2"/>
      <c r="AFJ191" s="2"/>
      <c r="AFK191" s="2"/>
      <c r="AFL191" s="2"/>
      <c r="AFM191" s="2"/>
      <c r="AFN191" s="2"/>
      <c r="AFO191" s="2"/>
      <c r="AFP191" s="2"/>
      <c r="AFQ191" s="2"/>
      <c r="AFR191" s="2"/>
      <c r="AFS191" s="2"/>
      <c r="AFT191" s="2"/>
      <c r="AFU191" s="2"/>
      <c r="AFV191" s="2"/>
      <c r="AFW191" s="2"/>
      <c r="AFX191" s="2"/>
      <c r="AFY191" s="2"/>
      <c r="AFZ191" s="2"/>
      <c r="AGA191" s="2"/>
      <c r="AGB191" s="2"/>
      <c r="AGC191" s="2"/>
      <c r="AGD191" s="2"/>
      <c r="AGE191" s="2"/>
      <c r="AGF191" s="2"/>
      <c r="AGG191" s="2"/>
      <c r="AGH191" s="2"/>
      <c r="AGI191" s="2"/>
      <c r="AGJ191" s="2"/>
      <c r="AGK191" s="2"/>
      <c r="AGL191" s="2"/>
      <c r="AGM191" s="2"/>
      <c r="AGN191" s="2"/>
      <c r="AGO191" s="2"/>
      <c r="AGP191" s="2"/>
      <c r="AGQ191" s="2"/>
      <c r="AGR191" s="2"/>
      <c r="AGS191" s="2"/>
      <c r="AGT191" s="2"/>
      <c r="AGU191" s="2"/>
      <c r="AGV191" s="2"/>
      <c r="AGW191" s="2"/>
      <c r="AGX191" s="2"/>
      <c r="AGY191" s="2"/>
      <c r="AGZ191" s="2"/>
      <c r="AHA191" s="2"/>
      <c r="AHB191" s="2"/>
      <c r="AHC191" s="2"/>
      <c r="AHD191" s="2"/>
      <c r="AHE191" s="2"/>
      <c r="AHF191" s="2"/>
      <c r="AHG191" s="2"/>
      <c r="AHH191" s="2"/>
      <c r="AHI191" s="2"/>
      <c r="AHJ191" s="2"/>
      <c r="AHK191" s="2"/>
      <c r="AHL191" s="2"/>
      <c r="AHM191" s="2"/>
      <c r="AHN191" s="2"/>
      <c r="AHO191" s="2"/>
      <c r="AHP191" s="2"/>
      <c r="AHQ191" s="2"/>
      <c r="AHR191" s="2"/>
      <c r="AHS191" s="2"/>
      <c r="AHT191" s="2"/>
      <c r="AHU191" s="2"/>
      <c r="AHV191" s="2"/>
      <c r="AHW191" s="2"/>
      <c r="AHX191" s="2"/>
      <c r="AHY191" s="2"/>
      <c r="AHZ191" s="2"/>
      <c r="AIA191" s="2"/>
      <c r="AIB191" s="2"/>
      <c r="AIC191" s="2"/>
      <c r="AID191" s="2"/>
      <c r="AIE191" s="2"/>
      <c r="AIF191" s="2"/>
      <c r="AIG191" s="2"/>
      <c r="AIH191" s="2"/>
      <c r="AII191" s="2"/>
      <c r="AIJ191" s="2"/>
      <c r="AIK191" s="2"/>
      <c r="AIL191" s="2"/>
      <c r="AIM191" s="2"/>
      <c r="AIN191" s="2"/>
      <c r="AIO191" s="2"/>
      <c r="AIP191" s="2"/>
      <c r="AIQ191" s="2"/>
      <c r="AIR191" s="2"/>
      <c r="AIS191" s="2"/>
      <c r="AIT191" s="2"/>
      <c r="AIU191" s="2"/>
      <c r="AIV191" s="2"/>
      <c r="AIW191" s="2"/>
      <c r="AIX191" s="2"/>
      <c r="AIY191" s="2"/>
      <c r="AIZ191" s="2"/>
      <c r="AJA191" s="2"/>
      <c r="AJB191" s="2"/>
      <c r="AJC191" s="2"/>
      <c r="AJD191" s="2"/>
      <c r="AJE191" s="2"/>
      <c r="AJF191" s="2"/>
      <c r="AJG191" s="2"/>
      <c r="AJH191" s="2"/>
      <c r="AJI191" s="2"/>
      <c r="AJJ191" s="2"/>
      <c r="AJK191" s="2"/>
      <c r="AJL191" s="2"/>
      <c r="AJM191" s="2"/>
      <c r="AJN191" s="2"/>
      <c r="AJO191" s="2"/>
      <c r="AJP191" s="2"/>
      <c r="AJQ191" s="2"/>
      <c r="AJR191" s="2"/>
      <c r="AJS191" s="2"/>
      <c r="AJT191" s="2"/>
      <c r="AJU191" s="2"/>
      <c r="AJV191" s="2"/>
      <c r="AJW191" s="2"/>
    </row>
    <row r="192" spans="1:959" x14ac:dyDescent="0.3">
      <c r="C192" s="43"/>
      <c r="F192" s="114"/>
      <c r="G192" s="109"/>
    </row>
    <row r="193" spans="1:959" s="65" customFormat="1" ht="78.75" customHeight="1" x14ac:dyDescent="0.3">
      <c r="A193" s="61">
        <v>36</v>
      </c>
      <c r="B193" s="67"/>
      <c r="C193" s="63" t="s">
        <v>328</v>
      </c>
      <c r="D193" s="64" t="s">
        <v>5</v>
      </c>
      <c r="E193" s="64">
        <v>1</v>
      </c>
      <c r="F193" s="365"/>
      <c r="G193" s="113">
        <f t="shared" ref="G193" si="33">IF(E193&lt;H193&gt;0,E193*F193," ")</f>
        <v>0</v>
      </c>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c r="NB193" s="2"/>
      <c r="NC193" s="2"/>
      <c r="ND193" s="2"/>
      <c r="NE193" s="2"/>
      <c r="NF193" s="2"/>
      <c r="NG193" s="2"/>
      <c r="NH193" s="2"/>
      <c r="NI193" s="2"/>
      <c r="NJ193" s="2"/>
      <c r="NK193" s="2"/>
      <c r="NL193" s="2"/>
      <c r="NM193" s="2"/>
      <c r="NN193" s="2"/>
      <c r="NO193" s="2"/>
      <c r="NP193" s="2"/>
      <c r="NQ193" s="2"/>
      <c r="NR193" s="2"/>
      <c r="NS193" s="2"/>
      <c r="NT193" s="2"/>
      <c r="NU193" s="2"/>
      <c r="NV193" s="2"/>
      <c r="NW193" s="2"/>
      <c r="NX193" s="2"/>
      <c r="NY193" s="2"/>
      <c r="NZ193" s="2"/>
      <c r="OA193" s="2"/>
      <c r="OB193" s="2"/>
      <c r="OC193" s="2"/>
      <c r="OD193" s="2"/>
      <c r="OE193" s="2"/>
      <c r="OF193" s="2"/>
      <c r="OG193" s="2"/>
      <c r="OH193" s="2"/>
      <c r="OI193" s="2"/>
      <c r="OJ193" s="2"/>
      <c r="OK193" s="2"/>
      <c r="OL193" s="2"/>
      <c r="OM193" s="2"/>
      <c r="ON193" s="2"/>
      <c r="OO193" s="2"/>
      <c r="OP193" s="2"/>
      <c r="OQ193" s="2"/>
      <c r="OR193" s="2"/>
      <c r="OS193" s="2"/>
      <c r="OT193" s="2"/>
      <c r="OU193" s="2"/>
      <c r="OV193" s="2"/>
      <c r="OW193" s="2"/>
      <c r="OX193" s="2"/>
      <c r="OY193" s="2"/>
      <c r="OZ193" s="2"/>
      <c r="PA193" s="2"/>
      <c r="PB193" s="2"/>
      <c r="PC193" s="2"/>
      <c r="PD193" s="2"/>
      <c r="PE193" s="2"/>
      <c r="PF193" s="2"/>
      <c r="PG193" s="2"/>
      <c r="PH193" s="2"/>
      <c r="PI193" s="2"/>
      <c r="PJ193" s="2"/>
      <c r="PK193" s="2"/>
      <c r="PL193" s="2"/>
      <c r="PM193" s="2"/>
      <c r="PN193" s="2"/>
      <c r="PO193" s="2"/>
      <c r="PP193" s="2"/>
      <c r="PQ193" s="2"/>
      <c r="PR193" s="2"/>
      <c r="PS193" s="2"/>
      <c r="PT193" s="2"/>
      <c r="PU193" s="2"/>
      <c r="PV193" s="2"/>
      <c r="PW193" s="2"/>
      <c r="PX193" s="2"/>
      <c r="PY193" s="2"/>
      <c r="PZ193" s="2"/>
      <c r="QA193" s="2"/>
      <c r="QB193" s="2"/>
      <c r="QC193" s="2"/>
      <c r="QD193" s="2"/>
      <c r="QE193" s="2"/>
      <c r="QF193" s="2"/>
      <c r="QG193" s="2"/>
      <c r="QH193" s="2"/>
      <c r="QI193" s="2"/>
      <c r="QJ193" s="2"/>
      <c r="QK193" s="2"/>
      <c r="QL193" s="2"/>
      <c r="QM193" s="2"/>
      <c r="QN193" s="2"/>
      <c r="QO193" s="2"/>
      <c r="QP193" s="2"/>
      <c r="QQ193" s="2"/>
      <c r="QR193" s="2"/>
      <c r="QS193" s="2"/>
      <c r="QT193" s="2"/>
      <c r="QU193" s="2"/>
      <c r="QV193" s="2"/>
      <c r="QW193" s="2"/>
      <c r="QX193" s="2"/>
      <c r="QY193" s="2"/>
      <c r="QZ193" s="2"/>
      <c r="RA193" s="2"/>
      <c r="RB193" s="2"/>
      <c r="RC193" s="2"/>
      <c r="RD193" s="2"/>
      <c r="RE193" s="2"/>
      <c r="RF193" s="2"/>
      <c r="RG193" s="2"/>
      <c r="RH193" s="2"/>
      <c r="RI193" s="2"/>
      <c r="RJ193" s="2"/>
      <c r="RK193" s="2"/>
      <c r="RL193" s="2"/>
      <c r="RM193" s="2"/>
      <c r="RN193" s="2"/>
      <c r="RO193" s="2"/>
      <c r="RP193" s="2"/>
      <c r="RQ193" s="2"/>
      <c r="RR193" s="2"/>
      <c r="RS193" s="2"/>
      <c r="RT193" s="2"/>
      <c r="RU193" s="2"/>
      <c r="RV193" s="2"/>
      <c r="RW193" s="2"/>
      <c r="RX193" s="2"/>
      <c r="RY193" s="2"/>
      <c r="RZ193" s="2"/>
      <c r="SA193" s="2"/>
      <c r="SB193" s="2"/>
      <c r="SC193" s="2"/>
      <c r="SD193" s="2"/>
      <c r="SE193" s="2"/>
      <c r="SF193" s="2"/>
      <c r="SG193" s="2"/>
      <c r="SH193" s="2"/>
      <c r="SI193" s="2"/>
      <c r="SJ193" s="2"/>
      <c r="SK193" s="2"/>
      <c r="SL193" s="2"/>
      <c r="SM193" s="2"/>
      <c r="SN193" s="2"/>
      <c r="SO193" s="2"/>
      <c r="SP193" s="2"/>
      <c r="SQ193" s="2"/>
      <c r="SR193" s="2"/>
      <c r="SS193" s="2"/>
      <c r="ST193" s="2"/>
      <c r="SU193" s="2"/>
      <c r="SV193" s="2"/>
      <c r="SW193" s="2"/>
      <c r="SX193" s="2"/>
      <c r="SY193" s="2"/>
      <c r="SZ193" s="2"/>
      <c r="TA193" s="2"/>
      <c r="TB193" s="2"/>
      <c r="TC193" s="2"/>
      <c r="TD193" s="2"/>
      <c r="TE193" s="2"/>
      <c r="TF193" s="2"/>
      <c r="TG193" s="2"/>
      <c r="TH193" s="2"/>
      <c r="TI193" s="2"/>
      <c r="TJ193" s="2"/>
      <c r="TK193" s="2"/>
      <c r="TL193" s="2"/>
      <c r="TM193" s="2"/>
      <c r="TN193" s="2"/>
      <c r="TO193" s="2"/>
      <c r="TP193" s="2"/>
      <c r="TQ193" s="2"/>
      <c r="TR193" s="2"/>
      <c r="TS193" s="2"/>
      <c r="TT193" s="2"/>
      <c r="TU193" s="2"/>
      <c r="TV193" s="2"/>
      <c r="TW193" s="2"/>
      <c r="TX193" s="2"/>
      <c r="TY193" s="2"/>
      <c r="TZ193" s="2"/>
      <c r="UA193" s="2"/>
      <c r="UB193" s="2"/>
      <c r="UC193" s="2"/>
      <c r="UD193" s="2"/>
      <c r="UE193" s="2"/>
      <c r="UF193" s="2"/>
      <c r="UG193" s="2"/>
      <c r="UH193" s="2"/>
      <c r="UI193" s="2"/>
      <c r="UJ193" s="2"/>
      <c r="UK193" s="2"/>
      <c r="UL193" s="2"/>
      <c r="UM193" s="2"/>
      <c r="UN193" s="2"/>
      <c r="UO193" s="2"/>
      <c r="UP193" s="2"/>
      <c r="UQ193" s="2"/>
      <c r="UR193" s="2"/>
      <c r="US193" s="2"/>
      <c r="UT193" s="2"/>
      <c r="UU193" s="2"/>
      <c r="UV193" s="2"/>
      <c r="UW193" s="2"/>
      <c r="UX193" s="2"/>
      <c r="UY193" s="2"/>
      <c r="UZ193" s="2"/>
      <c r="VA193" s="2"/>
      <c r="VB193" s="2"/>
      <c r="VC193" s="2"/>
      <c r="VD193" s="2"/>
      <c r="VE193" s="2"/>
      <c r="VF193" s="2"/>
      <c r="VG193" s="2"/>
      <c r="VH193" s="2"/>
      <c r="VI193" s="2"/>
      <c r="VJ193" s="2"/>
      <c r="VK193" s="2"/>
      <c r="VL193" s="2"/>
      <c r="VM193" s="2"/>
      <c r="VN193" s="2"/>
      <c r="VO193" s="2"/>
      <c r="VP193" s="2"/>
      <c r="VQ193" s="2"/>
      <c r="VR193" s="2"/>
      <c r="VS193" s="2"/>
      <c r="VT193" s="2"/>
      <c r="VU193" s="2"/>
      <c r="VV193" s="2"/>
      <c r="VW193" s="2"/>
      <c r="VX193" s="2"/>
      <c r="VY193" s="2"/>
      <c r="VZ193" s="2"/>
      <c r="WA193" s="2"/>
      <c r="WB193" s="2"/>
      <c r="WC193" s="2"/>
      <c r="WD193" s="2"/>
      <c r="WE193" s="2"/>
      <c r="WF193" s="2"/>
      <c r="WG193" s="2"/>
      <c r="WH193" s="2"/>
      <c r="WI193" s="2"/>
      <c r="WJ193" s="2"/>
      <c r="WK193" s="2"/>
      <c r="WL193" s="2"/>
      <c r="WM193" s="2"/>
      <c r="WN193" s="2"/>
      <c r="WO193" s="2"/>
      <c r="WP193" s="2"/>
      <c r="WQ193" s="2"/>
      <c r="WR193" s="2"/>
      <c r="WS193" s="2"/>
      <c r="WT193" s="2"/>
      <c r="WU193" s="2"/>
      <c r="WV193" s="2"/>
      <c r="WW193" s="2"/>
      <c r="WX193" s="2"/>
      <c r="WY193" s="2"/>
      <c r="WZ193" s="2"/>
      <c r="XA193" s="2"/>
      <c r="XB193" s="2"/>
      <c r="XC193" s="2"/>
      <c r="XD193" s="2"/>
      <c r="XE193" s="2"/>
      <c r="XF193" s="2"/>
      <c r="XG193" s="2"/>
      <c r="XH193" s="2"/>
      <c r="XI193" s="2"/>
      <c r="XJ193" s="2"/>
      <c r="XK193" s="2"/>
      <c r="XL193" s="2"/>
      <c r="XM193" s="2"/>
      <c r="XN193" s="2"/>
      <c r="XO193" s="2"/>
      <c r="XP193" s="2"/>
      <c r="XQ193" s="2"/>
      <c r="XR193" s="2"/>
      <c r="XS193" s="2"/>
      <c r="XT193" s="2"/>
      <c r="XU193" s="2"/>
      <c r="XV193" s="2"/>
      <c r="XW193" s="2"/>
      <c r="XX193" s="2"/>
      <c r="XY193" s="2"/>
      <c r="XZ193" s="2"/>
      <c r="YA193" s="2"/>
      <c r="YB193" s="2"/>
      <c r="YC193" s="2"/>
      <c r="YD193" s="2"/>
      <c r="YE193" s="2"/>
      <c r="YF193" s="2"/>
      <c r="YG193" s="2"/>
      <c r="YH193" s="2"/>
      <c r="YI193" s="2"/>
      <c r="YJ193" s="2"/>
      <c r="YK193" s="2"/>
      <c r="YL193" s="2"/>
      <c r="YM193" s="2"/>
      <c r="YN193" s="2"/>
      <c r="YO193" s="2"/>
      <c r="YP193" s="2"/>
      <c r="YQ193" s="2"/>
      <c r="YR193" s="2"/>
      <c r="YS193" s="2"/>
      <c r="YT193" s="2"/>
      <c r="YU193" s="2"/>
      <c r="YV193" s="2"/>
      <c r="YW193" s="2"/>
      <c r="YX193" s="2"/>
      <c r="YY193" s="2"/>
      <c r="YZ193" s="2"/>
      <c r="ZA193" s="2"/>
      <c r="ZB193" s="2"/>
      <c r="ZC193" s="2"/>
      <c r="ZD193" s="2"/>
      <c r="ZE193" s="2"/>
      <c r="ZF193" s="2"/>
      <c r="ZG193" s="2"/>
      <c r="ZH193" s="2"/>
      <c r="ZI193" s="2"/>
      <c r="ZJ193" s="2"/>
      <c r="ZK193" s="2"/>
      <c r="ZL193" s="2"/>
      <c r="ZM193" s="2"/>
      <c r="ZN193" s="2"/>
      <c r="ZO193" s="2"/>
      <c r="ZP193" s="2"/>
      <c r="ZQ193" s="2"/>
      <c r="ZR193" s="2"/>
      <c r="ZS193" s="2"/>
      <c r="ZT193" s="2"/>
      <c r="ZU193" s="2"/>
      <c r="ZV193" s="2"/>
      <c r="ZW193" s="2"/>
      <c r="ZX193" s="2"/>
      <c r="ZY193" s="2"/>
      <c r="ZZ193" s="2"/>
      <c r="AAA193" s="2"/>
      <c r="AAB193" s="2"/>
      <c r="AAC193" s="2"/>
      <c r="AAD193" s="2"/>
      <c r="AAE193" s="2"/>
      <c r="AAF193" s="2"/>
      <c r="AAG193" s="2"/>
      <c r="AAH193" s="2"/>
      <c r="AAI193" s="2"/>
      <c r="AAJ193" s="2"/>
      <c r="AAK193" s="2"/>
      <c r="AAL193" s="2"/>
      <c r="AAM193" s="2"/>
      <c r="AAN193" s="2"/>
      <c r="AAO193" s="2"/>
      <c r="AAP193" s="2"/>
      <c r="AAQ193" s="2"/>
      <c r="AAR193" s="2"/>
      <c r="AAS193" s="2"/>
      <c r="AAT193" s="2"/>
      <c r="AAU193" s="2"/>
      <c r="AAV193" s="2"/>
      <c r="AAW193" s="2"/>
      <c r="AAX193" s="2"/>
      <c r="AAY193" s="2"/>
      <c r="AAZ193" s="2"/>
      <c r="ABA193" s="2"/>
      <c r="ABB193" s="2"/>
      <c r="ABC193" s="2"/>
      <c r="ABD193" s="2"/>
      <c r="ABE193" s="2"/>
      <c r="ABF193" s="2"/>
      <c r="ABG193" s="2"/>
      <c r="ABH193" s="2"/>
      <c r="ABI193" s="2"/>
      <c r="ABJ193" s="2"/>
      <c r="ABK193" s="2"/>
      <c r="ABL193" s="2"/>
      <c r="ABM193" s="2"/>
      <c r="ABN193" s="2"/>
      <c r="ABO193" s="2"/>
      <c r="ABP193" s="2"/>
      <c r="ABQ193" s="2"/>
      <c r="ABR193" s="2"/>
      <c r="ABS193" s="2"/>
      <c r="ABT193" s="2"/>
      <c r="ABU193" s="2"/>
      <c r="ABV193" s="2"/>
      <c r="ABW193" s="2"/>
      <c r="ABX193" s="2"/>
      <c r="ABY193" s="2"/>
      <c r="ABZ193" s="2"/>
      <c r="ACA193" s="2"/>
      <c r="ACB193" s="2"/>
      <c r="ACC193" s="2"/>
      <c r="ACD193" s="2"/>
      <c r="ACE193" s="2"/>
      <c r="ACF193" s="2"/>
      <c r="ACG193" s="2"/>
      <c r="ACH193" s="2"/>
      <c r="ACI193" s="2"/>
      <c r="ACJ193" s="2"/>
      <c r="ACK193" s="2"/>
      <c r="ACL193" s="2"/>
      <c r="ACM193" s="2"/>
      <c r="ACN193" s="2"/>
      <c r="ACO193" s="2"/>
      <c r="ACP193" s="2"/>
      <c r="ACQ193" s="2"/>
      <c r="ACR193" s="2"/>
      <c r="ACS193" s="2"/>
      <c r="ACT193" s="2"/>
      <c r="ACU193" s="2"/>
      <c r="ACV193" s="2"/>
      <c r="ACW193" s="2"/>
      <c r="ACX193" s="2"/>
      <c r="ACY193" s="2"/>
      <c r="ACZ193" s="2"/>
      <c r="ADA193" s="2"/>
      <c r="ADB193" s="2"/>
      <c r="ADC193" s="2"/>
      <c r="ADD193" s="2"/>
      <c r="ADE193" s="2"/>
      <c r="ADF193" s="2"/>
      <c r="ADG193" s="2"/>
      <c r="ADH193" s="2"/>
      <c r="ADI193" s="2"/>
      <c r="ADJ193" s="2"/>
      <c r="ADK193" s="2"/>
      <c r="ADL193" s="2"/>
      <c r="ADM193" s="2"/>
      <c r="ADN193" s="2"/>
      <c r="ADO193" s="2"/>
      <c r="ADP193" s="2"/>
      <c r="ADQ193" s="2"/>
      <c r="ADR193" s="2"/>
      <c r="ADS193" s="2"/>
      <c r="ADT193" s="2"/>
      <c r="ADU193" s="2"/>
      <c r="ADV193" s="2"/>
      <c r="ADW193" s="2"/>
      <c r="ADX193" s="2"/>
      <c r="ADY193" s="2"/>
      <c r="ADZ193" s="2"/>
      <c r="AEA193" s="2"/>
      <c r="AEB193" s="2"/>
      <c r="AEC193" s="2"/>
      <c r="AED193" s="2"/>
      <c r="AEE193" s="2"/>
      <c r="AEF193" s="2"/>
      <c r="AEG193" s="2"/>
      <c r="AEH193" s="2"/>
      <c r="AEI193" s="2"/>
      <c r="AEJ193" s="2"/>
      <c r="AEK193" s="2"/>
      <c r="AEL193" s="2"/>
      <c r="AEM193" s="2"/>
      <c r="AEN193" s="2"/>
      <c r="AEO193" s="2"/>
      <c r="AEP193" s="2"/>
      <c r="AEQ193" s="2"/>
      <c r="AER193" s="2"/>
      <c r="AES193" s="2"/>
      <c r="AET193" s="2"/>
      <c r="AEU193" s="2"/>
      <c r="AEV193" s="2"/>
      <c r="AEW193" s="2"/>
      <c r="AEX193" s="2"/>
      <c r="AEY193" s="2"/>
      <c r="AEZ193" s="2"/>
      <c r="AFA193" s="2"/>
      <c r="AFB193" s="2"/>
      <c r="AFC193" s="2"/>
      <c r="AFD193" s="2"/>
      <c r="AFE193" s="2"/>
      <c r="AFF193" s="2"/>
      <c r="AFG193" s="2"/>
      <c r="AFH193" s="2"/>
      <c r="AFI193" s="2"/>
      <c r="AFJ193" s="2"/>
      <c r="AFK193" s="2"/>
      <c r="AFL193" s="2"/>
      <c r="AFM193" s="2"/>
      <c r="AFN193" s="2"/>
      <c r="AFO193" s="2"/>
      <c r="AFP193" s="2"/>
      <c r="AFQ193" s="2"/>
      <c r="AFR193" s="2"/>
      <c r="AFS193" s="2"/>
      <c r="AFT193" s="2"/>
      <c r="AFU193" s="2"/>
      <c r="AFV193" s="2"/>
      <c r="AFW193" s="2"/>
      <c r="AFX193" s="2"/>
      <c r="AFY193" s="2"/>
      <c r="AFZ193" s="2"/>
      <c r="AGA193" s="2"/>
      <c r="AGB193" s="2"/>
      <c r="AGC193" s="2"/>
      <c r="AGD193" s="2"/>
      <c r="AGE193" s="2"/>
      <c r="AGF193" s="2"/>
      <c r="AGG193" s="2"/>
      <c r="AGH193" s="2"/>
      <c r="AGI193" s="2"/>
      <c r="AGJ193" s="2"/>
      <c r="AGK193" s="2"/>
      <c r="AGL193" s="2"/>
      <c r="AGM193" s="2"/>
      <c r="AGN193" s="2"/>
      <c r="AGO193" s="2"/>
      <c r="AGP193" s="2"/>
      <c r="AGQ193" s="2"/>
      <c r="AGR193" s="2"/>
      <c r="AGS193" s="2"/>
      <c r="AGT193" s="2"/>
      <c r="AGU193" s="2"/>
      <c r="AGV193" s="2"/>
      <c r="AGW193" s="2"/>
      <c r="AGX193" s="2"/>
      <c r="AGY193" s="2"/>
      <c r="AGZ193" s="2"/>
      <c r="AHA193" s="2"/>
      <c r="AHB193" s="2"/>
      <c r="AHC193" s="2"/>
      <c r="AHD193" s="2"/>
      <c r="AHE193" s="2"/>
      <c r="AHF193" s="2"/>
      <c r="AHG193" s="2"/>
      <c r="AHH193" s="2"/>
      <c r="AHI193" s="2"/>
      <c r="AHJ193" s="2"/>
      <c r="AHK193" s="2"/>
      <c r="AHL193" s="2"/>
      <c r="AHM193" s="2"/>
      <c r="AHN193" s="2"/>
      <c r="AHO193" s="2"/>
      <c r="AHP193" s="2"/>
      <c r="AHQ193" s="2"/>
      <c r="AHR193" s="2"/>
      <c r="AHS193" s="2"/>
      <c r="AHT193" s="2"/>
      <c r="AHU193" s="2"/>
      <c r="AHV193" s="2"/>
      <c r="AHW193" s="2"/>
      <c r="AHX193" s="2"/>
      <c r="AHY193" s="2"/>
      <c r="AHZ193" s="2"/>
      <c r="AIA193" s="2"/>
      <c r="AIB193" s="2"/>
      <c r="AIC193" s="2"/>
      <c r="AID193" s="2"/>
      <c r="AIE193" s="2"/>
      <c r="AIF193" s="2"/>
      <c r="AIG193" s="2"/>
      <c r="AIH193" s="2"/>
      <c r="AII193" s="2"/>
      <c r="AIJ193" s="2"/>
      <c r="AIK193" s="2"/>
      <c r="AIL193" s="2"/>
      <c r="AIM193" s="2"/>
      <c r="AIN193" s="2"/>
      <c r="AIO193" s="2"/>
      <c r="AIP193" s="2"/>
      <c r="AIQ193" s="2"/>
      <c r="AIR193" s="2"/>
      <c r="AIS193" s="2"/>
      <c r="AIT193" s="2"/>
      <c r="AIU193" s="2"/>
      <c r="AIV193" s="2"/>
      <c r="AIW193" s="2"/>
      <c r="AIX193" s="2"/>
      <c r="AIY193" s="2"/>
      <c r="AIZ193" s="2"/>
      <c r="AJA193" s="2"/>
      <c r="AJB193" s="2"/>
      <c r="AJC193" s="2"/>
      <c r="AJD193" s="2"/>
      <c r="AJE193" s="2"/>
      <c r="AJF193" s="2"/>
      <c r="AJG193" s="2"/>
      <c r="AJH193" s="2"/>
      <c r="AJI193" s="2"/>
      <c r="AJJ193" s="2"/>
      <c r="AJK193" s="2"/>
      <c r="AJL193" s="2"/>
      <c r="AJM193" s="2"/>
      <c r="AJN193" s="2"/>
      <c r="AJO193" s="2"/>
      <c r="AJP193" s="2"/>
      <c r="AJQ193" s="2"/>
      <c r="AJR193" s="2"/>
      <c r="AJS193" s="2"/>
      <c r="AJT193" s="2"/>
      <c r="AJU193" s="2"/>
      <c r="AJV193" s="2"/>
      <c r="AJW193" s="2"/>
    </row>
    <row r="194" spans="1:959" x14ac:dyDescent="0.3">
      <c r="C194" s="43"/>
    </row>
    <row r="195" spans="1:959" s="65" customFormat="1" ht="65.25" customHeight="1" x14ac:dyDescent="0.3">
      <c r="A195" s="61">
        <v>37</v>
      </c>
      <c r="B195" s="67"/>
      <c r="C195" s="63" t="s">
        <v>203</v>
      </c>
      <c r="D195" s="64" t="s">
        <v>5</v>
      </c>
      <c r="E195" s="206">
        <v>0.05</v>
      </c>
      <c r="F195" s="369">
        <f>SUM(G5:G193)</f>
        <v>0</v>
      </c>
      <c r="G195" s="109">
        <f>F195*E195</f>
        <v>0</v>
      </c>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c r="LY195" s="2"/>
      <c r="LZ195" s="2"/>
      <c r="MA195" s="2"/>
      <c r="MB195" s="2"/>
      <c r="MC195" s="2"/>
      <c r="MD195" s="2"/>
      <c r="ME195" s="2"/>
      <c r="MF195" s="2"/>
      <c r="MG195" s="2"/>
      <c r="MH195" s="2"/>
      <c r="MI195" s="2"/>
      <c r="MJ195" s="2"/>
      <c r="MK195" s="2"/>
      <c r="ML195" s="2"/>
      <c r="MM195" s="2"/>
      <c r="MN195" s="2"/>
      <c r="MO195" s="2"/>
      <c r="MP195" s="2"/>
      <c r="MQ195" s="2"/>
      <c r="MR195" s="2"/>
      <c r="MS195" s="2"/>
      <c r="MT195" s="2"/>
      <c r="MU195" s="2"/>
      <c r="MV195" s="2"/>
      <c r="MW195" s="2"/>
      <c r="MX195" s="2"/>
      <c r="MY195" s="2"/>
      <c r="MZ195" s="2"/>
      <c r="NA195" s="2"/>
      <c r="NB195" s="2"/>
      <c r="NC195" s="2"/>
      <c r="ND195" s="2"/>
      <c r="NE195" s="2"/>
      <c r="NF195" s="2"/>
      <c r="NG195" s="2"/>
      <c r="NH195" s="2"/>
      <c r="NI195" s="2"/>
      <c r="NJ195" s="2"/>
      <c r="NK195" s="2"/>
      <c r="NL195" s="2"/>
      <c r="NM195" s="2"/>
      <c r="NN195" s="2"/>
      <c r="NO195" s="2"/>
      <c r="NP195" s="2"/>
      <c r="NQ195" s="2"/>
      <c r="NR195" s="2"/>
      <c r="NS195" s="2"/>
      <c r="NT195" s="2"/>
      <c r="NU195" s="2"/>
      <c r="NV195" s="2"/>
      <c r="NW195" s="2"/>
      <c r="NX195" s="2"/>
      <c r="NY195" s="2"/>
      <c r="NZ195" s="2"/>
      <c r="OA195" s="2"/>
      <c r="OB195" s="2"/>
      <c r="OC195" s="2"/>
      <c r="OD195" s="2"/>
      <c r="OE195" s="2"/>
      <c r="OF195" s="2"/>
      <c r="OG195" s="2"/>
      <c r="OH195" s="2"/>
      <c r="OI195" s="2"/>
      <c r="OJ195" s="2"/>
      <c r="OK195" s="2"/>
      <c r="OL195" s="2"/>
      <c r="OM195" s="2"/>
      <c r="ON195" s="2"/>
      <c r="OO195" s="2"/>
      <c r="OP195" s="2"/>
      <c r="OQ195" s="2"/>
      <c r="OR195" s="2"/>
      <c r="OS195" s="2"/>
      <c r="OT195" s="2"/>
      <c r="OU195" s="2"/>
      <c r="OV195" s="2"/>
      <c r="OW195" s="2"/>
      <c r="OX195" s="2"/>
      <c r="OY195" s="2"/>
      <c r="OZ195" s="2"/>
      <c r="PA195" s="2"/>
      <c r="PB195" s="2"/>
      <c r="PC195" s="2"/>
      <c r="PD195" s="2"/>
      <c r="PE195" s="2"/>
      <c r="PF195" s="2"/>
      <c r="PG195" s="2"/>
      <c r="PH195" s="2"/>
      <c r="PI195" s="2"/>
      <c r="PJ195" s="2"/>
      <c r="PK195" s="2"/>
      <c r="PL195" s="2"/>
      <c r="PM195" s="2"/>
      <c r="PN195" s="2"/>
      <c r="PO195" s="2"/>
      <c r="PP195" s="2"/>
      <c r="PQ195" s="2"/>
      <c r="PR195" s="2"/>
      <c r="PS195" s="2"/>
      <c r="PT195" s="2"/>
      <c r="PU195" s="2"/>
      <c r="PV195" s="2"/>
      <c r="PW195" s="2"/>
      <c r="PX195" s="2"/>
      <c r="PY195" s="2"/>
      <c r="PZ195" s="2"/>
      <c r="QA195" s="2"/>
      <c r="QB195" s="2"/>
      <c r="QC195" s="2"/>
      <c r="QD195" s="2"/>
      <c r="QE195" s="2"/>
      <c r="QF195" s="2"/>
      <c r="QG195" s="2"/>
      <c r="QH195" s="2"/>
      <c r="QI195" s="2"/>
      <c r="QJ195" s="2"/>
      <c r="QK195" s="2"/>
      <c r="QL195" s="2"/>
      <c r="QM195" s="2"/>
      <c r="QN195" s="2"/>
      <c r="QO195" s="2"/>
      <c r="QP195" s="2"/>
      <c r="QQ195" s="2"/>
      <c r="QR195" s="2"/>
      <c r="QS195" s="2"/>
      <c r="QT195" s="2"/>
      <c r="QU195" s="2"/>
      <c r="QV195" s="2"/>
      <c r="QW195" s="2"/>
      <c r="QX195" s="2"/>
      <c r="QY195" s="2"/>
      <c r="QZ195" s="2"/>
      <c r="RA195" s="2"/>
      <c r="RB195" s="2"/>
      <c r="RC195" s="2"/>
      <c r="RD195" s="2"/>
      <c r="RE195" s="2"/>
      <c r="RF195" s="2"/>
      <c r="RG195" s="2"/>
      <c r="RH195" s="2"/>
      <c r="RI195" s="2"/>
      <c r="RJ195" s="2"/>
      <c r="RK195" s="2"/>
      <c r="RL195" s="2"/>
      <c r="RM195" s="2"/>
      <c r="RN195" s="2"/>
      <c r="RO195" s="2"/>
      <c r="RP195" s="2"/>
      <c r="RQ195" s="2"/>
      <c r="RR195" s="2"/>
      <c r="RS195" s="2"/>
      <c r="RT195" s="2"/>
      <c r="RU195" s="2"/>
      <c r="RV195" s="2"/>
      <c r="RW195" s="2"/>
      <c r="RX195" s="2"/>
      <c r="RY195" s="2"/>
      <c r="RZ195" s="2"/>
      <c r="SA195" s="2"/>
      <c r="SB195" s="2"/>
      <c r="SC195" s="2"/>
      <c r="SD195" s="2"/>
      <c r="SE195" s="2"/>
      <c r="SF195" s="2"/>
      <c r="SG195" s="2"/>
      <c r="SH195" s="2"/>
      <c r="SI195" s="2"/>
      <c r="SJ195" s="2"/>
      <c r="SK195" s="2"/>
      <c r="SL195" s="2"/>
      <c r="SM195" s="2"/>
      <c r="SN195" s="2"/>
      <c r="SO195" s="2"/>
      <c r="SP195" s="2"/>
      <c r="SQ195" s="2"/>
      <c r="SR195" s="2"/>
      <c r="SS195" s="2"/>
      <c r="ST195" s="2"/>
      <c r="SU195" s="2"/>
      <c r="SV195" s="2"/>
      <c r="SW195" s="2"/>
      <c r="SX195" s="2"/>
      <c r="SY195" s="2"/>
      <c r="SZ195" s="2"/>
      <c r="TA195" s="2"/>
      <c r="TB195" s="2"/>
      <c r="TC195" s="2"/>
      <c r="TD195" s="2"/>
      <c r="TE195" s="2"/>
      <c r="TF195" s="2"/>
      <c r="TG195" s="2"/>
      <c r="TH195" s="2"/>
      <c r="TI195" s="2"/>
      <c r="TJ195" s="2"/>
      <c r="TK195" s="2"/>
      <c r="TL195" s="2"/>
      <c r="TM195" s="2"/>
      <c r="TN195" s="2"/>
      <c r="TO195" s="2"/>
      <c r="TP195" s="2"/>
      <c r="TQ195" s="2"/>
      <c r="TR195" s="2"/>
      <c r="TS195" s="2"/>
      <c r="TT195" s="2"/>
      <c r="TU195" s="2"/>
      <c r="TV195" s="2"/>
      <c r="TW195" s="2"/>
      <c r="TX195" s="2"/>
      <c r="TY195" s="2"/>
      <c r="TZ195" s="2"/>
      <c r="UA195" s="2"/>
      <c r="UB195" s="2"/>
      <c r="UC195" s="2"/>
      <c r="UD195" s="2"/>
      <c r="UE195" s="2"/>
      <c r="UF195" s="2"/>
      <c r="UG195" s="2"/>
      <c r="UH195" s="2"/>
      <c r="UI195" s="2"/>
      <c r="UJ195" s="2"/>
      <c r="UK195" s="2"/>
      <c r="UL195" s="2"/>
      <c r="UM195" s="2"/>
      <c r="UN195" s="2"/>
      <c r="UO195" s="2"/>
      <c r="UP195" s="2"/>
      <c r="UQ195" s="2"/>
      <c r="UR195" s="2"/>
      <c r="US195" s="2"/>
      <c r="UT195" s="2"/>
      <c r="UU195" s="2"/>
      <c r="UV195" s="2"/>
      <c r="UW195" s="2"/>
      <c r="UX195" s="2"/>
      <c r="UY195" s="2"/>
      <c r="UZ195" s="2"/>
      <c r="VA195" s="2"/>
      <c r="VB195" s="2"/>
      <c r="VC195" s="2"/>
      <c r="VD195" s="2"/>
      <c r="VE195" s="2"/>
      <c r="VF195" s="2"/>
      <c r="VG195" s="2"/>
      <c r="VH195" s="2"/>
      <c r="VI195" s="2"/>
      <c r="VJ195" s="2"/>
      <c r="VK195" s="2"/>
      <c r="VL195" s="2"/>
      <c r="VM195" s="2"/>
      <c r="VN195" s="2"/>
      <c r="VO195" s="2"/>
      <c r="VP195" s="2"/>
      <c r="VQ195" s="2"/>
      <c r="VR195" s="2"/>
      <c r="VS195" s="2"/>
      <c r="VT195" s="2"/>
      <c r="VU195" s="2"/>
      <c r="VV195" s="2"/>
      <c r="VW195" s="2"/>
      <c r="VX195" s="2"/>
      <c r="VY195" s="2"/>
      <c r="VZ195" s="2"/>
      <c r="WA195" s="2"/>
      <c r="WB195" s="2"/>
      <c r="WC195" s="2"/>
      <c r="WD195" s="2"/>
      <c r="WE195" s="2"/>
      <c r="WF195" s="2"/>
      <c r="WG195" s="2"/>
      <c r="WH195" s="2"/>
      <c r="WI195" s="2"/>
      <c r="WJ195" s="2"/>
      <c r="WK195" s="2"/>
      <c r="WL195" s="2"/>
      <c r="WM195" s="2"/>
      <c r="WN195" s="2"/>
      <c r="WO195" s="2"/>
      <c r="WP195" s="2"/>
      <c r="WQ195" s="2"/>
      <c r="WR195" s="2"/>
      <c r="WS195" s="2"/>
      <c r="WT195" s="2"/>
      <c r="WU195" s="2"/>
      <c r="WV195" s="2"/>
      <c r="WW195" s="2"/>
      <c r="WX195" s="2"/>
      <c r="WY195" s="2"/>
      <c r="WZ195" s="2"/>
      <c r="XA195" s="2"/>
      <c r="XB195" s="2"/>
      <c r="XC195" s="2"/>
      <c r="XD195" s="2"/>
      <c r="XE195" s="2"/>
      <c r="XF195" s="2"/>
      <c r="XG195" s="2"/>
      <c r="XH195" s="2"/>
      <c r="XI195" s="2"/>
      <c r="XJ195" s="2"/>
      <c r="XK195" s="2"/>
      <c r="XL195" s="2"/>
      <c r="XM195" s="2"/>
      <c r="XN195" s="2"/>
      <c r="XO195" s="2"/>
      <c r="XP195" s="2"/>
      <c r="XQ195" s="2"/>
      <c r="XR195" s="2"/>
      <c r="XS195" s="2"/>
      <c r="XT195" s="2"/>
      <c r="XU195" s="2"/>
      <c r="XV195" s="2"/>
      <c r="XW195" s="2"/>
      <c r="XX195" s="2"/>
      <c r="XY195" s="2"/>
      <c r="XZ195" s="2"/>
      <c r="YA195" s="2"/>
      <c r="YB195" s="2"/>
      <c r="YC195" s="2"/>
      <c r="YD195" s="2"/>
      <c r="YE195" s="2"/>
      <c r="YF195" s="2"/>
      <c r="YG195" s="2"/>
      <c r="YH195" s="2"/>
      <c r="YI195" s="2"/>
      <c r="YJ195" s="2"/>
      <c r="YK195" s="2"/>
      <c r="YL195" s="2"/>
      <c r="YM195" s="2"/>
      <c r="YN195" s="2"/>
      <c r="YO195" s="2"/>
      <c r="YP195" s="2"/>
      <c r="YQ195" s="2"/>
      <c r="YR195" s="2"/>
      <c r="YS195" s="2"/>
      <c r="YT195" s="2"/>
      <c r="YU195" s="2"/>
      <c r="YV195" s="2"/>
      <c r="YW195" s="2"/>
      <c r="YX195" s="2"/>
      <c r="YY195" s="2"/>
      <c r="YZ195" s="2"/>
      <c r="ZA195" s="2"/>
      <c r="ZB195" s="2"/>
      <c r="ZC195" s="2"/>
      <c r="ZD195" s="2"/>
      <c r="ZE195" s="2"/>
      <c r="ZF195" s="2"/>
      <c r="ZG195" s="2"/>
      <c r="ZH195" s="2"/>
      <c r="ZI195" s="2"/>
      <c r="ZJ195" s="2"/>
      <c r="ZK195" s="2"/>
      <c r="ZL195" s="2"/>
      <c r="ZM195" s="2"/>
      <c r="ZN195" s="2"/>
      <c r="ZO195" s="2"/>
      <c r="ZP195" s="2"/>
      <c r="ZQ195" s="2"/>
      <c r="ZR195" s="2"/>
      <c r="ZS195" s="2"/>
      <c r="ZT195" s="2"/>
      <c r="ZU195" s="2"/>
      <c r="ZV195" s="2"/>
      <c r="ZW195" s="2"/>
      <c r="ZX195" s="2"/>
      <c r="ZY195" s="2"/>
      <c r="ZZ195" s="2"/>
      <c r="AAA195" s="2"/>
      <c r="AAB195" s="2"/>
      <c r="AAC195" s="2"/>
      <c r="AAD195" s="2"/>
      <c r="AAE195" s="2"/>
      <c r="AAF195" s="2"/>
      <c r="AAG195" s="2"/>
      <c r="AAH195" s="2"/>
      <c r="AAI195" s="2"/>
      <c r="AAJ195" s="2"/>
      <c r="AAK195" s="2"/>
      <c r="AAL195" s="2"/>
      <c r="AAM195" s="2"/>
      <c r="AAN195" s="2"/>
      <c r="AAO195" s="2"/>
      <c r="AAP195" s="2"/>
      <c r="AAQ195" s="2"/>
      <c r="AAR195" s="2"/>
      <c r="AAS195" s="2"/>
      <c r="AAT195" s="2"/>
      <c r="AAU195" s="2"/>
      <c r="AAV195" s="2"/>
      <c r="AAW195" s="2"/>
      <c r="AAX195" s="2"/>
      <c r="AAY195" s="2"/>
      <c r="AAZ195" s="2"/>
      <c r="ABA195" s="2"/>
      <c r="ABB195" s="2"/>
      <c r="ABC195" s="2"/>
      <c r="ABD195" s="2"/>
      <c r="ABE195" s="2"/>
      <c r="ABF195" s="2"/>
      <c r="ABG195" s="2"/>
      <c r="ABH195" s="2"/>
      <c r="ABI195" s="2"/>
      <c r="ABJ195" s="2"/>
      <c r="ABK195" s="2"/>
      <c r="ABL195" s="2"/>
      <c r="ABM195" s="2"/>
      <c r="ABN195" s="2"/>
      <c r="ABO195" s="2"/>
      <c r="ABP195" s="2"/>
      <c r="ABQ195" s="2"/>
      <c r="ABR195" s="2"/>
      <c r="ABS195" s="2"/>
      <c r="ABT195" s="2"/>
      <c r="ABU195" s="2"/>
      <c r="ABV195" s="2"/>
      <c r="ABW195" s="2"/>
      <c r="ABX195" s="2"/>
      <c r="ABY195" s="2"/>
      <c r="ABZ195" s="2"/>
      <c r="ACA195" s="2"/>
      <c r="ACB195" s="2"/>
      <c r="ACC195" s="2"/>
      <c r="ACD195" s="2"/>
      <c r="ACE195" s="2"/>
      <c r="ACF195" s="2"/>
      <c r="ACG195" s="2"/>
      <c r="ACH195" s="2"/>
      <c r="ACI195" s="2"/>
      <c r="ACJ195" s="2"/>
      <c r="ACK195" s="2"/>
      <c r="ACL195" s="2"/>
      <c r="ACM195" s="2"/>
      <c r="ACN195" s="2"/>
      <c r="ACO195" s="2"/>
      <c r="ACP195" s="2"/>
      <c r="ACQ195" s="2"/>
      <c r="ACR195" s="2"/>
      <c r="ACS195" s="2"/>
      <c r="ACT195" s="2"/>
      <c r="ACU195" s="2"/>
      <c r="ACV195" s="2"/>
      <c r="ACW195" s="2"/>
      <c r="ACX195" s="2"/>
      <c r="ACY195" s="2"/>
      <c r="ACZ195" s="2"/>
      <c r="ADA195" s="2"/>
      <c r="ADB195" s="2"/>
      <c r="ADC195" s="2"/>
      <c r="ADD195" s="2"/>
      <c r="ADE195" s="2"/>
      <c r="ADF195" s="2"/>
      <c r="ADG195" s="2"/>
      <c r="ADH195" s="2"/>
      <c r="ADI195" s="2"/>
      <c r="ADJ195" s="2"/>
      <c r="ADK195" s="2"/>
      <c r="ADL195" s="2"/>
      <c r="ADM195" s="2"/>
      <c r="ADN195" s="2"/>
      <c r="ADO195" s="2"/>
      <c r="ADP195" s="2"/>
      <c r="ADQ195" s="2"/>
      <c r="ADR195" s="2"/>
      <c r="ADS195" s="2"/>
      <c r="ADT195" s="2"/>
      <c r="ADU195" s="2"/>
      <c r="ADV195" s="2"/>
      <c r="ADW195" s="2"/>
      <c r="ADX195" s="2"/>
      <c r="ADY195" s="2"/>
      <c r="ADZ195" s="2"/>
      <c r="AEA195" s="2"/>
      <c r="AEB195" s="2"/>
      <c r="AEC195" s="2"/>
      <c r="AED195" s="2"/>
      <c r="AEE195" s="2"/>
      <c r="AEF195" s="2"/>
      <c r="AEG195" s="2"/>
      <c r="AEH195" s="2"/>
      <c r="AEI195" s="2"/>
      <c r="AEJ195" s="2"/>
      <c r="AEK195" s="2"/>
      <c r="AEL195" s="2"/>
      <c r="AEM195" s="2"/>
      <c r="AEN195" s="2"/>
      <c r="AEO195" s="2"/>
      <c r="AEP195" s="2"/>
      <c r="AEQ195" s="2"/>
      <c r="AER195" s="2"/>
      <c r="AES195" s="2"/>
      <c r="AET195" s="2"/>
      <c r="AEU195" s="2"/>
      <c r="AEV195" s="2"/>
      <c r="AEW195" s="2"/>
      <c r="AEX195" s="2"/>
      <c r="AEY195" s="2"/>
      <c r="AEZ195" s="2"/>
      <c r="AFA195" s="2"/>
      <c r="AFB195" s="2"/>
      <c r="AFC195" s="2"/>
      <c r="AFD195" s="2"/>
      <c r="AFE195" s="2"/>
      <c r="AFF195" s="2"/>
      <c r="AFG195" s="2"/>
      <c r="AFH195" s="2"/>
      <c r="AFI195" s="2"/>
      <c r="AFJ195" s="2"/>
      <c r="AFK195" s="2"/>
      <c r="AFL195" s="2"/>
      <c r="AFM195" s="2"/>
      <c r="AFN195" s="2"/>
      <c r="AFO195" s="2"/>
      <c r="AFP195" s="2"/>
      <c r="AFQ195" s="2"/>
      <c r="AFR195" s="2"/>
      <c r="AFS195" s="2"/>
      <c r="AFT195" s="2"/>
      <c r="AFU195" s="2"/>
      <c r="AFV195" s="2"/>
      <c r="AFW195" s="2"/>
      <c r="AFX195" s="2"/>
      <c r="AFY195" s="2"/>
      <c r="AFZ195" s="2"/>
      <c r="AGA195" s="2"/>
      <c r="AGB195" s="2"/>
      <c r="AGC195" s="2"/>
      <c r="AGD195" s="2"/>
      <c r="AGE195" s="2"/>
      <c r="AGF195" s="2"/>
      <c r="AGG195" s="2"/>
      <c r="AGH195" s="2"/>
      <c r="AGI195" s="2"/>
      <c r="AGJ195" s="2"/>
      <c r="AGK195" s="2"/>
      <c r="AGL195" s="2"/>
      <c r="AGM195" s="2"/>
      <c r="AGN195" s="2"/>
      <c r="AGO195" s="2"/>
      <c r="AGP195" s="2"/>
      <c r="AGQ195" s="2"/>
      <c r="AGR195" s="2"/>
      <c r="AGS195" s="2"/>
      <c r="AGT195" s="2"/>
      <c r="AGU195" s="2"/>
      <c r="AGV195" s="2"/>
      <c r="AGW195" s="2"/>
      <c r="AGX195" s="2"/>
      <c r="AGY195" s="2"/>
      <c r="AGZ195" s="2"/>
      <c r="AHA195" s="2"/>
      <c r="AHB195" s="2"/>
      <c r="AHC195" s="2"/>
      <c r="AHD195" s="2"/>
      <c r="AHE195" s="2"/>
      <c r="AHF195" s="2"/>
      <c r="AHG195" s="2"/>
      <c r="AHH195" s="2"/>
      <c r="AHI195" s="2"/>
      <c r="AHJ195" s="2"/>
      <c r="AHK195" s="2"/>
      <c r="AHL195" s="2"/>
      <c r="AHM195" s="2"/>
      <c r="AHN195" s="2"/>
      <c r="AHO195" s="2"/>
      <c r="AHP195" s="2"/>
      <c r="AHQ195" s="2"/>
      <c r="AHR195" s="2"/>
      <c r="AHS195" s="2"/>
      <c r="AHT195" s="2"/>
      <c r="AHU195" s="2"/>
      <c r="AHV195" s="2"/>
      <c r="AHW195" s="2"/>
      <c r="AHX195" s="2"/>
      <c r="AHY195" s="2"/>
      <c r="AHZ195" s="2"/>
      <c r="AIA195" s="2"/>
      <c r="AIB195" s="2"/>
      <c r="AIC195" s="2"/>
      <c r="AID195" s="2"/>
      <c r="AIE195" s="2"/>
      <c r="AIF195" s="2"/>
      <c r="AIG195" s="2"/>
      <c r="AIH195" s="2"/>
      <c r="AII195" s="2"/>
      <c r="AIJ195" s="2"/>
      <c r="AIK195" s="2"/>
      <c r="AIL195" s="2"/>
      <c r="AIM195" s="2"/>
      <c r="AIN195" s="2"/>
      <c r="AIO195" s="2"/>
      <c r="AIP195" s="2"/>
      <c r="AIQ195" s="2"/>
      <c r="AIR195" s="2"/>
      <c r="AIS195" s="2"/>
      <c r="AIT195" s="2"/>
      <c r="AIU195" s="2"/>
      <c r="AIV195" s="2"/>
      <c r="AIW195" s="2"/>
      <c r="AIX195" s="2"/>
      <c r="AIY195" s="2"/>
      <c r="AIZ195" s="2"/>
      <c r="AJA195" s="2"/>
      <c r="AJB195" s="2"/>
      <c r="AJC195" s="2"/>
      <c r="AJD195" s="2"/>
      <c r="AJE195" s="2"/>
      <c r="AJF195" s="2"/>
      <c r="AJG195" s="2"/>
      <c r="AJH195" s="2"/>
      <c r="AJI195" s="2"/>
      <c r="AJJ195" s="2"/>
      <c r="AJK195" s="2"/>
      <c r="AJL195" s="2"/>
      <c r="AJM195" s="2"/>
      <c r="AJN195" s="2"/>
      <c r="AJO195" s="2"/>
      <c r="AJP195" s="2"/>
      <c r="AJQ195" s="2"/>
      <c r="AJR195" s="2"/>
      <c r="AJS195" s="2"/>
      <c r="AJT195" s="2"/>
      <c r="AJU195" s="2"/>
      <c r="AJV195" s="2"/>
      <c r="AJW195" s="2"/>
    </row>
    <row r="197" spans="1:959" s="329" customFormat="1" ht="22.95" customHeight="1" thickBot="1" x14ac:dyDescent="0.35">
      <c r="A197" s="335"/>
      <c r="B197" s="336"/>
      <c r="C197" s="337" t="s">
        <v>148</v>
      </c>
      <c r="D197" s="338"/>
      <c r="E197" s="338"/>
      <c r="F197" s="339"/>
      <c r="G197" s="340">
        <f>SUM(G5:G195)</f>
        <v>0</v>
      </c>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c r="DK197" s="29"/>
      <c r="DL197" s="29"/>
      <c r="DM197" s="29"/>
      <c r="DN197" s="29"/>
      <c r="DO197" s="29"/>
      <c r="DP197" s="29"/>
      <c r="DQ197" s="29"/>
      <c r="DR197" s="29"/>
      <c r="DS197" s="29"/>
      <c r="DT197" s="29"/>
      <c r="DU197" s="29"/>
      <c r="DV197" s="29"/>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29"/>
      <c r="EZ197" s="29"/>
      <c r="FA197" s="29"/>
      <c r="FB197" s="29"/>
      <c r="FC197" s="29"/>
      <c r="FD197" s="29"/>
      <c r="FE197" s="29"/>
      <c r="FF197" s="29"/>
      <c r="FG197" s="29"/>
      <c r="FH197" s="29"/>
      <c r="FI197" s="29"/>
      <c r="FJ197" s="29"/>
      <c r="FK197" s="29"/>
      <c r="FL197" s="29"/>
      <c r="FM197" s="29"/>
      <c r="FN197" s="29"/>
      <c r="FO197" s="29"/>
      <c r="FP197" s="29"/>
      <c r="FQ197" s="29"/>
      <c r="FR197" s="29"/>
      <c r="FS197" s="29"/>
      <c r="FT197" s="29"/>
      <c r="FU197" s="29"/>
      <c r="FV197" s="29"/>
      <c r="FW197" s="29"/>
      <c r="FX197" s="29"/>
      <c r="FY197" s="29"/>
      <c r="FZ197" s="29"/>
      <c r="GA197" s="29"/>
      <c r="GB197" s="29"/>
      <c r="GC197" s="29"/>
      <c r="GD197" s="29"/>
      <c r="GE197" s="29"/>
      <c r="GF197" s="29"/>
      <c r="GG197" s="29"/>
      <c r="GH197" s="29"/>
      <c r="GI197" s="29"/>
      <c r="GJ197" s="29"/>
      <c r="GK197" s="29"/>
      <c r="GL197" s="29"/>
      <c r="GM197" s="29"/>
      <c r="GN197" s="29"/>
      <c r="GO197" s="29"/>
      <c r="GP197" s="29"/>
      <c r="GQ197" s="29"/>
      <c r="GR197" s="29"/>
      <c r="GS197" s="29"/>
      <c r="GT197" s="29"/>
      <c r="GU197" s="29"/>
      <c r="GV197" s="29"/>
      <c r="GW197" s="29"/>
      <c r="GX197" s="29"/>
      <c r="GY197" s="29"/>
      <c r="GZ197" s="29"/>
      <c r="HA197" s="29"/>
      <c r="HB197" s="29"/>
      <c r="HC197" s="29"/>
      <c r="HD197" s="29"/>
      <c r="HE197" s="29"/>
      <c r="HF197" s="29"/>
      <c r="HG197" s="29"/>
      <c r="HH197" s="29"/>
      <c r="HI197" s="29"/>
      <c r="HJ197" s="29"/>
      <c r="HK197" s="29"/>
      <c r="HL197" s="29"/>
      <c r="HM197" s="29"/>
      <c r="HN197" s="29"/>
      <c r="HO197" s="29"/>
      <c r="HP197" s="29"/>
      <c r="HQ197" s="29"/>
      <c r="HR197" s="29"/>
      <c r="HS197" s="29"/>
      <c r="HT197" s="29"/>
      <c r="HU197" s="29"/>
      <c r="HV197" s="29"/>
      <c r="HW197" s="29"/>
      <c r="HX197" s="29"/>
      <c r="HY197" s="29"/>
      <c r="HZ197" s="29"/>
      <c r="IA197" s="29"/>
      <c r="IB197" s="29"/>
      <c r="IC197" s="29"/>
      <c r="ID197" s="29"/>
      <c r="IE197" s="29"/>
      <c r="IF197" s="29"/>
      <c r="IG197" s="29"/>
      <c r="IH197" s="29"/>
      <c r="II197" s="29"/>
      <c r="IJ197" s="29"/>
      <c r="IK197" s="29"/>
      <c r="IL197" s="29"/>
      <c r="IM197" s="29"/>
      <c r="IN197" s="29"/>
      <c r="IO197" s="29"/>
      <c r="IP197" s="29"/>
      <c r="IQ197" s="29"/>
      <c r="IR197" s="29"/>
      <c r="IS197" s="29"/>
      <c r="IT197" s="29"/>
      <c r="IU197" s="29"/>
      <c r="IV197" s="29"/>
      <c r="IW197" s="29"/>
      <c r="IX197" s="29"/>
      <c r="IY197" s="29"/>
      <c r="IZ197" s="29"/>
      <c r="JA197" s="29"/>
      <c r="JB197" s="29"/>
      <c r="JC197" s="29"/>
      <c r="JD197" s="29"/>
      <c r="JE197" s="29"/>
      <c r="JF197" s="29"/>
      <c r="JG197" s="29"/>
      <c r="JH197" s="29"/>
      <c r="JI197" s="29"/>
      <c r="JJ197" s="29"/>
      <c r="JK197" s="29"/>
      <c r="JL197" s="29"/>
      <c r="JM197" s="29"/>
      <c r="JN197" s="29"/>
      <c r="JO197" s="29"/>
      <c r="JP197" s="29"/>
      <c r="JQ197" s="29"/>
      <c r="JR197" s="29"/>
      <c r="JS197" s="29"/>
      <c r="JT197" s="29"/>
      <c r="JU197" s="29"/>
      <c r="JV197" s="29"/>
      <c r="JW197" s="29"/>
      <c r="JX197" s="29"/>
      <c r="JY197" s="29"/>
      <c r="JZ197" s="29"/>
      <c r="KA197" s="29"/>
      <c r="KB197" s="29"/>
      <c r="KC197" s="29"/>
      <c r="KD197" s="29"/>
      <c r="KE197" s="29"/>
      <c r="KF197" s="29"/>
      <c r="KG197" s="29"/>
      <c r="KH197" s="29"/>
      <c r="KI197" s="29"/>
      <c r="KJ197" s="29"/>
      <c r="KK197" s="29"/>
      <c r="KL197" s="29"/>
      <c r="KM197" s="29"/>
      <c r="KN197" s="29"/>
      <c r="KO197" s="29"/>
      <c r="KP197" s="29"/>
      <c r="KQ197" s="29"/>
      <c r="KR197" s="29"/>
      <c r="KS197" s="29"/>
      <c r="KT197" s="29"/>
      <c r="KU197" s="29"/>
      <c r="KV197" s="29"/>
      <c r="KW197" s="29"/>
      <c r="KX197" s="29"/>
      <c r="KY197" s="29"/>
      <c r="KZ197" s="29"/>
      <c r="LA197" s="29"/>
      <c r="LB197" s="29"/>
      <c r="LC197" s="29"/>
      <c r="LD197" s="29"/>
      <c r="LE197" s="29"/>
      <c r="LF197" s="29"/>
      <c r="LG197" s="29"/>
      <c r="LH197" s="29"/>
      <c r="LI197" s="29"/>
      <c r="LJ197" s="29"/>
      <c r="LK197" s="29"/>
      <c r="LL197" s="29"/>
      <c r="LM197" s="29"/>
      <c r="LN197" s="29"/>
      <c r="LO197" s="29"/>
      <c r="LP197" s="29"/>
      <c r="LQ197" s="29"/>
      <c r="LR197" s="29"/>
      <c r="LS197" s="29"/>
      <c r="LT197" s="29"/>
      <c r="LU197" s="29"/>
      <c r="LV197" s="29"/>
      <c r="LW197" s="29"/>
      <c r="LX197" s="29"/>
      <c r="LY197" s="29"/>
      <c r="LZ197" s="29"/>
      <c r="MA197" s="29"/>
      <c r="MB197" s="29"/>
      <c r="MC197" s="29"/>
      <c r="MD197" s="29"/>
      <c r="ME197" s="29"/>
      <c r="MF197" s="29"/>
      <c r="MG197" s="29"/>
      <c r="MH197" s="29"/>
      <c r="MI197" s="29"/>
      <c r="MJ197" s="29"/>
      <c r="MK197" s="29"/>
      <c r="ML197" s="29"/>
      <c r="MM197" s="29"/>
      <c r="MN197" s="29"/>
      <c r="MO197" s="29"/>
      <c r="MP197" s="29"/>
      <c r="MQ197" s="29"/>
      <c r="MR197" s="29"/>
      <c r="MS197" s="29"/>
      <c r="MT197" s="29"/>
      <c r="MU197" s="29"/>
      <c r="MV197" s="29"/>
      <c r="MW197" s="29"/>
      <c r="MX197" s="29"/>
      <c r="MY197" s="29"/>
      <c r="MZ197" s="29"/>
      <c r="NA197" s="29"/>
      <c r="NB197" s="29"/>
      <c r="NC197" s="29"/>
      <c r="ND197" s="29"/>
      <c r="NE197" s="29"/>
      <c r="NF197" s="29"/>
      <c r="NG197" s="29"/>
      <c r="NH197" s="29"/>
      <c r="NI197" s="29"/>
      <c r="NJ197" s="29"/>
      <c r="NK197" s="29"/>
      <c r="NL197" s="29"/>
      <c r="NM197" s="29"/>
      <c r="NN197" s="29"/>
      <c r="NO197" s="29"/>
      <c r="NP197" s="29"/>
      <c r="NQ197" s="29"/>
      <c r="NR197" s="29"/>
      <c r="NS197" s="29"/>
      <c r="NT197" s="29"/>
      <c r="NU197" s="29"/>
      <c r="NV197" s="29"/>
      <c r="NW197" s="29"/>
      <c r="NX197" s="29"/>
      <c r="NY197" s="29"/>
      <c r="NZ197" s="29"/>
      <c r="OA197" s="29"/>
      <c r="OB197" s="29"/>
      <c r="OC197" s="29"/>
      <c r="OD197" s="29"/>
      <c r="OE197" s="29"/>
      <c r="OF197" s="29"/>
      <c r="OG197" s="29"/>
      <c r="OH197" s="29"/>
      <c r="OI197" s="29"/>
      <c r="OJ197" s="29"/>
      <c r="OK197" s="29"/>
      <c r="OL197" s="29"/>
      <c r="OM197" s="29"/>
      <c r="ON197" s="29"/>
      <c r="OO197" s="29"/>
      <c r="OP197" s="29"/>
      <c r="OQ197" s="29"/>
      <c r="OR197" s="29"/>
      <c r="OS197" s="29"/>
      <c r="OT197" s="29"/>
      <c r="OU197" s="29"/>
      <c r="OV197" s="29"/>
      <c r="OW197" s="29"/>
      <c r="OX197" s="29"/>
      <c r="OY197" s="29"/>
      <c r="OZ197" s="29"/>
      <c r="PA197" s="29"/>
      <c r="PB197" s="29"/>
      <c r="PC197" s="29"/>
      <c r="PD197" s="29"/>
      <c r="PE197" s="29"/>
      <c r="PF197" s="29"/>
      <c r="PG197" s="29"/>
      <c r="PH197" s="29"/>
      <c r="PI197" s="29"/>
      <c r="PJ197" s="29"/>
      <c r="PK197" s="29"/>
      <c r="PL197" s="29"/>
      <c r="PM197" s="29"/>
      <c r="PN197" s="29"/>
      <c r="PO197" s="29"/>
      <c r="PP197" s="29"/>
      <c r="PQ197" s="29"/>
      <c r="PR197" s="29"/>
      <c r="PS197" s="29"/>
      <c r="PT197" s="29"/>
      <c r="PU197" s="29"/>
      <c r="PV197" s="29"/>
      <c r="PW197" s="29"/>
      <c r="PX197" s="29"/>
      <c r="PY197" s="29"/>
      <c r="PZ197" s="29"/>
      <c r="QA197" s="29"/>
      <c r="QB197" s="29"/>
      <c r="QC197" s="29"/>
      <c r="QD197" s="29"/>
      <c r="QE197" s="29"/>
      <c r="QF197" s="29"/>
      <c r="QG197" s="29"/>
      <c r="QH197" s="29"/>
      <c r="QI197" s="29"/>
      <c r="QJ197" s="29"/>
      <c r="QK197" s="29"/>
      <c r="QL197" s="29"/>
      <c r="QM197" s="29"/>
      <c r="QN197" s="29"/>
      <c r="QO197" s="29"/>
      <c r="QP197" s="29"/>
      <c r="QQ197" s="29"/>
      <c r="QR197" s="29"/>
      <c r="QS197" s="29"/>
      <c r="QT197" s="29"/>
      <c r="QU197" s="29"/>
      <c r="QV197" s="29"/>
      <c r="QW197" s="29"/>
      <c r="QX197" s="29"/>
      <c r="QY197" s="29"/>
      <c r="QZ197" s="29"/>
      <c r="RA197" s="29"/>
      <c r="RB197" s="29"/>
      <c r="RC197" s="29"/>
      <c r="RD197" s="29"/>
      <c r="RE197" s="29"/>
      <c r="RF197" s="29"/>
      <c r="RG197" s="29"/>
      <c r="RH197" s="29"/>
      <c r="RI197" s="29"/>
      <c r="RJ197" s="29"/>
      <c r="RK197" s="29"/>
      <c r="RL197" s="29"/>
      <c r="RM197" s="29"/>
      <c r="RN197" s="29"/>
      <c r="RO197" s="29"/>
      <c r="RP197" s="29"/>
      <c r="RQ197" s="29"/>
      <c r="RR197" s="29"/>
      <c r="RS197" s="29"/>
      <c r="RT197" s="29"/>
      <c r="RU197" s="29"/>
      <c r="RV197" s="29"/>
      <c r="RW197" s="29"/>
      <c r="RX197" s="29"/>
      <c r="RY197" s="29"/>
      <c r="RZ197" s="29"/>
      <c r="SA197" s="29"/>
      <c r="SB197" s="29"/>
      <c r="SC197" s="29"/>
      <c r="SD197" s="29"/>
      <c r="SE197" s="29"/>
      <c r="SF197" s="29"/>
      <c r="SG197" s="29"/>
      <c r="SH197" s="29"/>
      <c r="SI197" s="29"/>
      <c r="SJ197" s="29"/>
      <c r="SK197" s="29"/>
      <c r="SL197" s="29"/>
      <c r="SM197" s="29"/>
      <c r="SN197" s="29"/>
      <c r="SO197" s="29"/>
      <c r="SP197" s="29"/>
      <c r="SQ197" s="29"/>
      <c r="SR197" s="29"/>
      <c r="SS197" s="29"/>
      <c r="ST197" s="29"/>
      <c r="SU197" s="29"/>
      <c r="SV197" s="29"/>
      <c r="SW197" s="29"/>
      <c r="SX197" s="29"/>
      <c r="SY197" s="29"/>
      <c r="SZ197" s="29"/>
      <c r="TA197" s="29"/>
      <c r="TB197" s="29"/>
      <c r="TC197" s="29"/>
      <c r="TD197" s="29"/>
      <c r="TE197" s="29"/>
      <c r="TF197" s="29"/>
      <c r="TG197" s="29"/>
      <c r="TH197" s="29"/>
      <c r="TI197" s="29"/>
      <c r="TJ197" s="29"/>
      <c r="TK197" s="29"/>
      <c r="TL197" s="29"/>
      <c r="TM197" s="29"/>
      <c r="TN197" s="29"/>
      <c r="TO197" s="29"/>
      <c r="TP197" s="29"/>
      <c r="TQ197" s="29"/>
      <c r="TR197" s="29"/>
      <c r="TS197" s="29"/>
      <c r="TT197" s="29"/>
      <c r="TU197" s="29"/>
      <c r="TV197" s="29"/>
      <c r="TW197" s="29"/>
      <c r="TX197" s="29"/>
      <c r="TY197" s="29"/>
      <c r="TZ197" s="29"/>
      <c r="UA197" s="29"/>
      <c r="UB197" s="29"/>
      <c r="UC197" s="29"/>
      <c r="UD197" s="29"/>
      <c r="UE197" s="29"/>
      <c r="UF197" s="29"/>
      <c r="UG197" s="29"/>
      <c r="UH197" s="29"/>
      <c r="UI197" s="29"/>
      <c r="UJ197" s="29"/>
      <c r="UK197" s="29"/>
      <c r="UL197" s="29"/>
      <c r="UM197" s="29"/>
      <c r="UN197" s="29"/>
      <c r="UO197" s="29"/>
      <c r="UP197" s="29"/>
      <c r="UQ197" s="29"/>
      <c r="UR197" s="29"/>
      <c r="US197" s="29"/>
      <c r="UT197" s="29"/>
      <c r="UU197" s="29"/>
      <c r="UV197" s="29"/>
      <c r="UW197" s="29"/>
      <c r="UX197" s="29"/>
      <c r="UY197" s="29"/>
      <c r="UZ197" s="29"/>
      <c r="VA197" s="29"/>
      <c r="VB197" s="29"/>
      <c r="VC197" s="29"/>
      <c r="VD197" s="29"/>
      <c r="VE197" s="29"/>
      <c r="VF197" s="29"/>
      <c r="VG197" s="29"/>
      <c r="VH197" s="29"/>
      <c r="VI197" s="29"/>
      <c r="VJ197" s="29"/>
      <c r="VK197" s="29"/>
      <c r="VL197" s="29"/>
      <c r="VM197" s="29"/>
      <c r="VN197" s="29"/>
      <c r="VO197" s="29"/>
      <c r="VP197" s="29"/>
      <c r="VQ197" s="29"/>
      <c r="VR197" s="29"/>
      <c r="VS197" s="29"/>
      <c r="VT197" s="29"/>
      <c r="VU197" s="29"/>
      <c r="VV197" s="29"/>
      <c r="VW197" s="29"/>
      <c r="VX197" s="29"/>
      <c r="VY197" s="29"/>
      <c r="VZ197" s="29"/>
      <c r="WA197" s="29"/>
      <c r="WB197" s="29"/>
      <c r="WC197" s="29"/>
      <c r="WD197" s="29"/>
      <c r="WE197" s="29"/>
      <c r="WF197" s="29"/>
      <c r="WG197" s="29"/>
      <c r="WH197" s="29"/>
      <c r="WI197" s="29"/>
      <c r="WJ197" s="29"/>
      <c r="WK197" s="29"/>
      <c r="WL197" s="29"/>
      <c r="WM197" s="29"/>
      <c r="WN197" s="29"/>
      <c r="WO197" s="29"/>
      <c r="WP197" s="29"/>
      <c r="WQ197" s="29"/>
      <c r="WR197" s="29"/>
      <c r="WS197" s="29"/>
      <c r="WT197" s="29"/>
      <c r="WU197" s="29"/>
      <c r="WV197" s="29"/>
      <c r="WW197" s="29"/>
      <c r="WX197" s="29"/>
      <c r="WY197" s="29"/>
      <c r="WZ197" s="29"/>
      <c r="XA197" s="29"/>
      <c r="XB197" s="29"/>
      <c r="XC197" s="29"/>
      <c r="XD197" s="29"/>
      <c r="XE197" s="29"/>
      <c r="XF197" s="29"/>
      <c r="XG197" s="29"/>
      <c r="XH197" s="29"/>
      <c r="XI197" s="29"/>
      <c r="XJ197" s="29"/>
      <c r="XK197" s="29"/>
      <c r="XL197" s="29"/>
      <c r="XM197" s="29"/>
      <c r="XN197" s="29"/>
      <c r="XO197" s="29"/>
      <c r="XP197" s="29"/>
      <c r="XQ197" s="29"/>
      <c r="XR197" s="29"/>
      <c r="XS197" s="29"/>
      <c r="XT197" s="29"/>
      <c r="XU197" s="29"/>
      <c r="XV197" s="29"/>
      <c r="XW197" s="29"/>
      <c r="XX197" s="29"/>
      <c r="XY197" s="29"/>
      <c r="XZ197" s="29"/>
      <c r="YA197" s="29"/>
      <c r="YB197" s="29"/>
      <c r="YC197" s="29"/>
      <c r="YD197" s="29"/>
      <c r="YE197" s="29"/>
      <c r="YF197" s="29"/>
      <c r="YG197" s="29"/>
      <c r="YH197" s="29"/>
      <c r="YI197" s="29"/>
      <c r="YJ197" s="29"/>
      <c r="YK197" s="29"/>
      <c r="YL197" s="29"/>
      <c r="YM197" s="29"/>
      <c r="YN197" s="29"/>
      <c r="YO197" s="29"/>
      <c r="YP197" s="29"/>
      <c r="YQ197" s="29"/>
      <c r="YR197" s="29"/>
      <c r="YS197" s="29"/>
      <c r="YT197" s="29"/>
      <c r="YU197" s="29"/>
      <c r="YV197" s="29"/>
      <c r="YW197" s="29"/>
      <c r="YX197" s="29"/>
      <c r="YY197" s="29"/>
      <c r="YZ197" s="29"/>
      <c r="ZA197" s="29"/>
      <c r="ZB197" s="29"/>
      <c r="ZC197" s="29"/>
      <c r="ZD197" s="29"/>
      <c r="ZE197" s="29"/>
      <c r="ZF197" s="29"/>
      <c r="ZG197" s="29"/>
      <c r="ZH197" s="29"/>
      <c r="ZI197" s="29"/>
      <c r="ZJ197" s="29"/>
      <c r="ZK197" s="29"/>
      <c r="ZL197" s="29"/>
      <c r="ZM197" s="29"/>
      <c r="ZN197" s="29"/>
      <c r="ZO197" s="29"/>
      <c r="ZP197" s="29"/>
      <c r="ZQ197" s="29"/>
      <c r="ZR197" s="29"/>
      <c r="ZS197" s="29"/>
      <c r="ZT197" s="29"/>
      <c r="ZU197" s="29"/>
      <c r="ZV197" s="29"/>
      <c r="ZW197" s="29"/>
      <c r="ZX197" s="29"/>
      <c r="ZY197" s="29"/>
      <c r="ZZ197" s="29"/>
      <c r="AAA197" s="29"/>
      <c r="AAB197" s="29"/>
      <c r="AAC197" s="29"/>
      <c r="AAD197" s="29"/>
      <c r="AAE197" s="29"/>
      <c r="AAF197" s="29"/>
      <c r="AAG197" s="29"/>
      <c r="AAH197" s="29"/>
      <c r="AAI197" s="29"/>
      <c r="AAJ197" s="29"/>
      <c r="AAK197" s="29"/>
      <c r="AAL197" s="29"/>
      <c r="AAM197" s="29"/>
      <c r="AAN197" s="29"/>
      <c r="AAO197" s="29"/>
      <c r="AAP197" s="29"/>
      <c r="AAQ197" s="29"/>
      <c r="AAR197" s="29"/>
      <c r="AAS197" s="29"/>
      <c r="AAT197" s="29"/>
      <c r="AAU197" s="29"/>
      <c r="AAV197" s="29"/>
      <c r="AAW197" s="29"/>
      <c r="AAX197" s="29"/>
      <c r="AAY197" s="29"/>
      <c r="AAZ197" s="29"/>
      <c r="ABA197" s="29"/>
      <c r="ABB197" s="29"/>
      <c r="ABC197" s="29"/>
      <c r="ABD197" s="29"/>
      <c r="ABE197" s="29"/>
      <c r="ABF197" s="29"/>
      <c r="ABG197" s="29"/>
      <c r="ABH197" s="29"/>
      <c r="ABI197" s="29"/>
      <c r="ABJ197" s="29"/>
      <c r="ABK197" s="29"/>
      <c r="ABL197" s="29"/>
      <c r="ABM197" s="29"/>
      <c r="ABN197" s="29"/>
      <c r="ABO197" s="29"/>
      <c r="ABP197" s="29"/>
      <c r="ABQ197" s="29"/>
      <c r="ABR197" s="29"/>
      <c r="ABS197" s="29"/>
      <c r="ABT197" s="29"/>
      <c r="ABU197" s="29"/>
      <c r="ABV197" s="29"/>
      <c r="ABW197" s="29"/>
      <c r="ABX197" s="29"/>
      <c r="ABY197" s="29"/>
      <c r="ABZ197" s="29"/>
      <c r="ACA197" s="29"/>
      <c r="ACB197" s="29"/>
      <c r="ACC197" s="29"/>
      <c r="ACD197" s="29"/>
      <c r="ACE197" s="29"/>
      <c r="ACF197" s="29"/>
      <c r="ACG197" s="29"/>
      <c r="ACH197" s="29"/>
      <c r="ACI197" s="29"/>
      <c r="ACJ197" s="29"/>
      <c r="ACK197" s="29"/>
      <c r="ACL197" s="29"/>
      <c r="ACM197" s="29"/>
      <c r="ACN197" s="29"/>
      <c r="ACO197" s="29"/>
      <c r="ACP197" s="29"/>
      <c r="ACQ197" s="29"/>
      <c r="ACR197" s="29"/>
      <c r="ACS197" s="29"/>
      <c r="ACT197" s="29"/>
      <c r="ACU197" s="29"/>
      <c r="ACV197" s="29"/>
      <c r="ACW197" s="29"/>
      <c r="ACX197" s="29"/>
      <c r="ACY197" s="29"/>
      <c r="ACZ197" s="29"/>
      <c r="ADA197" s="29"/>
      <c r="ADB197" s="29"/>
      <c r="ADC197" s="29"/>
      <c r="ADD197" s="29"/>
      <c r="ADE197" s="29"/>
      <c r="ADF197" s="29"/>
      <c r="ADG197" s="29"/>
      <c r="ADH197" s="29"/>
      <c r="ADI197" s="29"/>
      <c r="ADJ197" s="29"/>
      <c r="ADK197" s="29"/>
      <c r="ADL197" s="29"/>
      <c r="ADM197" s="29"/>
      <c r="ADN197" s="29"/>
      <c r="ADO197" s="29"/>
      <c r="ADP197" s="29"/>
      <c r="ADQ197" s="29"/>
      <c r="ADR197" s="29"/>
      <c r="ADS197" s="29"/>
      <c r="ADT197" s="29"/>
      <c r="ADU197" s="29"/>
      <c r="ADV197" s="29"/>
      <c r="ADW197" s="29"/>
      <c r="ADX197" s="29"/>
      <c r="ADY197" s="29"/>
      <c r="ADZ197" s="29"/>
      <c r="AEA197" s="29"/>
      <c r="AEB197" s="29"/>
      <c r="AEC197" s="29"/>
      <c r="AED197" s="29"/>
      <c r="AEE197" s="29"/>
      <c r="AEF197" s="29"/>
      <c r="AEG197" s="29"/>
      <c r="AEH197" s="29"/>
      <c r="AEI197" s="29"/>
      <c r="AEJ197" s="29"/>
      <c r="AEK197" s="29"/>
      <c r="AEL197" s="29"/>
      <c r="AEM197" s="29"/>
      <c r="AEN197" s="29"/>
      <c r="AEO197" s="29"/>
      <c r="AEP197" s="29"/>
      <c r="AEQ197" s="29"/>
      <c r="AER197" s="29"/>
      <c r="AES197" s="29"/>
      <c r="AET197" s="29"/>
      <c r="AEU197" s="29"/>
      <c r="AEV197" s="29"/>
      <c r="AEW197" s="29"/>
      <c r="AEX197" s="29"/>
      <c r="AEY197" s="29"/>
      <c r="AEZ197" s="29"/>
      <c r="AFA197" s="29"/>
      <c r="AFB197" s="29"/>
      <c r="AFC197" s="29"/>
      <c r="AFD197" s="29"/>
      <c r="AFE197" s="29"/>
      <c r="AFF197" s="29"/>
      <c r="AFG197" s="29"/>
      <c r="AFH197" s="29"/>
      <c r="AFI197" s="29"/>
      <c r="AFJ197" s="29"/>
      <c r="AFK197" s="29"/>
      <c r="AFL197" s="29"/>
      <c r="AFM197" s="29"/>
      <c r="AFN197" s="29"/>
      <c r="AFO197" s="29"/>
      <c r="AFP197" s="29"/>
      <c r="AFQ197" s="29"/>
      <c r="AFR197" s="29"/>
      <c r="AFS197" s="29"/>
      <c r="AFT197" s="29"/>
      <c r="AFU197" s="29"/>
      <c r="AFV197" s="29"/>
      <c r="AFW197" s="29"/>
      <c r="AFX197" s="29"/>
      <c r="AFY197" s="29"/>
      <c r="AFZ197" s="29"/>
      <c r="AGA197" s="29"/>
      <c r="AGB197" s="29"/>
      <c r="AGC197" s="29"/>
      <c r="AGD197" s="29"/>
      <c r="AGE197" s="29"/>
      <c r="AGF197" s="29"/>
      <c r="AGG197" s="29"/>
      <c r="AGH197" s="29"/>
      <c r="AGI197" s="29"/>
      <c r="AGJ197" s="29"/>
      <c r="AGK197" s="29"/>
      <c r="AGL197" s="29"/>
      <c r="AGM197" s="29"/>
      <c r="AGN197" s="29"/>
      <c r="AGO197" s="29"/>
      <c r="AGP197" s="29"/>
      <c r="AGQ197" s="29"/>
      <c r="AGR197" s="29"/>
      <c r="AGS197" s="29"/>
      <c r="AGT197" s="29"/>
      <c r="AGU197" s="29"/>
      <c r="AGV197" s="29"/>
      <c r="AGW197" s="29"/>
      <c r="AGX197" s="29"/>
      <c r="AGY197" s="29"/>
      <c r="AGZ197" s="29"/>
      <c r="AHA197" s="29"/>
      <c r="AHB197" s="29"/>
      <c r="AHC197" s="29"/>
      <c r="AHD197" s="29"/>
      <c r="AHE197" s="29"/>
      <c r="AHF197" s="29"/>
      <c r="AHG197" s="29"/>
      <c r="AHH197" s="29"/>
      <c r="AHI197" s="29"/>
      <c r="AHJ197" s="29"/>
      <c r="AHK197" s="29"/>
      <c r="AHL197" s="29"/>
      <c r="AHM197" s="29"/>
      <c r="AHN197" s="29"/>
      <c r="AHO197" s="29"/>
      <c r="AHP197" s="29"/>
      <c r="AHQ197" s="29"/>
      <c r="AHR197" s="29"/>
      <c r="AHS197" s="29"/>
      <c r="AHT197" s="29"/>
      <c r="AHU197" s="29"/>
      <c r="AHV197" s="29"/>
      <c r="AHW197" s="29"/>
      <c r="AHX197" s="29"/>
      <c r="AHY197" s="29"/>
      <c r="AHZ197" s="29"/>
      <c r="AIA197" s="29"/>
      <c r="AIB197" s="29"/>
      <c r="AIC197" s="29"/>
      <c r="AID197" s="29"/>
      <c r="AIE197" s="29"/>
      <c r="AIF197" s="29"/>
      <c r="AIG197" s="29"/>
      <c r="AIH197" s="29"/>
      <c r="AII197" s="29"/>
      <c r="AIJ197" s="29"/>
      <c r="AIK197" s="29"/>
      <c r="AIL197" s="29"/>
      <c r="AIM197" s="29"/>
      <c r="AIN197" s="29"/>
      <c r="AIO197" s="29"/>
      <c r="AIP197" s="29"/>
      <c r="AIQ197" s="29"/>
      <c r="AIR197" s="29"/>
      <c r="AIS197" s="29"/>
      <c r="AIT197" s="29"/>
      <c r="AIU197" s="29"/>
      <c r="AIV197" s="29"/>
      <c r="AIW197" s="29"/>
      <c r="AIX197" s="29"/>
      <c r="AIY197" s="29"/>
      <c r="AIZ197" s="29"/>
      <c r="AJA197" s="29"/>
      <c r="AJB197" s="29"/>
      <c r="AJC197" s="29"/>
      <c r="AJD197" s="29"/>
      <c r="AJE197" s="29"/>
      <c r="AJF197" s="29"/>
      <c r="AJG197" s="29"/>
      <c r="AJH197" s="29"/>
      <c r="AJI197" s="29"/>
      <c r="AJJ197" s="29"/>
      <c r="AJK197" s="29"/>
      <c r="AJL197" s="29"/>
      <c r="AJM197" s="29"/>
      <c r="AJN197" s="29"/>
      <c r="AJO197" s="29"/>
      <c r="AJP197" s="29"/>
      <c r="AJQ197" s="29"/>
      <c r="AJR197" s="29"/>
      <c r="AJS197" s="29"/>
      <c r="AJT197" s="29"/>
      <c r="AJU197" s="29"/>
      <c r="AJV197" s="29"/>
      <c r="AJW197" s="29"/>
    </row>
    <row r="198" spans="1:959" ht="16.2" thickTop="1" x14ac:dyDescent="0.3">
      <c r="C198" s="43"/>
    </row>
  </sheetData>
  <sheetProtection password="F979" sheet="1" objects="1" scenarios="1"/>
  <customSheetViews>
    <customSheetView guid="{2FE60530-3BDE-4AF7-AB94-D5089FBC92DE}" scale="85" fitToPage="1" topLeftCell="A190">
      <selection activeCell="D211" sqref="D211"/>
      <pageMargins left="0.70866141732283472" right="0.70866141732283472" top="0.74803149606299213" bottom="0.74803149606299213" header="0.31496062992125984" footer="0.31496062992125984"/>
      <pageSetup paperSize="9" scale="66" fitToHeight="6" orientation="portrait" r:id="rId1"/>
      <headerFooter>
        <oddHeader>&amp;LBANKA SLOVENIJE
ZAMENJAVA HLADILNIKOV TEKOČIN&amp;C2 PODROČJE
STROJNIŠTVA&amp;RLENASSI INŽENIRING, d. o. o.
Cesta v Mestni log 55, Ljubljana</oddHeader>
        <oddFooter>&amp;C&amp;P</oddFooter>
      </headerFooter>
    </customSheetView>
  </customSheetViews>
  <mergeCells count="2">
    <mergeCell ref="A3:B3"/>
    <mergeCell ref="C1:G1"/>
  </mergeCells>
  <pageMargins left="0.70866141732283472" right="0.70866141732283472" top="0.74803149606299213" bottom="0.74803149606299213" header="0.31496062992125984" footer="0.31496062992125984"/>
  <pageSetup paperSize="9" scale="65" fitToHeight="6" orientation="portrait" r:id="rId2"/>
  <headerFooter>
    <oddHeader>&amp;LBANKA SLOVENIJE
ZAMENJAVA HLADILNIKOV TEKOČIN&amp;C2 PODROČJE
STROJNIŠTVA&amp;RLENASSI INŽENIRING, d. o. o.
Cesta v Mestni log 55, Ljubljana</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2"/>
  <sheetViews>
    <sheetView topLeftCell="A22" zoomScaleNormal="100" workbookViewId="0">
      <selection activeCell="F33" sqref="F33"/>
    </sheetView>
  </sheetViews>
  <sheetFormatPr defaultRowHeight="15.6" x14ac:dyDescent="0.3"/>
  <cols>
    <col min="1" max="2" width="5.77734375" style="7" customWidth="1"/>
    <col min="3" max="3" width="71.5546875" style="3" customWidth="1"/>
    <col min="4" max="5" width="10.77734375" style="17" customWidth="1"/>
    <col min="6" max="6" width="13.6640625" style="106" customWidth="1"/>
    <col min="7" max="7" width="13.6640625" style="102" customWidth="1"/>
  </cols>
  <sheetData>
    <row r="1" spans="1:7" s="15" customFormat="1" ht="25.8" x14ac:dyDescent="0.5">
      <c r="A1" s="191" t="s">
        <v>341</v>
      </c>
      <c r="B1" s="19"/>
      <c r="C1" s="15" t="s">
        <v>32</v>
      </c>
      <c r="D1" s="20"/>
      <c r="E1" s="20"/>
      <c r="F1" s="100"/>
      <c r="G1" s="100"/>
    </row>
    <row r="3" spans="1:7" s="193" customFormat="1" ht="30.75" customHeight="1" x14ac:dyDescent="0.3">
      <c r="A3" s="408" t="s">
        <v>18</v>
      </c>
      <c r="B3" s="408"/>
      <c r="C3" s="333" t="s">
        <v>19</v>
      </c>
      <c r="D3" s="333" t="s">
        <v>20</v>
      </c>
      <c r="E3" s="333" t="s">
        <v>26</v>
      </c>
      <c r="F3" s="334" t="s">
        <v>21</v>
      </c>
      <c r="G3" s="334" t="s">
        <v>342</v>
      </c>
    </row>
    <row r="4" spans="1:7" x14ac:dyDescent="0.3">
      <c r="A4" s="61"/>
      <c r="B4" s="61"/>
      <c r="C4" s="68"/>
      <c r="D4" s="82"/>
      <c r="E4" s="82"/>
      <c r="F4" s="101"/>
      <c r="G4" s="101"/>
    </row>
    <row r="5" spans="1:7" ht="48.6" x14ac:dyDescent="0.3">
      <c r="A5" s="61">
        <v>1</v>
      </c>
      <c r="B5" s="61"/>
      <c r="C5" s="95" t="s">
        <v>155</v>
      </c>
      <c r="D5" s="82" t="s">
        <v>5</v>
      </c>
      <c r="E5" s="82">
        <v>1</v>
      </c>
      <c r="F5" s="363"/>
      <c r="G5" s="101">
        <f>IF(E5&lt;H5&gt;0,E5*F5," ")</f>
        <v>0</v>
      </c>
    </row>
    <row r="6" spans="1:7" x14ac:dyDescent="0.3">
      <c r="A6" s="61"/>
      <c r="B6" s="61"/>
      <c r="C6" s="95"/>
      <c r="D6" s="82"/>
      <c r="E6" s="82"/>
      <c r="F6" s="101"/>
      <c r="G6" s="101"/>
    </row>
    <row r="7" spans="1:7" ht="31.2" x14ac:dyDescent="0.3">
      <c r="A7" s="61">
        <v>2</v>
      </c>
      <c r="B7" s="61"/>
      <c r="C7" s="95" t="s">
        <v>185</v>
      </c>
      <c r="D7" s="82" t="s">
        <v>5</v>
      </c>
      <c r="E7" s="82">
        <v>1</v>
      </c>
      <c r="F7" s="363"/>
      <c r="G7" s="101">
        <f>IF(E7&lt;H7&gt;0,E7*F7," ")</f>
        <v>0</v>
      </c>
    </row>
    <row r="8" spans="1:7" x14ac:dyDescent="0.3">
      <c r="A8" s="61"/>
      <c r="B8" s="61"/>
      <c r="C8" s="95"/>
      <c r="D8" s="82"/>
      <c r="E8" s="82"/>
      <c r="F8" s="101"/>
      <c r="G8" s="101"/>
    </row>
    <row r="9" spans="1:7" ht="31.2" x14ac:dyDescent="0.3">
      <c r="A9" s="61">
        <v>3</v>
      </c>
      <c r="B9" s="61"/>
      <c r="C9" s="95" t="s">
        <v>150</v>
      </c>
      <c r="D9" s="82" t="s">
        <v>5</v>
      </c>
      <c r="E9" s="82">
        <v>2</v>
      </c>
      <c r="F9" s="363"/>
      <c r="G9" s="101">
        <f>IF(E9&lt;H9&gt;0,E9*F9," ")</f>
        <v>0</v>
      </c>
    </row>
    <row r="10" spans="1:7" x14ac:dyDescent="0.3">
      <c r="A10" s="61"/>
      <c r="B10" s="61"/>
      <c r="C10" s="95"/>
      <c r="D10" s="82"/>
      <c r="E10" s="82"/>
      <c r="F10" s="101"/>
      <c r="G10" s="101"/>
    </row>
    <row r="11" spans="1:7" ht="33.75" customHeight="1" x14ac:dyDescent="0.3">
      <c r="A11" s="61">
        <v>4</v>
      </c>
      <c r="B11" s="61"/>
      <c r="C11" s="96" t="s">
        <v>151</v>
      </c>
      <c r="D11" s="82" t="s">
        <v>5</v>
      </c>
      <c r="E11" s="82">
        <v>1</v>
      </c>
      <c r="F11" s="363"/>
      <c r="G11" s="101">
        <f>IF(E11&lt;H11&gt;0,E11*F11," ")</f>
        <v>0</v>
      </c>
    </row>
    <row r="12" spans="1:7" x14ac:dyDescent="0.3">
      <c r="A12" s="61"/>
      <c r="B12" s="61"/>
      <c r="C12" s="95"/>
      <c r="D12" s="82"/>
      <c r="E12" s="82"/>
      <c r="F12" s="101"/>
      <c r="G12" s="101"/>
    </row>
    <row r="13" spans="1:7" ht="62.4" x14ac:dyDescent="0.3">
      <c r="A13" s="61">
        <v>5</v>
      </c>
      <c r="B13" s="61"/>
      <c r="C13" s="96" t="s">
        <v>152</v>
      </c>
      <c r="D13" s="82" t="s">
        <v>131</v>
      </c>
      <c r="E13" s="82">
        <v>15</v>
      </c>
      <c r="F13" s="363"/>
      <c r="G13" s="101">
        <f>IF(E13&lt;H13&gt;0,E13*F13," ")</f>
        <v>0</v>
      </c>
    </row>
    <row r="14" spans="1:7" x14ac:dyDescent="0.3">
      <c r="A14" s="61"/>
      <c r="B14" s="61"/>
      <c r="C14" s="95"/>
      <c r="D14" s="82"/>
      <c r="E14" s="82"/>
      <c r="F14" s="101"/>
      <c r="G14" s="101"/>
    </row>
    <row r="15" spans="1:7" ht="46.8" x14ac:dyDescent="0.3">
      <c r="A15" s="61">
        <v>6</v>
      </c>
      <c r="B15" s="61"/>
      <c r="C15" s="96" t="s">
        <v>153</v>
      </c>
      <c r="D15" s="82" t="s">
        <v>7</v>
      </c>
      <c r="E15" s="82">
        <v>1</v>
      </c>
      <c r="F15" s="363"/>
      <c r="G15" s="101">
        <f>IF(E15&lt;H15&gt;0,E15*F15," ")</f>
        <v>0</v>
      </c>
    </row>
    <row r="16" spans="1:7" x14ac:dyDescent="0.3">
      <c r="A16" s="61"/>
      <c r="B16" s="61"/>
      <c r="C16" s="95"/>
      <c r="D16" s="82"/>
      <c r="E16" s="82"/>
      <c r="F16" s="101"/>
      <c r="G16" s="101"/>
    </row>
    <row r="17" spans="1:7" ht="62.4" x14ac:dyDescent="0.3">
      <c r="A17" s="61">
        <v>7</v>
      </c>
      <c r="B17" s="61"/>
      <c r="C17" s="95" t="s">
        <v>154</v>
      </c>
      <c r="D17" s="82" t="s">
        <v>5</v>
      </c>
      <c r="E17" s="82">
        <v>2</v>
      </c>
      <c r="F17" s="363"/>
      <c r="G17" s="101">
        <f>IF(E17&lt;H17&gt;0,E17*F17," ")</f>
        <v>0</v>
      </c>
    </row>
    <row r="18" spans="1:7" x14ac:dyDescent="0.3">
      <c r="A18" s="61"/>
      <c r="B18" s="61"/>
      <c r="C18" s="95"/>
      <c r="D18" s="82"/>
      <c r="E18" s="82"/>
      <c r="F18" s="101"/>
      <c r="G18" s="101"/>
    </row>
    <row r="19" spans="1:7" ht="33" x14ac:dyDescent="0.3">
      <c r="A19" s="61">
        <v>8</v>
      </c>
      <c r="B19" s="61"/>
      <c r="C19" s="95" t="s">
        <v>156</v>
      </c>
      <c r="D19" s="82" t="s">
        <v>5</v>
      </c>
      <c r="E19" s="82">
        <v>1</v>
      </c>
      <c r="F19" s="363"/>
      <c r="G19" s="101">
        <f>IF(E19&lt;H19&gt;0,E19*F19," ")</f>
        <v>0</v>
      </c>
    </row>
    <row r="20" spans="1:7" x14ac:dyDescent="0.3">
      <c r="A20" s="61"/>
      <c r="B20" s="61"/>
      <c r="C20" s="95"/>
      <c r="D20" s="82"/>
      <c r="E20" s="82"/>
      <c r="F20" s="101"/>
      <c r="G20" s="101"/>
    </row>
    <row r="21" spans="1:7" s="2" customFormat="1" ht="66.75" customHeight="1" x14ac:dyDescent="0.3">
      <c r="A21" s="61">
        <v>9</v>
      </c>
      <c r="B21" s="61"/>
      <c r="C21" s="63" t="s">
        <v>184</v>
      </c>
      <c r="D21" s="82" t="s">
        <v>131</v>
      </c>
      <c r="E21" s="82">
        <v>70</v>
      </c>
      <c r="F21" s="370"/>
      <c r="G21" s="101">
        <f>IF(E21&lt;H21&gt;0,E21*F21," ")</f>
        <v>0</v>
      </c>
    </row>
    <row r="22" spans="1:7" s="2" customFormat="1" x14ac:dyDescent="0.3">
      <c r="A22" s="61"/>
      <c r="B22" s="61"/>
      <c r="C22" s="63"/>
      <c r="D22" s="82"/>
      <c r="E22" s="82"/>
      <c r="F22" s="105"/>
      <c r="G22" s="101"/>
    </row>
    <row r="23" spans="1:7" ht="46.8" x14ac:dyDescent="0.3">
      <c r="A23" s="61">
        <v>10</v>
      </c>
      <c r="B23" s="61"/>
      <c r="C23" s="63" t="s">
        <v>157</v>
      </c>
      <c r="D23" s="82" t="s">
        <v>131</v>
      </c>
      <c r="E23" s="82">
        <v>10</v>
      </c>
      <c r="F23" s="363"/>
      <c r="G23" s="101">
        <f>IF(E23&lt;H23&gt;0,E23*F23," ")</f>
        <v>0</v>
      </c>
    </row>
    <row r="24" spans="1:7" x14ac:dyDescent="0.3">
      <c r="A24" s="61"/>
      <c r="B24" s="61"/>
      <c r="C24" s="95"/>
      <c r="D24" s="82"/>
      <c r="E24" s="82"/>
      <c r="F24" s="101"/>
      <c r="G24" s="101"/>
    </row>
    <row r="25" spans="1:7" ht="48.6" x14ac:dyDescent="0.3">
      <c r="A25" s="61">
        <v>11</v>
      </c>
      <c r="B25" s="61"/>
      <c r="C25" s="63" t="s">
        <v>158</v>
      </c>
      <c r="D25" s="82" t="s">
        <v>131</v>
      </c>
      <c r="E25" s="82">
        <v>10</v>
      </c>
      <c r="F25" s="363"/>
      <c r="G25" s="101">
        <f>IF(E25&lt;H25&gt;0,E25*F25," ")</f>
        <v>0</v>
      </c>
    </row>
    <row r="26" spans="1:7" x14ac:dyDescent="0.3">
      <c r="A26" s="61"/>
      <c r="B26" s="61"/>
      <c r="C26" s="63"/>
      <c r="D26" s="82"/>
      <c r="E26" s="82"/>
      <c r="F26" s="101"/>
      <c r="G26" s="101"/>
    </row>
    <row r="27" spans="1:7" ht="93.6" x14ac:dyDescent="0.3">
      <c r="A27" s="61">
        <v>12</v>
      </c>
      <c r="B27" s="61"/>
      <c r="C27" s="63" t="s">
        <v>344</v>
      </c>
      <c r="D27" s="82" t="s">
        <v>131</v>
      </c>
      <c r="E27" s="82">
        <v>14</v>
      </c>
      <c r="F27" s="363"/>
      <c r="G27" s="101">
        <f>IF(E27&lt;H27&gt;0,E27*F27," ")</f>
        <v>0</v>
      </c>
    </row>
    <row r="28" spans="1:7" x14ac:dyDescent="0.3">
      <c r="A28" s="61"/>
      <c r="B28" s="61"/>
      <c r="C28" s="63"/>
      <c r="D28" s="82"/>
      <c r="E28" s="82"/>
      <c r="F28" s="101"/>
      <c r="G28" s="101"/>
    </row>
    <row r="29" spans="1:7" ht="46.8" x14ac:dyDescent="0.3">
      <c r="A29" s="61">
        <v>13</v>
      </c>
      <c r="B29" s="61"/>
      <c r="C29" s="63" t="s">
        <v>349</v>
      </c>
      <c r="D29" s="82"/>
      <c r="E29" s="82"/>
      <c r="F29" s="101"/>
      <c r="G29" s="101"/>
    </row>
    <row r="30" spans="1:7" s="359" customFormat="1" x14ac:dyDescent="0.3">
      <c r="B30" s="61"/>
      <c r="C30" s="360" t="s">
        <v>329</v>
      </c>
      <c r="D30" s="82" t="s">
        <v>331</v>
      </c>
      <c r="E30" s="82">
        <v>30</v>
      </c>
      <c r="F30" s="370"/>
      <c r="G30" s="101">
        <f>IF(E30&lt;H30&gt;0,E30*F30," ")</f>
        <v>0</v>
      </c>
    </row>
    <row r="31" spans="1:7" s="359" customFormat="1" x14ac:dyDescent="0.3">
      <c r="A31" s="58"/>
      <c r="B31" s="61"/>
      <c r="C31" s="360" t="s">
        <v>330</v>
      </c>
      <c r="D31" s="82" t="s">
        <v>331</v>
      </c>
      <c r="E31" s="82">
        <v>30</v>
      </c>
      <c r="F31" s="370"/>
      <c r="G31" s="101">
        <f t="shared" ref="G31" si="0">IF(E31&lt;H31&gt;0,E31*F31," ")</f>
        <v>0</v>
      </c>
    </row>
    <row r="32" spans="1:7" x14ac:dyDescent="0.3">
      <c r="A32" s="58"/>
      <c r="B32" s="58"/>
      <c r="C32" s="59"/>
      <c r="D32" s="77"/>
      <c r="E32" s="77"/>
      <c r="F32" s="111"/>
      <c r="G32" s="111"/>
    </row>
    <row r="33" spans="1:7" s="2" customFormat="1" x14ac:dyDescent="0.3">
      <c r="A33" s="61">
        <v>14</v>
      </c>
      <c r="B33" s="61"/>
      <c r="C33" s="63" t="s">
        <v>348</v>
      </c>
      <c r="D33" s="82" t="s">
        <v>5</v>
      </c>
      <c r="E33" s="320">
        <v>0.1</v>
      </c>
      <c r="F33" s="101">
        <f>SUM(G5:G31)</f>
        <v>0</v>
      </c>
      <c r="G33" s="101">
        <f>PRODUCT(E33:F33)</f>
        <v>0</v>
      </c>
    </row>
    <row r="34" spans="1:7" s="28" customFormat="1" ht="22.95" customHeight="1" x14ac:dyDescent="0.3">
      <c r="A34" s="355"/>
      <c r="B34" s="355"/>
      <c r="C34" s="356" t="s">
        <v>159</v>
      </c>
      <c r="D34" s="355"/>
      <c r="E34" s="355"/>
      <c r="F34" s="357"/>
      <c r="G34" s="358">
        <f>SUM(G5:G33)</f>
        <v>0</v>
      </c>
    </row>
    <row r="35" spans="1:7" x14ac:dyDescent="0.3">
      <c r="F35" s="102"/>
    </row>
    <row r="36" spans="1:7" x14ac:dyDescent="0.3">
      <c r="F36" s="102"/>
    </row>
    <row r="37" spans="1:7" x14ac:dyDescent="0.3">
      <c r="F37" s="102"/>
    </row>
    <row r="38" spans="1:7" x14ac:dyDescent="0.3">
      <c r="F38" s="102"/>
    </row>
    <row r="39" spans="1:7" x14ac:dyDescent="0.3">
      <c r="F39" s="102"/>
    </row>
    <row r="40" spans="1:7" x14ac:dyDescent="0.3">
      <c r="F40" s="102"/>
    </row>
    <row r="41" spans="1:7" x14ac:dyDescent="0.3">
      <c r="F41" s="102"/>
    </row>
    <row r="42" spans="1:7" x14ac:dyDescent="0.3">
      <c r="F42" s="102"/>
    </row>
    <row r="43" spans="1:7" x14ac:dyDescent="0.3">
      <c r="F43" s="102"/>
    </row>
    <row r="44" spans="1:7" x14ac:dyDescent="0.3">
      <c r="A44" s="9"/>
      <c r="B44" s="9"/>
      <c r="C44" s="6"/>
      <c r="D44" s="18"/>
      <c r="E44" s="18"/>
      <c r="F44" s="103"/>
      <c r="G44" s="103"/>
    </row>
    <row r="45" spans="1:7" x14ac:dyDescent="0.3">
      <c r="F45" s="102"/>
    </row>
    <row r="46" spans="1:7" x14ac:dyDescent="0.3">
      <c r="F46" s="102"/>
    </row>
    <row r="47" spans="1:7" x14ac:dyDescent="0.3">
      <c r="F47" s="102"/>
    </row>
    <row r="48" spans="1:7" x14ac:dyDescent="0.3">
      <c r="F48" s="102"/>
    </row>
    <row r="49" spans="1:7" x14ac:dyDescent="0.3">
      <c r="F49" s="102"/>
    </row>
    <row r="50" spans="1:7" x14ac:dyDescent="0.3">
      <c r="F50" s="102"/>
    </row>
    <row r="51" spans="1:7" x14ac:dyDescent="0.3">
      <c r="F51" s="102"/>
    </row>
    <row r="52" spans="1:7" x14ac:dyDescent="0.3">
      <c r="F52" s="102"/>
    </row>
    <row r="53" spans="1:7" x14ac:dyDescent="0.3">
      <c r="F53" s="102"/>
    </row>
    <row r="54" spans="1:7" x14ac:dyDescent="0.3">
      <c r="F54" s="102"/>
    </row>
    <row r="55" spans="1:7" x14ac:dyDescent="0.3">
      <c r="F55" s="102"/>
    </row>
    <row r="56" spans="1:7" x14ac:dyDescent="0.3">
      <c r="A56" s="24"/>
      <c r="B56" s="24"/>
      <c r="C56" s="14"/>
      <c r="D56" s="18"/>
      <c r="E56" s="18"/>
      <c r="F56" s="103"/>
      <c r="G56" s="103"/>
    </row>
    <row r="57" spans="1:7" x14ac:dyDescent="0.3">
      <c r="C57" s="10"/>
      <c r="F57" s="102"/>
    </row>
    <row r="58" spans="1:7" x14ac:dyDescent="0.3">
      <c r="F58" s="102"/>
    </row>
    <row r="59" spans="1:7" x14ac:dyDescent="0.3">
      <c r="C59" s="10"/>
      <c r="F59" s="102"/>
    </row>
    <row r="60" spans="1:7" x14ac:dyDescent="0.3">
      <c r="C60" s="10"/>
      <c r="F60" s="102"/>
    </row>
    <row r="61" spans="1:7" x14ac:dyDescent="0.3">
      <c r="C61" s="10"/>
      <c r="F61" s="102"/>
    </row>
    <row r="62" spans="1:7" x14ac:dyDescent="0.3">
      <c r="C62" s="10"/>
      <c r="F62" s="102"/>
    </row>
    <row r="64" spans="1:7" x14ac:dyDescent="0.3">
      <c r="C64" s="10"/>
      <c r="F64" s="102"/>
    </row>
    <row r="65" spans="1:6" x14ac:dyDescent="0.3">
      <c r="C65" s="26"/>
      <c r="F65" s="102"/>
    </row>
    <row r="66" spans="1:6" x14ac:dyDescent="0.3">
      <c r="C66" s="26"/>
      <c r="F66" s="102"/>
    </row>
    <row r="67" spans="1:6" x14ac:dyDescent="0.3">
      <c r="C67" s="26"/>
      <c r="F67" s="102"/>
    </row>
    <row r="69" spans="1:6" x14ac:dyDescent="0.3">
      <c r="C69" s="10"/>
      <c r="F69" s="102"/>
    </row>
    <row r="70" spans="1:6" x14ac:dyDescent="0.3">
      <c r="C70" s="10"/>
      <c r="F70" s="102"/>
    </row>
    <row r="71" spans="1:6" x14ac:dyDescent="0.3">
      <c r="C71" s="10"/>
      <c r="F71" s="102"/>
    </row>
    <row r="72" spans="1:6" x14ac:dyDescent="0.3">
      <c r="C72" s="10"/>
      <c r="F72" s="102"/>
    </row>
    <row r="73" spans="1:6" x14ac:dyDescent="0.3">
      <c r="F73" s="102"/>
    </row>
    <row r="74" spans="1:6" x14ac:dyDescent="0.3">
      <c r="C74" s="10"/>
      <c r="F74" s="102"/>
    </row>
    <row r="75" spans="1:6" x14ac:dyDescent="0.3">
      <c r="F75" s="102"/>
    </row>
    <row r="76" spans="1:6" x14ac:dyDescent="0.3">
      <c r="A76" s="12"/>
      <c r="B76" s="12"/>
      <c r="C76" s="10"/>
      <c r="F76" s="102"/>
    </row>
    <row r="78" spans="1:6" x14ac:dyDescent="0.3">
      <c r="C78" s="10"/>
      <c r="F78" s="102"/>
    </row>
    <row r="80" spans="1:6" x14ac:dyDescent="0.3">
      <c r="C80" s="10"/>
      <c r="F80" s="102"/>
    </row>
    <row r="82" spans="1:6" x14ac:dyDescent="0.3">
      <c r="C82" s="10"/>
      <c r="F82" s="102"/>
    </row>
    <row r="83" spans="1:6" x14ac:dyDescent="0.3">
      <c r="F83" s="102"/>
    </row>
    <row r="84" spans="1:6" x14ac:dyDescent="0.3">
      <c r="F84" s="102"/>
    </row>
    <row r="85" spans="1:6" x14ac:dyDescent="0.3">
      <c r="F85" s="102"/>
    </row>
    <row r="86" spans="1:6" x14ac:dyDescent="0.3">
      <c r="C86" s="10"/>
      <c r="F86" s="102"/>
    </row>
    <row r="87" spans="1:6" x14ac:dyDescent="0.3">
      <c r="A87" s="12"/>
      <c r="C87" s="10"/>
      <c r="F87" s="102"/>
    </row>
    <row r="88" spans="1:6" x14ac:dyDescent="0.3">
      <c r="A88" s="12"/>
      <c r="C88" s="10"/>
      <c r="F88" s="102"/>
    </row>
    <row r="89" spans="1:6" x14ac:dyDescent="0.3">
      <c r="C89" s="10"/>
      <c r="F89" s="102"/>
    </row>
    <row r="90" spans="1:6" x14ac:dyDescent="0.3">
      <c r="F90" s="102"/>
    </row>
    <row r="92" spans="1:6" x14ac:dyDescent="0.3">
      <c r="C92" s="10"/>
      <c r="F92" s="102"/>
    </row>
    <row r="94" spans="1:6" x14ac:dyDescent="0.3">
      <c r="C94" s="10"/>
      <c r="F94" s="102"/>
    </row>
    <row r="95" spans="1:6" x14ac:dyDescent="0.3">
      <c r="F95" s="102"/>
    </row>
    <row r="96" spans="1:6" x14ac:dyDescent="0.3">
      <c r="F96" s="102"/>
    </row>
    <row r="97" spans="2:6" x14ac:dyDescent="0.3">
      <c r="F97" s="102"/>
    </row>
    <row r="98" spans="2:6" x14ac:dyDescent="0.3">
      <c r="F98" s="102"/>
    </row>
    <row r="99" spans="2:6" x14ac:dyDescent="0.3">
      <c r="F99" s="102"/>
    </row>
    <row r="100" spans="2:6" x14ac:dyDescent="0.3">
      <c r="C100" s="10"/>
      <c r="F100" s="102"/>
    </row>
    <row r="101" spans="2:6" x14ac:dyDescent="0.3">
      <c r="C101" s="14"/>
      <c r="F101" s="102"/>
    </row>
    <row r="102" spans="2:6" x14ac:dyDescent="0.3">
      <c r="F102" s="102"/>
    </row>
    <row r="103" spans="2:6" x14ac:dyDescent="0.3">
      <c r="F103" s="102"/>
    </row>
    <row r="104" spans="2:6" x14ac:dyDescent="0.3">
      <c r="B104" s="11"/>
      <c r="F104" s="102"/>
    </row>
    <row r="105" spans="2:6" x14ac:dyDescent="0.3">
      <c r="C105" s="2"/>
      <c r="F105" s="102"/>
    </row>
    <row r="106" spans="2:6" x14ac:dyDescent="0.3">
      <c r="F106" s="102"/>
    </row>
    <row r="107" spans="2:6" x14ac:dyDescent="0.3">
      <c r="F107" s="102"/>
    </row>
    <row r="108" spans="2:6" x14ac:dyDescent="0.3">
      <c r="C108" s="10"/>
      <c r="F108" s="102"/>
    </row>
    <row r="109" spans="2:6" x14ac:dyDescent="0.3">
      <c r="C109" s="14"/>
      <c r="F109" s="102"/>
    </row>
    <row r="110" spans="2:6" x14ac:dyDescent="0.3">
      <c r="C110" s="14"/>
      <c r="F110" s="102"/>
    </row>
    <row r="111" spans="2:6" x14ac:dyDescent="0.3">
      <c r="C111" s="10"/>
      <c r="F111" s="102"/>
    </row>
    <row r="112" spans="2:6" x14ac:dyDescent="0.3">
      <c r="C112" s="10"/>
      <c r="F112" s="102"/>
    </row>
    <row r="113" spans="1:7" x14ac:dyDescent="0.3">
      <c r="B113" s="11"/>
      <c r="C113" s="10"/>
      <c r="F113" s="102"/>
    </row>
    <row r="115" spans="1:7" x14ac:dyDescent="0.3">
      <c r="A115" s="12"/>
      <c r="B115" s="12"/>
      <c r="C115" s="10"/>
      <c r="F115" s="102"/>
    </row>
    <row r="116" spans="1:7" x14ac:dyDescent="0.3">
      <c r="C116" s="10"/>
      <c r="F116" s="102"/>
    </row>
    <row r="117" spans="1:7" x14ac:dyDescent="0.3">
      <c r="C117" s="10"/>
      <c r="F117" s="102"/>
    </row>
    <row r="118" spans="1:7" x14ac:dyDescent="0.3">
      <c r="C118" s="10"/>
      <c r="F118" s="102"/>
    </row>
    <row r="119" spans="1:7" x14ac:dyDescent="0.3">
      <c r="C119" s="10"/>
      <c r="F119" s="102"/>
    </row>
    <row r="120" spans="1:7" x14ac:dyDescent="0.3">
      <c r="C120" s="10"/>
      <c r="F120" s="102"/>
    </row>
    <row r="121" spans="1:7" x14ac:dyDescent="0.3">
      <c r="C121" s="10"/>
      <c r="F121" s="102"/>
    </row>
    <row r="122" spans="1:7" x14ac:dyDescent="0.3">
      <c r="B122" s="11"/>
      <c r="F122" s="102"/>
    </row>
    <row r="124" spans="1:7" x14ac:dyDescent="0.3">
      <c r="C124" s="10"/>
      <c r="F124" s="102"/>
    </row>
    <row r="126" spans="1:7" x14ac:dyDescent="0.3">
      <c r="A126" s="8"/>
      <c r="B126" s="8"/>
      <c r="C126" s="25"/>
      <c r="D126" s="190"/>
      <c r="E126" s="190"/>
      <c r="F126" s="104"/>
      <c r="G126" s="104"/>
    </row>
    <row r="128" spans="1:7" x14ac:dyDescent="0.3">
      <c r="B128" s="12"/>
      <c r="C128" s="10"/>
      <c r="F128" s="102"/>
    </row>
    <row r="129" spans="2:6" x14ac:dyDescent="0.3">
      <c r="C129" s="10"/>
      <c r="F129" s="102"/>
    </row>
    <row r="130" spans="2:6" x14ac:dyDescent="0.3">
      <c r="F130" s="102"/>
    </row>
    <row r="131" spans="2:6" x14ac:dyDescent="0.3">
      <c r="F131" s="102"/>
    </row>
    <row r="132" spans="2:6" x14ac:dyDescent="0.3">
      <c r="C132" s="10"/>
      <c r="F132" s="102"/>
    </row>
    <row r="133" spans="2:6" x14ac:dyDescent="0.3">
      <c r="F133" s="102"/>
    </row>
    <row r="134" spans="2:6" x14ac:dyDescent="0.3">
      <c r="B134" s="11"/>
      <c r="C134" s="27"/>
      <c r="F134" s="102"/>
    </row>
    <row r="136" spans="2:6" x14ac:dyDescent="0.3">
      <c r="C136" s="10"/>
      <c r="F136" s="102"/>
    </row>
    <row r="137" spans="2:6" x14ac:dyDescent="0.3">
      <c r="F137" s="102"/>
    </row>
    <row r="138" spans="2:6" x14ac:dyDescent="0.3">
      <c r="C138" s="10"/>
      <c r="F138" s="102"/>
    </row>
    <row r="139" spans="2:6" x14ac:dyDescent="0.3">
      <c r="C139" s="10"/>
      <c r="F139" s="102"/>
    </row>
    <row r="140" spans="2:6" x14ac:dyDescent="0.3">
      <c r="F140" s="102"/>
    </row>
    <row r="141" spans="2:6" x14ac:dyDescent="0.3">
      <c r="F141" s="102"/>
    </row>
    <row r="142" spans="2:6" x14ac:dyDescent="0.3">
      <c r="C142" s="10"/>
      <c r="F142" s="102"/>
    </row>
    <row r="143" spans="2:6" x14ac:dyDescent="0.3">
      <c r="C143" s="10"/>
      <c r="F143" s="102"/>
    </row>
    <row r="144" spans="2:6" x14ac:dyDescent="0.3">
      <c r="B144" s="11"/>
      <c r="F144" s="102"/>
    </row>
    <row r="145" spans="2:6" x14ac:dyDescent="0.3">
      <c r="B145" s="11"/>
      <c r="F145" s="102"/>
    </row>
    <row r="146" spans="2:6" x14ac:dyDescent="0.3">
      <c r="F146" s="102"/>
    </row>
    <row r="147" spans="2:6" x14ac:dyDescent="0.3">
      <c r="C147" s="10"/>
      <c r="F147" s="102"/>
    </row>
    <row r="148" spans="2:6" x14ac:dyDescent="0.3">
      <c r="C148" s="10"/>
      <c r="F148" s="102"/>
    </row>
    <row r="149" spans="2:6" x14ac:dyDescent="0.3">
      <c r="C149" s="10"/>
      <c r="F149" s="102"/>
    </row>
    <row r="150" spans="2:6" x14ac:dyDescent="0.3">
      <c r="C150" s="10"/>
      <c r="F150" s="102"/>
    </row>
    <row r="151" spans="2:6" x14ac:dyDescent="0.3">
      <c r="B151" s="11"/>
      <c r="C151" s="10"/>
      <c r="F151" s="102"/>
    </row>
    <row r="152" spans="2:6" x14ac:dyDescent="0.3">
      <c r="F152" s="102"/>
    </row>
    <row r="153" spans="2:6" x14ac:dyDescent="0.3">
      <c r="C153" s="25"/>
      <c r="F153" s="102"/>
    </row>
    <row r="155" spans="2:6" x14ac:dyDescent="0.3">
      <c r="C155" s="10"/>
      <c r="F155" s="102"/>
    </row>
    <row r="157" spans="2:6" x14ac:dyDescent="0.3">
      <c r="C157" s="10"/>
      <c r="F157" s="102"/>
    </row>
    <row r="159" spans="2:6" x14ac:dyDescent="0.3">
      <c r="C159" s="10"/>
      <c r="F159" s="102"/>
    </row>
    <row r="161" spans="1:7" x14ac:dyDescent="0.3">
      <c r="C161" s="10"/>
      <c r="F161" s="102"/>
    </row>
    <row r="163" spans="1:7" x14ac:dyDescent="0.3">
      <c r="A163" s="190"/>
      <c r="B163" s="190"/>
      <c r="C163" s="29"/>
      <c r="D163" s="190"/>
      <c r="E163" s="190"/>
      <c r="F163" s="104"/>
      <c r="G163" s="104"/>
    </row>
    <row r="164" spans="1:7" x14ac:dyDescent="0.3">
      <c r="F164" s="102"/>
    </row>
    <row r="165" spans="1:7" x14ac:dyDescent="0.3">
      <c r="F165" s="102"/>
    </row>
    <row r="166" spans="1:7" x14ac:dyDescent="0.3">
      <c r="F166" s="102"/>
    </row>
    <row r="167" spans="1:7" x14ac:dyDescent="0.3">
      <c r="F167" s="102"/>
    </row>
    <row r="168" spans="1:7" x14ac:dyDescent="0.3">
      <c r="F168" s="102"/>
    </row>
    <row r="169" spans="1:7" x14ac:dyDescent="0.3">
      <c r="F169" s="102"/>
    </row>
    <row r="170" spans="1:7" x14ac:dyDescent="0.3">
      <c r="F170" s="102"/>
    </row>
    <row r="171" spans="1:7" x14ac:dyDescent="0.3">
      <c r="F171" s="102"/>
    </row>
    <row r="172" spans="1:7" x14ac:dyDescent="0.3">
      <c r="F172" s="102"/>
    </row>
  </sheetData>
  <sheetProtection password="F979" sheet="1" objects="1" scenarios="1"/>
  <customSheetViews>
    <customSheetView guid="{2FE60530-3BDE-4AF7-AB94-D5089FBC92DE}" scale="85" fitToPage="1" topLeftCell="A22">
      <selection activeCell="F33" sqref="F33"/>
      <pageMargins left="0.70866141732283472" right="0.70866141732283472" top="0.74803149606299213" bottom="0.74803149606299213" header="0.31496062992125984" footer="0.31496062992125984"/>
      <pageSetup paperSize="9" scale="66" fitToHeight="3" orientation="portrait" r:id="rId1"/>
      <headerFooter>
        <oddHeader>&amp;LBANKA SLOVENIJE
ZAMENJAVA HLADILNIKOV TEKOČIN&amp;C3 PODROČJE
GRADBENIŠTVA IN OBRTNIŠTVA&amp;RLENASSI INŽENIRING, d. o. o.
Cesta v Mestni log 55, Ljubljana</oddHeader>
        <oddFooter>&amp;C&amp;P</oddFooter>
      </headerFooter>
    </customSheetView>
  </customSheetViews>
  <mergeCells count="1">
    <mergeCell ref="A3:B3"/>
  </mergeCells>
  <pageMargins left="0.70866141732283472" right="0.70866141732283472" top="0.74803149606299213" bottom="0.74803149606299213" header="0.31496062992125984" footer="0.31496062992125984"/>
  <pageSetup paperSize="9" scale="66" fitToHeight="3" orientation="portrait" r:id="rId2"/>
  <headerFooter>
    <oddHeader>&amp;LBANKA SLOVENIJE
ZAMENJAVA HLADILNIKOV TEKOČIN&amp;C3 PODROČJE
GRADBENIŠTVA IN OBRTNIŠTVA&amp;RLENASSI INŽENIRING, d. o. o.
Cesta v Mestni log 55, Ljubljana</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1"/>
  <sheetViews>
    <sheetView topLeftCell="A166" zoomScaleNormal="100" zoomScaleSheetLayoutView="80" workbookViewId="0">
      <selection activeCell="G177" sqref="G177:G180"/>
    </sheetView>
  </sheetViews>
  <sheetFormatPr defaultRowHeight="15.6" x14ac:dyDescent="0.3"/>
  <cols>
    <col min="1" max="1" width="5.21875" style="12" customWidth="1"/>
    <col min="2" max="2" width="4.44140625" style="24" customWidth="1"/>
    <col min="3" max="3" width="73.77734375" style="90" customWidth="1"/>
    <col min="4" max="4" width="9.5546875" style="18" customWidth="1"/>
    <col min="5" max="5" width="12" style="319" customWidth="1"/>
    <col min="6" max="7" width="13.6640625" style="103" customWidth="1"/>
  </cols>
  <sheetData>
    <row r="1" spans="1:7" ht="25.8" x14ac:dyDescent="0.5">
      <c r="A1" s="244" t="s">
        <v>341</v>
      </c>
      <c r="B1" s="210"/>
      <c r="C1" s="94" t="s">
        <v>149</v>
      </c>
      <c r="D1" s="87"/>
      <c r="E1" s="245"/>
      <c r="F1" s="246"/>
      <c r="G1" s="247"/>
    </row>
    <row r="2" spans="1:7" x14ac:dyDescent="0.3">
      <c r="B2" s="210"/>
      <c r="C2" s="85"/>
      <c r="D2" s="88"/>
      <c r="E2" s="245"/>
      <c r="F2" s="247"/>
      <c r="G2" s="247"/>
    </row>
    <row r="3" spans="1:7" x14ac:dyDescent="0.3">
      <c r="A3" s="211"/>
      <c r="B3" s="212"/>
      <c r="C3" s="159" t="s">
        <v>205</v>
      </c>
      <c r="D3" s="160"/>
      <c r="E3" s="248"/>
      <c r="F3" s="249"/>
      <c r="G3" s="250"/>
    </row>
    <row r="4" spans="1:7" x14ac:dyDescent="0.3">
      <c r="A4" s="213"/>
      <c r="B4" s="210"/>
      <c r="C4" s="86"/>
      <c r="D4" s="88"/>
      <c r="E4" s="87"/>
      <c r="F4" s="247"/>
      <c r="G4" s="251"/>
    </row>
    <row r="5" spans="1:7" x14ac:dyDescent="0.3">
      <c r="A5" s="213"/>
      <c r="B5" s="210"/>
      <c r="C5" s="85" t="s">
        <v>206</v>
      </c>
      <c r="D5" s="88"/>
      <c r="E5" s="245"/>
      <c r="F5" s="247"/>
      <c r="G5" s="251"/>
    </row>
    <row r="6" spans="1:7" x14ac:dyDescent="0.3">
      <c r="A6" s="409"/>
      <c r="B6" s="410"/>
      <c r="C6" s="161"/>
      <c r="D6" s="252"/>
      <c r="E6" s="252"/>
      <c r="F6" s="162"/>
      <c r="G6" s="39"/>
    </row>
    <row r="7" spans="1:7" s="192" customFormat="1" ht="31.2" x14ac:dyDescent="0.3">
      <c r="A7" s="411" t="s">
        <v>18</v>
      </c>
      <c r="B7" s="411"/>
      <c r="C7" s="321" t="s">
        <v>19</v>
      </c>
      <c r="D7" s="322" t="s">
        <v>20</v>
      </c>
      <c r="E7" s="322" t="s">
        <v>26</v>
      </c>
      <c r="F7" s="323" t="s">
        <v>21</v>
      </c>
      <c r="G7" s="324" t="s">
        <v>342</v>
      </c>
    </row>
    <row r="8" spans="1:7" x14ac:dyDescent="0.3">
      <c r="A8" s="97"/>
      <c r="B8" s="214"/>
      <c r="C8" s="98"/>
      <c r="D8" s="253"/>
      <c r="E8" s="253"/>
      <c r="F8" s="380"/>
      <c r="G8" s="253"/>
    </row>
    <row r="9" spans="1:7" x14ac:dyDescent="0.3">
      <c r="A9" s="97"/>
      <c r="B9" s="214" t="s">
        <v>268</v>
      </c>
      <c r="C9" s="98" t="s">
        <v>274</v>
      </c>
      <c r="D9" s="253"/>
      <c r="E9" s="253"/>
      <c r="F9" s="380"/>
      <c r="G9" s="253"/>
    </row>
    <row r="10" spans="1:7" ht="31.2" x14ac:dyDescent="0.3">
      <c r="A10" s="97"/>
      <c r="B10" s="215">
        <v>1</v>
      </c>
      <c r="C10" s="99" t="s">
        <v>276</v>
      </c>
      <c r="D10" s="184" t="s">
        <v>5</v>
      </c>
      <c r="E10" s="184">
        <v>1</v>
      </c>
      <c r="F10" s="254"/>
      <c r="G10" s="255">
        <f>E10*F10</f>
        <v>0</v>
      </c>
    </row>
    <row r="11" spans="1:7" x14ac:dyDescent="0.3">
      <c r="A11" s="97"/>
      <c r="B11" s="215"/>
      <c r="C11" s="99"/>
      <c r="D11" s="184"/>
      <c r="E11" s="184"/>
      <c r="F11" s="371"/>
      <c r="G11" s="255"/>
    </row>
    <row r="12" spans="1:7" ht="31.2" x14ac:dyDescent="0.3">
      <c r="A12" s="97"/>
      <c r="B12" s="215">
        <v>2</v>
      </c>
      <c r="C12" s="99" t="s">
        <v>275</v>
      </c>
      <c r="D12" s="184" t="s">
        <v>5</v>
      </c>
      <c r="E12" s="184">
        <v>2</v>
      </c>
      <c r="F12" s="254"/>
      <c r="G12" s="255">
        <f>E12*F12</f>
        <v>0</v>
      </c>
    </row>
    <row r="13" spans="1:7" x14ac:dyDescent="0.3">
      <c r="A13" s="97"/>
      <c r="B13" s="215"/>
      <c r="C13" s="99"/>
      <c r="D13" s="184"/>
      <c r="E13" s="184"/>
      <c r="F13" s="371"/>
      <c r="G13" s="255"/>
    </row>
    <row r="14" spans="1:7" ht="31.2" x14ac:dyDescent="0.3">
      <c r="A14" s="97"/>
      <c r="B14" s="215">
        <v>3</v>
      </c>
      <c r="C14" s="99" t="s">
        <v>207</v>
      </c>
      <c r="D14" s="184" t="s">
        <v>5</v>
      </c>
      <c r="E14" s="184">
        <v>2</v>
      </c>
      <c r="F14" s="254"/>
      <c r="G14" s="255">
        <f>E14*F14</f>
        <v>0</v>
      </c>
    </row>
    <row r="15" spans="1:7" x14ac:dyDescent="0.3">
      <c r="A15" s="97"/>
      <c r="B15" s="215"/>
      <c r="C15" s="99"/>
      <c r="D15" s="184"/>
      <c r="E15" s="184"/>
      <c r="F15" s="371"/>
      <c r="G15" s="255"/>
    </row>
    <row r="16" spans="1:7" ht="31.2" x14ac:dyDescent="0.3">
      <c r="A16" s="97"/>
      <c r="B16" s="215">
        <v>4</v>
      </c>
      <c r="C16" s="99" t="s">
        <v>276</v>
      </c>
      <c r="D16" s="184" t="s">
        <v>5</v>
      </c>
      <c r="E16" s="184">
        <v>2</v>
      </c>
      <c r="F16" s="254"/>
      <c r="G16" s="255">
        <f>E16*F16</f>
        <v>0</v>
      </c>
    </row>
    <row r="17" spans="1:7" x14ac:dyDescent="0.3">
      <c r="A17" s="97"/>
      <c r="B17" s="215"/>
      <c r="C17" s="99"/>
      <c r="D17" s="184"/>
      <c r="E17" s="184"/>
      <c r="F17" s="371"/>
      <c r="G17" s="255"/>
    </row>
    <row r="18" spans="1:7" ht="31.2" x14ac:dyDescent="0.3">
      <c r="A18" s="97"/>
      <c r="B18" s="215">
        <v>5</v>
      </c>
      <c r="C18" s="99" t="s">
        <v>208</v>
      </c>
      <c r="D18" s="184" t="s">
        <v>5</v>
      </c>
      <c r="E18" s="184">
        <v>2</v>
      </c>
      <c r="F18" s="254"/>
      <c r="G18" s="255">
        <f>E18*F18</f>
        <v>0</v>
      </c>
    </row>
    <row r="19" spans="1:7" x14ac:dyDescent="0.3">
      <c r="A19" s="97"/>
      <c r="B19" s="215"/>
      <c r="C19" s="99"/>
      <c r="D19" s="184"/>
      <c r="E19" s="184"/>
      <c r="F19" s="371"/>
      <c r="G19" s="255"/>
    </row>
    <row r="20" spans="1:7" ht="31.2" x14ac:dyDescent="0.3">
      <c r="A20" s="97"/>
      <c r="B20" s="215">
        <v>6</v>
      </c>
      <c r="C20" s="99" t="s">
        <v>209</v>
      </c>
      <c r="D20" s="184" t="s">
        <v>5</v>
      </c>
      <c r="E20" s="184">
        <v>2</v>
      </c>
      <c r="F20" s="254"/>
      <c r="G20" s="255">
        <f>E20*F20</f>
        <v>0</v>
      </c>
    </row>
    <row r="21" spans="1:7" x14ac:dyDescent="0.3">
      <c r="A21" s="97"/>
      <c r="B21" s="215"/>
      <c r="C21" s="99"/>
      <c r="D21" s="184"/>
      <c r="E21" s="184"/>
      <c r="F21" s="371"/>
      <c r="G21" s="255"/>
    </row>
    <row r="22" spans="1:7" ht="31.2" x14ac:dyDescent="0.3">
      <c r="A22" s="97"/>
      <c r="B22" s="215">
        <v>7</v>
      </c>
      <c r="C22" s="99" t="s">
        <v>210</v>
      </c>
      <c r="D22" s="184" t="s">
        <v>5</v>
      </c>
      <c r="E22" s="184">
        <v>1</v>
      </c>
      <c r="F22" s="254"/>
      <c r="G22" s="255">
        <f>E22*F22</f>
        <v>0</v>
      </c>
    </row>
    <row r="23" spans="1:7" x14ac:dyDescent="0.3">
      <c r="A23" s="97"/>
      <c r="B23" s="215"/>
      <c r="C23" s="99"/>
      <c r="D23" s="184"/>
      <c r="E23" s="184"/>
      <c r="F23" s="371"/>
      <c r="G23" s="255"/>
    </row>
    <row r="24" spans="1:7" x14ac:dyDescent="0.3">
      <c r="A24" s="97"/>
      <c r="B24" s="215">
        <v>8</v>
      </c>
      <c r="C24" s="99" t="s">
        <v>211</v>
      </c>
      <c r="D24" s="184" t="s">
        <v>212</v>
      </c>
      <c r="E24" s="184">
        <v>30</v>
      </c>
      <c r="F24" s="254"/>
      <c r="G24" s="255">
        <f>E24*F24</f>
        <v>0</v>
      </c>
    </row>
    <row r="25" spans="1:7" x14ac:dyDescent="0.3">
      <c r="A25" s="97"/>
      <c r="B25" s="215"/>
      <c r="C25" s="99"/>
      <c r="D25" s="184"/>
      <c r="E25" s="184"/>
      <c r="F25" s="371"/>
      <c r="G25" s="255"/>
    </row>
    <row r="26" spans="1:7" x14ac:dyDescent="0.3">
      <c r="A26" s="97"/>
      <c r="B26" s="215">
        <v>9</v>
      </c>
      <c r="C26" s="99" t="s">
        <v>213</v>
      </c>
      <c r="D26" s="184" t="s">
        <v>212</v>
      </c>
      <c r="E26" s="184">
        <v>15</v>
      </c>
      <c r="F26" s="254"/>
      <c r="G26" s="255">
        <f>E26*F26</f>
        <v>0</v>
      </c>
    </row>
    <row r="27" spans="1:7" x14ac:dyDescent="0.3">
      <c r="A27" s="97"/>
      <c r="B27" s="215"/>
      <c r="C27" s="99"/>
      <c r="D27" s="184"/>
      <c r="E27" s="184"/>
      <c r="F27" s="371"/>
      <c r="G27" s="255"/>
    </row>
    <row r="28" spans="1:7" x14ac:dyDescent="0.3">
      <c r="A28" s="97"/>
      <c r="B28" s="215"/>
      <c r="C28" s="126" t="s">
        <v>214</v>
      </c>
      <c r="D28" s="184"/>
      <c r="E28" s="184"/>
      <c r="F28" s="371"/>
      <c r="G28" s="255"/>
    </row>
    <row r="29" spans="1:7" x14ac:dyDescent="0.3">
      <c r="A29" s="195"/>
      <c r="B29" s="216"/>
      <c r="C29" s="132"/>
      <c r="D29" s="155"/>
      <c r="E29" s="155"/>
      <c r="F29" s="375"/>
      <c r="G29" s="257"/>
    </row>
    <row r="30" spans="1:7" ht="156" x14ac:dyDescent="0.3">
      <c r="A30" s="195"/>
      <c r="B30" s="216">
        <v>1</v>
      </c>
      <c r="C30" s="135" t="s">
        <v>269</v>
      </c>
      <c r="D30" s="155"/>
      <c r="E30" s="155"/>
      <c r="F30" s="375"/>
      <c r="G30" s="258"/>
    </row>
    <row r="31" spans="1:7" ht="31.2" x14ac:dyDescent="0.3">
      <c r="A31" s="73"/>
      <c r="B31" s="217"/>
      <c r="C31" s="136" t="s">
        <v>332</v>
      </c>
      <c r="D31" s="134" t="s">
        <v>34</v>
      </c>
      <c r="E31" s="185">
        <v>4</v>
      </c>
      <c r="F31" s="259"/>
      <c r="G31" s="260">
        <f>E31*F31</f>
        <v>0</v>
      </c>
    </row>
    <row r="32" spans="1:7" x14ac:dyDescent="0.3">
      <c r="A32" s="73"/>
      <c r="B32" s="217"/>
      <c r="C32" s="133"/>
      <c r="D32" s="134"/>
      <c r="E32" s="185"/>
      <c r="F32" s="372"/>
      <c r="G32" s="261"/>
    </row>
    <row r="33" spans="1:7" x14ac:dyDescent="0.3">
      <c r="A33" s="97"/>
      <c r="B33" s="215"/>
      <c r="C33" s="126" t="s">
        <v>215</v>
      </c>
      <c r="D33" s="184"/>
      <c r="E33" s="184"/>
      <c r="F33" s="371"/>
      <c r="G33" s="255"/>
    </row>
    <row r="34" spans="1:7" ht="31.2" x14ac:dyDescent="0.3">
      <c r="A34" s="195"/>
      <c r="B34" s="218" t="s">
        <v>216</v>
      </c>
      <c r="C34" s="137" t="s">
        <v>270</v>
      </c>
      <c r="D34" s="138"/>
      <c r="E34" s="155"/>
      <c r="F34" s="381"/>
      <c r="G34" s="262"/>
    </row>
    <row r="35" spans="1:7" x14ac:dyDescent="0.3">
      <c r="A35" s="73"/>
      <c r="B35" s="219"/>
      <c r="C35" s="139" t="s">
        <v>217</v>
      </c>
      <c r="D35" s="140" t="s">
        <v>34</v>
      </c>
      <c r="E35" s="185">
        <v>1</v>
      </c>
      <c r="F35" s="259"/>
      <c r="G35" s="261">
        <f>E35*F35</f>
        <v>0</v>
      </c>
    </row>
    <row r="36" spans="1:7" x14ac:dyDescent="0.3">
      <c r="A36" s="73"/>
      <c r="B36" s="219"/>
      <c r="C36" s="139"/>
      <c r="D36" s="140"/>
      <c r="E36" s="185"/>
      <c r="F36" s="372"/>
      <c r="G36" s="261"/>
    </row>
    <row r="37" spans="1:7" x14ac:dyDescent="0.3">
      <c r="A37" s="97"/>
      <c r="B37" s="220" t="s">
        <v>218</v>
      </c>
      <c r="C37" s="129" t="s">
        <v>219</v>
      </c>
      <c r="D37" s="127" t="s">
        <v>34</v>
      </c>
      <c r="E37" s="184">
        <v>1</v>
      </c>
      <c r="F37" s="263"/>
      <c r="G37" s="264">
        <f>E37*F37</f>
        <v>0</v>
      </c>
    </row>
    <row r="38" spans="1:7" x14ac:dyDescent="0.3">
      <c r="A38" s="97"/>
      <c r="B38" s="220"/>
      <c r="C38" s="129"/>
      <c r="D38" s="127"/>
      <c r="E38" s="184"/>
      <c r="F38" s="373"/>
      <c r="G38" s="264"/>
    </row>
    <row r="39" spans="1:7" x14ac:dyDescent="0.3">
      <c r="A39" s="97"/>
      <c r="B39" s="220" t="s">
        <v>220</v>
      </c>
      <c r="C39" s="129" t="s">
        <v>221</v>
      </c>
      <c r="D39" s="127" t="s">
        <v>34</v>
      </c>
      <c r="E39" s="184">
        <v>1</v>
      </c>
      <c r="F39" s="263"/>
      <c r="G39" s="265">
        <f>E39*F39</f>
        <v>0</v>
      </c>
    </row>
    <row r="40" spans="1:7" x14ac:dyDescent="0.3">
      <c r="A40" s="97"/>
      <c r="B40" s="220"/>
      <c r="C40" s="129"/>
      <c r="D40" s="130"/>
      <c r="E40" s="184"/>
      <c r="F40" s="373"/>
      <c r="G40" s="265"/>
    </row>
    <row r="41" spans="1:7" ht="46.8" x14ac:dyDescent="0.3">
      <c r="A41" s="97"/>
      <c r="B41" s="215">
        <v>4</v>
      </c>
      <c r="C41" s="99" t="s">
        <v>222</v>
      </c>
      <c r="D41" s="184" t="s">
        <v>5</v>
      </c>
      <c r="E41" s="184">
        <v>2</v>
      </c>
      <c r="F41" s="254"/>
      <c r="G41" s="255">
        <f>E41*F41</f>
        <v>0</v>
      </c>
    </row>
    <row r="42" spans="1:7" x14ac:dyDescent="0.3">
      <c r="A42" s="97"/>
      <c r="B42" s="215"/>
      <c r="C42" s="99"/>
      <c r="D42" s="184"/>
      <c r="E42" s="184"/>
      <c r="F42" s="371"/>
      <c r="G42" s="255"/>
    </row>
    <row r="43" spans="1:7" ht="31.2" x14ac:dyDescent="0.3">
      <c r="A43" s="97"/>
      <c r="B43" s="215">
        <v>5</v>
      </c>
      <c r="C43" s="99" t="s">
        <v>223</v>
      </c>
      <c r="D43" s="184" t="s">
        <v>5</v>
      </c>
      <c r="E43" s="184">
        <v>2</v>
      </c>
      <c r="F43" s="254"/>
      <c r="G43" s="255">
        <f>E43*F43</f>
        <v>0</v>
      </c>
    </row>
    <row r="44" spans="1:7" x14ac:dyDescent="0.3">
      <c r="A44" s="97"/>
      <c r="B44" s="215"/>
      <c r="C44" s="99"/>
      <c r="D44" s="184"/>
      <c r="E44" s="184"/>
      <c r="F44" s="371"/>
      <c r="G44" s="255"/>
    </row>
    <row r="45" spans="1:7" x14ac:dyDescent="0.3">
      <c r="A45" s="97"/>
      <c r="B45" s="215">
        <v>6</v>
      </c>
      <c r="C45" s="99" t="s">
        <v>224</v>
      </c>
      <c r="D45" s="184" t="s">
        <v>5</v>
      </c>
      <c r="E45" s="184">
        <v>1</v>
      </c>
      <c r="F45" s="254"/>
      <c r="G45" s="255">
        <f>E45*F45</f>
        <v>0</v>
      </c>
    </row>
    <row r="46" spans="1:7" x14ac:dyDescent="0.3">
      <c r="A46" s="97"/>
      <c r="B46" s="215"/>
      <c r="C46" s="99"/>
      <c r="D46" s="184"/>
      <c r="E46" s="184"/>
      <c r="F46" s="371"/>
      <c r="G46" s="255"/>
    </row>
    <row r="47" spans="1:7" ht="31.2" x14ac:dyDescent="0.3">
      <c r="A47" s="97"/>
      <c r="B47" s="215">
        <v>7</v>
      </c>
      <c r="C47" s="99" t="s">
        <v>333</v>
      </c>
      <c r="D47" s="184" t="s">
        <v>5</v>
      </c>
      <c r="E47" s="184">
        <v>1</v>
      </c>
      <c r="F47" s="254"/>
      <c r="G47" s="255">
        <f>E47*F47</f>
        <v>0</v>
      </c>
    </row>
    <row r="48" spans="1:7" x14ac:dyDescent="0.3">
      <c r="A48" s="97"/>
      <c r="B48" s="215"/>
      <c r="C48" s="99"/>
      <c r="D48" s="184"/>
      <c r="E48" s="184"/>
      <c r="F48" s="371"/>
      <c r="G48" s="255"/>
    </row>
    <row r="49" spans="1:7" ht="62.4" x14ac:dyDescent="0.3">
      <c r="A49" s="195"/>
      <c r="B49" s="221">
        <v>8</v>
      </c>
      <c r="C49" s="141" t="s">
        <v>225</v>
      </c>
      <c r="D49" s="138"/>
      <c r="E49" s="155"/>
      <c r="F49" s="381"/>
      <c r="G49" s="266"/>
    </row>
    <row r="50" spans="1:7" x14ac:dyDescent="0.3">
      <c r="A50" s="73"/>
      <c r="B50" s="217"/>
      <c r="C50" s="139" t="s">
        <v>226</v>
      </c>
      <c r="D50" s="134" t="s">
        <v>4</v>
      </c>
      <c r="E50" s="185">
        <v>42</v>
      </c>
      <c r="F50" s="259"/>
      <c r="G50" s="261">
        <f t="shared" ref="G50" si="0">E50*F50</f>
        <v>0</v>
      </c>
    </row>
    <row r="51" spans="1:7" x14ac:dyDescent="0.3">
      <c r="A51" s="73"/>
      <c r="B51" s="217"/>
      <c r="C51" s="139"/>
      <c r="D51" s="134"/>
      <c r="E51" s="185"/>
      <c r="F51" s="372"/>
      <c r="G51" s="261"/>
    </row>
    <row r="52" spans="1:7" ht="31.2" x14ac:dyDescent="0.3">
      <c r="A52" s="195"/>
      <c r="B52" s="221">
        <v>9</v>
      </c>
      <c r="C52" s="137" t="s">
        <v>227</v>
      </c>
      <c r="D52" s="138"/>
      <c r="E52" s="155"/>
      <c r="F52" s="382"/>
      <c r="G52" s="267"/>
    </row>
    <row r="53" spans="1:7" x14ac:dyDescent="0.3">
      <c r="A53" s="56"/>
      <c r="B53" s="222"/>
      <c r="C53" s="143" t="s">
        <v>228</v>
      </c>
      <c r="D53" s="144" t="s">
        <v>4</v>
      </c>
      <c r="E53" s="186">
        <v>30</v>
      </c>
      <c r="F53" s="268"/>
      <c r="G53" s="269">
        <f t="shared" ref="G53:G62" si="1">E53*F53</f>
        <v>0</v>
      </c>
    </row>
    <row r="54" spans="1:7" x14ac:dyDescent="0.3">
      <c r="A54" s="56"/>
      <c r="B54" s="222"/>
      <c r="C54" s="143" t="s">
        <v>229</v>
      </c>
      <c r="D54" s="144" t="s">
        <v>4</v>
      </c>
      <c r="E54" s="186">
        <v>60</v>
      </c>
      <c r="F54" s="268"/>
      <c r="G54" s="269">
        <f t="shared" si="1"/>
        <v>0</v>
      </c>
    </row>
    <row r="55" spans="1:7" x14ac:dyDescent="0.3">
      <c r="A55" s="56"/>
      <c r="B55" s="222"/>
      <c r="C55" s="143" t="s">
        <v>230</v>
      </c>
      <c r="D55" s="144" t="s">
        <v>4</v>
      </c>
      <c r="E55" s="186">
        <v>60</v>
      </c>
      <c r="F55" s="268"/>
      <c r="G55" s="269">
        <f t="shared" si="1"/>
        <v>0</v>
      </c>
    </row>
    <row r="56" spans="1:7" x14ac:dyDescent="0.3">
      <c r="A56" s="56"/>
      <c r="B56" s="222"/>
      <c r="C56" s="143" t="s">
        <v>231</v>
      </c>
      <c r="D56" s="144" t="s">
        <v>4</v>
      </c>
      <c r="E56" s="186">
        <v>40</v>
      </c>
      <c r="F56" s="268"/>
      <c r="G56" s="269">
        <f t="shared" si="1"/>
        <v>0</v>
      </c>
    </row>
    <row r="57" spans="1:7" x14ac:dyDescent="0.3">
      <c r="A57" s="56"/>
      <c r="B57" s="222"/>
      <c r="C57" s="143" t="s">
        <v>232</v>
      </c>
      <c r="D57" s="144" t="s">
        <v>4</v>
      </c>
      <c r="E57" s="186">
        <v>80</v>
      </c>
      <c r="F57" s="268"/>
      <c r="G57" s="269">
        <f t="shared" si="1"/>
        <v>0</v>
      </c>
    </row>
    <row r="58" spans="1:7" x14ac:dyDescent="0.3">
      <c r="A58" s="56"/>
      <c r="B58" s="222"/>
      <c r="C58" s="143" t="s">
        <v>233</v>
      </c>
      <c r="D58" s="144" t="s">
        <v>4</v>
      </c>
      <c r="E58" s="186">
        <v>150</v>
      </c>
      <c r="F58" s="268"/>
      <c r="G58" s="269">
        <f t="shared" si="1"/>
        <v>0</v>
      </c>
    </row>
    <row r="59" spans="1:7" x14ac:dyDescent="0.3">
      <c r="A59" s="56"/>
      <c r="B59" s="222"/>
      <c r="C59" s="143" t="s">
        <v>234</v>
      </c>
      <c r="D59" s="144" t="s">
        <v>4</v>
      </c>
      <c r="E59" s="186">
        <v>40</v>
      </c>
      <c r="F59" s="268"/>
      <c r="G59" s="269">
        <f t="shared" si="1"/>
        <v>0</v>
      </c>
    </row>
    <row r="60" spans="1:7" x14ac:dyDescent="0.3">
      <c r="A60" s="56"/>
      <c r="B60" s="222"/>
      <c r="C60" s="143" t="s">
        <v>235</v>
      </c>
      <c r="D60" s="144" t="s">
        <v>4</v>
      </c>
      <c r="E60" s="186">
        <v>30</v>
      </c>
      <c r="F60" s="268"/>
      <c r="G60" s="269">
        <f t="shared" si="1"/>
        <v>0</v>
      </c>
    </row>
    <row r="61" spans="1:7" x14ac:dyDescent="0.3">
      <c r="A61" s="56"/>
      <c r="B61" s="222"/>
      <c r="C61" s="143" t="s">
        <v>236</v>
      </c>
      <c r="D61" s="144" t="s">
        <v>4</v>
      </c>
      <c r="E61" s="186">
        <v>50</v>
      </c>
      <c r="F61" s="268"/>
      <c r="G61" s="269">
        <f t="shared" si="1"/>
        <v>0</v>
      </c>
    </row>
    <row r="62" spans="1:7" x14ac:dyDescent="0.3">
      <c r="A62" s="73"/>
      <c r="B62" s="217"/>
      <c r="C62" s="139" t="s">
        <v>237</v>
      </c>
      <c r="D62" s="134" t="s">
        <v>4</v>
      </c>
      <c r="E62" s="185">
        <v>25</v>
      </c>
      <c r="F62" s="270"/>
      <c r="G62" s="260">
        <f t="shared" si="1"/>
        <v>0</v>
      </c>
    </row>
    <row r="63" spans="1:7" x14ac:dyDescent="0.3">
      <c r="A63" s="211"/>
      <c r="B63" s="223"/>
      <c r="C63" s="145"/>
      <c r="D63" s="142"/>
      <c r="E63" s="209"/>
      <c r="F63" s="382"/>
      <c r="G63" s="267"/>
    </row>
    <row r="64" spans="1:7" ht="31.2" x14ac:dyDescent="0.3">
      <c r="A64" s="195"/>
      <c r="B64" s="224">
        <v>10</v>
      </c>
      <c r="C64" s="146" t="s">
        <v>278</v>
      </c>
      <c r="D64" s="155"/>
      <c r="E64" s="155"/>
      <c r="F64" s="375"/>
      <c r="G64" s="250"/>
    </row>
    <row r="65" spans="1:7" ht="46.8" x14ac:dyDescent="0.3">
      <c r="A65" s="73"/>
      <c r="B65" s="225"/>
      <c r="C65" s="147" t="s">
        <v>334</v>
      </c>
      <c r="D65" s="185" t="s">
        <v>4</v>
      </c>
      <c r="E65" s="185">
        <v>60</v>
      </c>
      <c r="F65" s="271"/>
      <c r="G65" s="272">
        <f>E65*F65</f>
        <v>0</v>
      </c>
    </row>
    <row r="66" spans="1:7" x14ac:dyDescent="0.3">
      <c r="A66" s="56"/>
      <c r="B66" s="226"/>
      <c r="C66" s="148"/>
      <c r="D66" s="186"/>
      <c r="E66" s="186"/>
      <c r="F66" s="374"/>
      <c r="G66" s="274"/>
    </row>
    <row r="67" spans="1:7" ht="62.4" x14ac:dyDescent="0.3">
      <c r="A67" s="195"/>
      <c r="B67" s="224">
        <v>11</v>
      </c>
      <c r="C67" s="135" t="s">
        <v>238</v>
      </c>
      <c r="D67" s="155"/>
      <c r="E67" s="155"/>
      <c r="F67" s="375"/>
      <c r="G67" s="258"/>
    </row>
    <row r="68" spans="1:7" ht="17.399999999999999" x14ac:dyDescent="0.3">
      <c r="A68" s="56"/>
      <c r="B68" s="226"/>
      <c r="C68" s="148" t="s">
        <v>271</v>
      </c>
      <c r="D68" s="186" t="s">
        <v>4</v>
      </c>
      <c r="E68" s="186">
        <v>28</v>
      </c>
      <c r="F68" s="273"/>
      <c r="G68" s="274">
        <f>E68*F68</f>
        <v>0</v>
      </c>
    </row>
    <row r="69" spans="1:7" ht="17.399999999999999" x14ac:dyDescent="0.3">
      <c r="A69" s="56"/>
      <c r="B69" s="226"/>
      <c r="C69" s="148" t="s">
        <v>272</v>
      </c>
      <c r="D69" s="186" t="s">
        <v>4</v>
      </c>
      <c r="E69" s="186">
        <v>40</v>
      </c>
      <c r="F69" s="273"/>
      <c r="G69" s="274">
        <f>E69*F69</f>
        <v>0</v>
      </c>
    </row>
    <row r="70" spans="1:7" ht="17.399999999999999" x14ac:dyDescent="0.3">
      <c r="A70" s="73"/>
      <c r="B70" s="227"/>
      <c r="C70" s="147" t="s">
        <v>273</v>
      </c>
      <c r="D70" s="185" t="s">
        <v>4</v>
      </c>
      <c r="E70" s="185">
        <v>60</v>
      </c>
      <c r="F70" s="271"/>
      <c r="G70" s="275">
        <f>E70*F70</f>
        <v>0</v>
      </c>
    </row>
    <row r="71" spans="1:7" x14ac:dyDescent="0.3">
      <c r="A71" s="56"/>
      <c r="B71" s="226"/>
      <c r="C71" s="148"/>
      <c r="D71" s="186"/>
      <c r="E71" s="186"/>
      <c r="F71" s="374"/>
      <c r="G71" s="274"/>
    </row>
    <row r="72" spans="1:7" ht="62.4" x14ac:dyDescent="0.3">
      <c r="A72" s="195"/>
      <c r="B72" s="221">
        <v>12</v>
      </c>
      <c r="C72" s="141" t="s">
        <v>335</v>
      </c>
      <c r="D72" s="138"/>
      <c r="E72" s="155"/>
      <c r="F72" s="381"/>
      <c r="G72" s="276"/>
    </row>
    <row r="73" spans="1:7" x14ac:dyDescent="0.3">
      <c r="A73" s="73"/>
      <c r="B73" s="217"/>
      <c r="C73" s="152" t="s">
        <v>239</v>
      </c>
      <c r="D73" s="185" t="s">
        <v>4</v>
      </c>
      <c r="E73" s="185">
        <v>20</v>
      </c>
      <c r="F73" s="259"/>
      <c r="G73" s="277">
        <f>E73*F73</f>
        <v>0</v>
      </c>
    </row>
    <row r="74" spans="1:7" x14ac:dyDescent="0.3">
      <c r="A74" s="56"/>
      <c r="B74" s="226"/>
      <c r="C74" s="148"/>
      <c r="D74" s="186"/>
      <c r="E74" s="186"/>
      <c r="F74" s="374"/>
      <c r="G74" s="274"/>
    </row>
    <row r="75" spans="1:7" x14ac:dyDescent="0.3">
      <c r="A75" s="195"/>
      <c r="B75" s="224">
        <v>13</v>
      </c>
      <c r="C75" s="146" t="s">
        <v>240</v>
      </c>
      <c r="D75" s="155"/>
      <c r="E75" s="155"/>
      <c r="F75" s="375"/>
      <c r="G75" s="250"/>
    </row>
    <row r="76" spans="1:7" x14ac:dyDescent="0.3">
      <c r="A76" s="56"/>
      <c r="B76" s="226"/>
      <c r="C76" s="148" t="s">
        <v>241</v>
      </c>
      <c r="D76" s="186" t="s">
        <v>4</v>
      </c>
      <c r="E76" s="186">
        <v>90</v>
      </c>
      <c r="F76" s="273"/>
      <c r="G76" s="251">
        <f>E76*F76</f>
        <v>0</v>
      </c>
    </row>
    <row r="77" spans="1:7" x14ac:dyDescent="0.3">
      <c r="A77" s="73"/>
      <c r="B77" s="227"/>
      <c r="C77" s="147" t="s">
        <v>242</v>
      </c>
      <c r="D77" s="185" t="s">
        <v>4</v>
      </c>
      <c r="E77" s="185">
        <v>60</v>
      </c>
      <c r="F77" s="271"/>
      <c r="G77" s="272">
        <f>E77*F77</f>
        <v>0</v>
      </c>
    </row>
    <row r="78" spans="1:7" x14ac:dyDescent="0.3">
      <c r="A78" s="56"/>
      <c r="B78" s="226"/>
      <c r="C78" s="148"/>
      <c r="D78" s="186"/>
      <c r="E78" s="186"/>
      <c r="F78" s="374"/>
      <c r="G78" s="251"/>
    </row>
    <row r="79" spans="1:7" ht="62.4" x14ac:dyDescent="0.3">
      <c r="A79" s="97"/>
      <c r="B79" s="228">
        <v>14</v>
      </c>
      <c r="C79" s="153" t="s">
        <v>336</v>
      </c>
      <c r="D79" s="127" t="s">
        <v>4</v>
      </c>
      <c r="E79" s="184">
        <v>50</v>
      </c>
      <c r="F79" s="263"/>
      <c r="G79" s="278">
        <f>E79*F79</f>
        <v>0</v>
      </c>
    </row>
    <row r="80" spans="1:7" x14ac:dyDescent="0.3">
      <c r="A80" s="56"/>
      <c r="B80" s="229"/>
      <c r="C80" s="148"/>
      <c r="D80" s="186"/>
      <c r="E80" s="186"/>
      <c r="F80" s="374"/>
      <c r="G80" s="251"/>
    </row>
    <row r="81" spans="1:7" ht="31.2" x14ac:dyDescent="0.3">
      <c r="A81" s="195"/>
      <c r="B81" s="216">
        <v>15</v>
      </c>
      <c r="C81" s="154" t="s">
        <v>243</v>
      </c>
      <c r="D81" s="155"/>
      <c r="E81" s="155"/>
      <c r="F81" s="375"/>
      <c r="G81" s="280"/>
    </row>
    <row r="82" spans="1:7" x14ac:dyDescent="0.3">
      <c r="A82" s="56"/>
      <c r="B82" s="226"/>
      <c r="C82" s="150" t="s">
        <v>244</v>
      </c>
      <c r="D82" s="186" t="s">
        <v>34</v>
      </c>
      <c r="E82" s="186">
        <v>8</v>
      </c>
      <c r="F82" s="273"/>
      <c r="G82" s="282">
        <f>E82*F82</f>
        <v>0</v>
      </c>
    </row>
    <row r="83" spans="1:7" x14ac:dyDescent="0.3">
      <c r="A83" s="73"/>
      <c r="B83" s="227"/>
      <c r="C83" s="156" t="s">
        <v>245</v>
      </c>
      <c r="D83" s="185" t="s">
        <v>34</v>
      </c>
      <c r="E83" s="185">
        <v>6</v>
      </c>
      <c r="F83" s="271"/>
      <c r="G83" s="284">
        <f>E83*F83</f>
        <v>0</v>
      </c>
    </row>
    <row r="84" spans="1:7" x14ac:dyDescent="0.3">
      <c r="A84" s="56"/>
      <c r="B84" s="226"/>
      <c r="C84" s="150"/>
      <c r="D84" s="186"/>
      <c r="E84" s="186"/>
      <c r="F84" s="374"/>
      <c r="G84" s="282"/>
    </row>
    <row r="85" spans="1:7" ht="46.8" x14ac:dyDescent="0.3">
      <c r="A85" s="97"/>
      <c r="B85" s="215">
        <v>16</v>
      </c>
      <c r="C85" s="128" t="s">
        <v>246</v>
      </c>
      <c r="D85" s="184" t="s">
        <v>34</v>
      </c>
      <c r="E85" s="184">
        <v>20</v>
      </c>
      <c r="F85" s="254"/>
      <c r="G85" s="285">
        <f>E85*F85</f>
        <v>0</v>
      </c>
    </row>
    <row r="86" spans="1:7" x14ac:dyDescent="0.3">
      <c r="A86" s="56"/>
      <c r="B86" s="226"/>
      <c r="C86" s="151"/>
      <c r="D86" s="186"/>
      <c r="E86" s="186"/>
      <c r="F86" s="374"/>
      <c r="G86" s="282"/>
    </row>
    <row r="87" spans="1:7" ht="31.2" x14ac:dyDescent="0.3">
      <c r="A87" s="97"/>
      <c r="B87" s="230">
        <v>17</v>
      </c>
      <c r="C87" s="99" t="s">
        <v>247</v>
      </c>
      <c r="D87" s="187" t="s">
        <v>212</v>
      </c>
      <c r="E87" s="184">
        <v>20</v>
      </c>
      <c r="F87" s="254"/>
      <c r="G87" s="286">
        <f>E87*F87</f>
        <v>0</v>
      </c>
    </row>
    <row r="88" spans="1:7" x14ac:dyDescent="0.3">
      <c r="A88" s="56"/>
      <c r="B88" s="229"/>
      <c r="C88" s="149"/>
      <c r="D88" s="188"/>
      <c r="E88" s="186"/>
      <c r="F88" s="374"/>
      <c r="G88" s="251"/>
    </row>
    <row r="89" spans="1:7" x14ac:dyDescent="0.3">
      <c r="A89" s="97"/>
      <c r="B89" s="230">
        <v>18</v>
      </c>
      <c r="C89" s="99" t="s">
        <v>248</v>
      </c>
      <c r="D89" s="187" t="s">
        <v>5</v>
      </c>
      <c r="E89" s="184">
        <v>1</v>
      </c>
      <c r="F89" s="254"/>
      <c r="G89" s="286">
        <f>E89*F89</f>
        <v>0</v>
      </c>
    </row>
    <row r="90" spans="1:7" x14ac:dyDescent="0.3">
      <c r="A90" s="56"/>
      <c r="B90" s="229"/>
      <c r="C90" s="149"/>
      <c r="D90" s="188"/>
      <c r="E90" s="186"/>
      <c r="F90" s="374"/>
      <c r="G90" s="251"/>
    </row>
    <row r="91" spans="1:7" x14ac:dyDescent="0.3">
      <c r="A91" s="97"/>
      <c r="B91" s="230">
        <v>19</v>
      </c>
      <c r="C91" s="99" t="s">
        <v>248</v>
      </c>
      <c r="D91" s="187" t="s">
        <v>5</v>
      </c>
      <c r="E91" s="184">
        <v>1</v>
      </c>
      <c r="F91" s="254"/>
      <c r="G91" s="286">
        <f>E91*F91</f>
        <v>0</v>
      </c>
    </row>
    <row r="92" spans="1:7" x14ac:dyDescent="0.3">
      <c r="A92" s="56"/>
      <c r="B92" s="229"/>
      <c r="C92" s="149"/>
      <c r="D92" s="188"/>
      <c r="E92" s="186"/>
      <c r="F92" s="374"/>
      <c r="G92" s="251"/>
    </row>
    <row r="93" spans="1:7" ht="46.8" x14ac:dyDescent="0.3">
      <c r="A93" s="195"/>
      <c r="B93" s="224">
        <v>20</v>
      </c>
      <c r="C93" s="135" t="s">
        <v>249</v>
      </c>
      <c r="D93" s="189" t="s">
        <v>5</v>
      </c>
      <c r="E93" s="155">
        <v>1</v>
      </c>
      <c r="F93" s="256"/>
      <c r="G93" s="250">
        <f>E93*F93</f>
        <v>0</v>
      </c>
    </row>
    <row r="94" spans="1:7" x14ac:dyDescent="0.3">
      <c r="A94" s="97"/>
      <c r="B94" s="215"/>
      <c r="C94" s="99"/>
      <c r="D94" s="184"/>
      <c r="E94" s="287"/>
      <c r="F94" s="371"/>
      <c r="G94" s="288"/>
    </row>
    <row r="95" spans="1:7" x14ac:dyDescent="0.3">
      <c r="A95" s="97"/>
      <c r="B95" s="215"/>
      <c r="C95" s="98" t="s">
        <v>279</v>
      </c>
      <c r="D95" s="184"/>
      <c r="E95" s="287"/>
      <c r="F95" s="371"/>
      <c r="G95" s="289">
        <f>SUM(G10:G93)</f>
        <v>0</v>
      </c>
    </row>
    <row r="96" spans="1:7" x14ac:dyDescent="0.3">
      <c r="A96" s="195"/>
      <c r="B96" s="216"/>
      <c r="C96" s="131"/>
      <c r="D96" s="155"/>
      <c r="E96" s="290"/>
      <c r="F96" s="375"/>
      <c r="G96" s="279"/>
    </row>
    <row r="97" spans="1:7" x14ac:dyDescent="0.3">
      <c r="A97" s="211"/>
      <c r="B97" s="223"/>
      <c r="C97" s="159" t="s">
        <v>285</v>
      </c>
      <c r="D97" s="164"/>
      <c r="E97" s="291"/>
      <c r="F97" s="383"/>
      <c r="G97" s="276"/>
    </row>
    <row r="98" spans="1:7" x14ac:dyDescent="0.3">
      <c r="A98" s="213"/>
      <c r="B98" s="231"/>
      <c r="C98" s="157" t="s">
        <v>250</v>
      </c>
      <c r="D98" s="89"/>
      <c r="E98" s="292"/>
      <c r="F98" s="384"/>
      <c r="G98" s="294"/>
    </row>
    <row r="99" spans="1:7" ht="65.25" customHeight="1" x14ac:dyDescent="0.3">
      <c r="A99" s="213"/>
      <c r="B99" s="231"/>
      <c r="C99" s="157" t="s">
        <v>337</v>
      </c>
      <c r="D99" s="89"/>
      <c r="E99" s="292"/>
      <c r="F99" s="384"/>
      <c r="G99" s="294"/>
    </row>
    <row r="100" spans="1:7" ht="31.2" x14ac:dyDescent="0.3">
      <c r="A100" s="213"/>
      <c r="B100" s="231"/>
      <c r="C100" s="157" t="s">
        <v>251</v>
      </c>
      <c r="D100" s="89"/>
      <c r="E100" s="292"/>
      <c r="F100" s="384"/>
      <c r="G100" s="294"/>
    </row>
    <row r="101" spans="1:7" ht="62.4" x14ac:dyDescent="0.3">
      <c r="A101" s="232"/>
      <c r="B101" s="233"/>
      <c r="C101" s="158" t="s">
        <v>252</v>
      </c>
      <c r="D101" s="92"/>
      <c r="E101" s="295"/>
      <c r="F101" s="385"/>
      <c r="G101" s="296"/>
    </row>
    <row r="102" spans="1:7" s="192" customFormat="1" ht="31.2" x14ac:dyDescent="0.3">
      <c r="A102" s="411" t="s">
        <v>18</v>
      </c>
      <c r="B102" s="411"/>
      <c r="C102" s="321" t="s">
        <v>19</v>
      </c>
      <c r="D102" s="322" t="s">
        <v>20</v>
      </c>
      <c r="E102" s="322" t="s">
        <v>26</v>
      </c>
      <c r="F102" s="386" t="s">
        <v>21</v>
      </c>
      <c r="G102" s="324" t="s">
        <v>342</v>
      </c>
    </row>
    <row r="103" spans="1:7" ht="140.4" x14ac:dyDescent="0.3">
      <c r="A103" s="195"/>
      <c r="B103" s="234">
        <v>1</v>
      </c>
      <c r="C103" s="165" t="s">
        <v>338</v>
      </c>
      <c r="D103" s="170"/>
      <c r="E103" s="297"/>
      <c r="F103" s="387"/>
      <c r="G103" s="299"/>
    </row>
    <row r="104" spans="1:7" x14ac:dyDescent="0.3">
      <c r="A104" s="56"/>
      <c r="B104" s="235"/>
      <c r="C104" s="166" t="s">
        <v>253</v>
      </c>
      <c r="D104" s="171"/>
      <c r="E104" s="300"/>
      <c r="F104" s="376"/>
      <c r="G104" s="294"/>
    </row>
    <row r="105" spans="1:7" x14ac:dyDescent="0.3">
      <c r="A105" s="56"/>
      <c r="B105" s="235"/>
      <c r="C105" s="167" t="s">
        <v>294</v>
      </c>
      <c r="D105" s="171"/>
      <c r="E105" s="300"/>
      <c r="F105" s="376"/>
      <c r="G105" s="294"/>
    </row>
    <row r="106" spans="1:7" x14ac:dyDescent="0.3">
      <c r="A106" s="56"/>
      <c r="B106" s="236"/>
      <c r="C106" s="166" t="s">
        <v>295</v>
      </c>
      <c r="D106" s="171"/>
      <c r="E106" s="300"/>
      <c r="F106" s="376"/>
      <c r="G106" s="302"/>
    </row>
    <row r="107" spans="1:7" x14ac:dyDescent="0.3">
      <c r="A107" s="56"/>
      <c r="B107" s="235"/>
      <c r="C107" s="166" t="s">
        <v>296</v>
      </c>
      <c r="D107" s="171"/>
      <c r="E107" s="300"/>
      <c r="F107" s="376"/>
      <c r="G107" s="294"/>
    </row>
    <row r="108" spans="1:7" x14ac:dyDescent="0.3">
      <c r="A108" s="56"/>
      <c r="B108" s="235"/>
      <c r="C108" s="166" t="s">
        <v>297</v>
      </c>
      <c r="D108" s="171"/>
      <c r="E108" s="300"/>
      <c r="F108" s="376"/>
      <c r="G108" s="294"/>
    </row>
    <row r="109" spans="1:7" ht="31.2" x14ac:dyDescent="0.3">
      <c r="A109" s="56"/>
      <c r="B109" s="235"/>
      <c r="C109" s="166" t="s">
        <v>298</v>
      </c>
      <c r="D109" s="171"/>
      <c r="E109" s="300"/>
      <c r="F109" s="376"/>
      <c r="G109" s="294"/>
    </row>
    <row r="110" spans="1:7" ht="31.2" x14ac:dyDescent="0.3">
      <c r="A110" s="56"/>
      <c r="B110" s="235"/>
      <c r="C110" s="166" t="s">
        <v>299</v>
      </c>
      <c r="D110" s="171"/>
      <c r="E110" s="300"/>
      <c r="F110" s="376"/>
      <c r="G110" s="294"/>
    </row>
    <row r="111" spans="1:7" ht="31.2" x14ac:dyDescent="0.3">
      <c r="A111" s="56"/>
      <c r="B111" s="235"/>
      <c r="C111" s="166" t="s">
        <v>300</v>
      </c>
      <c r="D111" s="171"/>
      <c r="E111" s="300"/>
      <c r="F111" s="376"/>
      <c r="G111" s="294"/>
    </row>
    <row r="112" spans="1:7" x14ac:dyDescent="0.3">
      <c r="A112" s="56"/>
      <c r="B112" s="235"/>
      <c r="C112" s="168" t="s">
        <v>301</v>
      </c>
      <c r="D112" s="171"/>
      <c r="E112" s="300"/>
      <c r="F112" s="376"/>
      <c r="G112" s="294"/>
    </row>
    <row r="113" spans="1:7" x14ac:dyDescent="0.3">
      <c r="A113" s="56"/>
      <c r="B113" s="235"/>
      <c r="C113" s="166" t="s">
        <v>302</v>
      </c>
      <c r="D113" s="171"/>
      <c r="E113" s="300"/>
      <c r="F113" s="376"/>
      <c r="G113" s="294"/>
    </row>
    <row r="114" spans="1:7" x14ac:dyDescent="0.3">
      <c r="A114" s="56"/>
      <c r="B114" s="235"/>
      <c r="C114" s="168" t="s">
        <v>305</v>
      </c>
      <c r="D114" s="171"/>
      <c r="E114" s="300"/>
      <c r="F114" s="376"/>
      <c r="G114" s="294"/>
    </row>
    <row r="115" spans="1:7" ht="31.2" x14ac:dyDescent="0.3">
      <c r="A115" s="56"/>
      <c r="B115" s="56"/>
      <c r="C115" s="166" t="s">
        <v>303</v>
      </c>
      <c r="D115" s="75"/>
      <c r="E115" s="303"/>
      <c r="F115" s="376"/>
      <c r="G115" s="302"/>
    </row>
    <row r="116" spans="1:7" ht="31.2" x14ac:dyDescent="0.3">
      <c r="A116" s="56"/>
      <c r="B116" s="56"/>
      <c r="C116" s="166" t="s">
        <v>304</v>
      </c>
      <c r="D116" s="75"/>
      <c r="E116" s="303"/>
      <c r="F116" s="376"/>
      <c r="G116" s="302"/>
    </row>
    <row r="117" spans="1:7" x14ac:dyDescent="0.3">
      <c r="A117" s="56"/>
      <c r="B117" s="236"/>
      <c r="C117" s="166" t="s">
        <v>306</v>
      </c>
      <c r="D117" s="171"/>
      <c r="E117" s="300"/>
      <c r="F117" s="376"/>
      <c r="G117" s="302"/>
    </row>
    <row r="118" spans="1:7" x14ac:dyDescent="0.3">
      <c r="A118" s="56"/>
      <c r="B118" s="236"/>
      <c r="C118" s="166" t="s">
        <v>307</v>
      </c>
      <c r="D118" s="171"/>
      <c r="E118" s="300"/>
      <c r="F118" s="376"/>
      <c r="G118" s="302"/>
    </row>
    <row r="119" spans="1:7" x14ac:dyDescent="0.3">
      <c r="A119" s="56"/>
      <c r="B119" s="236"/>
      <c r="C119" s="166" t="s">
        <v>308</v>
      </c>
      <c r="D119" s="171"/>
      <c r="E119" s="300"/>
      <c r="F119" s="376"/>
      <c r="G119" s="302"/>
    </row>
    <row r="120" spans="1:7" x14ac:dyDescent="0.3">
      <c r="A120" s="56"/>
      <c r="B120" s="236"/>
      <c r="C120" s="166" t="s">
        <v>309</v>
      </c>
      <c r="D120" s="171"/>
      <c r="E120" s="300"/>
      <c r="F120" s="376"/>
      <c r="G120" s="302"/>
    </row>
    <row r="121" spans="1:7" x14ac:dyDescent="0.3">
      <c r="A121" s="56"/>
      <c r="B121" s="236"/>
      <c r="C121" s="169" t="s">
        <v>254</v>
      </c>
      <c r="D121" s="171"/>
      <c r="E121" s="300"/>
      <c r="F121" s="376"/>
      <c r="G121" s="302"/>
    </row>
    <row r="122" spans="1:7" x14ac:dyDescent="0.3">
      <c r="A122" s="56"/>
      <c r="B122" s="236"/>
      <c r="C122" s="168" t="s">
        <v>310</v>
      </c>
      <c r="D122" s="171"/>
      <c r="E122" s="171"/>
      <c r="F122" s="376"/>
      <c r="G122" s="294"/>
    </row>
    <row r="123" spans="1:7" x14ac:dyDescent="0.3">
      <c r="A123" s="56"/>
      <c r="B123" s="236"/>
      <c r="C123" s="168" t="s">
        <v>311</v>
      </c>
      <c r="D123" s="171"/>
      <c r="E123" s="171"/>
      <c r="F123" s="376"/>
      <c r="G123" s="294"/>
    </row>
    <row r="124" spans="1:7" x14ac:dyDescent="0.3">
      <c r="A124" s="56"/>
      <c r="B124" s="236"/>
      <c r="C124" s="168" t="s">
        <v>312</v>
      </c>
      <c r="D124" s="171"/>
      <c r="E124" s="171"/>
      <c r="F124" s="376"/>
      <c r="G124" s="294"/>
    </row>
    <row r="125" spans="1:7" ht="31.2" x14ac:dyDescent="0.3">
      <c r="A125" s="56"/>
      <c r="B125" s="236"/>
      <c r="C125" s="166" t="s">
        <v>313</v>
      </c>
      <c r="D125" s="171"/>
      <c r="E125" s="304"/>
      <c r="F125" s="376"/>
      <c r="G125" s="302"/>
    </row>
    <row r="126" spans="1:7" x14ac:dyDescent="0.3">
      <c r="A126" s="73"/>
      <c r="B126" s="237" t="s">
        <v>6</v>
      </c>
      <c r="C126" s="175" t="s">
        <v>289</v>
      </c>
      <c r="D126" s="172" t="s">
        <v>5</v>
      </c>
      <c r="E126" s="172">
        <v>1</v>
      </c>
      <c r="F126" s="377"/>
      <c r="G126" s="277">
        <f>E126*F126</f>
        <v>0</v>
      </c>
    </row>
    <row r="127" spans="1:7" x14ac:dyDescent="0.3">
      <c r="A127" s="195"/>
      <c r="B127" s="238"/>
      <c r="C127" s="173"/>
      <c r="D127" s="170"/>
      <c r="E127" s="170"/>
      <c r="F127" s="387"/>
      <c r="G127" s="298"/>
    </row>
    <row r="128" spans="1:7" ht="31.2" x14ac:dyDescent="0.3">
      <c r="A128" s="195"/>
      <c r="B128" s="239">
        <v>2</v>
      </c>
      <c r="C128" s="176" t="s">
        <v>339</v>
      </c>
      <c r="D128" s="170"/>
      <c r="E128" s="297"/>
      <c r="F128" s="387"/>
      <c r="G128" s="298"/>
    </row>
    <row r="129" spans="1:7" x14ac:dyDescent="0.3">
      <c r="A129" s="56"/>
      <c r="B129" s="41"/>
      <c r="C129" s="166" t="s">
        <v>315</v>
      </c>
      <c r="D129" s="75"/>
      <c r="E129" s="303"/>
      <c r="F129" s="376"/>
      <c r="G129" s="306"/>
    </row>
    <row r="130" spans="1:7" x14ac:dyDescent="0.3">
      <c r="A130" s="56"/>
      <c r="B130" s="41"/>
      <c r="C130" s="166" t="s">
        <v>314</v>
      </c>
      <c r="D130" s="75"/>
      <c r="E130" s="303"/>
      <c r="F130" s="376"/>
      <c r="G130" s="306"/>
    </row>
    <row r="131" spans="1:7" x14ac:dyDescent="0.3">
      <c r="A131" s="56"/>
      <c r="B131" s="41"/>
      <c r="C131" s="166" t="s">
        <v>316</v>
      </c>
      <c r="D131" s="75"/>
      <c r="E131" s="303"/>
      <c r="F131" s="376"/>
      <c r="G131" s="306"/>
    </row>
    <row r="132" spans="1:7" x14ac:dyDescent="0.3">
      <c r="A132" s="56"/>
      <c r="B132" s="41"/>
      <c r="C132" s="166" t="s">
        <v>317</v>
      </c>
      <c r="D132" s="75"/>
      <c r="E132" s="303"/>
      <c r="F132" s="376"/>
      <c r="G132" s="306"/>
    </row>
    <row r="133" spans="1:7" x14ac:dyDescent="0.3">
      <c r="A133" s="56"/>
      <c r="B133" s="41"/>
      <c r="C133" s="166" t="s">
        <v>318</v>
      </c>
      <c r="D133" s="75"/>
      <c r="E133" s="303"/>
      <c r="F133" s="376"/>
      <c r="G133" s="306"/>
    </row>
    <row r="134" spans="1:7" x14ac:dyDescent="0.3">
      <c r="A134" s="56"/>
      <c r="B134" s="41"/>
      <c r="C134" s="166" t="s">
        <v>319</v>
      </c>
      <c r="D134" s="75"/>
      <c r="E134" s="303"/>
      <c r="F134" s="376"/>
      <c r="G134" s="306"/>
    </row>
    <row r="135" spans="1:7" x14ac:dyDescent="0.3">
      <c r="A135" s="56"/>
      <c r="B135" s="41"/>
      <c r="C135" s="166" t="s">
        <v>320</v>
      </c>
      <c r="D135" s="75"/>
      <c r="E135" s="303"/>
      <c r="F135" s="376"/>
      <c r="G135" s="306"/>
    </row>
    <row r="136" spans="1:7" x14ac:dyDescent="0.3">
      <c r="A136" s="56"/>
      <c r="B136" s="41"/>
      <c r="C136" s="166" t="s">
        <v>321</v>
      </c>
      <c r="D136" s="75"/>
      <c r="E136" s="303"/>
      <c r="F136" s="376"/>
      <c r="G136" s="306"/>
    </row>
    <row r="137" spans="1:7" x14ac:dyDescent="0.3">
      <c r="A137" s="56"/>
      <c r="B137" s="41"/>
      <c r="C137" s="166" t="s">
        <v>322</v>
      </c>
      <c r="D137" s="75"/>
      <c r="E137" s="303"/>
      <c r="F137" s="376"/>
      <c r="G137" s="306"/>
    </row>
    <row r="138" spans="1:7" x14ac:dyDescent="0.3">
      <c r="A138" s="56"/>
      <c r="B138" s="41"/>
      <c r="C138" s="166" t="s">
        <v>323</v>
      </c>
      <c r="D138" s="75"/>
      <c r="E138" s="303"/>
      <c r="F138" s="376"/>
      <c r="G138" s="306"/>
    </row>
    <row r="139" spans="1:7" x14ac:dyDescent="0.3">
      <c r="A139" s="56"/>
      <c r="B139" s="41"/>
      <c r="C139" s="166" t="s">
        <v>324</v>
      </c>
      <c r="D139" s="75"/>
      <c r="E139" s="303"/>
      <c r="F139" s="376"/>
      <c r="G139" s="306"/>
    </row>
    <row r="140" spans="1:7" x14ac:dyDescent="0.3">
      <c r="A140" s="56"/>
      <c r="B140" s="41"/>
      <c r="C140" s="166" t="s">
        <v>325</v>
      </c>
      <c r="D140" s="75"/>
      <c r="E140" s="303"/>
      <c r="F140" s="376"/>
      <c r="G140" s="306"/>
    </row>
    <row r="141" spans="1:7" ht="31.2" x14ac:dyDescent="0.3">
      <c r="A141" s="56"/>
      <c r="B141" s="56"/>
      <c r="C141" s="166" t="s">
        <v>326</v>
      </c>
      <c r="D141" s="75"/>
      <c r="E141" s="303"/>
      <c r="F141" s="376"/>
      <c r="G141" s="302"/>
    </row>
    <row r="142" spans="1:7" x14ac:dyDescent="0.3">
      <c r="A142" s="56"/>
      <c r="B142" s="237" t="s">
        <v>6</v>
      </c>
      <c r="C142" s="175" t="s">
        <v>290</v>
      </c>
      <c r="D142" s="172" t="s">
        <v>5</v>
      </c>
      <c r="E142" s="171">
        <v>1</v>
      </c>
      <c r="F142" s="378"/>
      <c r="G142" s="307">
        <f>E142*F142</f>
        <v>0</v>
      </c>
    </row>
    <row r="143" spans="1:7" x14ac:dyDescent="0.3">
      <c r="A143" s="97"/>
      <c r="B143" s="228"/>
      <c r="C143" s="128"/>
      <c r="D143" s="177"/>
      <c r="E143" s="127"/>
      <c r="F143" s="373"/>
      <c r="G143" s="264"/>
    </row>
    <row r="144" spans="1:7" x14ac:dyDescent="0.3">
      <c r="A144" s="97"/>
      <c r="B144" s="228"/>
      <c r="C144" s="178" t="s">
        <v>280</v>
      </c>
      <c r="D144" s="127"/>
      <c r="E144" s="308"/>
      <c r="F144" s="373"/>
      <c r="G144" s="289">
        <f>SUM(G126:G142)</f>
        <v>0</v>
      </c>
    </row>
    <row r="145" spans="1:7" x14ac:dyDescent="0.3">
      <c r="B145" s="240"/>
      <c r="C145" s="91"/>
      <c r="D145" s="89"/>
      <c r="E145" s="89"/>
      <c r="F145" s="384"/>
      <c r="G145" s="309"/>
    </row>
    <row r="146" spans="1:7" x14ac:dyDescent="0.3">
      <c r="B146" s="240"/>
      <c r="C146" s="91"/>
      <c r="D146" s="89"/>
      <c r="E146" s="89"/>
      <c r="F146" s="384"/>
      <c r="G146" s="309"/>
    </row>
    <row r="147" spans="1:7" x14ac:dyDescent="0.3">
      <c r="B147" s="240"/>
      <c r="C147" s="91"/>
      <c r="D147" s="89"/>
      <c r="E147" s="89"/>
      <c r="F147" s="384"/>
      <c r="G147" s="309"/>
    </row>
    <row r="148" spans="1:7" x14ac:dyDescent="0.3">
      <c r="A148" s="211"/>
      <c r="B148" s="223"/>
      <c r="C148" s="159" t="s">
        <v>255</v>
      </c>
      <c r="D148" s="164"/>
      <c r="E148" s="291"/>
      <c r="F148" s="383"/>
      <c r="G148" s="276"/>
    </row>
    <row r="149" spans="1:7" x14ac:dyDescent="0.3">
      <c r="A149" s="213"/>
      <c r="B149" s="241"/>
      <c r="C149" s="85"/>
      <c r="D149" s="163"/>
      <c r="E149" s="310"/>
      <c r="F149" s="388"/>
      <c r="G149" s="311"/>
    </row>
    <row r="150" spans="1:7" ht="316.5" customHeight="1" x14ac:dyDescent="0.3">
      <c r="A150" s="232"/>
      <c r="B150" s="242"/>
      <c r="C150" s="179" t="s">
        <v>345</v>
      </c>
      <c r="D150" s="312"/>
      <c r="E150" s="313"/>
      <c r="F150" s="389"/>
      <c r="G150" s="314"/>
    </row>
    <row r="151" spans="1:7" s="192" customFormat="1" ht="31.2" x14ac:dyDescent="0.3">
      <c r="A151" s="411" t="s">
        <v>18</v>
      </c>
      <c r="B151" s="411"/>
      <c r="C151" s="321" t="s">
        <v>19</v>
      </c>
      <c r="D151" s="322" t="s">
        <v>20</v>
      </c>
      <c r="E151" s="322" t="s">
        <v>26</v>
      </c>
      <c r="F151" s="386" t="s">
        <v>21</v>
      </c>
      <c r="G151" s="324" t="s">
        <v>342</v>
      </c>
    </row>
    <row r="152" spans="1:7" x14ac:dyDescent="0.3">
      <c r="A152" s="97"/>
      <c r="B152" s="214"/>
      <c r="C152" s="98"/>
      <c r="D152" s="253"/>
      <c r="E152" s="184"/>
      <c r="F152" s="380"/>
      <c r="G152" s="253"/>
    </row>
    <row r="153" spans="1:7" ht="92.55" customHeight="1" x14ac:dyDescent="0.3">
      <c r="A153" s="195"/>
      <c r="B153" s="234" t="s">
        <v>256</v>
      </c>
      <c r="C153" s="176" t="s">
        <v>346</v>
      </c>
      <c r="D153" s="170"/>
      <c r="E153" s="315"/>
      <c r="F153" s="387"/>
      <c r="G153" s="299"/>
    </row>
    <row r="154" spans="1:7" ht="93.6" x14ac:dyDescent="0.3">
      <c r="A154" s="56"/>
      <c r="B154" s="235"/>
      <c r="C154" s="174" t="s">
        <v>257</v>
      </c>
      <c r="D154" s="171"/>
      <c r="E154" s="303"/>
      <c r="F154" s="376"/>
      <c r="G154" s="294"/>
    </row>
    <row r="155" spans="1:7" ht="202.8" x14ac:dyDescent="0.3">
      <c r="A155" s="56"/>
      <c r="B155" s="235"/>
      <c r="C155" s="174" t="s">
        <v>281</v>
      </c>
      <c r="D155" s="171"/>
      <c r="E155" s="303"/>
      <c r="F155" s="376"/>
      <c r="G155" s="294"/>
    </row>
    <row r="156" spans="1:7" ht="140.4" x14ac:dyDescent="0.3">
      <c r="A156" s="56"/>
      <c r="B156" s="235"/>
      <c r="C156" s="174" t="s">
        <v>258</v>
      </c>
      <c r="D156" s="171"/>
      <c r="E156" s="303"/>
      <c r="F156" s="376"/>
      <c r="G156" s="294"/>
    </row>
    <row r="157" spans="1:7" x14ac:dyDescent="0.3">
      <c r="A157" s="73"/>
      <c r="B157" s="237" t="s">
        <v>6</v>
      </c>
      <c r="C157" s="175" t="s">
        <v>293</v>
      </c>
      <c r="D157" s="172" t="s">
        <v>5</v>
      </c>
      <c r="E157" s="316">
        <v>1</v>
      </c>
      <c r="F157" s="377"/>
      <c r="G157" s="296">
        <f>E157*F157</f>
        <v>0</v>
      </c>
    </row>
    <row r="158" spans="1:7" x14ac:dyDescent="0.3">
      <c r="B158" s="231"/>
      <c r="C158" s="93"/>
      <c r="D158" s="17"/>
      <c r="E158" s="317"/>
      <c r="F158" s="384"/>
      <c r="G158" s="293"/>
    </row>
    <row r="159" spans="1:7" ht="218.4" x14ac:dyDescent="0.3">
      <c r="A159" s="195"/>
      <c r="B159" s="234" t="s">
        <v>259</v>
      </c>
      <c r="C159" s="181" t="s">
        <v>282</v>
      </c>
      <c r="D159" s="77"/>
      <c r="E159" s="315"/>
      <c r="F159" s="387"/>
      <c r="G159" s="299"/>
    </row>
    <row r="160" spans="1:7" x14ac:dyDescent="0.3">
      <c r="A160" s="73"/>
      <c r="B160" s="237" t="s">
        <v>6</v>
      </c>
      <c r="C160" s="175" t="s">
        <v>290</v>
      </c>
      <c r="D160" s="172" t="s">
        <v>5</v>
      </c>
      <c r="E160" s="316">
        <v>1</v>
      </c>
      <c r="F160" s="377"/>
      <c r="G160" s="296">
        <f>E160*F160</f>
        <v>0</v>
      </c>
    </row>
    <row r="161" spans="1:7" x14ac:dyDescent="0.3">
      <c r="A161" s="195"/>
      <c r="B161" s="235"/>
      <c r="C161" s="176"/>
      <c r="D161" s="77"/>
      <c r="E161" s="315"/>
      <c r="F161" s="390"/>
      <c r="G161" s="298"/>
    </row>
    <row r="162" spans="1:7" ht="46.8" x14ac:dyDescent="0.3">
      <c r="A162" s="195"/>
      <c r="B162" s="234" t="s">
        <v>260</v>
      </c>
      <c r="C162" s="176" t="s">
        <v>340</v>
      </c>
      <c r="D162" s="77"/>
      <c r="E162" s="315"/>
      <c r="F162" s="390"/>
      <c r="G162" s="298"/>
    </row>
    <row r="163" spans="1:7" x14ac:dyDescent="0.3">
      <c r="A163" s="73"/>
      <c r="B163" s="243"/>
      <c r="C163" s="180"/>
      <c r="D163" s="74" t="s">
        <v>5</v>
      </c>
      <c r="E163" s="316">
        <v>1</v>
      </c>
      <c r="F163" s="379"/>
      <c r="G163" s="305">
        <f>E163*F163</f>
        <v>0</v>
      </c>
    </row>
    <row r="164" spans="1:7" x14ac:dyDescent="0.3">
      <c r="A164" s="56"/>
      <c r="B164" s="235"/>
      <c r="C164" s="174"/>
      <c r="D164" s="75"/>
      <c r="E164" s="303"/>
      <c r="F164" s="391"/>
      <c r="G164" s="301"/>
    </row>
    <row r="165" spans="1:7" ht="62.4" x14ac:dyDescent="0.3">
      <c r="A165" s="195"/>
      <c r="B165" s="234" t="s">
        <v>261</v>
      </c>
      <c r="C165" s="176" t="s">
        <v>262</v>
      </c>
      <c r="D165" s="77"/>
      <c r="E165" s="315"/>
      <c r="F165" s="390"/>
      <c r="G165" s="298"/>
    </row>
    <row r="166" spans="1:7" x14ac:dyDescent="0.3">
      <c r="A166" s="73"/>
      <c r="B166" s="243"/>
      <c r="C166" s="180"/>
      <c r="D166" s="74" t="s">
        <v>5</v>
      </c>
      <c r="E166" s="316">
        <v>1</v>
      </c>
      <c r="F166" s="379"/>
      <c r="G166" s="305">
        <f>E166*F166</f>
        <v>0</v>
      </c>
    </row>
    <row r="167" spans="1:7" x14ac:dyDescent="0.3">
      <c r="A167" s="56"/>
      <c r="B167" s="235"/>
      <c r="C167" s="174"/>
      <c r="D167" s="75"/>
      <c r="E167" s="303"/>
      <c r="F167" s="391"/>
      <c r="G167" s="301"/>
    </row>
    <row r="168" spans="1:7" ht="218.4" x14ac:dyDescent="0.3">
      <c r="A168" s="56"/>
      <c r="B168" s="235" t="s">
        <v>263</v>
      </c>
      <c r="C168" s="182" t="s">
        <v>292</v>
      </c>
      <c r="D168" s="75"/>
      <c r="E168" s="303"/>
      <c r="F168" s="391"/>
      <c r="G168" s="301"/>
    </row>
    <row r="169" spans="1:7" x14ac:dyDescent="0.3">
      <c r="A169" s="73"/>
      <c r="B169" s="237" t="s">
        <v>6</v>
      </c>
      <c r="C169" s="175" t="s">
        <v>291</v>
      </c>
      <c r="D169" s="172" t="s">
        <v>5</v>
      </c>
      <c r="E169" s="316">
        <v>1</v>
      </c>
      <c r="F169" s="379"/>
      <c r="G169" s="305">
        <f>E169*F169</f>
        <v>0</v>
      </c>
    </row>
    <row r="170" spans="1:7" x14ac:dyDescent="0.3">
      <c r="A170" s="56"/>
      <c r="B170" s="235"/>
      <c r="C170" s="174"/>
      <c r="D170" s="75"/>
      <c r="E170" s="303"/>
      <c r="F170" s="391"/>
      <c r="G170" s="301"/>
    </row>
    <row r="171" spans="1:7" ht="31.2" x14ac:dyDescent="0.3">
      <c r="A171" s="195"/>
      <c r="B171" s="234" t="s">
        <v>264</v>
      </c>
      <c r="C171" s="176" t="s">
        <v>265</v>
      </c>
      <c r="D171" s="77"/>
      <c r="E171" s="315"/>
      <c r="F171" s="390"/>
      <c r="G171" s="298"/>
    </row>
    <row r="172" spans="1:7" x14ac:dyDescent="0.3">
      <c r="A172" s="73"/>
      <c r="B172" s="243"/>
      <c r="C172" s="180"/>
      <c r="D172" s="74" t="s">
        <v>212</v>
      </c>
      <c r="E172" s="316">
        <v>30</v>
      </c>
      <c r="F172" s="379"/>
      <c r="G172" s="305">
        <f>E172*F172</f>
        <v>0</v>
      </c>
    </row>
    <row r="173" spans="1:7" x14ac:dyDescent="0.3">
      <c r="A173" s="97"/>
      <c r="B173" s="228"/>
      <c r="C173" s="183"/>
      <c r="D173" s="177"/>
      <c r="E173" s="127"/>
      <c r="F173" s="373"/>
      <c r="G173" s="264"/>
    </row>
    <row r="174" spans="1:7" x14ac:dyDescent="0.3">
      <c r="A174" s="97"/>
      <c r="B174" s="228"/>
      <c r="C174" s="178" t="s">
        <v>283</v>
      </c>
      <c r="D174" s="127"/>
      <c r="E174" s="308"/>
      <c r="F174" s="373"/>
      <c r="G174" s="289">
        <f>SUM(G153:G172)</f>
        <v>0</v>
      </c>
    </row>
    <row r="175" spans="1:7" x14ac:dyDescent="0.3">
      <c r="A175" s="213"/>
      <c r="B175" s="210"/>
      <c r="C175" s="85"/>
      <c r="D175" s="88"/>
      <c r="E175" s="88"/>
      <c r="F175" s="392"/>
      <c r="G175" s="251"/>
    </row>
    <row r="176" spans="1:7" x14ac:dyDescent="0.3">
      <c r="A176" s="415" t="s">
        <v>284</v>
      </c>
      <c r="B176" s="416"/>
      <c r="C176" s="417"/>
      <c r="D176" s="155"/>
      <c r="E176" s="155"/>
      <c r="F176" s="279"/>
      <c r="G176" s="279"/>
    </row>
    <row r="177" spans="1:7" x14ac:dyDescent="0.3">
      <c r="A177" s="418" t="s">
        <v>266</v>
      </c>
      <c r="B177" s="419"/>
      <c r="C177" s="420"/>
      <c r="D177" s="186"/>
      <c r="E177" s="186"/>
      <c r="F177" s="281"/>
      <c r="G177" s="281">
        <f>G95</f>
        <v>0</v>
      </c>
    </row>
    <row r="178" spans="1:7" x14ac:dyDescent="0.3">
      <c r="A178" s="418" t="s">
        <v>286</v>
      </c>
      <c r="B178" s="419"/>
      <c r="C178" s="420"/>
      <c r="D178" s="186"/>
      <c r="E178" s="186"/>
      <c r="F178" s="281"/>
      <c r="G178" s="281">
        <f>G144</f>
        <v>0</v>
      </c>
    </row>
    <row r="179" spans="1:7" x14ac:dyDescent="0.3">
      <c r="A179" s="418" t="s">
        <v>287</v>
      </c>
      <c r="B179" s="419"/>
      <c r="C179" s="420"/>
      <c r="D179" s="186"/>
      <c r="E179" s="186"/>
      <c r="F179" s="281"/>
      <c r="G179" s="281">
        <f>G174</f>
        <v>0</v>
      </c>
    </row>
    <row r="180" spans="1:7" x14ac:dyDescent="0.3">
      <c r="A180" s="421" t="s">
        <v>267</v>
      </c>
      <c r="B180" s="422"/>
      <c r="C180" s="423"/>
      <c r="D180" s="185"/>
      <c r="E180" s="318">
        <v>0.1</v>
      </c>
      <c r="F180" s="283">
        <f>SUM(G177,G178,G179)</f>
        <v>0</v>
      </c>
      <c r="G180" s="283">
        <f>E180*F180</f>
        <v>0</v>
      </c>
    </row>
    <row r="181" spans="1:7" s="28" customFormat="1" ht="22.05" customHeight="1" x14ac:dyDescent="0.3">
      <c r="A181" s="412" t="s">
        <v>288</v>
      </c>
      <c r="B181" s="413"/>
      <c r="C181" s="414"/>
      <c r="D181" s="325"/>
      <c r="E181" s="326"/>
      <c r="F181" s="327"/>
      <c r="G181" s="328">
        <f>SUM(G177:G180)</f>
        <v>0</v>
      </c>
    </row>
  </sheetData>
  <sheetProtection password="F979" sheet="1" objects="1" scenarios="1"/>
  <customSheetViews>
    <customSheetView guid="{2FE60530-3BDE-4AF7-AB94-D5089FBC92DE}" scale="85" fitToPage="1" topLeftCell="A94">
      <selection activeCell="C100" sqref="C100"/>
      <pageMargins left="0.70866141732283472" right="0.70866141732283472" top="0.74803149606299213" bottom="0.74803149606299213" header="0.31496062992125984" footer="0.31496062992125984"/>
      <pageSetup paperSize="9" scale="65" fitToHeight="5" orientation="portrait" r:id="rId1"/>
      <headerFooter>
        <oddHeader>&amp;LBANKA SLOVENIJE
ZAMENJAVA HLADILNIKOV TEKOČIN&amp;C4 PODROČJE
ELEKTROTEHNIKE&amp;RLENASSI INŽENIRING, d. o. o.
Cesta v Mestni log 55, Ljubljana</oddHeader>
        <oddFooter>&amp;C&amp;P</oddFooter>
      </headerFooter>
    </customSheetView>
  </customSheetViews>
  <mergeCells count="10">
    <mergeCell ref="A6:B6"/>
    <mergeCell ref="A7:B7"/>
    <mergeCell ref="A102:B102"/>
    <mergeCell ref="A151:B151"/>
    <mergeCell ref="A181:C181"/>
    <mergeCell ref="A176:C176"/>
    <mergeCell ref="A177:C177"/>
    <mergeCell ref="A178:C178"/>
    <mergeCell ref="A179:C179"/>
    <mergeCell ref="A180:C180"/>
  </mergeCells>
  <pageMargins left="0.70866141732283472" right="0.70866141732283472" top="0.74803149606299213" bottom="0.74803149606299213" header="0.31496062992125984" footer="0.31496062992125984"/>
  <pageSetup paperSize="9" scale="65" fitToHeight="5" orientation="portrait" r:id="rId2"/>
  <headerFooter>
    <oddHeader>&amp;LBANKA SLOVENIJE
ZAMENJAVA HLADILNIKOV TEKOČIN&amp;C4 PODROČJE
ELEKTROTEHNIKE&amp;RLENASSI INŽENIRING, d. o. o.
Cesta v Mestni log 55, Ljubljana</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POVZETEK STROŠKOV</vt:lpstr>
      <vt:lpstr>SPLOŠNO</vt:lpstr>
      <vt:lpstr>1 SKUPNA DELA</vt:lpstr>
      <vt:lpstr>2 STROJNI DEL</vt:lpstr>
      <vt:lpstr>3 GRADBENO OBRTNIŠKI DEL</vt:lpstr>
      <vt:lpstr>4 ELEKTRO DEL</vt:lpstr>
      <vt:lpstr>'1 SKUPNA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Lenassi</dc:creator>
  <cp:lastModifiedBy>Tugomir Paravinja</cp:lastModifiedBy>
  <cp:lastPrinted>2023-05-29T10:25:39Z</cp:lastPrinted>
  <dcterms:created xsi:type="dcterms:W3CDTF">2021-09-15T08:47:57Z</dcterms:created>
  <dcterms:modified xsi:type="dcterms:W3CDTF">2023-06-06T06:59:19Z</dcterms:modified>
</cp:coreProperties>
</file>