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enovitvena_dela\JN HA baterije in najem DEA 2023\Sklop 2 baterije\"/>
    </mc:Choice>
  </mc:AlternateContent>
  <bookViews>
    <workbookView xWindow="-108" yWindow="-108" windowWidth="25824" windowHeight="14016"/>
  </bookViews>
  <sheets>
    <sheet name="UVOD" sheetId="3" r:id="rId1"/>
    <sheet name="POVZETEK STROŠKOV " sheetId="4" r:id="rId2"/>
    <sheet name="Popis" sheetId="1" r:id="rId3"/>
  </sheets>
  <definedNames>
    <definedName name="_xlnm.Print_Area" localSheetId="1">'POVZETEK STROŠKOV '!$A$1:$I$21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4" l="1"/>
  <c r="F7" i="1"/>
  <c r="F8" i="1"/>
  <c r="F9" i="1"/>
  <c r="F6" i="1"/>
  <c r="F10" i="1" l="1"/>
  <c r="I10" i="4" s="1"/>
  <c r="I12" i="4" l="1"/>
  <c r="I14" i="4" s="1"/>
</calcChain>
</file>

<file path=xl/sharedStrings.xml><?xml version="1.0" encoding="utf-8"?>
<sst xmlns="http://schemas.openxmlformats.org/spreadsheetml/2006/main" count="30" uniqueCount="27">
  <si>
    <t>SKUPAJ</t>
  </si>
  <si>
    <t>Naročnik: Banka Slovenije</t>
  </si>
  <si>
    <t>DDV</t>
  </si>
  <si>
    <t>UVOD - pogoji Popisa in Ponudbe</t>
  </si>
  <si>
    <t>Količina</t>
  </si>
  <si>
    <t>kpl</t>
  </si>
  <si>
    <t>1.</t>
  </si>
  <si>
    <t>Cena skupaj</t>
  </si>
  <si>
    <t>SKUPAJ  z DDV</t>
  </si>
  <si>
    <t>2.</t>
  </si>
  <si>
    <t>3.</t>
  </si>
  <si>
    <t>4.</t>
  </si>
  <si>
    <t>Nastavitev parametrov akumulatorjev na UPS napravi v kolikor novi akumulatorji to zahtevajo;</t>
  </si>
  <si>
    <t>Predaja beterij na uničenje (uničenje lahkjo izvede le strokovno usposobljeno podjetje) in predaja evidenčnih listov o uničenju naročniku.</t>
  </si>
  <si>
    <t>Vse potrebne stikalne manipiulacije, ter odklop in demontaža 34 kosov obstoječih baterij, ter iznos baterij iz objekta. Pri zamenjavi baterij mora sistem neprekinjenega delovanja za podporo RRC delovati brezprekinitveno.</t>
  </si>
  <si>
    <t>Opis in namen razpisa sistema UPS Piller AP Premium 120  se nahaja v datoteki Sklop 2 Načrt za zamenjavo.pdf</t>
  </si>
  <si>
    <t xml:space="preserve">Opomba: Popisi del v excellovi datoteki služijo kot pripomoček k pripravi predračuna ponudbe in so njegov sestavni del. Vsote, sklice ali katerekoli druge formule, pred oddajo ponudbe preveri ponudnik.      
</t>
  </si>
  <si>
    <t>Enota</t>
  </si>
  <si>
    <t>Cena za enoto</t>
  </si>
  <si>
    <t>Z. št.</t>
  </si>
  <si>
    <t>Opis postavke</t>
  </si>
  <si>
    <r>
      <t>Dobava, vnos v objekt in montaža baterij na napravi UPS Piller AP Premium 120 na lokaciji</t>
    </r>
    <r>
      <rPr>
        <sz val="11"/>
        <rFont val="Calibri"/>
        <family val="2"/>
        <charset val="238"/>
        <scheme val="minor"/>
      </rPr>
      <t xml:space="preserve"> RRC</t>
    </r>
    <r>
      <rPr>
        <sz val="11"/>
        <color rgb="FF000000"/>
        <rFont val="Calibri"/>
        <family val="2"/>
        <charset val="238"/>
        <scheme val="minor"/>
      </rPr>
      <t xml:space="preserve">
Set akumulatorjev;
- Dobava in montaža  34 blokov 12V akumulatorjev ustrezne kapacitete za zagotavljanje časa avtonomnega delovanja UPS sistema, ki ne bo krajši kot je bil z novimi trenutno instaliranimi akumulatorji (power.com HC 122800 - 12V/81 Ah (HOPPECKE),
dim</t>
    </r>
    <r>
      <rPr>
        <sz val="11"/>
        <rFont val="Calibri"/>
        <family val="2"/>
        <charset val="238"/>
        <scheme val="minor"/>
      </rPr>
      <t>enzij L x W x H 344 x 177 x 230 mm, mase  35,5 kg/blok) - ali enakovredno</t>
    </r>
    <r>
      <rPr>
        <sz val="11"/>
        <color rgb="FF000000"/>
        <rFont val="Calibri"/>
        <family val="2"/>
        <charset val="238"/>
        <scheme val="minor"/>
      </rPr>
      <t xml:space="preserve">;
- akumulatorji morajo biti v izvedbi z dolgo življenjsko dobo Long Life 10-12 let po Eurobat (20°C) klasifikaciji - </t>
    </r>
    <r>
      <rPr>
        <sz val="11"/>
        <rFont val="Calibri"/>
        <family val="2"/>
        <charset val="238"/>
        <scheme val="minor"/>
      </rPr>
      <t xml:space="preserve">ali enakovredno;
- akumulatorji morajo imeti tehnične lastnosti, ki so skladne z nameščeno zaščito za akumulatorje;
- akumulatorji bodo nameščeni na obstoječe regalno stojalo, zato morajo biti ponujeni akumulatorji ustreznih dimenzij;
- izvesti in po potrebi prilagoditi akumulatorske kabelske povezave;
- nove akumulatorske bloke je potrebno oštevilčiti.
</t>
    </r>
  </si>
  <si>
    <t>POVZETEK STROŠKOV IZVEDBE</t>
  </si>
  <si>
    <t>Predmet naročila:</t>
  </si>
  <si>
    <t>Sklop 2;  Zamenjava baterij za neprekinjeno delovanje sistemov</t>
  </si>
  <si>
    <r>
      <rPr>
        <b/>
        <sz val="10"/>
        <rFont val="Calibri"/>
        <family val="2"/>
        <charset val="238"/>
        <scheme val="minor"/>
      </rPr>
      <t xml:space="preserve">SPLOŠNO: </t>
    </r>
    <r>
      <rPr>
        <sz val="10"/>
        <rFont val="Calibri"/>
        <family val="2"/>
        <charset val="238"/>
        <scheme val="minor"/>
      </rPr>
      <t xml:space="preserve"> Namen predmetnega povpraševanja je dobava in zamenjava baterij za napravo UPS Piller AP Premium 120 na lokaciji Rezervnega računalniškega centra Banke Slovenije ( v nadaljevanju RRC), Ljubljana
Celotna razpisna dokumentacija  je</t>
    </r>
    <r>
      <rPr>
        <b/>
        <sz val="10"/>
        <rFont val="Calibri"/>
        <family val="2"/>
        <charset val="238"/>
        <scheme val="minor"/>
      </rPr>
      <t xml:space="preserve"> sestavni del ponudbe.
</t>
    </r>
    <r>
      <rPr>
        <sz val="10"/>
        <rFont val="Calibri"/>
        <family val="2"/>
        <charset val="238"/>
        <scheme val="minor"/>
      </rPr>
      <t xml:space="preserve">Naročnik za točnost izračuna v Rekapitulacija (datoteka Sklop 2 Popis baterije.xlsx) ne odgovarja zato naj ponudnik preveri točnost formul.
Za vsa dela po popisu je potrebno upoštevati vse stroške dobave materiala, odpadek, sredstva za delo; zaščita prostora; čiščenje po končanem delu; kilometrino, parkirnino, odvoz odpadkov na deponijo </t>
    </r>
    <r>
      <rPr>
        <b/>
        <sz val="10"/>
        <rFont val="Calibri"/>
        <family val="2"/>
        <charset val="238"/>
        <scheme val="minor"/>
      </rPr>
      <t>z dokazilom</t>
    </r>
    <r>
      <rPr>
        <sz val="10"/>
        <rFont val="Calibri"/>
        <family val="2"/>
        <charset val="238"/>
        <scheme val="minor"/>
      </rPr>
      <t xml:space="preserve"> in podobno, obračunati v ceno storitev. 
Po izvedbi priložiti ustrezno tehnično dokumentacijo.</t>
    </r>
  </si>
  <si>
    <r>
      <rPr>
        <b/>
        <sz val="10"/>
        <rFont val="Calibri"/>
        <family val="2"/>
        <charset val="238"/>
        <scheme val="minor"/>
      </rPr>
      <t>IZVAJALEC SE ZAVEZUJE:</t>
    </r>
    <r>
      <rPr>
        <sz val="10"/>
        <rFont val="Calibri"/>
        <family val="2"/>
        <charset val="238"/>
        <scheme val="minor"/>
      </rPr>
      <t xml:space="preserve">
• zamenjavo opravljiti strokovno, kvalitetno, gospodarno, s skrbnostjo dobrega strokovnjaka, v skladu s tehničnimi predpisi in standardi ter pravili stroke, v korist naročnika,
• takoj in brezplačno odpraviti vse negativne posledice, ki naročniku nastanejo zaradi njegovih napak in nestrokovnega dela,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</si>
</sst>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\ [$€-1]"/>
  </numFmts>
  <fonts count="28" x14ac:knownFonts="1">
    <font>
      <sz val="10"/>
      <color rgb="FF000000"/>
      <name val="Times New Roman"/>
      <charset val="204"/>
    </font>
    <font>
      <sz val="11"/>
      <color theme="1"/>
      <name val="Times New Roman"/>
      <family val="2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4"/>
      <name val="Arial Narrow"/>
      <family val="2"/>
      <charset val="238"/>
    </font>
    <font>
      <sz val="11"/>
      <color indexed="8"/>
      <name val="Arial Narrow"/>
      <family val="2"/>
    </font>
    <font>
      <sz val="10"/>
      <color indexed="8"/>
      <name val="Arial Narrow"/>
      <family val="2"/>
      <charset val="238"/>
    </font>
    <font>
      <sz val="10"/>
      <color indexed="8"/>
      <name val="Arial Narrow"/>
      <family val="2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trike/>
      <sz val="12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trike/>
      <sz val="12"/>
      <color rgb="FF000000"/>
      <name val="Calibri"/>
      <family val="2"/>
      <charset val="238"/>
      <scheme val="minor"/>
    </font>
    <font>
      <b/>
      <strike/>
      <sz val="12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0"/>
      <color indexed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67"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0" fontId="6" fillId="0" borderId="0" xfId="1" applyFont="1"/>
    <xf numFmtId="0" fontId="7" fillId="0" borderId="0" xfId="1" applyFont="1"/>
    <xf numFmtId="165" fontId="7" fillId="0" borderId="0" xfId="1" applyNumberFormat="1" applyFont="1"/>
    <xf numFmtId="0" fontId="9" fillId="0" borderId="0" xfId="1" applyFont="1"/>
    <xf numFmtId="0" fontId="7" fillId="2" borderId="0" xfId="1" applyFont="1" applyFill="1"/>
    <xf numFmtId="0" fontId="7" fillId="0" borderId="0" xfId="1" applyFont="1" applyAlignment="1">
      <alignment horizontal="right"/>
    </xf>
    <xf numFmtId="0" fontId="1" fillId="0" borderId="0" xfId="2"/>
    <xf numFmtId="165" fontId="9" fillId="0" borderId="0" xfId="1" applyNumberFormat="1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left" vertical="top"/>
    </xf>
    <xf numFmtId="0" fontId="10" fillId="0" borderId="0" xfId="0" applyFont="1" applyAlignment="1">
      <alignment horizontal="left" vertical="top" wrapText="1" inden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 wrapText="1" indent="1"/>
    </xf>
    <xf numFmtId="0" fontId="13" fillId="3" borderId="5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center" vertical="center"/>
    </xf>
    <xf numFmtId="164" fontId="15" fillId="3" borderId="6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14" fillId="0" borderId="0" xfId="0" applyFont="1" applyAlignment="1">
      <alignment horizontal="left" vertical="top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164" fontId="17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left" vertical="top" wrapText="1"/>
    </xf>
    <xf numFmtId="0" fontId="20" fillId="0" borderId="7" xfId="0" applyFont="1" applyBorder="1" applyAlignment="1">
      <alignment horizontal="justify" vertical="center" wrapText="1"/>
    </xf>
    <xf numFmtId="0" fontId="23" fillId="0" borderId="0" xfId="0" applyFont="1" applyAlignment="1">
      <alignment horizontal="left"/>
    </xf>
    <xf numFmtId="0" fontId="24" fillId="0" borderId="0" xfId="1" applyFont="1"/>
    <xf numFmtId="165" fontId="24" fillId="0" borderId="0" xfId="1" applyNumberFormat="1" applyFont="1"/>
    <xf numFmtId="0" fontId="25" fillId="0" borderId="0" xfId="1" applyFont="1"/>
    <xf numFmtId="0" fontId="24" fillId="2" borderId="0" xfId="1" applyFont="1" applyFill="1"/>
    <xf numFmtId="165" fontId="25" fillId="0" borderId="2" xfId="1" applyNumberFormat="1" applyFont="1" applyBorder="1" applyAlignment="1">
      <alignment vertical="center"/>
    </xf>
    <xf numFmtId="165" fontId="25" fillId="0" borderId="4" xfId="1" applyNumberFormat="1" applyFont="1" applyBorder="1" applyAlignment="1">
      <alignment vertical="center"/>
    </xf>
    <xf numFmtId="165" fontId="25" fillId="0" borderId="0" xfId="1" applyNumberFormat="1" applyFont="1" applyAlignment="1">
      <alignment vertical="center"/>
    </xf>
    <xf numFmtId="165" fontId="24" fillId="0" borderId="0" xfId="1" applyNumberFormat="1" applyFont="1" applyAlignment="1">
      <alignment vertical="center"/>
    </xf>
    <xf numFmtId="0" fontId="25" fillId="0" borderId="3" xfId="1" applyFont="1" applyBorder="1"/>
    <xf numFmtId="165" fontId="25" fillId="0" borderId="3" xfId="1" applyNumberFormat="1" applyFont="1" applyBorder="1" applyAlignment="1">
      <alignment vertical="center"/>
    </xf>
    <xf numFmtId="165" fontId="25" fillId="0" borderId="0" xfId="1" applyNumberFormat="1" applyFont="1"/>
    <xf numFmtId="164" fontId="14" fillId="0" borderId="1" xfId="0" applyNumberFormat="1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top"/>
    </xf>
    <xf numFmtId="0" fontId="14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164" fontId="13" fillId="3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Border="1" applyAlignment="1" applyProtection="1">
      <alignment horizontal="center" vertical="center" wrapText="1"/>
      <protection locked="0"/>
    </xf>
    <xf numFmtId="4" fontId="14" fillId="0" borderId="1" xfId="0" applyNumberFormat="1" applyFont="1" applyBorder="1" applyAlignment="1" applyProtection="1">
      <alignment horizontal="center" vertical="center"/>
      <protection locked="0"/>
    </xf>
    <xf numFmtId="0" fontId="8" fillId="0" borderId="0" xfId="1" applyFont="1" applyAlignment="1">
      <alignment horizontal="left" vertical="top" wrapText="1"/>
    </xf>
    <xf numFmtId="0" fontId="18" fillId="0" borderId="0" xfId="1" applyFont="1" applyAlignment="1">
      <alignment horizontal="left" vertical="top" wrapText="1"/>
    </xf>
    <xf numFmtId="0" fontId="27" fillId="0" borderId="0" xfId="1" applyFont="1" applyAlignment="1">
      <alignment horizontal="left" vertical="top" wrapText="1"/>
    </xf>
    <xf numFmtId="0" fontId="20" fillId="0" borderId="0" xfId="2" applyFont="1" applyAlignment="1">
      <alignment horizontal="left" vertical="top" wrapText="1"/>
    </xf>
    <xf numFmtId="0" fontId="26" fillId="0" borderId="0" xfId="1" applyFont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25" fillId="2" borderId="0" xfId="1" applyFont="1" applyFill="1" applyAlignment="1">
      <alignment horizontal="left"/>
    </xf>
    <xf numFmtId="0" fontId="24" fillId="2" borderId="0" xfId="1" applyFont="1" applyFill="1"/>
    <xf numFmtId="0" fontId="22" fillId="0" borderId="0" xfId="1" applyFont="1" applyAlignment="1">
      <alignment horizontal="left" vertical="top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Navadno" xfId="0" builtinId="0"/>
    <cellStyle name="Navadno 2" xfId="1"/>
    <cellStyle name="Navadno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4404</xdr:colOff>
      <xdr:row>3</xdr:row>
      <xdr:rowOff>0</xdr:rowOff>
    </xdr:from>
    <xdr:to>
      <xdr:col>0</xdr:col>
      <xdr:colOff>4404</xdr:colOff>
      <xdr:row>4</xdr:row>
      <xdr:rowOff>327419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0" y="0"/>
          <a:ext cx="0" cy="511175"/>
        </a:xfrm>
        <a:custGeom>
          <a:avLst/>
          <a:gdLst/>
          <a:ahLst/>
          <a:cxnLst/>
          <a:rect l="0" t="0" r="0" b="0"/>
          <a:pathLst>
            <a:path h="511175">
              <a:moveTo>
                <a:pt x="0" y="510936"/>
              </a:moveTo>
              <a:lnTo>
                <a:pt x="0" y="0"/>
              </a:lnTo>
            </a:path>
          </a:pathLst>
        </a:custGeom>
        <a:ln w="8808">
          <a:solidFill>
            <a:srgbClr val="D8DBDB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showGridLines="0" tabSelected="1" view="pageBreakPreview" zoomScaleNormal="100" zoomScaleSheetLayoutView="100" workbookViewId="0">
      <selection sqref="A1:XFD1048576"/>
    </sheetView>
  </sheetViews>
  <sheetFormatPr defaultColWidth="9.109375" defaultRowHeight="13.8" x14ac:dyDescent="0.25"/>
  <cols>
    <col min="1" max="1" width="11" style="7" customWidth="1"/>
    <col min="2" max="2" width="14" style="7" customWidth="1"/>
    <col min="3" max="4" width="9.109375" style="7"/>
    <col min="5" max="5" width="7.5546875" style="7" customWidth="1"/>
    <col min="6" max="8" width="9.109375" style="7"/>
    <col min="9" max="9" width="11.5546875" style="8" customWidth="1"/>
    <col min="10" max="10" width="9.109375" style="7"/>
    <col min="11" max="11" width="11.5546875" style="7" customWidth="1"/>
    <col min="12" max="256" width="9.109375" style="7"/>
    <col min="257" max="257" width="11" style="7" customWidth="1"/>
    <col min="258" max="258" width="14" style="7" customWidth="1"/>
    <col min="259" max="260" width="9.109375" style="7"/>
    <col min="261" max="261" width="5.44140625" style="7" customWidth="1"/>
    <col min="262" max="264" width="9.109375" style="7"/>
    <col min="265" max="265" width="11.5546875" style="7" customWidth="1"/>
    <col min="266" max="266" width="9.109375" style="7"/>
    <col min="267" max="267" width="11.5546875" style="7" customWidth="1"/>
    <col min="268" max="512" width="9.109375" style="7"/>
    <col min="513" max="513" width="11" style="7" customWidth="1"/>
    <col min="514" max="514" width="14" style="7" customWidth="1"/>
    <col min="515" max="516" width="9.109375" style="7"/>
    <col min="517" max="517" width="5.44140625" style="7" customWidth="1"/>
    <col min="518" max="520" width="9.109375" style="7"/>
    <col min="521" max="521" width="11.5546875" style="7" customWidth="1"/>
    <col min="522" max="522" width="9.109375" style="7"/>
    <col min="523" max="523" width="11.5546875" style="7" customWidth="1"/>
    <col min="524" max="768" width="9.109375" style="7"/>
    <col min="769" max="769" width="11" style="7" customWidth="1"/>
    <col min="770" max="770" width="14" style="7" customWidth="1"/>
    <col min="771" max="772" width="9.109375" style="7"/>
    <col min="773" max="773" width="5.44140625" style="7" customWidth="1"/>
    <col min="774" max="776" width="9.109375" style="7"/>
    <col min="777" max="777" width="11.5546875" style="7" customWidth="1"/>
    <col min="778" max="778" width="9.109375" style="7"/>
    <col min="779" max="779" width="11.5546875" style="7" customWidth="1"/>
    <col min="780" max="1024" width="9.109375" style="7"/>
    <col min="1025" max="1025" width="11" style="7" customWidth="1"/>
    <col min="1026" max="1026" width="14" style="7" customWidth="1"/>
    <col min="1027" max="1028" width="9.109375" style="7"/>
    <col min="1029" max="1029" width="5.44140625" style="7" customWidth="1"/>
    <col min="1030" max="1032" width="9.109375" style="7"/>
    <col min="1033" max="1033" width="11.5546875" style="7" customWidth="1"/>
    <col min="1034" max="1034" width="9.109375" style="7"/>
    <col min="1035" max="1035" width="11.5546875" style="7" customWidth="1"/>
    <col min="1036" max="1280" width="9.109375" style="7"/>
    <col min="1281" max="1281" width="11" style="7" customWidth="1"/>
    <col min="1282" max="1282" width="14" style="7" customWidth="1"/>
    <col min="1283" max="1284" width="9.109375" style="7"/>
    <col min="1285" max="1285" width="5.44140625" style="7" customWidth="1"/>
    <col min="1286" max="1288" width="9.109375" style="7"/>
    <col min="1289" max="1289" width="11.5546875" style="7" customWidth="1"/>
    <col min="1290" max="1290" width="9.109375" style="7"/>
    <col min="1291" max="1291" width="11.5546875" style="7" customWidth="1"/>
    <col min="1292" max="1536" width="9.109375" style="7"/>
    <col min="1537" max="1537" width="11" style="7" customWidth="1"/>
    <col min="1538" max="1538" width="14" style="7" customWidth="1"/>
    <col min="1539" max="1540" width="9.109375" style="7"/>
    <col min="1541" max="1541" width="5.44140625" style="7" customWidth="1"/>
    <col min="1542" max="1544" width="9.109375" style="7"/>
    <col min="1545" max="1545" width="11.5546875" style="7" customWidth="1"/>
    <col min="1546" max="1546" width="9.109375" style="7"/>
    <col min="1547" max="1547" width="11.5546875" style="7" customWidth="1"/>
    <col min="1548" max="1792" width="9.109375" style="7"/>
    <col min="1793" max="1793" width="11" style="7" customWidth="1"/>
    <col min="1794" max="1794" width="14" style="7" customWidth="1"/>
    <col min="1795" max="1796" width="9.109375" style="7"/>
    <col min="1797" max="1797" width="5.44140625" style="7" customWidth="1"/>
    <col min="1798" max="1800" width="9.109375" style="7"/>
    <col min="1801" max="1801" width="11.5546875" style="7" customWidth="1"/>
    <col min="1802" max="1802" width="9.109375" style="7"/>
    <col min="1803" max="1803" width="11.5546875" style="7" customWidth="1"/>
    <col min="1804" max="2048" width="9.109375" style="7"/>
    <col min="2049" max="2049" width="11" style="7" customWidth="1"/>
    <col min="2050" max="2050" width="14" style="7" customWidth="1"/>
    <col min="2051" max="2052" width="9.109375" style="7"/>
    <col min="2053" max="2053" width="5.44140625" style="7" customWidth="1"/>
    <col min="2054" max="2056" width="9.109375" style="7"/>
    <col min="2057" max="2057" width="11.5546875" style="7" customWidth="1"/>
    <col min="2058" max="2058" width="9.109375" style="7"/>
    <col min="2059" max="2059" width="11.5546875" style="7" customWidth="1"/>
    <col min="2060" max="2304" width="9.109375" style="7"/>
    <col min="2305" max="2305" width="11" style="7" customWidth="1"/>
    <col min="2306" max="2306" width="14" style="7" customWidth="1"/>
    <col min="2307" max="2308" width="9.109375" style="7"/>
    <col min="2309" max="2309" width="5.44140625" style="7" customWidth="1"/>
    <col min="2310" max="2312" width="9.109375" style="7"/>
    <col min="2313" max="2313" width="11.5546875" style="7" customWidth="1"/>
    <col min="2314" max="2314" width="9.109375" style="7"/>
    <col min="2315" max="2315" width="11.5546875" style="7" customWidth="1"/>
    <col min="2316" max="2560" width="9.109375" style="7"/>
    <col min="2561" max="2561" width="11" style="7" customWidth="1"/>
    <col min="2562" max="2562" width="14" style="7" customWidth="1"/>
    <col min="2563" max="2564" width="9.109375" style="7"/>
    <col min="2565" max="2565" width="5.44140625" style="7" customWidth="1"/>
    <col min="2566" max="2568" width="9.109375" style="7"/>
    <col min="2569" max="2569" width="11.5546875" style="7" customWidth="1"/>
    <col min="2570" max="2570" width="9.109375" style="7"/>
    <col min="2571" max="2571" width="11.5546875" style="7" customWidth="1"/>
    <col min="2572" max="2816" width="9.109375" style="7"/>
    <col min="2817" max="2817" width="11" style="7" customWidth="1"/>
    <col min="2818" max="2818" width="14" style="7" customWidth="1"/>
    <col min="2819" max="2820" width="9.109375" style="7"/>
    <col min="2821" max="2821" width="5.44140625" style="7" customWidth="1"/>
    <col min="2822" max="2824" width="9.109375" style="7"/>
    <col min="2825" max="2825" width="11.5546875" style="7" customWidth="1"/>
    <col min="2826" max="2826" width="9.109375" style="7"/>
    <col min="2827" max="2827" width="11.5546875" style="7" customWidth="1"/>
    <col min="2828" max="3072" width="9.109375" style="7"/>
    <col min="3073" max="3073" width="11" style="7" customWidth="1"/>
    <col min="3074" max="3074" width="14" style="7" customWidth="1"/>
    <col min="3075" max="3076" width="9.109375" style="7"/>
    <col min="3077" max="3077" width="5.44140625" style="7" customWidth="1"/>
    <col min="3078" max="3080" width="9.109375" style="7"/>
    <col min="3081" max="3081" width="11.5546875" style="7" customWidth="1"/>
    <col min="3082" max="3082" width="9.109375" style="7"/>
    <col min="3083" max="3083" width="11.5546875" style="7" customWidth="1"/>
    <col min="3084" max="3328" width="9.109375" style="7"/>
    <col min="3329" max="3329" width="11" style="7" customWidth="1"/>
    <col min="3330" max="3330" width="14" style="7" customWidth="1"/>
    <col min="3331" max="3332" width="9.109375" style="7"/>
    <col min="3333" max="3333" width="5.44140625" style="7" customWidth="1"/>
    <col min="3334" max="3336" width="9.109375" style="7"/>
    <col min="3337" max="3337" width="11.5546875" style="7" customWidth="1"/>
    <col min="3338" max="3338" width="9.109375" style="7"/>
    <col min="3339" max="3339" width="11.5546875" style="7" customWidth="1"/>
    <col min="3340" max="3584" width="9.109375" style="7"/>
    <col min="3585" max="3585" width="11" style="7" customWidth="1"/>
    <col min="3586" max="3586" width="14" style="7" customWidth="1"/>
    <col min="3587" max="3588" width="9.109375" style="7"/>
    <col min="3589" max="3589" width="5.44140625" style="7" customWidth="1"/>
    <col min="3590" max="3592" width="9.109375" style="7"/>
    <col min="3593" max="3593" width="11.5546875" style="7" customWidth="1"/>
    <col min="3594" max="3594" width="9.109375" style="7"/>
    <col min="3595" max="3595" width="11.5546875" style="7" customWidth="1"/>
    <col min="3596" max="3840" width="9.109375" style="7"/>
    <col min="3841" max="3841" width="11" style="7" customWidth="1"/>
    <col min="3842" max="3842" width="14" style="7" customWidth="1"/>
    <col min="3843" max="3844" width="9.109375" style="7"/>
    <col min="3845" max="3845" width="5.44140625" style="7" customWidth="1"/>
    <col min="3846" max="3848" width="9.109375" style="7"/>
    <col min="3849" max="3849" width="11.5546875" style="7" customWidth="1"/>
    <col min="3850" max="3850" width="9.109375" style="7"/>
    <col min="3851" max="3851" width="11.5546875" style="7" customWidth="1"/>
    <col min="3852" max="4096" width="9.109375" style="7"/>
    <col min="4097" max="4097" width="11" style="7" customWidth="1"/>
    <col min="4098" max="4098" width="14" style="7" customWidth="1"/>
    <col min="4099" max="4100" width="9.109375" style="7"/>
    <col min="4101" max="4101" width="5.44140625" style="7" customWidth="1"/>
    <col min="4102" max="4104" width="9.109375" style="7"/>
    <col min="4105" max="4105" width="11.5546875" style="7" customWidth="1"/>
    <col min="4106" max="4106" width="9.109375" style="7"/>
    <col min="4107" max="4107" width="11.5546875" style="7" customWidth="1"/>
    <col min="4108" max="4352" width="9.109375" style="7"/>
    <col min="4353" max="4353" width="11" style="7" customWidth="1"/>
    <col min="4354" max="4354" width="14" style="7" customWidth="1"/>
    <col min="4355" max="4356" width="9.109375" style="7"/>
    <col min="4357" max="4357" width="5.44140625" style="7" customWidth="1"/>
    <col min="4358" max="4360" width="9.109375" style="7"/>
    <col min="4361" max="4361" width="11.5546875" style="7" customWidth="1"/>
    <col min="4362" max="4362" width="9.109375" style="7"/>
    <col min="4363" max="4363" width="11.5546875" style="7" customWidth="1"/>
    <col min="4364" max="4608" width="9.109375" style="7"/>
    <col min="4609" max="4609" width="11" style="7" customWidth="1"/>
    <col min="4610" max="4610" width="14" style="7" customWidth="1"/>
    <col min="4611" max="4612" width="9.109375" style="7"/>
    <col min="4613" max="4613" width="5.44140625" style="7" customWidth="1"/>
    <col min="4614" max="4616" width="9.109375" style="7"/>
    <col min="4617" max="4617" width="11.5546875" style="7" customWidth="1"/>
    <col min="4618" max="4618" width="9.109375" style="7"/>
    <col min="4619" max="4619" width="11.5546875" style="7" customWidth="1"/>
    <col min="4620" max="4864" width="9.109375" style="7"/>
    <col min="4865" max="4865" width="11" style="7" customWidth="1"/>
    <col min="4866" max="4866" width="14" style="7" customWidth="1"/>
    <col min="4867" max="4868" width="9.109375" style="7"/>
    <col min="4869" max="4869" width="5.44140625" style="7" customWidth="1"/>
    <col min="4870" max="4872" width="9.109375" style="7"/>
    <col min="4873" max="4873" width="11.5546875" style="7" customWidth="1"/>
    <col min="4874" max="4874" width="9.109375" style="7"/>
    <col min="4875" max="4875" width="11.5546875" style="7" customWidth="1"/>
    <col min="4876" max="5120" width="9.109375" style="7"/>
    <col min="5121" max="5121" width="11" style="7" customWidth="1"/>
    <col min="5122" max="5122" width="14" style="7" customWidth="1"/>
    <col min="5123" max="5124" width="9.109375" style="7"/>
    <col min="5125" max="5125" width="5.44140625" style="7" customWidth="1"/>
    <col min="5126" max="5128" width="9.109375" style="7"/>
    <col min="5129" max="5129" width="11.5546875" style="7" customWidth="1"/>
    <col min="5130" max="5130" width="9.109375" style="7"/>
    <col min="5131" max="5131" width="11.5546875" style="7" customWidth="1"/>
    <col min="5132" max="5376" width="9.109375" style="7"/>
    <col min="5377" max="5377" width="11" style="7" customWidth="1"/>
    <col min="5378" max="5378" width="14" style="7" customWidth="1"/>
    <col min="5379" max="5380" width="9.109375" style="7"/>
    <col min="5381" max="5381" width="5.44140625" style="7" customWidth="1"/>
    <col min="5382" max="5384" width="9.109375" style="7"/>
    <col min="5385" max="5385" width="11.5546875" style="7" customWidth="1"/>
    <col min="5386" max="5386" width="9.109375" style="7"/>
    <col min="5387" max="5387" width="11.5546875" style="7" customWidth="1"/>
    <col min="5388" max="5632" width="9.109375" style="7"/>
    <col min="5633" max="5633" width="11" style="7" customWidth="1"/>
    <col min="5634" max="5634" width="14" style="7" customWidth="1"/>
    <col min="5635" max="5636" width="9.109375" style="7"/>
    <col min="5637" max="5637" width="5.44140625" style="7" customWidth="1"/>
    <col min="5638" max="5640" width="9.109375" style="7"/>
    <col min="5641" max="5641" width="11.5546875" style="7" customWidth="1"/>
    <col min="5642" max="5642" width="9.109375" style="7"/>
    <col min="5643" max="5643" width="11.5546875" style="7" customWidth="1"/>
    <col min="5644" max="5888" width="9.109375" style="7"/>
    <col min="5889" max="5889" width="11" style="7" customWidth="1"/>
    <col min="5890" max="5890" width="14" style="7" customWidth="1"/>
    <col min="5891" max="5892" width="9.109375" style="7"/>
    <col min="5893" max="5893" width="5.44140625" style="7" customWidth="1"/>
    <col min="5894" max="5896" width="9.109375" style="7"/>
    <col min="5897" max="5897" width="11.5546875" style="7" customWidth="1"/>
    <col min="5898" max="5898" width="9.109375" style="7"/>
    <col min="5899" max="5899" width="11.5546875" style="7" customWidth="1"/>
    <col min="5900" max="6144" width="9.109375" style="7"/>
    <col min="6145" max="6145" width="11" style="7" customWidth="1"/>
    <col min="6146" max="6146" width="14" style="7" customWidth="1"/>
    <col min="6147" max="6148" width="9.109375" style="7"/>
    <col min="6149" max="6149" width="5.44140625" style="7" customWidth="1"/>
    <col min="6150" max="6152" width="9.109375" style="7"/>
    <col min="6153" max="6153" width="11.5546875" style="7" customWidth="1"/>
    <col min="6154" max="6154" width="9.109375" style="7"/>
    <col min="6155" max="6155" width="11.5546875" style="7" customWidth="1"/>
    <col min="6156" max="6400" width="9.109375" style="7"/>
    <col min="6401" max="6401" width="11" style="7" customWidth="1"/>
    <col min="6402" max="6402" width="14" style="7" customWidth="1"/>
    <col min="6403" max="6404" width="9.109375" style="7"/>
    <col min="6405" max="6405" width="5.44140625" style="7" customWidth="1"/>
    <col min="6406" max="6408" width="9.109375" style="7"/>
    <col min="6409" max="6409" width="11.5546875" style="7" customWidth="1"/>
    <col min="6410" max="6410" width="9.109375" style="7"/>
    <col min="6411" max="6411" width="11.5546875" style="7" customWidth="1"/>
    <col min="6412" max="6656" width="9.109375" style="7"/>
    <col min="6657" max="6657" width="11" style="7" customWidth="1"/>
    <col min="6658" max="6658" width="14" style="7" customWidth="1"/>
    <col min="6659" max="6660" width="9.109375" style="7"/>
    <col min="6661" max="6661" width="5.44140625" style="7" customWidth="1"/>
    <col min="6662" max="6664" width="9.109375" style="7"/>
    <col min="6665" max="6665" width="11.5546875" style="7" customWidth="1"/>
    <col min="6666" max="6666" width="9.109375" style="7"/>
    <col min="6667" max="6667" width="11.5546875" style="7" customWidth="1"/>
    <col min="6668" max="6912" width="9.109375" style="7"/>
    <col min="6913" max="6913" width="11" style="7" customWidth="1"/>
    <col min="6914" max="6914" width="14" style="7" customWidth="1"/>
    <col min="6915" max="6916" width="9.109375" style="7"/>
    <col min="6917" max="6917" width="5.44140625" style="7" customWidth="1"/>
    <col min="6918" max="6920" width="9.109375" style="7"/>
    <col min="6921" max="6921" width="11.5546875" style="7" customWidth="1"/>
    <col min="6922" max="6922" width="9.109375" style="7"/>
    <col min="6923" max="6923" width="11.5546875" style="7" customWidth="1"/>
    <col min="6924" max="7168" width="9.109375" style="7"/>
    <col min="7169" max="7169" width="11" style="7" customWidth="1"/>
    <col min="7170" max="7170" width="14" style="7" customWidth="1"/>
    <col min="7171" max="7172" width="9.109375" style="7"/>
    <col min="7173" max="7173" width="5.44140625" style="7" customWidth="1"/>
    <col min="7174" max="7176" width="9.109375" style="7"/>
    <col min="7177" max="7177" width="11.5546875" style="7" customWidth="1"/>
    <col min="7178" max="7178" width="9.109375" style="7"/>
    <col min="7179" max="7179" width="11.5546875" style="7" customWidth="1"/>
    <col min="7180" max="7424" width="9.109375" style="7"/>
    <col min="7425" max="7425" width="11" style="7" customWidth="1"/>
    <col min="7426" max="7426" width="14" style="7" customWidth="1"/>
    <col min="7427" max="7428" width="9.109375" style="7"/>
    <col min="7429" max="7429" width="5.44140625" style="7" customWidth="1"/>
    <col min="7430" max="7432" width="9.109375" style="7"/>
    <col min="7433" max="7433" width="11.5546875" style="7" customWidth="1"/>
    <col min="7434" max="7434" width="9.109375" style="7"/>
    <col min="7435" max="7435" width="11.5546875" style="7" customWidth="1"/>
    <col min="7436" max="7680" width="9.109375" style="7"/>
    <col min="7681" max="7681" width="11" style="7" customWidth="1"/>
    <col min="7682" max="7682" width="14" style="7" customWidth="1"/>
    <col min="7683" max="7684" width="9.109375" style="7"/>
    <col min="7685" max="7685" width="5.44140625" style="7" customWidth="1"/>
    <col min="7686" max="7688" width="9.109375" style="7"/>
    <col min="7689" max="7689" width="11.5546875" style="7" customWidth="1"/>
    <col min="7690" max="7690" width="9.109375" style="7"/>
    <col min="7691" max="7691" width="11.5546875" style="7" customWidth="1"/>
    <col min="7692" max="7936" width="9.109375" style="7"/>
    <col min="7937" max="7937" width="11" style="7" customWidth="1"/>
    <col min="7938" max="7938" width="14" style="7" customWidth="1"/>
    <col min="7939" max="7940" width="9.109375" style="7"/>
    <col min="7941" max="7941" width="5.44140625" style="7" customWidth="1"/>
    <col min="7942" max="7944" width="9.109375" style="7"/>
    <col min="7945" max="7945" width="11.5546875" style="7" customWidth="1"/>
    <col min="7946" max="7946" width="9.109375" style="7"/>
    <col min="7947" max="7947" width="11.5546875" style="7" customWidth="1"/>
    <col min="7948" max="8192" width="9.109375" style="7"/>
    <col min="8193" max="8193" width="11" style="7" customWidth="1"/>
    <col min="8194" max="8194" width="14" style="7" customWidth="1"/>
    <col min="8195" max="8196" width="9.109375" style="7"/>
    <col min="8197" max="8197" width="5.44140625" style="7" customWidth="1"/>
    <col min="8198" max="8200" width="9.109375" style="7"/>
    <col min="8201" max="8201" width="11.5546875" style="7" customWidth="1"/>
    <col min="8202" max="8202" width="9.109375" style="7"/>
    <col min="8203" max="8203" width="11.5546875" style="7" customWidth="1"/>
    <col min="8204" max="8448" width="9.109375" style="7"/>
    <col min="8449" max="8449" width="11" style="7" customWidth="1"/>
    <col min="8450" max="8450" width="14" style="7" customWidth="1"/>
    <col min="8451" max="8452" width="9.109375" style="7"/>
    <col min="8453" max="8453" width="5.44140625" style="7" customWidth="1"/>
    <col min="8454" max="8456" width="9.109375" style="7"/>
    <col min="8457" max="8457" width="11.5546875" style="7" customWidth="1"/>
    <col min="8458" max="8458" width="9.109375" style="7"/>
    <col min="8459" max="8459" width="11.5546875" style="7" customWidth="1"/>
    <col min="8460" max="8704" width="9.109375" style="7"/>
    <col min="8705" max="8705" width="11" style="7" customWidth="1"/>
    <col min="8706" max="8706" width="14" style="7" customWidth="1"/>
    <col min="8707" max="8708" width="9.109375" style="7"/>
    <col min="8709" max="8709" width="5.44140625" style="7" customWidth="1"/>
    <col min="8710" max="8712" width="9.109375" style="7"/>
    <col min="8713" max="8713" width="11.5546875" style="7" customWidth="1"/>
    <col min="8714" max="8714" width="9.109375" style="7"/>
    <col min="8715" max="8715" width="11.5546875" style="7" customWidth="1"/>
    <col min="8716" max="8960" width="9.109375" style="7"/>
    <col min="8961" max="8961" width="11" style="7" customWidth="1"/>
    <col min="8962" max="8962" width="14" style="7" customWidth="1"/>
    <col min="8963" max="8964" width="9.109375" style="7"/>
    <col min="8965" max="8965" width="5.44140625" style="7" customWidth="1"/>
    <col min="8966" max="8968" width="9.109375" style="7"/>
    <col min="8969" max="8969" width="11.5546875" style="7" customWidth="1"/>
    <col min="8970" max="8970" width="9.109375" style="7"/>
    <col min="8971" max="8971" width="11.5546875" style="7" customWidth="1"/>
    <col min="8972" max="9216" width="9.109375" style="7"/>
    <col min="9217" max="9217" width="11" style="7" customWidth="1"/>
    <col min="9218" max="9218" width="14" style="7" customWidth="1"/>
    <col min="9219" max="9220" width="9.109375" style="7"/>
    <col min="9221" max="9221" width="5.44140625" style="7" customWidth="1"/>
    <col min="9222" max="9224" width="9.109375" style="7"/>
    <col min="9225" max="9225" width="11.5546875" style="7" customWidth="1"/>
    <col min="9226" max="9226" width="9.109375" style="7"/>
    <col min="9227" max="9227" width="11.5546875" style="7" customWidth="1"/>
    <col min="9228" max="9472" width="9.109375" style="7"/>
    <col min="9473" max="9473" width="11" style="7" customWidth="1"/>
    <col min="9474" max="9474" width="14" style="7" customWidth="1"/>
    <col min="9475" max="9476" width="9.109375" style="7"/>
    <col min="9477" max="9477" width="5.44140625" style="7" customWidth="1"/>
    <col min="9478" max="9480" width="9.109375" style="7"/>
    <col min="9481" max="9481" width="11.5546875" style="7" customWidth="1"/>
    <col min="9482" max="9482" width="9.109375" style="7"/>
    <col min="9483" max="9483" width="11.5546875" style="7" customWidth="1"/>
    <col min="9484" max="9728" width="9.109375" style="7"/>
    <col min="9729" max="9729" width="11" style="7" customWidth="1"/>
    <col min="9730" max="9730" width="14" style="7" customWidth="1"/>
    <col min="9731" max="9732" width="9.109375" style="7"/>
    <col min="9733" max="9733" width="5.44140625" style="7" customWidth="1"/>
    <col min="9734" max="9736" width="9.109375" style="7"/>
    <col min="9737" max="9737" width="11.5546875" style="7" customWidth="1"/>
    <col min="9738" max="9738" width="9.109375" style="7"/>
    <col min="9739" max="9739" width="11.5546875" style="7" customWidth="1"/>
    <col min="9740" max="9984" width="9.109375" style="7"/>
    <col min="9985" max="9985" width="11" style="7" customWidth="1"/>
    <col min="9986" max="9986" width="14" style="7" customWidth="1"/>
    <col min="9987" max="9988" width="9.109375" style="7"/>
    <col min="9989" max="9989" width="5.44140625" style="7" customWidth="1"/>
    <col min="9990" max="9992" width="9.109375" style="7"/>
    <col min="9993" max="9993" width="11.5546875" style="7" customWidth="1"/>
    <col min="9994" max="9994" width="9.109375" style="7"/>
    <col min="9995" max="9995" width="11.5546875" style="7" customWidth="1"/>
    <col min="9996" max="10240" width="9.109375" style="7"/>
    <col min="10241" max="10241" width="11" style="7" customWidth="1"/>
    <col min="10242" max="10242" width="14" style="7" customWidth="1"/>
    <col min="10243" max="10244" width="9.109375" style="7"/>
    <col min="10245" max="10245" width="5.44140625" style="7" customWidth="1"/>
    <col min="10246" max="10248" width="9.109375" style="7"/>
    <col min="10249" max="10249" width="11.5546875" style="7" customWidth="1"/>
    <col min="10250" max="10250" width="9.109375" style="7"/>
    <col min="10251" max="10251" width="11.5546875" style="7" customWidth="1"/>
    <col min="10252" max="10496" width="9.109375" style="7"/>
    <col min="10497" max="10497" width="11" style="7" customWidth="1"/>
    <col min="10498" max="10498" width="14" style="7" customWidth="1"/>
    <col min="10499" max="10500" width="9.109375" style="7"/>
    <col min="10501" max="10501" width="5.44140625" style="7" customWidth="1"/>
    <col min="10502" max="10504" width="9.109375" style="7"/>
    <col min="10505" max="10505" width="11.5546875" style="7" customWidth="1"/>
    <col min="10506" max="10506" width="9.109375" style="7"/>
    <col min="10507" max="10507" width="11.5546875" style="7" customWidth="1"/>
    <col min="10508" max="10752" width="9.109375" style="7"/>
    <col min="10753" max="10753" width="11" style="7" customWidth="1"/>
    <col min="10754" max="10754" width="14" style="7" customWidth="1"/>
    <col min="10755" max="10756" width="9.109375" style="7"/>
    <col min="10757" max="10757" width="5.44140625" style="7" customWidth="1"/>
    <col min="10758" max="10760" width="9.109375" style="7"/>
    <col min="10761" max="10761" width="11.5546875" style="7" customWidth="1"/>
    <col min="10762" max="10762" width="9.109375" style="7"/>
    <col min="10763" max="10763" width="11.5546875" style="7" customWidth="1"/>
    <col min="10764" max="11008" width="9.109375" style="7"/>
    <col min="11009" max="11009" width="11" style="7" customWidth="1"/>
    <col min="11010" max="11010" width="14" style="7" customWidth="1"/>
    <col min="11011" max="11012" width="9.109375" style="7"/>
    <col min="11013" max="11013" width="5.44140625" style="7" customWidth="1"/>
    <col min="11014" max="11016" width="9.109375" style="7"/>
    <col min="11017" max="11017" width="11.5546875" style="7" customWidth="1"/>
    <col min="11018" max="11018" width="9.109375" style="7"/>
    <col min="11019" max="11019" width="11.5546875" style="7" customWidth="1"/>
    <col min="11020" max="11264" width="9.109375" style="7"/>
    <col min="11265" max="11265" width="11" style="7" customWidth="1"/>
    <col min="11266" max="11266" width="14" style="7" customWidth="1"/>
    <col min="11267" max="11268" width="9.109375" style="7"/>
    <col min="11269" max="11269" width="5.44140625" style="7" customWidth="1"/>
    <col min="11270" max="11272" width="9.109375" style="7"/>
    <col min="11273" max="11273" width="11.5546875" style="7" customWidth="1"/>
    <col min="11274" max="11274" width="9.109375" style="7"/>
    <col min="11275" max="11275" width="11.5546875" style="7" customWidth="1"/>
    <col min="11276" max="11520" width="9.109375" style="7"/>
    <col min="11521" max="11521" width="11" style="7" customWidth="1"/>
    <col min="11522" max="11522" width="14" style="7" customWidth="1"/>
    <col min="11523" max="11524" width="9.109375" style="7"/>
    <col min="11525" max="11525" width="5.44140625" style="7" customWidth="1"/>
    <col min="11526" max="11528" width="9.109375" style="7"/>
    <col min="11529" max="11529" width="11.5546875" style="7" customWidth="1"/>
    <col min="11530" max="11530" width="9.109375" style="7"/>
    <col min="11531" max="11531" width="11.5546875" style="7" customWidth="1"/>
    <col min="11532" max="11776" width="9.109375" style="7"/>
    <col min="11777" max="11777" width="11" style="7" customWidth="1"/>
    <col min="11778" max="11778" width="14" style="7" customWidth="1"/>
    <col min="11779" max="11780" width="9.109375" style="7"/>
    <col min="11781" max="11781" width="5.44140625" style="7" customWidth="1"/>
    <col min="11782" max="11784" width="9.109375" style="7"/>
    <col min="11785" max="11785" width="11.5546875" style="7" customWidth="1"/>
    <col min="11786" max="11786" width="9.109375" style="7"/>
    <col min="11787" max="11787" width="11.5546875" style="7" customWidth="1"/>
    <col min="11788" max="12032" width="9.109375" style="7"/>
    <col min="12033" max="12033" width="11" style="7" customWidth="1"/>
    <col min="12034" max="12034" width="14" style="7" customWidth="1"/>
    <col min="12035" max="12036" width="9.109375" style="7"/>
    <col min="12037" max="12037" width="5.44140625" style="7" customWidth="1"/>
    <col min="12038" max="12040" width="9.109375" style="7"/>
    <col min="12041" max="12041" width="11.5546875" style="7" customWidth="1"/>
    <col min="12042" max="12042" width="9.109375" style="7"/>
    <col min="12043" max="12043" width="11.5546875" style="7" customWidth="1"/>
    <col min="12044" max="12288" width="9.109375" style="7"/>
    <col min="12289" max="12289" width="11" style="7" customWidth="1"/>
    <col min="12290" max="12290" width="14" style="7" customWidth="1"/>
    <col min="12291" max="12292" width="9.109375" style="7"/>
    <col min="12293" max="12293" width="5.44140625" style="7" customWidth="1"/>
    <col min="12294" max="12296" width="9.109375" style="7"/>
    <col min="12297" max="12297" width="11.5546875" style="7" customWidth="1"/>
    <col min="12298" max="12298" width="9.109375" style="7"/>
    <col min="12299" max="12299" width="11.5546875" style="7" customWidth="1"/>
    <col min="12300" max="12544" width="9.109375" style="7"/>
    <col min="12545" max="12545" width="11" style="7" customWidth="1"/>
    <col min="12546" max="12546" width="14" style="7" customWidth="1"/>
    <col min="12547" max="12548" width="9.109375" style="7"/>
    <col min="12549" max="12549" width="5.44140625" style="7" customWidth="1"/>
    <col min="12550" max="12552" width="9.109375" style="7"/>
    <col min="12553" max="12553" width="11.5546875" style="7" customWidth="1"/>
    <col min="12554" max="12554" width="9.109375" style="7"/>
    <col min="12555" max="12555" width="11.5546875" style="7" customWidth="1"/>
    <col min="12556" max="12800" width="9.109375" style="7"/>
    <col min="12801" max="12801" width="11" style="7" customWidth="1"/>
    <col min="12802" max="12802" width="14" style="7" customWidth="1"/>
    <col min="12803" max="12804" width="9.109375" style="7"/>
    <col min="12805" max="12805" width="5.44140625" style="7" customWidth="1"/>
    <col min="12806" max="12808" width="9.109375" style="7"/>
    <col min="12809" max="12809" width="11.5546875" style="7" customWidth="1"/>
    <col min="12810" max="12810" width="9.109375" style="7"/>
    <col min="12811" max="12811" width="11.5546875" style="7" customWidth="1"/>
    <col min="12812" max="13056" width="9.109375" style="7"/>
    <col min="13057" max="13057" width="11" style="7" customWidth="1"/>
    <col min="13058" max="13058" width="14" style="7" customWidth="1"/>
    <col min="13059" max="13060" width="9.109375" style="7"/>
    <col min="13061" max="13061" width="5.44140625" style="7" customWidth="1"/>
    <col min="13062" max="13064" width="9.109375" style="7"/>
    <col min="13065" max="13065" width="11.5546875" style="7" customWidth="1"/>
    <col min="13066" max="13066" width="9.109375" style="7"/>
    <col min="13067" max="13067" width="11.5546875" style="7" customWidth="1"/>
    <col min="13068" max="13312" width="9.109375" style="7"/>
    <col min="13313" max="13313" width="11" style="7" customWidth="1"/>
    <col min="13314" max="13314" width="14" style="7" customWidth="1"/>
    <col min="13315" max="13316" width="9.109375" style="7"/>
    <col min="13317" max="13317" width="5.44140625" style="7" customWidth="1"/>
    <col min="13318" max="13320" width="9.109375" style="7"/>
    <col min="13321" max="13321" width="11.5546875" style="7" customWidth="1"/>
    <col min="13322" max="13322" width="9.109375" style="7"/>
    <col min="13323" max="13323" width="11.5546875" style="7" customWidth="1"/>
    <col min="13324" max="13568" width="9.109375" style="7"/>
    <col min="13569" max="13569" width="11" style="7" customWidth="1"/>
    <col min="13570" max="13570" width="14" style="7" customWidth="1"/>
    <col min="13571" max="13572" width="9.109375" style="7"/>
    <col min="13573" max="13573" width="5.44140625" style="7" customWidth="1"/>
    <col min="13574" max="13576" width="9.109375" style="7"/>
    <col min="13577" max="13577" width="11.5546875" style="7" customWidth="1"/>
    <col min="13578" max="13578" width="9.109375" style="7"/>
    <col min="13579" max="13579" width="11.5546875" style="7" customWidth="1"/>
    <col min="13580" max="13824" width="9.109375" style="7"/>
    <col min="13825" max="13825" width="11" style="7" customWidth="1"/>
    <col min="13826" max="13826" width="14" style="7" customWidth="1"/>
    <col min="13827" max="13828" width="9.109375" style="7"/>
    <col min="13829" max="13829" width="5.44140625" style="7" customWidth="1"/>
    <col min="13830" max="13832" width="9.109375" style="7"/>
    <col min="13833" max="13833" width="11.5546875" style="7" customWidth="1"/>
    <col min="13834" max="13834" width="9.109375" style="7"/>
    <col min="13835" max="13835" width="11.5546875" style="7" customWidth="1"/>
    <col min="13836" max="14080" width="9.109375" style="7"/>
    <col min="14081" max="14081" width="11" style="7" customWidth="1"/>
    <col min="14082" max="14082" width="14" style="7" customWidth="1"/>
    <col min="14083" max="14084" width="9.109375" style="7"/>
    <col min="14085" max="14085" width="5.44140625" style="7" customWidth="1"/>
    <col min="14086" max="14088" width="9.109375" style="7"/>
    <col min="14089" max="14089" width="11.5546875" style="7" customWidth="1"/>
    <col min="14090" max="14090" width="9.109375" style="7"/>
    <col min="14091" max="14091" width="11.5546875" style="7" customWidth="1"/>
    <col min="14092" max="14336" width="9.109375" style="7"/>
    <col min="14337" max="14337" width="11" style="7" customWidth="1"/>
    <col min="14338" max="14338" width="14" style="7" customWidth="1"/>
    <col min="14339" max="14340" width="9.109375" style="7"/>
    <col min="14341" max="14341" width="5.44140625" style="7" customWidth="1"/>
    <col min="14342" max="14344" width="9.109375" style="7"/>
    <col min="14345" max="14345" width="11.5546875" style="7" customWidth="1"/>
    <col min="14346" max="14346" width="9.109375" style="7"/>
    <col min="14347" max="14347" width="11.5546875" style="7" customWidth="1"/>
    <col min="14348" max="14592" width="9.109375" style="7"/>
    <col min="14593" max="14593" width="11" style="7" customWidth="1"/>
    <col min="14594" max="14594" width="14" style="7" customWidth="1"/>
    <col min="14595" max="14596" width="9.109375" style="7"/>
    <col min="14597" max="14597" width="5.44140625" style="7" customWidth="1"/>
    <col min="14598" max="14600" width="9.109375" style="7"/>
    <col min="14601" max="14601" width="11.5546875" style="7" customWidth="1"/>
    <col min="14602" max="14602" width="9.109375" style="7"/>
    <col min="14603" max="14603" width="11.5546875" style="7" customWidth="1"/>
    <col min="14604" max="14848" width="9.109375" style="7"/>
    <col min="14849" max="14849" width="11" style="7" customWidth="1"/>
    <col min="14850" max="14850" width="14" style="7" customWidth="1"/>
    <col min="14851" max="14852" width="9.109375" style="7"/>
    <col min="14853" max="14853" width="5.44140625" style="7" customWidth="1"/>
    <col min="14854" max="14856" width="9.109375" style="7"/>
    <col min="14857" max="14857" width="11.5546875" style="7" customWidth="1"/>
    <col min="14858" max="14858" width="9.109375" style="7"/>
    <col min="14859" max="14859" width="11.5546875" style="7" customWidth="1"/>
    <col min="14860" max="15104" width="9.109375" style="7"/>
    <col min="15105" max="15105" width="11" style="7" customWidth="1"/>
    <col min="15106" max="15106" width="14" style="7" customWidth="1"/>
    <col min="15107" max="15108" width="9.109375" style="7"/>
    <col min="15109" max="15109" width="5.44140625" style="7" customWidth="1"/>
    <col min="15110" max="15112" width="9.109375" style="7"/>
    <col min="15113" max="15113" width="11.5546875" style="7" customWidth="1"/>
    <col min="15114" max="15114" width="9.109375" style="7"/>
    <col min="15115" max="15115" width="11.5546875" style="7" customWidth="1"/>
    <col min="15116" max="15360" width="9.109375" style="7"/>
    <col min="15361" max="15361" width="11" style="7" customWidth="1"/>
    <col min="15362" max="15362" width="14" style="7" customWidth="1"/>
    <col min="15363" max="15364" width="9.109375" style="7"/>
    <col min="15365" max="15365" width="5.44140625" style="7" customWidth="1"/>
    <col min="15366" max="15368" width="9.109375" style="7"/>
    <col min="15369" max="15369" width="11.5546875" style="7" customWidth="1"/>
    <col min="15370" max="15370" width="9.109375" style="7"/>
    <col min="15371" max="15371" width="11.5546875" style="7" customWidth="1"/>
    <col min="15372" max="15616" width="9.109375" style="7"/>
    <col min="15617" max="15617" width="11" style="7" customWidth="1"/>
    <col min="15618" max="15618" width="14" style="7" customWidth="1"/>
    <col min="15619" max="15620" width="9.109375" style="7"/>
    <col min="15621" max="15621" width="5.44140625" style="7" customWidth="1"/>
    <col min="15622" max="15624" width="9.109375" style="7"/>
    <col min="15625" max="15625" width="11.5546875" style="7" customWidth="1"/>
    <col min="15626" max="15626" width="9.109375" style="7"/>
    <col min="15627" max="15627" width="11.5546875" style="7" customWidth="1"/>
    <col min="15628" max="15872" width="9.109375" style="7"/>
    <col min="15873" max="15873" width="11" style="7" customWidth="1"/>
    <col min="15874" max="15874" width="14" style="7" customWidth="1"/>
    <col min="15875" max="15876" width="9.109375" style="7"/>
    <col min="15877" max="15877" width="5.44140625" style="7" customWidth="1"/>
    <col min="15878" max="15880" width="9.109375" style="7"/>
    <col min="15881" max="15881" width="11.5546875" style="7" customWidth="1"/>
    <col min="15882" max="15882" width="9.109375" style="7"/>
    <col min="15883" max="15883" width="11.5546875" style="7" customWidth="1"/>
    <col min="15884" max="16128" width="9.109375" style="7"/>
    <col min="16129" max="16129" width="11" style="7" customWidth="1"/>
    <col min="16130" max="16130" width="14" style="7" customWidth="1"/>
    <col min="16131" max="16132" width="9.109375" style="7"/>
    <col min="16133" max="16133" width="5.44140625" style="7" customWidth="1"/>
    <col min="16134" max="16136" width="9.109375" style="7"/>
    <col min="16137" max="16137" width="11.5546875" style="7" customWidth="1"/>
    <col min="16138" max="16138" width="9.109375" style="7"/>
    <col min="16139" max="16139" width="11.5546875" style="7" customWidth="1"/>
    <col min="16140" max="16384" width="9.109375" style="7"/>
  </cols>
  <sheetData>
    <row r="1" spans="1:9" ht="18" x14ac:dyDescent="0.35">
      <c r="A1" s="6" t="s">
        <v>3</v>
      </c>
    </row>
    <row r="2" spans="1:9" ht="13.2" customHeight="1" x14ac:dyDescent="0.25"/>
    <row r="3" spans="1:9" ht="127.2" customHeight="1" x14ac:dyDescent="0.25">
      <c r="A3" s="57" t="s">
        <v>25</v>
      </c>
      <c r="B3" s="58"/>
      <c r="C3" s="58"/>
      <c r="D3" s="58"/>
      <c r="E3" s="58"/>
      <c r="F3" s="58"/>
      <c r="G3" s="58"/>
      <c r="H3" s="58"/>
      <c r="I3" s="58"/>
    </row>
    <row r="4" spans="1:9" ht="36" customHeight="1" x14ac:dyDescent="0.25">
      <c r="A4" s="60" t="s">
        <v>15</v>
      </c>
      <c r="B4" s="61"/>
      <c r="C4" s="61"/>
      <c r="D4" s="61"/>
      <c r="E4" s="61"/>
      <c r="F4" s="61"/>
      <c r="G4" s="61"/>
      <c r="H4" s="61"/>
      <c r="I4" s="61"/>
    </row>
    <row r="5" spans="1:9" ht="76.8" customHeight="1" x14ac:dyDescent="0.25">
      <c r="A5" s="57" t="s">
        <v>26</v>
      </c>
      <c r="B5" s="59"/>
      <c r="C5" s="59"/>
      <c r="D5" s="59"/>
      <c r="E5" s="59"/>
      <c r="F5" s="59"/>
      <c r="G5" s="59"/>
      <c r="H5" s="59"/>
      <c r="I5" s="59"/>
    </row>
    <row r="6" spans="1:9" ht="283.8" customHeight="1" x14ac:dyDescent="0.25">
      <c r="A6" s="56"/>
      <c r="B6" s="56"/>
      <c r="C6" s="56"/>
      <c r="D6" s="56"/>
      <c r="E6" s="56"/>
      <c r="F6" s="56"/>
      <c r="G6" s="56"/>
      <c r="H6" s="56"/>
      <c r="I6" s="56"/>
    </row>
  </sheetData>
  <sheetProtection password="F979" sheet="1" selectLockedCells="1" selectUnlockedCells="1"/>
  <mergeCells count="4">
    <mergeCell ref="A6:I6"/>
    <mergeCell ref="A3:I3"/>
    <mergeCell ref="A5:I5"/>
    <mergeCell ref="A4:I4"/>
  </mergeCells>
  <pageMargins left="0.70866141732283472" right="0.31496062992125984" top="0.74803149606299213" bottom="0.74803149606299213" header="0.51181102362204722" footer="0.51181102362204722"/>
  <pageSetup paperSize="9" firstPageNumber="0" orientation="portrait" r:id="rId1"/>
  <headerFooter alignWithMargins="0">
    <oddFooter>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20"/>
  <sheetViews>
    <sheetView showGridLines="0" view="pageBreakPreview" zoomScaleSheetLayoutView="100" workbookViewId="0">
      <selection sqref="A1:XFD1048576"/>
    </sheetView>
  </sheetViews>
  <sheetFormatPr defaultColWidth="9.109375" defaultRowHeight="13.8" x14ac:dyDescent="0.25"/>
  <cols>
    <col min="1" max="1" width="7.109375" style="7" customWidth="1"/>
    <col min="2" max="2" width="14" style="7" customWidth="1"/>
    <col min="3" max="4" width="9.109375" style="7"/>
    <col min="5" max="5" width="5.44140625" style="7" customWidth="1"/>
    <col min="6" max="7" width="9.109375" style="7"/>
    <col min="8" max="8" width="4.5546875" style="7" customWidth="1"/>
    <col min="9" max="9" width="16.109375" style="8" customWidth="1"/>
    <col min="10" max="10" width="9.109375" style="7"/>
    <col min="11" max="11" width="11.5546875" style="7" customWidth="1"/>
    <col min="12" max="16384" width="9.109375" style="7"/>
  </cols>
  <sheetData>
    <row r="4" spans="1:9" ht="25.8" x14ac:dyDescent="0.5">
      <c r="B4" s="37" t="s">
        <v>22</v>
      </c>
      <c r="C4" s="38"/>
      <c r="D4" s="38"/>
      <c r="E4" s="38"/>
      <c r="F4" s="38"/>
      <c r="G4" s="38"/>
      <c r="H4" s="38"/>
      <c r="I4" s="39"/>
    </row>
    <row r="5" spans="1:9" ht="14.4" x14ac:dyDescent="0.3">
      <c r="B5" s="40"/>
      <c r="C5" s="38"/>
      <c r="D5" s="38"/>
      <c r="E5" s="38"/>
      <c r="F5" s="38"/>
      <c r="G5" s="38"/>
      <c r="H5" s="38"/>
      <c r="I5" s="39"/>
    </row>
    <row r="6" spans="1:9" ht="14.4" x14ac:dyDescent="0.3">
      <c r="A6" s="10"/>
      <c r="B6" s="41"/>
      <c r="C6" s="62"/>
      <c r="D6" s="62"/>
      <c r="E6" s="62"/>
      <c r="F6" s="62"/>
      <c r="G6" s="63"/>
      <c r="H6" s="63"/>
      <c r="I6" s="63"/>
    </row>
    <row r="7" spans="1:9" ht="14.4" x14ac:dyDescent="0.3">
      <c r="B7" s="38"/>
      <c r="C7" s="38"/>
      <c r="D7" s="38"/>
      <c r="E7" s="38"/>
      <c r="F7" s="38"/>
      <c r="G7" s="38"/>
      <c r="H7" s="38"/>
      <c r="I7" s="39"/>
    </row>
    <row r="8" spans="1:9" ht="14.4" x14ac:dyDescent="0.3">
      <c r="B8" s="38"/>
      <c r="C8" s="38"/>
      <c r="D8" s="38"/>
      <c r="E8" s="38"/>
      <c r="F8" s="38"/>
      <c r="G8" s="38"/>
      <c r="H8" s="38"/>
      <c r="I8" s="39"/>
    </row>
    <row r="9" spans="1:9" ht="22.2" customHeight="1" x14ac:dyDescent="0.3">
      <c r="A9" s="11"/>
      <c r="B9" s="40"/>
      <c r="C9" s="40"/>
      <c r="D9" s="40"/>
      <c r="E9" s="40"/>
      <c r="F9" s="40"/>
      <c r="G9" s="40"/>
      <c r="H9" s="40"/>
      <c r="I9" s="42"/>
    </row>
    <row r="10" spans="1:9" ht="19.2" customHeight="1" x14ac:dyDescent="0.3">
      <c r="A10" s="11"/>
      <c r="B10" s="40" t="str">
        <f>+Popis!B2</f>
        <v>Sklop 2;  Zamenjava baterij za neprekinjeno delovanje sistemov</v>
      </c>
      <c r="C10" s="40"/>
      <c r="D10" s="40"/>
      <c r="E10" s="40"/>
      <c r="F10" s="40"/>
      <c r="G10" s="40"/>
      <c r="H10" s="40"/>
      <c r="I10" s="43">
        <f>+Popis!F10</f>
        <v>0</v>
      </c>
    </row>
    <row r="11" spans="1:9" ht="17.399999999999999" customHeight="1" x14ac:dyDescent="0.3">
      <c r="A11" s="11"/>
      <c r="B11" s="40"/>
      <c r="C11" s="40"/>
      <c r="D11" s="40"/>
      <c r="E11" s="40"/>
      <c r="F11" s="40"/>
      <c r="G11" s="40"/>
      <c r="H11" s="40"/>
      <c r="I11" s="42"/>
    </row>
    <row r="12" spans="1:9" ht="15" customHeight="1" x14ac:dyDescent="0.3">
      <c r="A12" s="11"/>
      <c r="B12" s="40" t="s">
        <v>2</v>
      </c>
      <c r="C12" s="38"/>
      <c r="D12" s="38"/>
      <c r="E12" s="38"/>
      <c r="F12" s="38"/>
      <c r="G12" s="38"/>
      <c r="H12" s="38"/>
      <c r="I12" s="44">
        <f>+I10/100*22</f>
        <v>0</v>
      </c>
    </row>
    <row r="13" spans="1:9" ht="3.6" customHeight="1" x14ac:dyDescent="0.3">
      <c r="A13" s="11"/>
      <c r="B13" s="38"/>
      <c r="C13" s="38"/>
      <c r="D13" s="38"/>
      <c r="E13" s="38"/>
      <c r="F13" s="38"/>
      <c r="G13" s="38"/>
      <c r="H13" s="38"/>
      <c r="I13" s="45"/>
    </row>
    <row r="14" spans="1:9" ht="15" thickBot="1" x14ac:dyDescent="0.35">
      <c r="B14" s="46" t="s">
        <v>8</v>
      </c>
      <c r="C14" s="46"/>
      <c r="D14" s="46"/>
      <c r="E14" s="46"/>
      <c r="F14" s="46"/>
      <c r="G14" s="46"/>
      <c r="H14" s="46"/>
      <c r="I14" s="47">
        <f>SUM(I10:I12)</f>
        <v>0</v>
      </c>
    </row>
    <row r="15" spans="1:9" ht="15" thickTop="1" x14ac:dyDescent="0.3">
      <c r="B15" s="40"/>
      <c r="C15" s="40"/>
      <c r="D15" s="40"/>
      <c r="E15" s="40"/>
      <c r="F15" s="40"/>
      <c r="G15" s="40"/>
      <c r="H15" s="40"/>
      <c r="I15" s="48"/>
    </row>
    <row r="16" spans="1:9" ht="14.4" x14ac:dyDescent="0.3">
      <c r="B16" s="38"/>
      <c r="C16" s="38"/>
      <c r="D16" s="38"/>
      <c r="E16" s="38"/>
      <c r="F16" s="38"/>
      <c r="G16" s="38"/>
      <c r="H16" s="38"/>
      <c r="I16" s="39"/>
    </row>
    <row r="17" spans="2:11" ht="31.2" customHeight="1" x14ac:dyDescent="0.25">
      <c r="B17" s="64" t="s">
        <v>16</v>
      </c>
      <c r="C17" s="64"/>
      <c r="D17" s="64"/>
      <c r="E17" s="64"/>
      <c r="F17" s="64"/>
      <c r="G17" s="64"/>
      <c r="H17" s="64"/>
      <c r="I17" s="64"/>
      <c r="K17" s="8"/>
    </row>
    <row r="18" spans="2:11" ht="14.4" x14ac:dyDescent="0.3">
      <c r="B18" s="9"/>
      <c r="C18" s="12"/>
      <c r="D18" s="12"/>
      <c r="E18" s="12"/>
      <c r="F18" s="13"/>
      <c r="G18" s="9"/>
      <c r="I18" s="7"/>
      <c r="K18" s="8"/>
    </row>
    <row r="19" spans="2:11" ht="14.4" x14ac:dyDescent="0.3">
      <c r="B19" s="9"/>
      <c r="C19" s="12"/>
      <c r="D19" s="12"/>
      <c r="E19" s="12"/>
      <c r="F19" s="13"/>
      <c r="G19" s="9"/>
      <c r="H19" s="9"/>
      <c r="I19" s="7"/>
      <c r="K19" s="8"/>
    </row>
    <row r="20" spans="2:11" ht="14.4" x14ac:dyDescent="0.3">
      <c r="B20" s="9"/>
      <c r="C20" s="12"/>
      <c r="D20" s="12"/>
      <c r="E20" s="12"/>
      <c r="F20" s="13"/>
      <c r="G20" s="9"/>
      <c r="H20" s="9"/>
      <c r="I20" s="7"/>
      <c r="K20" s="8"/>
    </row>
  </sheetData>
  <sheetProtection password="F979" sheet="1" selectLockedCells="1" selectUnlockedCells="1"/>
  <mergeCells count="2">
    <mergeCell ref="C6:I6"/>
    <mergeCell ref="B17:I17"/>
  </mergeCells>
  <pageMargins left="0.70866141732283472" right="0.31496062992125984" top="0.74803149606299213" bottom="0.74803149606299213" header="0.51181102362204722" footer="0.51181102362204722"/>
  <pageSetup paperSize="9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zoomScale="85" zoomScaleNormal="85" workbookViewId="0">
      <selection activeCell="E10" sqref="E10"/>
    </sheetView>
  </sheetViews>
  <sheetFormatPr defaultRowHeight="13.2" x14ac:dyDescent="0.25"/>
  <cols>
    <col min="1" max="1" width="5.77734375" customWidth="1"/>
    <col min="2" max="2" width="58.21875" style="2" customWidth="1"/>
    <col min="3" max="3" width="8.6640625" style="3" customWidth="1"/>
    <col min="4" max="4" width="8.88671875" style="3" customWidth="1"/>
    <col min="5" max="5" width="14.21875" style="3" customWidth="1"/>
    <col min="6" max="6" width="13.6640625" customWidth="1"/>
  </cols>
  <sheetData>
    <row r="1" spans="1:6" ht="24.6" customHeight="1" x14ac:dyDescent="0.25">
      <c r="A1" s="16"/>
      <c r="B1" s="66" t="s">
        <v>23</v>
      </c>
      <c r="C1" s="66"/>
      <c r="D1" s="17"/>
      <c r="E1" s="18"/>
      <c r="F1" s="19"/>
    </row>
    <row r="2" spans="1:6" ht="22.2" customHeight="1" x14ac:dyDescent="0.25">
      <c r="A2" s="16"/>
      <c r="B2" s="65" t="s">
        <v>24</v>
      </c>
      <c r="C2" s="65"/>
      <c r="D2" s="17"/>
      <c r="E2" s="17"/>
      <c r="F2" s="19"/>
    </row>
    <row r="3" spans="1:6" ht="19.2" customHeight="1" x14ac:dyDescent="0.25">
      <c r="A3" s="16"/>
      <c r="B3" s="20" t="s">
        <v>1</v>
      </c>
      <c r="C3" s="17"/>
      <c r="D3" s="17"/>
      <c r="E3" s="17"/>
      <c r="F3" s="19"/>
    </row>
    <row r="4" spans="1:6" ht="15.6" x14ac:dyDescent="0.25">
      <c r="A4" s="25"/>
      <c r="B4" s="26"/>
      <c r="C4" s="27"/>
      <c r="D4" s="27"/>
      <c r="E4" s="27"/>
      <c r="F4" s="19"/>
    </row>
    <row r="5" spans="1:6" ht="37.799999999999997" customHeight="1" x14ac:dyDescent="0.25">
      <c r="A5" s="21" t="s">
        <v>19</v>
      </c>
      <c r="B5" s="22" t="s">
        <v>20</v>
      </c>
      <c r="C5" s="23" t="s">
        <v>17</v>
      </c>
      <c r="D5" s="23" t="s">
        <v>4</v>
      </c>
      <c r="E5" s="24" t="s">
        <v>18</v>
      </c>
      <c r="F5" s="24" t="s">
        <v>7</v>
      </c>
    </row>
    <row r="6" spans="1:6" ht="61.8" customHeight="1" x14ac:dyDescent="0.25">
      <c r="A6" s="28" t="s">
        <v>6</v>
      </c>
      <c r="B6" s="35" t="s">
        <v>14</v>
      </c>
      <c r="C6" s="28" t="s">
        <v>5</v>
      </c>
      <c r="D6" s="28">
        <v>1</v>
      </c>
      <c r="E6" s="54"/>
      <c r="F6" s="49">
        <f>+D6*E6</f>
        <v>0</v>
      </c>
    </row>
    <row r="7" spans="1:6" ht="32.4" customHeight="1" x14ac:dyDescent="0.25">
      <c r="A7" s="28" t="s">
        <v>9</v>
      </c>
      <c r="B7" s="35" t="s">
        <v>13</v>
      </c>
      <c r="C7" s="29" t="s">
        <v>5</v>
      </c>
      <c r="D7" s="28">
        <v>1</v>
      </c>
      <c r="E7" s="55"/>
      <c r="F7" s="49">
        <f t="shared" ref="F7:F9" si="0">+D7*E7</f>
        <v>0</v>
      </c>
    </row>
    <row r="8" spans="1:6" ht="270.60000000000002" customHeight="1" x14ac:dyDescent="0.25">
      <c r="A8" s="28" t="s">
        <v>10</v>
      </c>
      <c r="B8" s="36" t="s">
        <v>21</v>
      </c>
      <c r="C8" s="29" t="s">
        <v>5</v>
      </c>
      <c r="D8" s="28">
        <v>1</v>
      </c>
      <c r="E8" s="55"/>
      <c r="F8" s="49">
        <f t="shared" si="0"/>
        <v>0</v>
      </c>
    </row>
    <row r="9" spans="1:6" ht="37.799999999999997" customHeight="1" x14ac:dyDescent="0.25">
      <c r="A9" s="28" t="s">
        <v>11</v>
      </c>
      <c r="B9" s="35" t="s">
        <v>12</v>
      </c>
      <c r="C9" s="29" t="s">
        <v>5</v>
      </c>
      <c r="D9" s="28">
        <v>1</v>
      </c>
      <c r="E9" s="55"/>
      <c r="F9" s="49">
        <f t="shared" si="0"/>
        <v>0</v>
      </c>
    </row>
    <row r="10" spans="1:6" s="27" customFormat="1" ht="41.55" customHeight="1" x14ac:dyDescent="0.25">
      <c r="A10" s="50"/>
      <c r="B10" s="52" t="s">
        <v>0</v>
      </c>
      <c r="C10" s="51"/>
      <c r="D10" s="51"/>
      <c r="E10" s="52"/>
      <c r="F10" s="53">
        <f>SUM(F4:F9)</f>
        <v>0</v>
      </c>
    </row>
    <row r="11" spans="1:6" ht="15.6" x14ac:dyDescent="0.25">
      <c r="A11" s="30"/>
      <c r="B11" s="31"/>
      <c r="C11" s="32"/>
      <c r="D11" s="32"/>
      <c r="E11" s="33"/>
      <c r="F11" s="34"/>
    </row>
    <row r="12" spans="1:6" ht="15.6" x14ac:dyDescent="0.25">
      <c r="A12" s="30"/>
      <c r="B12" s="31"/>
      <c r="C12" s="32"/>
      <c r="D12" s="32"/>
      <c r="E12" s="33"/>
      <c r="F12" s="34"/>
    </row>
    <row r="13" spans="1:6" ht="15.6" x14ac:dyDescent="0.25">
      <c r="A13" s="30"/>
      <c r="B13" s="31"/>
      <c r="C13" s="32"/>
      <c r="D13" s="32"/>
      <c r="E13" s="33"/>
      <c r="F13" s="34"/>
    </row>
    <row r="14" spans="1:6" ht="19.8" customHeight="1" x14ac:dyDescent="0.25">
      <c r="E14" s="4"/>
      <c r="F14" s="5"/>
    </row>
    <row r="15" spans="1:6" ht="18" customHeight="1" x14ac:dyDescent="0.25">
      <c r="E15" s="14"/>
      <c r="F15" s="15"/>
    </row>
    <row r="16" spans="1:6" ht="13.8" x14ac:dyDescent="0.25">
      <c r="B16" s="1"/>
    </row>
    <row r="17" spans="2:6" ht="17.399999999999999" customHeight="1" x14ac:dyDescent="0.25">
      <c r="B17" s="1"/>
      <c r="F17" s="15"/>
    </row>
    <row r="18" spans="2:6" ht="16.2" customHeight="1" x14ac:dyDescent="0.25">
      <c r="B18" s="1"/>
    </row>
    <row r="19" spans="2:6" ht="16.8" customHeight="1" x14ac:dyDescent="0.25">
      <c r="B19" s="1"/>
    </row>
    <row r="20" spans="2:6" ht="17.399999999999999" customHeight="1" x14ac:dyDescent="0.25">
      <c r="B20" s="1"/>
    </row>
    <row r="21" spans="2:6" ht="13.8" x14ac:dyDescent="0.25">
      <c r="B21" s="1"/>
    </row>
    <row r="22" spans="2:6" ht="13.8" x14ac:dyDescent="0.25">
      <c r="B22" s="1"/>
    </row>
    <row r="23" spans="2:6" ht="13.8" x14ac:dyDescent="0.25">
      <c r="B23" s="1"/>
    </row>
    <row r="24" spans="2:6" ht="13.8" x14ac:dyDescent="0.25">
      <c r="B24" s="1"/>
    </row>
    <row r="25" spans="2:6" ht="13.8" x14ac:dyDescent="0.25">
      <c r="B25" s="1"/>
    </row>
    <row r="26" spans="2:6" ht="13.8" x14ac:dyDescent="0.25">
      <c r="B26" s="1"/>
    </row>
    <row r="27" spans="2:6" ht="13.8" x14ac:dyDescent="0.25">
      <c r="B27" s="1"/>
    </row>
  </sheetData>
  <sheetProtection password="F979" sheet="1" objects="1" scenarios="1"/>
  <mergeCells count="2">
    <mergeCell ref="B2:C2"/>
    <mergeCell ref="B1:C1"/>
  </mergeCells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UVOD</vt:lpstr>
      <vt:lpstr>POVZETEK STROŠKOV </vt:lpstr>
      <vt:lpstr>Popis</vt:lpstr>
      <vt:lpstr>'POVZETEK STROŠKOV 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Tugomir Paravinja</cp:lastModifiedBy>
  <cp:lastPrinted>2023-05-29T12:21:35Z</cp:lastPrinted>
  <dcterms:modified xsi:type="dcterms:W3CDTF">2023-05-29T12:21:56Z</dcterms:modified>
</cp:coreProperties>
</file>