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I.GROHARJA-ŠKOFJA-LOKA\DATOTEKE\"/>
    </mc:Choice>
  </mc:AlternateContent>
  <xr:revisionPtr revIDLastSave="0" documentId="8_{74AFD9F5-ADDF-4BEF-9A63-519951AB5BC2}" xr6:coauthVersionLast="47" xr6:coauthVersionMax="47" xr10:uidLastSave="{00000000-0000-0000-0000-000000000000}"/>
  <bookViews>
    <workbookView xWindow="32055" yWindow="1365" windowWidth="21720" windowHeight="12870" activeTab="1" xr2:uid="{E480A070-AC7E-4EB6-B9C3-86C01CE5E418}"/>
  </bookViews>
  <sheets>
    <sheet name="Eko mleko" sheetId="1" r:id="rId1"/>
    <sheet name="Kruh in krušni izdelki" sheetId="2" r:id="rId2"/>
    <sheet name="Mlevski izdelki" sheetId="3" r:id="rId3"/>
    <sheet name="Zamrznjeno sadje in zelenjava" sheetId="5" r:id="rId4"/>
    <sheet name="Splošno blago" sheetId="4" r:id="rId5"/>
  </sheets>
  <definedNames>
    <definedName name="_xlnm.Print_Titles" localSheetId="0">'Eko mleko'!$10:$10</definedName>
    <definedName name="_xlnm.Print_Titles" localSheetId="1">'Kruh in krušni izdelki'!$10:$10</definedName>
    <definedName name="_xlnm.Print_Titles" localSheetId="2">'Mlevski izdelki'!$10:$10</definedName>
    <definedName name="_xlnm.Print_Titles" localSheetId="4">'Splošno blago'!$10:$10</definedName>
    <definedName name="_xlnm.Print_Titles" localSheetId="3">'Zamrznjeno sadje in zelenjava'!$10:$10</definedName>
    <definedName name="Z_05B2066C_458C_4B30_A1F9_3375CFE90D77_.wvu.PrintTitles" localSheetId="0" hidden="1">'Eko mleko'!$10:$10</definedName>
    <definedName name="Z_05B2066C_458C_4B30_A1F9_3375CFE90D77_.wvu.PrintTitles" localSheetId="1" hidden="1">'Kruh in krušni izdelki'!$10:$10</definedName>
    <definedName name="Z_05B2066C_458C_4B30_A1F9_3375CFE90D77_.wvu.PrintTitles" localSheetId="2" hidden="1">'Mlevski izdelki'!$10:$10</definedName>
    <definedName name="Z_05B2066C_458C_4B30_A1F9_3375CFE90D77_.wvu.PrintTitles" localSheetId="4" hidden="1">'Splošno blago'!$10:$10</definedName>
    <definedName name="Z_05B2066C_458C_4B30_A1F9_3375CFE90D77_.wvu.PrintTitles" localSheetId="3" hidden="1">'Zamrznjeno sadje in zelenjava'!$10:$10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5" l="1"/>
  <c r="M33" i="5" s="1"/>
  <c r="L32" i="5"/>
  <c r="M32" i="5" s="1"/>
  <c r="M31" i="5"/>
  <c r="L31" i="5"/>
  <c r="L30" i="5"/>
  <c r="M30" i="5" s="1"/>
  <c r="L29" i="5"/>
  <c r="M29" i="5" s="1"/>
  <c r="M28" i="5"/>
  <c r="L28" i="5"/>
  <c r="M27" i="5"/>
  <c r="L27" i="5"/>
  <c r="L26" i="5"/>
  <c r="M26" i="5" s="1"/>
  <c r="M25" i="5"/>
  <c r="L25" i="5"/>
  <c r="L24" i="5"/>
  <c r="M24" i="5" s="1"/>
  <c r="M23" i="5"/>
  <c r="L23" i="5"/>
  <c r="L22" i="5"/>
  <c r="M22" i="5" s="1"/>
  <c r="L21" i="5"/>
  <c r="M21" i="5" s="1"/>
  <c r="M20" i="5"/>
  <c r="L20" i="5"/>
  <c r="M19" i="5"/>
  <c r="L19" i="5"/>
  <c r="L18" i="5"/>
  <c r="M18" i="5" s="1"/>
  <c r="L17" i="5"/>
  <c r="M17" i="5" s="1"/>
  <c r="L16" i="5"/>
  <c r="M16" i="5" s="1"/>
  <c r="M15" i="5"/>
  <c r="L15" i="5"/>
  <c r="L14" i="5"/>
  <c r="M14" i="5" s="1"/>
  <c r="L13" i="5"/>
  <c r="M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M12" i="5"/>
  <c r="L12" i="5"/>
  <c r="M34" i="5" l="1"/>
  <c r="M106" i="4"/>
  <c r="L106" i="4"/>
  <c r="M105" i="4"/>
  <c r="L105" i="4"/>
  <c r="M104" i="4"/>
  <c r="L104" i="4"/>
  <c r="M103" i="4"/>
  <c r="L103" i="4"/>
  <c r="L102" i="4"/>
  <c r="M102" i="4" s="1"/>
  <c r="L101" i="4"/>
  <c r="M101" i="4" s="1"/>
  <c r="L100" i="4"/>
  <c r="M100" i="4" s="1"/>
  <c r="L99" i="4"/>
  <c r="M99" i="4" s="1"/>
  <c r="M98" i="4"/>
  <c r="L98" i="4"/>
  <c r="M97" i="4"/>
  <c r="L97" i="4"/>
  <c r="M96" i="4"/>
  <c r="L96" i="4"/>
  <c r="M95" i="4"/>
  <c r="L95" i="4"/>
  <c r="L94" i="4"/>
  <c r="M94" i="4" s="1"/>
  <c r="L93" i="4"/>
  <c r="M93" i="4" s="1"/>
  <c r="L92" i="4"/>
  <c r="M92" i="4" s="1"/>
  <c r="L91" i="4"/>
  <c r="M91" i="4" s="1"/>
  <c r="M90" i="4"/>
  <c r="L90" i="4"/>
  <c r="L89" i="4"/>
  <c r="M89" i="4" s="1"/>
  <c r="M88" i="4"/>
  <c r="L88" i="4"/>
  <c r="M87" i="4"/>
  <c r="L87" i="4"/>
  <c r="L86" i="4"/>
  <c r="M86" i="4" s="1"/>
  <c r="L85" i="4"/>
  <c r="M85" i="4" s="1"/>
  <c r="L84" i="4"/>
  <c r="M84" i="4" s="1"/>
  <c r="L83" i="4"/>
  <c r="M83" i="4" s="1"/>
  <c r="M82" i="4"/>
  <c r="L82" i="4"/>
  <c r="L81" i="4"/>
  <c r="M81" i="4" s="1"/>
  <c r="M80" i="4"/>
  <c r="L80" i="4"/>
  <c r="M79" i="4"/>
  <c r="L79" i="4"/>
  <c r="L78" i="4"/>
  <c r="M78" i="4" s="1"/>
  <c r="L77" i="4"/>
  <c r="M77" i="4" s="1"/>
  <c r="L76" i="4"/>
  <c r="M76" i="4" s="1"/>
  <c r="L75" i="4"/>
  <c r="M75" i="4" s="1"/>
  <c r="M74" i="4"/>
  <c r="L74" i="4"/>
  <c r="L73" i="4"/>
  <c r="M73" i="4" s="1"/>
  <c r="M72" i="4"/>
  <c r="L72" i="4"/>
  <c r="M71" i="4"/>
  <c r="L71" i="4"/>
  <c r="L70" i="4"/>
  <c r="M70" i="4" s="1"/>
  <c r="L69" i="4"/>
  <c r="M69" i="4" s="1"/>
  <c r="L68" i="4"/>
  <c r="M68" i="4" s="1"/>
  <c r="L67" i="4"/>
  <c r="M67" i="4" s="1"/>
  <c r="M66" i="4"/>
  <c r="L66" i="4"/>
  <c r="L65" i="4"/>
  <c r="M65" i="4" s="1"/>
  <c r="M64" i="4"/>
  <c r="L64" i="4"/>
  <c r="M63" i="4"/>
  <c r="L63" i="4"/>
  <c r="L62" i="4"/>
  <c r="M62" i="4" s="1"/>
  <c r="L61" i="4"/>
  <c r="M61" i="4" s="1"/>
  <c r="L60" i="4"/>
  <c r="M60" i="4" s="1"/>
  <c r="L59" i="4"/>
  <c r="M59" i="4" s="1"/>
  <c r="M58" i="4"/>
  <c r="L58" i="4"/>
  <c r="L57" i="4"/>
  <c r="M57" i="4" s="1"/>
  <c r="M56" i="4"/>
  <c r="L56" i="4"/>
  <c r="M55" i="4"/>
  <c r="L55" i="4"/>
  <c r="L54" i="4"/>
  <c r="M54" i="4" s="1"/>
  <c r="L53" i="4"/>
  <c r="M53" i="4" s="1"/>
  <c r="L52" i="4"/>
  <c r="M52" i="4" s="1"/>
  <c r="L51" i="4"/>
  <c r="M51" i="4" s="1"/>
  <c r="M50" i="4"/>
  <c r="L50" i="4"/>
  <c r="L49" i="4"/>
  <c r="M49" i="4" s="1"/>
  <c r="M48" i="4"/>
  <c r="L48" i="4"/>
  <c r="M47" i="4"/>
  <c r="L47" i="4"/>
  <c r="L46" i="4"/>
  <c r="M46" i="4" s="1"/>
  <c r="L45" i="4"/>
  <c r="M45" i="4" s="1"/>
  <c r="L44" i="4"/>
  <c r="M44" i="4" s="1"/>
  <c r="L43" i="4"/>
  <c r="M43" i="4" s="1"/>
  <c r="M42" i="4"/>
  <c r="L42" i="4"/>
  <c r="L41" i="4"/>
  <c r="M41" i="4" s="1"/>
  <c r="M40" i="4"/>
  <c r="L40" i="4"/>
  <c r="M39" i="4"/>
  <c r="L39" i="4"/>
  <c r="L38" i="4"/>
  <c r="M38" i="4" s="1"/>
  <c r="L37" i="4"/>
  <c r="M37" i="4" s="1"/>
  <c r="L36" i="4"/>
  <c r="M36" i="4" s="1"/>
  <c r="L35" i="4"/>
  <c r="M35" i="4" s="1"/>
  <c r="M34" i="4"/>
  <c r="L34" i="4"/>
  <c r="L33" i="4"/>
  <c r="M33" i="4" s="1"/>
  <c r="M32" i="4"/>
  <c r="L32" i="4"/>
  <c r="M31" i="4"/>
  <c r="L31" i="4"/>
  <c r="L30" i="4"/>
  <c r="M30" i="4" s="1"/>
  <c r="L29" i="4"/>
  <c r="M29" i="4" s="1"/>
  <c r="L28" i="4"/>
  <c r="M28" i="4" s="1"/>
  <c r="L27" i="4"/>
  <c r="M27" i="4" s="1"/>
  <c r="M26" i="4"/>
  <c r="L26" i="4"/>
  <c r="L25" i="4"/>
  <c r="M25" i="4" s="1"/>
  <c r="M24" i="4"/>
  <c r="L24" i="4"/>
  <c r="M23" i="4"/>
  <c r="L23" i="4"/>
  <c r="L22" i="4"/>
  <c r="M22" i="4" s="1"/>
  <c r="L21" i="4"/>
  <c r="M21" i="4" s="1"/>
  <c r="L20" i="4"/>
  <c r="M20" i="4" s="1"/>
  <c r="L19" i="4"/>
  <c r="M19" i="4" s="1"/>
  <c r="M18" i="4"/>
  <c r="L18" i="4"/>
  <c r="L17" i="4"/>
  <c r="M17" i="4" s="1"/>
  <c r="M16" i="4"/>
  <c r="L16" i="4"/>
  <c r="M15" i="4"/>
  <c r="L15" i="4"/>
  <c r="L14" i="4"/>
  <c r="M14" i="4" s="1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104" i="4" s="1"/>
  <c r="A105" i="4" s="1"/>
  <c r="A106" i="4" s="1"/>
  <c r="L13" i="4"/>
  <c r="M13" i="4" s="1"/>
  <c r="A13" i="4"/>
  <c r="L12" i="4"/>
  <c r="M12" i="4" s="1"/>
  <c r="L42" i="3"/>
  <c r="M42" i="3" s="1"/>
  <c r="L41" i="3"/>
  <c r="M41" i="3" s="1"/>
  <c r="L40" i="3"/>
  <c r="M40" i="3" s="1"/>
  <c r="L39" i="3"/>
  <c r="M39" i="3" s="1"/>
  <c r="L38" i="3"/>
  <c r="M38" i="3" s="1"/>
  <c r="L37" i="3"/>
  <c r="M37" i="3" s="1"/>
  <c r="L36" i="3"/>
  <c r="M36" i="3" s="1"/>
  <c r="L35" i="3"/>
  <c r="M35" i="3" s="1"/>
  <c r="L34" i="3"/>
  <c r="M34" i="3" s="1"/>
  <c r="L33" i="3"/>
  <c r="M33" i="3" s="1"/>
  <c r="L32" i="3"/>
  <c r="M32" i="3" s="1"/>
  <c r="L31" i="3"/>
  <c r="M31" i="3" s="1"/>
  <c r="L30" i="3"/>
  <c r="M30" i="3" s="1"/>
  <c r="L29" i="3"/>
  <c r="M29" i="3" s="1"/>
  <c r="L28" i="3"/>
  <c r="M28" i="3" s="1"/>
  <c r="L27" i="3"/>
  <c r="M27" i="3" s="1"/>
  <c r="L26" i="3"/>
  <c r="M26" i="3" s="1"/>
  <c r="L25" i="3"/>
  <c r="M25" i="3" s="1"/>
  <c r="L24" i="3"/>
  <c r="M24" i="3" s="1"/>
  <c r="L23" i="3"/>
  <c r="M23" i="3" s="1"/>
  <c r="L22" i="3"/>
  <c r="M22" i="3" s="1"/>
  <c r="L21" i="3"/>
  <c r="M21" i="3" s="1"/>
  <c r="L20" i="3"/>
  <c r="M20" i="3" s="1"/>
  <c r="L19" i="3"/>
  <c r="M19" i="3" s="1"/>
  <c r="L18" i="3"/>
  <c r="M18" i="3" s="1"/>
  <c r="L17" i="3"/>
  <c r="M17" i="3" s="1"/>
  <c r="M16" i="3"/>
  <c r="L16" i="3"/>
  <c r="L15" i="3"/>
  <c r="M15" i="3" s="1"/>
  <c r="L14" i="3"/>
  <c r="M14" i="3" s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L13" i="3"/>
  <c r="M13" i="3" s="1"/>
  <c r="A13" i="3"/>
  <c r="L12" i="3"/>
  <c r="M12" i="3" s="1"/>
  <c r="L79" i="2"/>
  <c r="M79" i="2" s="1"/>
  <c r="L78" i="2"/>
  <c r="M78" i="2" s="1"/>
  <c r="L77" i="2"/>
  <c r="M77" i="2" s="1"/>
  <c r="L76" i="2"/>
  <c r="M76" i="2" s="1"/>
  <c r="L75" i="2"/>
  <c r="M75" i="2" s="1"/>
  <c r="L74" i="2"/>
  <c r="M74" i="2" s="1"/>
  <c r="L73" i="2"/>
  <c r="M73" i="2" s="1"/>
  <c r="L72" i="2"/>
  <c r="M72" i="2" s="1"/>
  <c r="L71" i="2"/>
  <c r="M71" i="2" s="1"/>
  <c r="L70" i="2"/>
  <c r="M70" i="2" s="1"/>
  <c r="L69" i="2"/>
  <c r="M69" i="2" s="1"/>
  <c r="L68" i="2"/>
  <c r="M68" i="2" s="1"/>
  <c r="L67" i="2"/>
  <c r="M67" i="2" s="1"/>
  <c r="L66" i="2"/>
  <c r="M66" i="2" s="1"/>
  <c r="L65" i="2"/>
  <c r="M65" i="2" s="1"/>
  <c r="L64" i="2"/>
  <c r="M64" i="2" s="1"/>
  <c r="L63" i="2"/>
  <c r="M63" i="2" s="1"/>
  <c r="L62" i="2"/>
  <c r="M62" i="2" s="1"/>
  <c r="L61" i="2"/>
  <c r="M61" i="2" s="1"/>
  <c r="L60" i="2"/>
  <c r="M60" i="2" s="1"/>
  <c r="L59" i="2"/>
  <c r="M59" i="2" s="1"/>
  <c r="L58" i="2"/>
  <c r="M58" i="2" s="1"/>
  <c r="L57" i="2"/>
  <c r="M57" i="2" s="1"/>
  <c r="L56" i="2"/>
  <c r="M56" i="2" s="1"/>
  <c r="L55" i="2"/>
  <c r="M55" i="2" s="1"/>
  <c r="M54" i="2"/>
  <c r="L54" i="2"/>
  <c r="L53" i="2"/>
  <c r="M53" i="2" s="1"/>
  <c r="L52" i="2"/>
  <c r="M52" i="2" s="1"/>
  <c r="L51" i="2"/>
  <c r="M51" i="2" s="1"/>
  <c r="L50" i="2"/>
  <c r="M50" i="2" s="1"/>
  <c r="L49" i="2"/>
  <c r="M49" i="2" s="1"/>
  <c r="L48" i="2"/>
  <c r="M48" i="2" s="1"/>
  <c r="L47" i="2"/>
  <c r="M47" i="2" s="1"/>
  <c r="L46" i="2"/>
  <c r="M46" i="2" s="1"/>
  <c r="L45" i="2"/>
  <c r="M45" i="2" s="1"/>
  <c r="L44" i="2"/>
  <c r="M44" i="2" s="1"/>
  <c r="L43" i="2"/>
  <c r="M43" i="2" s="1"/>
  <c r="L42" i="2"/>
  <c r="M42" i="2" s="1"/>
  <c r="L41" i="2"/>
  <c r="M41" i="2" s="1"/>
  <c r="L40" i="2"/>
  <c r="M40" i="2" s="1"/>
  <c r="L39" i="2"/>
  <c r="M39" i="2" s="1"/>
  <c r="M38" i="2"/>
  <c r="L38" i="2"/>
  <c r="M37" i="2"/>
  <c r="L37" i="2"/>
  <c r="L36" i="2"/>
  <c r="M36" i="2" s="1"/>
  <c r="L35" i="2"/>
  <c r="M35" i="2" s="1"/>
  <c r="L34" i="2"/>
  <c r="M34" i="2" s="1"/>
  <c r="L33" i="2"/>
  <c r="M33" i="2" s="1"/>
  <c r="L32" i="2"/>
  <c r="M32" i="2" s="1"/>
  <c r="L31" i="2"/>
  <c r="M31" i="2" s="1"/>
  <c r="L30" i="2"/>
  <c r="M30" i="2" s="1"/>
  <c r="L29" i="2"/>
  <c r="M29" i="2" s="1"/>
  <c r="L28" i="2"/>
  <c r="M28" i="2" s="1"/>
  <c r="L27" i="2"/>
  <c r="M27" i="2" s="1"/>
  <c r="L26" i="2"/>
  <c r="M26" i="2" s="1"/>
  <c r="L25" i="2"/>
  <c r="M25" i="2" s="1"/>
  <c r="L24" i="2"/>
  <c r="M24" i="2" s="1"/>
  <c r="L23" i="2"/>
  <c r="M23" i="2" s="1"/>
  <c r="L22" i="2"/>
  <c r="M22" i="2" s="1"/>
  <c r="M21" i="2"/>
  <c r="L21" i="2"/>
  <c r="M20" i="2"/>
  <c r="L20" i="2"/>
  <c r="L19" i="2"/>
  <c r="M19" i="2" s="1"/>
  <c r="L18" i="2"/>
  <c r="M18" i="2" s="1"/>
  <c r="L17" i="2"/>
  <c r="M17" i="2" s="1"/>
  <c r="L16" i="2"/>
  <c r="M16" i="2" s="1"/>
  <c r="L15" i="2"/>
  <c r="M15" i="2" s="1"/>
  <c r="M14" i="2"/>
  <c r="L14" i="2"/>
  <c r="A14" i="2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L13" i="2"/>
  <c r="M13" i="2" s="1"/>
  <c r="A13" i="2"/>
  <c r="L12" i="2"/>
  <c r="M12" i="2" s="1"/>
  <c r="L30" i="1"/>
  <c r="M30" i="1" s="1"/>
  <c r="L29" i="1"/>
  <c r="M29" i="1" s="1"/>
  <c r="L28" i="1"/>
  <c r="M28" i="1" s="1"/>
  <c r="L27" i="1"/>
  <c r="M27" i="1" s="1"/>
  <c r="L26" i="1"/>
  <c r="M26" i="1" s="1"/>
  <c r="L25" i="1"/>
  <c r="M25" i="1" s="1"/>
  <c r="L24" i="1"/>
  <c r="M24" i="1" s="1"/>
  <c r="L23" i="1"/>
  <c r="M23" i="1" s="1"/>
  <c r="L22" i="1"/>
  <c r="M22" i="1" s="1"/>
  <c r="L21" i="1"/>
  <c r="M21" i="1" s="1"/>
  <c r="L20" i="1"/>
  <c r="M20" i="1" s="1"/>
  <c r="M19" i="1"/>
  <c r="L19" i="1"/>
  <c r="L18" i="1"/>
  <c r="M18" i="1" s="1"/>
  <c r="L17" i="1"/>
  <c r="M17" i="1" s="1"/>
  <c r="L16" i="1"/>
  <c r="M16" i="1" s="1"/>
  <c r="L15" i="1"/>
  <c r="M15" i="1" s="1"/>
  <c r="L14" i="1"/>
  <c r="M14" i="1" s="1"/>
  <c r="L13" i="1"/>
  <c r="M13" i="1" s="1"/>
  <c r="L12" i="1"/>
  <c r="M12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M31" i="1" l="1"/>
  <c r="M107" i="4"/>
  <c r="M43" i="3"/>
  <c r="M80" i="2"/>
</calcChain>
</file>

<file path=xl/sharedStrings.xml><?xml version="1.0" encoding="utf-8"?>
<sst xmlns="http://schemas.openxmlformats.org/spreadsheetml/2006/main" count="1279" uniqueCount="329">
  <si>
    <t>NAROČNIK:   OSNOVNA ŠOLA IVANA GROHARJA</t>
  </si>
  <si>
    <t xml:space="preserve">                           Podlubnik 1, 4220 Škofja Loka</t>
  </si>
  <si>
    <t>PONUDNIK:</t>
  </si>
  <si>
    <t xml:space="preserve">Sklop 6: Ekoško mleko in mlečni izdelki 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</si>
  <si>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</si>
  <si>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</si>
  <si>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</si>
  <si>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</si>
  <si>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</si>
  <si>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</si>
  <si>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</si>
  <si>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</si>
  <si>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</si>
  <si>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</si>
  <si>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>kos</t>
  </si>
  <si>
    <t>BIO KEFIR 3,2% m.m., 150 g</t>
  </si>
  <si>
    <t>BIO KEFIR banana 3,2% m.m., 150 g</t>
  </si>
  <si>
    <t>BIO KEFIR breskev 3,2% m.m., 150 g</t>
  </si>
  <si>
    <t>BIO KEFIR malina rdeča pesa 3,2% m.m., 150 g</t>
  </si>
  <si>
    <t>BIO KEFIR jagoda 1,5% m.m., 150 g</t>
  </si>
  <si>
    <t>BIO KEFIR sadni z žiti , 150 g</t>
  </si>
  <si>
    <t>BIO JOGURT 3,2% m.m., 150 g</t>
  </si>
  <si>
    <t>BIO JOGURT jagoda 1,5% m.m., 150 g</t>
  </si>
  <si>
    <t>BIO SADNI SMOOTI breskev, 150 g</t>
  </si>
  <si>
    <t>BIO KISLA SMETANA, 200 g</t>
  </si>
  <si>
    <t>BIO PINJENEC jagoda, 250 g</t>
  </si>
  <si>
    <t>BIO PINJENEC sadni, 750 g</t>
  </si>
  <si>
    <t>BIO PINJENEC sadni, 3/1 kg</t>
  </si>
  <si>
    <t>BIO SKUTA NEPASIRANA 500 g</t>
  </si>
  <si>
    <t>BIO SKUTA NEPASIRANA 1/1 kg</t>
  </si>
  <si>
    <t>BIO SKUTA NEPASIRANA 5/1 kg</t>
  </si>
  <si>
    <t>BIO SKUTIN NAMAZ  250 g</t>
  </si>
  <si>
    <t>BIO SKUTIN NAMAZ  500 g</t>
  </si>
  <si>
    <t>BIO SKUTIN NAMAZ 1/1 kg</t>
  </si>
  <si>
    <t>SKUPAJ SKLOP 6: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</si>
  <si>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</si>
  <si>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</si>
  <si>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</si>
  <si>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5.30 do 6.00 ure</t>
    </r>
    <r>
      <rPr>
        <sz val="8"/>
        <rFont val="Palatino Linotype"/>
        <family val="1"/>
        <charset val="238"/>
      </rPr>
      <t xml:space="preserve"> zjutraj za tekoči dan porabe. </t>
    </r>
  </si>
  <si>
    <t>Izdelkom te skupine morajo biti ob dostavi priloženi ustrezni certifikati !</t>
  </si>
  <si>
    <t>Kraj in datum:</t>
  </si>
  <si>
    <t>Žig:</t>
  </si>
  <si>
    <t>Podpis odgovorne osebe:</t>
  </si>
  <si>
    <t xml:space="preserve">Sklop 8: Kruh in krušni izdelki </t>
  </si>
  <si>
    <t>KRUH, domač</t>
  </si>
  <si>
    <t>KRUH, beli, štruca 1 kg, rezan</t>
  </si>
  <si>
    <t>KRUH, koruzni mešani, štruca 1 kg, rezan, pakiran, brez aditivov in konzervansov</t>
  </si>
  <si>
    <t>KRUH, ovseni, štruca 1 kg, rezan, pakiran, brez aditivov in konzervansov</t>
  </si>
  <si>
    <t>KRUH, polbeli, štruca 1 kg, rezan, pakiran</t>
  </si>
  <si>
    <t>KRUH,  polnozrnat , štruca, rezan, pakiran, 1kg</t>
  </si>
  <si>
    <t>KRUH pisan, 1000g, rezan, pakiran</t>
  </si>
  <si>
    <t>KRUH črni, 1 kg, rezan, pakiran</t>
  </si>
  <si>
    <t>KRUH rženi, 1kg, rezan, pakiran,</t>
  </si>
  <si>
    <t>KRUH s semeni, 1 kg, rezan, pakiran,</t>
  </si>
  <si>
    <t>KRUH sojin, 1 kg, rezan, pakiran,</t>
  </si>
  <si>
    <t>KRUH graham, 1 kg, rezan, pakiran,</t>
  </si>
  <si>
    <t>ŽEMLJA, koruzna, mešana 0,08 kg , REZANA</t>
  </si>
  <si>
    <t>ŽEMLJA, koruzna, mešana 0,10 kg, REZANA</t>
  </si>
  <si>
    <t>ŽEMLJA, polnozrnata,0,08 kg, REZANA</t>
  </si>
  <si>
    <t>ŽEMLJA,  polnozrnata, 0,10 kg, REZANA</t>
  </si>
  <si>
    <t>ŽEMLJA, ržena, 0,10 kg, REZANA</t>
  </si>
  <si>
    <t>ŽEMLJA, ržena, 0,08 kg, REZANA</t>
  </si>
  <si>
    <t>ŽEMLJA, črna 0,08 kg, REZANA</t>
  </si>
  <si>
    <t>ŽEMLJA, črna, 0,10 kg, REZANA</t>
  </si>
  <si>
    <t>ŽEMLJA, bela 0,08 kg, REZANA</t>
  </si>
  <si>
    <t>ŽEMLJA, bela, 0,10 kg, REZANA</t>
  </si>
  <si>
    <t>BOMBETA, koruzna, mešana 0.04 kg, REZANA</t>
  </si>
  <si>
    <t>BOMBETA, koruzna, mešana 0.08 kg, REZANA</t>
  </si>
  <si>
    <t>BOMBETA, koruzna, mešana 0,10 kg REZANA</t>
  </si>
  <si>
    <t>BOMBETA, polnozrnata,0,04 kg, REZANA</t>
  </si>
  <si>
    <t>BOMBETA, polnozrnata,0,08 kg, REZANA</t>
  </si>
  <si>
    <t>BOMBETA, polnozrnata, 0,10 kg, REZANA</t>
  </si>
  <si>
    <t>BOMBETA, ržena, 0,04 kg, REZANA</t>
  </si>
  <si>
    <t>BOMBETA, ržena, 0,08 kg, REZANA</t>
  </si>
  <si>
    <t>BOMBETA, ržena, 0,10 kg, REZANA</t>
  </si>
  <si>
    <t>BOMBETA, ovsena, 0,04 kg , REZANA</t>
  </si>
  <si>
    <t>BOMBETA, ovsena, 0,08 kg , REZANA</t>
  </si>
  <si>
    <t>BOMBETA, ovsena, 0,10 kg , REZANA</t>
  </si>
  <si>
    <t>BOMBETA s sezamom,  bela 0,08 kg, REZANA</t>
  </si>
  <si>
    <t xml:space="preserve"> BOMBETA,  bela 0,04 kg, REZANA</t>
  </si>
  <si>
    <t xml:space="preserve"> BOMBETA,  bela 0,08 kg, REZANA</t>
  </si>
  <si>
    <t xml:space="preserve"> BOMBETA, bela  0,10 kg , REZANA</t>
  </si>
  <si>
    <t xml:space="preserve"> BOMBETA, črna, 0,04 kg , REZANA</t>
  </si>
  <si>
    <t xml:space="preserve"> BOMBETA, črna, 0,08 kg , REZANA</t>
  </si>
  <si>
    <t xml:space="preserve"> BOMBETA, črna, 0,10 kg , RAZANA</t>
  </si>
  <si>
    <t>ŠTRUČKA, bela z luknjo za hot dog 0,080kg</t>
  </si>
  <si>
    <t>ŠTRUČKA, bela z luknjo za hot dog 0,100kg</t>
  </si>
  <si>
    <t>ŠTRUČKA, makova, 0,08 kg</t>
  </si>
  <si>
    <t>ŠTRUČKA, makova, 0,10 kg</t>
  </si>
  <si>
    <t>ŠTRUČKA, sirova, 0,08 kg</t>
  </si>
  <si>
    <t>ŠTRUČKA, sirova, 0,12 kg</t>
  </si>
  <si>
    <t>ŠTRUČKA, šunka, sir, 0,08 kg</t>
  </si>
  <si>
    <t>ŠTRUČKA, šunka, sir 0,10 kg</t>
  </si>
  <si>
    <t>ŠTRUČKA, s sezamom, 0,08 kg</t>
  </si>
  <si>
    <t>ŠTRUČKA bela, hot dog, z luknjo 120 g</t>
  </si>
  <si>
    <t>KAJZERICA, črna, 0,08 kg</t>
  </si>
  <si>
    <t>KAJZERICA, črna, 0,10 kg</t>
  </si>
  <si>
    <t>KAJZERICA, s semeni, 0,08 kg</t>
  </si>
  <si>
    <t>KAJZERICA, bela, 0,08 kg</t>
  </si>
  <si>
    <t>ROGLJIČ, mlečni,  0,08 kg</t>
  </si>
  <si>
    <t>ROGLJIČ, francoski, 0,08 kg</t>
  </si>
  <si>
    <t>ROGLJIČ, francoski, polnozrnati,  0,08 kg</t>
  </si>
  <si>
    <t>PIZZA, šunka, sir, 0,12 kg</t>
  </si>
  <si>
    <t>PIZZA, šunka, sir, 0,15 kg</t>
  </si>
  <si>
    <t>PIZZA, sir, 0,12 kg</t>
  </si>
  <si>
    <t>PIZZA, sir, 0,15 kg</t>
  </si>
  <si>
    <t>PLETENA ŠTRUČKA, 100g</t>
  </si>
  <si>
    <t>PLETENA ŠTRUČKA, 80g</t>
  </si>
  <si>
    <t>PLETENA ŠTRUČKA, S SEZAMOM 100g</t>
  </si>
  <si>
    <t>PLETENA ŠTRUČKA, S SEZAMOM 80g</t>
  </si>
  <si>
    <t>PARKELJ - fino testo 90g</t>
  </si>
  <si>
    <t>SKUPAJ SKLOP 8:</t>
  </si>
  <si>
    <t xml:space="preserve">Sklop 14: Žita in mlevski izdelki  </t>
  </si>
  <si>
    <t>MOKA tip 500 5/1 kg</t>
  </si>
  <si>
    <t>MOKA tip 850 5/1 kg</t>
  </si>
  <si>
    <t>PŠENIČNA OSTRA MOKA 1/1 kg</t>
  </si>
  <si>
    <t>MOKA AJDOVA, 1/1 kg</t>
  </si>
  <si>
    <t>MOKA KORUZNA 1/1 kg</t>
  </si>
  <si>
    <t>MOKA PŠENIČNA IZ CELEGA ZRNA 1/1 kg</t>
  </si>
  <si>
    <t>JEŠPRENJ 1/1 kg</t>
  </si>
  <si>
    <t>ZDROB, koruzni, INSTANT 5/1 kg</t>
  </si>
  <si>
    <t>KAŠA, prosena, 1/1 kg</t>
  </si>
  <si>
    <t>Ajdova kaša 1/1 kg</t>
  </si>
  <si>
    <t>OVSENI KOSMIČI  500g</t>
  </si>
  <si>
    <t>OVSENI KOSMIČI  do 500g</t>
  </si>
  <si>
    <t>ŠPAGETI  jajčne testenine 5/1 kg</t>
  </si>
  <si>
    <t>POLŽKI jajčne testenine 5/1 kg</t>
  </si>
  <si>
    <t>NAVIHANČKI, polnozrnate testenine, 500g</t>
  </si>
  <si>
    <t>PERESNIKI jajčne testenine 5/1 kg</t>
  </si>
  <si>
    <t>VALVICE 5/1 kg</t>
  </si>
  <si>
    <t>KODRASTI REZANCI durum  do 500-8000 g</t>
  </si>
  <si>
    <t>METULJČKI - jajčne testenine 2/1 kg</t>
  </si>
  <si>
    <t>METULJČKI - jajčne testenine 5kg</t>
  </si>
  <si>
    <t>POLNOZRNATI špageti 300-500 g</t>
  </si>
  <si>
    <t>JAJČNE TESTENINE - BLEKI, 5000 g</t>
  </si>
  <si>
    <t>TESTENINE - peresniki jajčni</t>
  </si>
  <si>
    <t>ZLATE kroglice 500 g</t>
  </si>
  <si>
    <t>MLINCI  JAJČNI, 2/1 kg</t>
  </si>
  <si>
    <t xml:space="preserve">TESTENINE peresniki, polnozrnati 500 g </t>
  </si>
  <si>
    <t xml:space="preserve">TESTENINE valvice, jajčne, 500 g </t>
  </si>
  <si>
    <t>KUS KUS , 5 kg</t>
  </si>
  <si>
    <t>KRUŠNE DROBTINE, bele, 500 g</t>
  </si>
  <si>
    <t>PIRIN ZDROB, 250 g</t>
  </si>
  <si>
    <t>PŠENIČNI ZDROB INSTANT, 450 g</t>
  </si>
  <si>
    <t>ŠIROKI REZANCI, špinačni, 500 g</t>
  </si>
  <si>
    <t>RIŽ  parboild dolgozrnati  5/1 kg</t>
  </si>
  <si>
    <t>RIŽ  parboild dolgozrnati  5000g</t>
  </si>
  <si>
    <t>RIŽ za domače jedi 1/1 kg</t>
  </si>
  <si>
    <t>SKUPAJ SKLOP 14: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</si>
  <si>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za tekoči dan porabe. </t>
    </r>
  </si>
  <si>
    <t xml:space="preserve">Sklop 19: Splošno prehrambeno blago  </t>
  </si>
  <si>
    <t>SLADKOR, beli, kristalni, 1/1 kg</t>
  </si>
  <si>
    <t>SOL, morska, kuhinjska, drobno mleta, 1/1 kg</t>
  </si>
  <si>
    <t>MOKA kokosova 200-500 g</t>
  </si>
  <si>
    <t>kg</t>
  </si>
  <si>
    <t>VANILIN SLADKOR 1000 g</t>
  </si>
  <si>
    <t>PECILNI PRAŠEK 1000g</t>
  </si>
  <si>
    <t>ČOKOLADA mlečna, 100 g</t>
  </si>
  <si>
    <t>ČOKOLADA jedilna, 200-350 g</t>
  </si>
  <si>
    <t>ČOKOLADNI NAMAZ dvobarvni 40 g enakovredno kot Viki</t>
  </si>
  <si>
    <t>ČOKOLADNI NAMAZ dvobarvni 700 - 800 g enakovredno kot Viki</t>
  </si>
  <si>
    <t>KIS BALZAMIČNI 0,5-1 l</t>
  </si>
  <si>
    <t>l</t>
  </si>
  <si>
    <t>KIS JABOLČNI 1/1 l, brez konzervansov</t>
  </si>
  <si>
    <t>KAKAV, instant, zrnca, 2500- 5000 g  enakovredno kot Bencquick</t>
  </si>
  <si>
    <t>KAKAV, grenki, 100g</t>
  </si>
  <si>
    <t>PROJA enakovredno kot FRANCK, 1000 g</t>
  </si>
  <si>
    <t>KEKSI MASLENI, 200-230 g enakovredno kot Leibnitz</t>
  </si>
  <si>
    <t>KEKSI MASLENI, 200 g enakovredno kot Leibnitz</t>
  </si>
  <si>
    <t>KVAS, svež, 42 g</t>
  </si>
  <si>
    <t>PAŠTETA, piščančja, 30 g enakovredna kot Argeta</t>
  </si>
  <si>
    <t>PAŠTETA, kokošja, 27 g enakovredna kot Argeta</t>
  </si>
  <si>
    <t>TUNA v olju, 1705 g</t>
  </si>
  <si>
    <t>OLJE SONČNIČNO, 1/1 l</t>
  </si>
  <si>
    <t>OLJE SONČNIČNO, 10/1 l</t>
  </si>
  <si>
    <t>OLJE OLIVNO, extra deviško 1/1 l</t>
  </si>
  <si>
    <t>OLJE BUČNO, čisto 1/1 l</t>
  </si>
  <si>
    <t>MARGARINA, 250 g</t>
  </si>
  <si>
    <t>MARGARINA, 1000g, enakovredno kot RAMA</t>
  </si>
  <si>
    <t>KIS vinski 1/1 l , brez konzervansov</t>
  </si>
  <si>
    <t>KIS vinski</t>
  </si>
  <si>
    <t>MÜSLI različni okusi (sadni, čokoladni), 60 g</t>
  </si>
  <si>
    <t>MÜSLI različni okusi (sadni, čokoladni), 50 g</t>
  </si>
  <si>
    <t>PALČKE, 125 g  grisini</t>
  </si>
  <si>
    <t>KREKERJI, porcijsko pakiranje, 100 g</t>
  </si>
  <si>
    <t>RUM, 1/1 l</t>
  </si>
  <si>
    <t>RUM, 1/1 L</t>
  </si>
  <si>
    <t>KEKSI VANILIJEVI ROGLJIČKI, 300-1000 g</t>
  </si>
  <si>
    <t>LINŠKO PECIVO, 300-1000 g</t>
  </si>
  <si>
    <t>MEŠANO PECIVO, 350-1000 g</t>
  </si>
  <si>
    <t>MEŠANO PECIVO, 500-1000 g</t>
  </si>
  <si>
    <t>TUNIN NAMAZ PATE, 100g,  enakovredno kot Rio mare</t>
  </si>
  <si>
    <t>TUNINA PAŠTETA 100g, kot Rio mare</t>
  </si>
  <si>
    <t>ŽITNA KAVA - 400 g</t>
  </si>
  <si>
    <t>ŽITNA KAVA - 400G</t>
  </si>
  <si>
    <t>BAZILIKA zdrobljena, doza s pokrovom</t>
  </si>
  <si>
    <t>DROBNJAK, rezani,  doza s pokrovom</t>
  </si>
  <si>
    <t>MAJARON zdrobljeni, doza s pokrovom</t>
  </si>
  <si>
    <t>ORIGANO, zdrobljeni, doza s pokrovom</t>
  </si>
  <si>
    <t xml:space="preserve">PEHTRAN, v dozi s pokrovom </t>
  </si>
  <si>
    <t>PETERŠILJ,  doza s pokrovom</t>
  </si>
  <si>
    <t>TIMIJAN, v dozi s pokrovom</t>
  </si>
  <si>
    <t>TIMIJAN, v dozi s pokrovom, 450g</t>
  </si>
  <si>
    <t>CIMET MLETI doza s pokrovom</t>
  </si>
  <si>
    <t>CIMET MLETI, 70g doza s pokrovom</t>
  </si>
  <si>
    <t>PAPRIKA SLADKA, doza s pokrovom</t>
  </si>
  <si>
    <t>POPER ČRNI MLETI,  doza s pokrovom</t>
  </si>
  <si>
    <t>POPER ČRNI CELI, v dozi s pokrovom</t>
  </si>
  <si>
    <t>POPER ČRNI CELI, v dozi s pokrovom, 600g</t>
  </si>
  <si>
    <t>MUŠKATNI OREŠČEK MLETI, 400 g  v dozi s pokrovom</t>
  </si>
  <si>
    <t>ŠETRAJ, zdrobljeni, doza s pokrovom</t>
  </si>
  <si>
    <t xml:space="preserve">ŠETRAJ, zdrobljeni, </t>
  </si>
  <si>
    <t xml:space="preserve">KUMINA MLETA, v dozi s pokrovom, </t>
  </si>
  <si>
    <t>ROŽMARIN LISTI, doza s pokrovom</t>
  </si>
  <si>
    <t>LOVOROV LIST, v dozi s pokrovom</t>
  </si>
  <si>
    <t>OMAKA za pečenko 500 g, enakovredno kot KNORR</t>
  </si>
  <si>
    <t>GOVEJA juha 1kg, enakovredno kot KNORR</t>
  </si>
  <si>
    <t>ŽELATINA do 100g</t>
  </si>
  <si>
    <t>ŽELATINA 100g</t>
  </si>
  <si>
    <t>SUHI kvas, (7 X 5 g = 35 g)</t>
  </si>
  <si>
    <t>SONČNIČNA semena, 180 g</t>
  </si>
  <si>
    <t>TORTILJE, pšenične, 25 cm, 1143 g</t>
  </si>
  <si>
    <t>KETCHUP, 1000 g</t>
  </si>
  <si>
    <t>VODA, 0,5l</t>
  </si>
  <si>
    <t>ALKOHOLNI KIS 1/1 l</t>
  </si>
  <si>
    <t>SODA BIKARBONA, 250-500 g</t>
  </si>
  <si>
    <t>JAJCA,masa L, "A" razred,  pakirana v kartonske škatle, hlevska reja</t>
  </si>
  <si>
    <t>JAJCA,masa L, "A" razred,  pakirana v kartonske škatle, talna reja</t>
  </si>
  <si>
    <t>AJVAR, nepekoč, 680g</t>
  </si>
  <si>
    <t>GORČICA  700 g</t>
  </si>
  <si>
    <t>ŠAMPINJONI V SLANICI  do 2500g</t>
  </si>
  <si>
    <t>ŠAMPINJONI V SLANICI 2500g</t>
  </si>
  <si>
    <t>FIŽOL RJAVI, zrnje vložen v konzervi,  400g</t>
  </si>
  <si>
    <t>KORUZA, vložena v konzervi,  2000-2600g</t>
  </si>
  <si>
    <t>KORUZA, vložena v konzervi,  2000-2500g</t>
  </si>
  <si>
    <t>ČIČERIKA, vložena v konzervi, 400g</t>
  </si>
  <si>
    <t>KUMARICE, vložene, pasterizirane v konzervi, 4100g</t>
  </si>
  <si>
    <t>GORČICA  v tubi 200g</t>
  </si>
  <si>
    <t>OLIVE,  150-300g</t>
  </si>
  <si>
    <t xml:space="preserve">RDEČA PESA, vložena, v konzervi, 4000-4200g </t>
  </si>
  <si>
    <t>PAPRIKA, fileti, vloženi v konzervi, 4250g</t>
  </si>
  <si>
    <t>PARADIŽNIKOVI PELATI, 2550g</t>
  </si>
  <si>
    <t>DVOJNI PARADIŽNIKOV KONCENTRAT, 4500g, v konzervi</t>
  </si>
  <si>
    <t>DVOJNI PARADIŽNIKOV KONCENTRAT, 700g, v kozarcu kot Droga</t>
  </si>
  <si>
    <t>PELATI, v lastnem soku, v konzervi, 400 g, enakovredno kot VALFRUTTA</t>
  </si>
  <si>
    <t>MAJONEZA, V VEDRU, 5000g</t>
  </si>
  <si>
    <t xml:space="preserve">MAJONEZA,  620 g </t>
  </si>
  <si>
    <t>MARMELADA MARELIČNA, domača 850 g, brez konzervansov</t>
  </si>
  <si>
    <t>MARMELADA jagodna domača, 850g, brez konzervansov</t>
  </si>
  <si>
    <t>MARMELADA porcijska cca 20g</t>
  </si>
  <si>
    <t>MARMELADA porcijska cca 30g</t>
  </si>
  <si>
    <t xml:space="preserve">MED CVETLIČNI 900 g </t>
  </si>
  <si>
    <t xml:space="preserve">MED CVETLIČNI 1L </t>
  </si>
  <si>
    <t>MED CVETLIČNI - porcijski 20g</t>
  </si>
  <si>
    <t>MED CVETLIČNI -porcijski 30g</t>
  </si>
  <si>
    <t>SADNI NAMAZ, mešan, minimalno 35% sadnega deleža, 3000 g</t>
  </si>
  <si>
    <t>SADNI NAMAZ - različni okusi 700g</t>
  </si>
  <si>
    <t>KOMPOT, coctail (mešano sadje) 2500-3500 g</t>
  </si>
  <si>
    <t>VIŠNJE, vložene,  4250-4300 g</t>
  </si>
  <si>
    <t>ČAJ, divja češnja, gastro filter, 1 kg</t>
  </si>
  <si>
    <t>ČAJ, gozdni sadeži, gastro filter 1 kg</t>
  </si>
  <si>
    <t>ČAJ, malina, gastro filter, 1 kg</t>
  </si>
  <si>
    <t>ČAJ, jagoda-vanilija, gastro filter,  1 kg</t>
  </si>
  <si>
    <t>ČAJ, šipek, gastro 1 kg</t>
  </si>
  <si>
    <t>ČAJ, planinski, gastro filter 1 kg</t>
  </si>
  <si>
    <t>ČAJ, šipek-hibiskus, gastro filter, 1 kg</t>
  </si>
  <si>
    <t>ČAJ, pomaranča, gastro filter1 kg</t>
  </si>
  <si>
    <t>SKUPAJ SKLOP 19:</t>
  </si>
  <si>
    <r>
      <t xml:space="preserve">Dostava blaga se vrši naslednji dan od uradnega prejema naročila </t>
    </r>
    <r>
      <rPr>
        <b/>
        <sz val="8"/>
        <rFont val="Palatino Linotype"/>
        <family val="1"/>
        <charset val="238"/>
      </rPr>
      <t>od 7.00 do 11.00 ure</t>
    </r>
    <r>
      <rPr>
        <sz val="8"/>
        <rFont val="Palatino Linotype"/>
        <family val="1"/>
        <charset val="238"/>
      </rPr>
      <t xml:space="preserve">  za tekoči dan porabe. </t>
    </r>
  </si>
  <si>
    <t xml:space="preserve">SPECIFIKACIJA PREDRAČUNA - POPR. </t>
  </si>
  <si>
    <t>SPECIFIKACIJA PREDRAČUNA  - POPR.</t>
  </si>
  <si>
    <t>Sklop 17:  Zamrznjeno sadje in zelenjava</t>
  </si>
  <si>
    <t>Špinača - pasirana 2,5 kg</t>
  </si>
  <si>
    <t>Špinača - pasirana</t>
  </si>
  <si>
    <t>Cvetača 2,5 kg</t>
  </si>
  <si>
    <t>Cvetača</t>
  </si>
  <si>
    <t>Brokoli 2,5 kg</t>
  </si>
  <si>
    <t>Brokoli</t>
  </si>
  <si>
    <t>Korenje - rezano na kocke 2,5 kg</t>
  </si>
  <si>
    <t>Korenje - rezano na kocke</t>
  </si>
  <si>
    <t>Korenje - rezano na kolobarje 2,5 kg</t>
  </si>
  <si>
    <t>Korenje - rezano na kolobarje</t>
  </si>
  <si>
    <t>Korenje - v korenu 2,5 kg</t>
  </si>
  <si>
    <t>Korenje - v korenu</t>
  </si>
  <si>
    <t>Grah 2,5 kg</t>
  </si>
  <si>
    <t>Grah</t>
  </si>
  <si>
    <t>Por 2,5 kg</t>
  </si>
  <si>
    <t>Por</t>
  </si>
  <si>
    <t>Brstični ohrovt 2,5 kg</t>
  </si>
  <si>
    <t>Brstični ohrovt</t>
  </si>
  <si>
    <t>Mešanica zelenjave 2,5 kg</t>
  </si>
  <si>
    <t>Mešanica zelenjave</t>
  </si>
  <si>
    <t>Stročji fižol 2,5 kg</t>
  </si>
  <si>
    <t>Stročji fižol</t>
  </si>
  <si>
    <t>Koruza, zrnje 2,5 kg</t>
  </si>
  <si>
    <t>Koruza, zrnje</t>
  </si>
  <si>
    <t>Bučke 2,5 kg</t>
  </si>
  <si>
    <t>Bučke</t>
  </si>
  <si>
    <t>Paprika 2,5 kg</t>
  </si>
  <si>
    <t>Paprika</t>
  </si>
  <si>
    <t>Pomfri 2,5 kg</t>
  </si>
  <si>
    <t>Pomfri</t>
  </si>
  <si>
    <t>čebula 2,5 kg</t>
  </si>
  <si>
    <t>čebula</t>
  </si>
  <si>
    <t>Jagode 2,5 kg</t>
  </si>
  <si>
    <t>Borovnice 2,5 kg</t>
  </si>
  <si>
    <t>Višnje, brez koščic 2,5 kg</t>
  </si>
  <si>
    <t>Višnje, brez koščic</t>
  </si>
  <si>
    <t>Maline 2,5 kg</t>
  </si>
  <si>
    <t>Gozdni sadeži 2,5 kg</t>
  </si>
  <si>
    <t>Gozdni sadeži</t>
  </si>
  <si>
    <t>SKUPAJ SKLOP 17:</t>
  </si>
  <si>
    <t>SPECIFIKACIJA PREDRAČUNA - POPR.</t>
  </si>
  <si>
    <t xml:space="preserve"> BOMBETA, črna, 0,06 kg , REZANA</t>
  </si>
  <si>
    <t>ŠTRUČKA, bela z luknjo za hot dog 0,120kg</t>
  </si>
  <si>
    <t>ŠTRUČKA, šunka, sir 0,120 kg</t>
  </si>
  <si>
    <t>PARKELJ - fino testo 100g</t>
  </si>
  <si>
    <t>PERESNIKI jajčne testenine 5-10 kg</t>
  </si>
  <si>
    <t>POLNOZRNATI špageti 400-500 g</t>
  </si>
  <si>
    <t>JAJČNE TESTENINE - BLEKI, 2-3 kg</t>
  </si>
  <si>
    <t xml:space="preserve">kg </t>
  </si>
  <si>
    <t>TESTENINE - peresniki jajčni, 1-5 kg</t>
  </si>
  <si>
    <t>MLINCI  JAJČNI, 5-6 kg</t>
  </si>
  <si>
    <t>KUS KUS , 2-5 kg</t>
  </si>
  <si>
    <t>PIRIN ZDROB, 250-500 g</t>
  </si>
  <si>
    <t>PŠENIČNI ZDROB INSTANT, 450-500 g</t>
  </si>
  <si>
    <t>ŠIROKI REZANCI, špinačni, 400-500 g</t>
  </si>
  <si>
    <t>Česen 1-2,5 kg</t>
  </si>
  <si>
    <t>VIŠNJE, vložene,  4100-4300 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</si>
</sst>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3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b/>
      <sz val="8"/>
      <name val="Palatino Linotype"/>
      <family val="1"/>
    </font>
    <font>
      <sz val="10"/>
      <color rgb="FFFF0000"/>
      <name val="Palatino Linotype"/>
      <family val="1"/>
      <charset val="238"/>
    </font>
    <font>
      <sz val="8"/>
      <color theme="1"/>
      <name val="Palatino Linotype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3" fillId="2" borderId="9" xfId="0" applyFont="1" applyFill="1" applyBorder="1" applyAlignment="1">
      <alignment horizontal="center" vertical="center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0" fontId="10" fillId="0" borderId="0" xfId="0" applyFont="1"/>
    <xf numFmtId="0" fontId="3" fillId="0" borderId="0" xfId="0" applyFont="1" applyAlignment="1">
      <alignment horizontal="center"/>
    </xf>
    <xf numFmtId="0" fontId="11" fillId="0" borderId="0" xfId="0" applyFont="1"/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left" vertical="center" wrapText="1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0" fontId="9" fillId="0" borderId="10" xfId="1" applyFont="1" applyBorder="1" applyAlignment="1">
      <alignment horizontal="left" wrapText="1"/>
    </xf>
    <xf numFmtId="0" fontId="9" fillId="0" borderId="11" xfId="1" applyFont="1" applyBorder="1" applyAlignment="1">
      <alignment horizontal="left" wrapText="1"/>
    </xf>
    <xf numFmtId="0" fontId="9" fillId="0" borderId="12" xfId="1" applyFont="1" applyBorder="1" applyAlignment="1">
      <alignment horizontal="left" wrapText="1"/>
    </xf>
    <xf numFmtId="0" fontId="9" fillId="0" borderId="10" xfId="1" applyFont="1" applyBorder="1" applyAlignment="1">
      <alignment horizontal="left" vertical="center" wrapText="1"/>
    </xf>
    <xf numFmtId="0" fontId="9" fillId="0" borderId="11" xfId="1" applyFont="1" applyBorder="1" applyAlignment="1">
      <alignment horizontal="left" vertical="center" wrapText="1"/>
    </xf>
    <xf numFmtId="0" fontId="9" fillId="0" borderId="12" xfId="1" applyFont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top" wrapText="1"/>
    </xf>
    <xf numFmtId="0" fontId="1" fillId="3" borderId="2" xfId="0" applyFont="1" applyFill="1" applyBorder="1" applyAlignment="1">
      <alignment horizontal="center" vertical="top" wrapText="1"/>
    </xf>
    <xf numFmtId="0" fontId="6" fillId="3" borderId="2" xfId="0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horizontal="center" vertical="top" wrapText="1"/>
    </xf>
    <xf numFmtId="0" fontId="6" fillId="3" borderId="4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horizontal="center" vertical="top" wrapText="1"/>
    </xf>
    <xf numFmtId="0" fontId="7" fillId="3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 vertical="top" wrapText="1"/>
    </xf>
    <xf numFmtId="0" fontId="1" fillId="3" borderId="6" xfId="0" applyFont="1" applyFill="1" applyBorder="1" applyAlignment="1">
      <alignment horizontal="center" vertical="top" wrapText="1"/>
    </xf>
    <xf numFmtId="0" fontId="6" fillId="3" borderId="6" xfId="0" applyFont="1" applyFill="1" applyBorder="1" applyAlignment="1">
      <alignment horizontal="center" vertical="top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8" xfId="0" applyFont="1" applyFill="1" applyBorder="1" applyAlignment="1">
      <alignment horizontal="center" vertical="top" wrapText="1"/>
    </xf>
    <xf numFmtId="0" fontId="6" fillId="3" borderId="5" xfId="0" applyFont="1" applyFill="1" applyBorder="1" applyAlignment="1">
      <alignment horizontal="center" vertical="top" wrapText="1"/>
    </xf>
    <xf numFmtId="0" fontId="7" fillId="3" borderId="5" xfId="0" applyFont="1" applyFill="1" applyBorder="1" applyAlignment="1">
      <alignment horizontal="center"/>
    </xf>
    <xf numFmtId="0" fontId="1" fillId="3" borderId="5" xfId="0" applyFont="1" applyFill="1" applyBorder="1" applyAlignment="1">
      <alignment horizontal="center"/>
    </xf>
    <xf numFmtId="0" fontId="1" fillId="3" borderId="9" xfId="1" applyFont="1" applyFill="1" applyBorder="1" applyAlignment="1">
      <alignment horizontal="center" vertical="top" wrapText="1"/>
    </xf>
    <xf numFmtId="0" fontId="6" fillId="3" borderId="9" xfId="1" applyFont="1" applyFill="1" applyBorder="1" applyAlignment="1">
      <alignment horizontal="left" vertical="top" wrapText="1"/>
    </xf>
    <xf numFmtId="0" fontId="3" fillId="3" borderId="9" xfId="0" applyFont="1" applyFill="1" applyBorder="1"/>
    <xf numFmtId="4" fontId="3" fillId="3" borderId="9" xfId="0" applyNumberFormat="1" applyFont="1" applyFill="1" applyBorder="1" applyAlignment="1">
      <alignment horizontal="center"/>
    </xf>
    <xf numFmtId="0" fontId="3" fillId="3" borderId="9" xfId="0" applyFont="1" applyFill="1" applyBorder="1" applyAlignment="1">
      <alignment horizontal="center"/>
    </xf>
    <xf numFmtId="4" fontId="1" fillId="3" borderId="9" xfId="0" applyNumberFormat="1" applyFont="1" applyFill="1" applyBorder="1" applyAlignment="1">
      <alignment horizontal="center"/>
    </xf>
    <xf numFmtId="0" fontId="6" fillId="3" borderId="10" xfId="1" applyFont="1" applyFill="1" applyBorder="1" applyAlignment="1">
      <alignment horizontal="left" vertical="top" wrapText="1"/>
    </xf>
    <xf numFmtId="0" fontId="6" fillId="3" borderId="11" xfId="1" applyFont="1" applyFill="1" applyBorder="1" applyAlignment="1">
      <alignment horizontal="left" vertical="top" wrapText="1"/>
    </xf>
    <xf numFmtId="0" fontId="6" fillId="3" borderId="12" xfId="1" applyFont="1" applyFill="1" applyBorder="1" applyAlignment="1">
      <alignment horizontal="left" vertical="top" wrapText="1"/>
    </xf>
    <xf numFmtId="0" fontId="12" fillId="0" borderId="10" xfId="1" applyFont="1" applyBorder="1" applyAlignment="1">
      <alignment horizontal="left" wrapText="1"/>
    </xf>
    <xf numFmtId="0" fontId="12" fillId="0" borderId="11" xfId="1" applyFont="1" applyBorder="1" applyAlignment="1">
      <alignment horizontal="left" wrapText="1"/>
    </xf>
    <xf numFmtId="0" fontId="12" fillId="0" borderId="12" xfId="1" applyFont="1" applyBorder="1" applyAlignment="1">
      <alignment horizontal="left" wrapText="1"/>
    </xf>
  </cellXfs>
  <cellStyles count="2">
    <cellStyle name="Navadno" xfId="0" builtinId="0"/>
    <cellStyle name="Navadno_List1" xfId="1" xr:uid="{D40CF58A-9BE4-4BC1-82CA-D10AEB1C62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43D18C-83D9-4D40-B919-C945406DF2A8}">
  <dimension ref="A1:M46"/>
  <sheetViews>
    <sheetView zoomScaleNormal="100" workbookViewId="0">
      <selection activeCell="H27" sqref="H27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269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34" t="s">
        <v>4</v>
      </c>
      <c r="B10" s="35" t="s">
        <v>5</v>
      </c>
      <c r="C10" s="36" t="s">
        <v>6</v>
      </c>
      <c r="D10" s="37"/>
      <c r="E10" s="37"/>
      <c r="F10" s="38"/>
      <c r="G10" s="39" t="s">
        <v>7</v>
      </c>
      <c r="H10" s="40" t="s">
        <v>8</v>
      </c>
      <c r="I10" s="41" t="s">
        <v>9</v>
      </c>
      <c r="J10" s="41" t="s">
        <v>10</v>
      </c>
      <c r="K10" s="41" t="s">
        <v>11</v>
      </c>
      <c r="L10" s="41" t="s">
        <v>12</v>
      </c>
      <c r="M10" s="41" t="s">
        <v>13</v>
      </c>
    </row>
    <row r="11" spans="1:13" s="1" customFormat="1" ht="12.75" customHeight="1" x14ac:dyDescent="0.3">
      <c r="A11" s="42"/>
      <c r="B11" s="43"/>
      <c r="C11" s="44"/>
      <c r="D11" s="45"/>
      <c r="E11" s="45"/>
      <c r="F11" s="46"/>
      <c r="G11" s="47"/>
      <c r="H11" s="48"/>
      <c r="I11" s="49"/>
      <c r="J11" s="49"/>
      <c r="K11" s="49"/>
      <c r="L11" s="49"/>
      <c r="M11" s="49"/>
    </row>
    <row r="12" spans="1:13" ht="15" customHeight="1" x14ac:dyDescent="0.3">
      <c r="A12" s="8">
        <v>1</v>
      </c>
      <c r="B12" s="9"/>
      <c r="C12" s="28" t="s">
        <v>15</v>
      </c>
      <c r="D12" s="29" t="s">
        <v>15</v>
      </c>
      <c r="E12" s="29" t="s">
        <v>15</v>
      </c>
      <c r="F12" s="30" t="s">
        <v>15</v>
      </c>
      <c r="G12" s="10" t="s">
        <v>14</v>
      </c>
      <c r="H12" s="11"/>
      <c r="I12" s="12">
        <v>600</v>
      </c>
      <c r="J12" s="13">
        <v>0</v>
      </c>
      <c r="K12" s="14">
        <v>9.5</v>
      </c>
      <c r="L12" s="15">
        <f t="shared" ref="L12:L30" si="0">PRODUCT(J12,1.095)</f>
        <v>0</v>
      </c>
      <c r="M12" s="16">
        <f t="shared" ref="M12:M30" si="1">PRODUCT(I12,L12)</f>
        <v>0</v>
      </c>
    </row>
    <row r="13" spans="1:13" ht="15" customHeight="1" x14ac:dyDescent="0.3">
      <c r="A13" s="8">
        <f t="shared" ref="A13:A30" si="2">A12+1</f>
        <v>2</v>
      </c>
      <c r="B13" s="9"/>
      <c r="C13" s="28" t="s">
        <v>16</v>
      </c>
      <c r="D13" s="29" t="s">
        <v>16</v>
      </c>
      <c r="E13" s="29" t="s">
        <v>16</v>
      </c>
      <c r="F13" s="30" t="s">
        <v>16</v>
      </c>
      <c r="G13" s="10" t="s">
        <v>14</v>
      </c>
      <c r="H13" s="11"/>
      <c r="I13" s="12">
        <v>600</v>
      </c>
      <c r="J13" s="13">
        <v>0</v>
      </c>
      <c r="K13" s="14">
        <v>9.5</v>
      </c>
      <c r="L13" s="15">
        <f t="shared" si="0"/>
        <v>0</v>
      </c>
      <c r="M13" s="16">
        <f t="shared" si="1"/>
        <v>0</v>
      </c>
    </row>
    <row r="14" spans="1:13" ht="15" customHeight="1" x14ac:dyDescent="0.3">
      <c r="A14" s="8">
        <f t="shared" si="2"/>
        <v>3</v>
      </c>
      <c r="B14" s="9"/>
      <c r="C14" s="28" t="s">
        <v>17</v>
      </c>
      <c r="D14" s="29" t="s">
        <v>17</v>
      </c>
      <c r="E14" s="29" t="s">
        <v>17</v>
      </c>
      <c r="F14" s="30" t="s">
        <v>17</v>
      </c>
      <c r="G14" s="10" t="s">
        <v>14</v>
      </c>
      <c r="H14" s="11"/>
      <c r="I14" s="12">
        <v>600</v>
      </c>
      <c r="J14" s="13">
        <v>0</v>
      </c>
      <c r="K14" s="14">
        <v>9.5</v>
      </c>
      <c r="L14" s="15">
        <f t="shared" si="0"/>
        <v>0</v>
      </c>
      <c r="M14" s="16">
        <f t="shared" si="1"/>
        <v>0</v>
      </c>
    </row>
    <row r="15" spans="1:13" ht="15" customHeight="1" x14ac:dyDescent="0.3">
      <c r="A15" s="8">
        <f t="shared" si="2"/>
        <v>4</v>
      </c>
      <c r="B15" s="9"/>
      <c r="C15" s="28" t="s">
        <v>18</v>
      </c>
      <c r="D15" s="29" t="s">
        <v>18</v>
      </c>
      <c r="E15" s="29" t="s">
        <v>18</v>
      </c>
      <c r="F15" s="30" t="s">
        <v>18</v>
      </c>
      <c r="G15" s="10" t="s">
        <v>14</v>
      </c>
      <c r="H15" s="11"/>
      <c r="I15" s="12">
        <v>600</v>
      </c>
      <c r="J15" s="13">
        <v>0</v>
      </c>
      <c r="K15" s="14">
        <v>9.5</v>
      </c>
      <c r="L15" s="15">
        <f t="shared" si="0"/>
        <v>0</v>
      </c>
      <c r="M15" s="16">
        <f t="shared" si="1"/>
        <v>0</v>
      </c>
    </row>
    <row r="16" spans="1:13" ht="15" customHeight="1" x14ac:dyDescent="0.3">
      <c r="A16" s="8">
        <f t="shared" si="2"/>
        <v>5</v>
      </c>
      <c r="B16" s="9"/>
      <c r="C16" s="28" t="s">
        <v>19</v>
      </c>
      <c r="D16" s="29" t="s">
        <v>19</v>
      </c>
      <c r="E16" s="29" t="s">
        <v>19</v>
      </c>
      <c r="F16" s="30" t="s">
        <v>19</v>
      </c>
      <c r="G16" s="10" t="s">
        <v>14</v>
      </c>
      <c r="H16" s="11"/>
      <c r="I16" s="12">
        <v>600</v>
      </c>
      <c r="J16" s="13">
        <v>0</v>
      </c>
      <c r="K16" s="14">
        <v>9.5</v>
      </c>
      <c r="L16" s="15">
        <f t="shared" si="0"/>
        <v>0</v>
      </c>
      <c r="M16" s="16">
        <f t="shared" si="1"/>
        <v>0</v>
      </c>
    </row>
    <row r="17" spans="1:13" ht="15" customHeight="1" x14ac:dyDescent="0.3">
      <c r="A17" s="8">
        <f t="shared" si="2"/>
        <v>6</v>
      </c>
      <c r="B17" s="9"/>
      <c r="C17" s="28" t="s">
        <v>20</v>
      </c>
      <c r="D17" s="29" t="s">
        <v>20</v>
      </c>
      <c r="E17" s="29" t="s">
        <v>20</v>
      </c>
      <c r="F17" s="30" t="s">
        <v>20</v>
      </c>
      <c r="G17" s="10" t="s">
        <v>14</v>
      </c>
      <c r="H17" s="11"/>
      <c r="I17" s="12">
        <v>600</v>
      </c>
      <c r="J17" s="13">
        <v>0</v>
      </c>
      <c r="K17" s="14">
        <v>9.5</v>
      </c>
      <c r="L17" s="15">
        <f t="shared" si="0"/>
        <v>0</v>
      </c>
      <c r="M17" s="16">
        <f t="shared" si="1"/>
        <v>0</v>
      </c>
    </row>
    <row r="18" spans="1:13" ht="15" customHeight="1" x14ac:dyDescent="0.3">
      <c r="A18" s="8">
        <f t="shared" si="2"/>
        <v>7</v>
      </c>
      <c r="B18" s="9"/>
      <c r="C18" s="28" t="s">
        <v>21</v>
      </c>
      <c r="D18" s="29" t="s">
        <v>21</v>
      </c>
      <c r="E18" s="29" t="s">
        <v>21</v>
      </c>
      <c r="F18" s="30" t="s">
        <v>21</v>
      </c>
      <c r="G18" s="10" t="s">
        <v>14</v>
      </c>
      <c r="H18" s="11"/>
      <c r="I18" s="12">
        <v>600</v>
      </c>
      <c r="J18" s="13">
        <v>0</v>
      </c>
      <c r="K18" s="14">
        <v>9.5</v>
      </c>
      <c r="L18" s="15">
        <f t="shared" si="0"/>
        <v>0</v>
      </c>
      <c r="M18" s="16">
        <f t="shared" si="1"/>
        <v>0</v>
      </c>
    </row>
    <row r="19" spans="1:13" ht="15" customHeight="1" x14ac:dyDescent="0.3">
      <c r="A19" s="8">
        <f t="shared" si="2"/>
        <v>8</v>
      </c>
      <c r="B19" s="9"/>
      <c r="C19" s="28" t="s">
        <v>22</v>
      </c>
      <c r="D19" s="29" t="s">
        <v>22</v>
      </c>
      <c r="E19" s="29" t="s">
        <v>22</v>
      </c>
      <c r="F19" s="30" t="s">
        <v>22</v>
      </c>
      <c r="G19" s="10" t="s">
        <v>14</v>
      </c>
      <c r="H19" s="11"/>
      <c r="I19" s="12">
        <v>600</v>
      </c>
      <c r="J19" s="13">
        <v>0</v>
      </c>
      <c r="K19" s="14">
        <v>9.5</v>
      </c>
      <c r="L19" s="15">
        <f t="shared" si="0"/>
        <v>0</v>
      </c>
      <c r="M19" s="16">
        <f t="shared" si="1"/>
        <v>0</v>
      </c>
    </row>
    <row r="20" spans="1:13" ht="15" customHeight="1" x14ac:dyDescent="0.3">
      <c r="A20" s="8">
        <f t="shared" si="2"/>
        <v>9</v>
      </c>
      <c r="B20" s="9"/>
      <c r="C20" s="28" t="s">
        <v>23</v>
      </c>
      <c r="D20" s="29" t="s">
        <v>23</v>
      </c>
      <c r="E20" s="29" t="s">
        <v>23</v>
      </c>
      <c r="F20" s="30" t="s">
        <v>23</v>
      </c>
      <c r="G20" s="10" t="s">
        <v>14</v>
      </c>
      <c r="H20" s="11"/>
      <c r="I20" s="12">
        <v>600</v>
      </c>
      <c r="J20" s="13">
        <v>0</v>
      </c>
      <c r="K20" s="14">
        <v>9.5</v>
      </c>
      <c r="L20" s="15">
        <f t="shared" si="0"/>
        <v>0</v>
      </c>
      <c r="M20" s="16">
        <f t="shared" si="1"/>
        <v>0</v>
      </c>
    </row>
    <row r="21" spans="1:13" ht="15" customHeight="1" x14ac:dyDescent="0.3">
      <c r="A21" s="8">
        <f t="shared" si="2"/>
        <v>10</v>
      </c>
      <c r="B21" s="9"/>
      <c r="C21" s="28" t="s">
        <v>24</v>
      </c>
      <c r="D21" s="29" t="s">
        <v>24</v>
      </c>
      <c r="E21" s="29" t="s">
        <v>24</v>
      </c>
      <c r="F21" s="30" t="s">
        <v>24</v>
      </c>
      <c r="G21" s="10" t="s">
        <v>14</v>
      </c>
      <c r="H21" s="11"/>
      <c r="I21" s="12">
        <v>600</v>
      </c>
      <c r="J21" s="13">
        <v>0</v>
      </c>
      <c r="K21" s="14">
        <v>9.5</v>
      </c>
      <c r="L21" s="15">
        <f t="shared" si="0"/>
        <v>0</v>
      </c>
      <c r="M21" s="16">
        <f t="shared" si="1"/>
        <v>0</v>
      </c>
    </row>
    <row r="22" spans="1:13" ht="15" customHeight="1" x14ac:dyDescent="0.3">
      <c r="A22" s="8">
        <f t="shared" si="2"/>
        <v>11</v>
      </c>
      <c r="B22" s="17"/>
      <c r="C22" s="28" t="s">
        <v>25</v>
      </c>
      <c r="D22" s="29" t="s">
        <v>25</v>
      </c>
      <c r="E22" s="29" t="s">
        <v>25</v>
      </c>
      <c r="F22" s="30" t="s">
        <v>25</v>
      </c>
      <c r="G22" s="10" t="s">
        <v>14</v>
      </c>
      <c r="H22" s="11"/>
      <c r="I22" s="12">
        <v>600</v>
      </c>
      <c r="J22" s="13">
        <v>0</v>
      </c>
      <c r="K22" s="14">
        <v>9.5</v>
      </c>
      <c r="L22" s="15">
        <f t="shared" si="0"/>
        <v>0</v>
      </c>
      <c r="M22" s="16">
        <f t="shared" si="1"/>
        <v>0</v>
      </c>
    </row>
    <row r="23" spans="1:13" ht="15" customHeight="1" x14ac:dyDescent="0.3">
      <c r="A23" s="8">
        <f t="shared" si="2"/>
        <v>12</v>
      </c>
      <c r="B23" s="17"/>
      <c r="C23" s="28" t="s">
        <v>26</v>
      </c>
      <c r="D23" s="29" t="s">
        <v>26</v>
      </c>
      <c r="E23" s="29" t="s">
        <v>26</v>
      </c>
      <c r="F23" s="30" t="s">
        <v>26</v>
      </c>
      <c r="G23" s="10" t="s">
        <v>14</v>
      </c>
      <c r="H23" s="11"/>
      <c r="I23" s="12">
        <v>600</v>
      </c>
      <c r="J23" s="13">
        <v>0</v>
      </c>
      <c r="K23" s="14">
        <v>9.5</v>
      </c>
      <c r="L23" s="15">
        <f t="shared" si="0"/>
        <v>0</v>
      </c>
      <c r="M23" s="16">
        <f t="shared" si="1"/>
        <v>0</v>
      </c>
    </row>
    <row r="24" spans="1:13" ht="15" customHeight="1" x14ac:dyDescent="0.3">
      <c r="A24" s="8">
        <f t="shared" si="2"/>
        <v>13</v>
      </c>
      <c r="B24" s="17"/>
      <c r="C24" s="28" t="s">
        <v>27</v>
      </c>
      <c r="D24" s="29" t="s">
        <v>27</v>
      </c>
      <c r="E24" s="29" t="s">
        <v>27</v>
      </c>
      <c r="F24" s="30" t="s">
        <v>27</v>
      </c>
      <c r="G24" s="10" t="s">
        <v>14</v>
      </c>
      <c r="H24" s="11"/>
      <c r="I24" s="12">
        <v>60</v>
      </c>
      <c r="J24" s="13">
        <v>0</v>
      </c>
      <c r="K24" s="14">
        <v>9.5</v>
      </c>
      <c r="L24" s="15">
        <f t="shared" si="0"/>
        <v>0</v>
      </c>
      <c r="M24" s="16">
        <f t="shared" si="1"/>
        <v>0</v>
      </c>
    </row>
    <row r="25" spans="1:13" ht="15" customHeight="1" x14ac:dyDescent="0.3">
      <c r="A25" s="8">
        <f t="shared" si="2"/>
        <v>14</v>
      </c>
      <c r="B25" s="17"/>
      <c r="C25" s="28" t="s">
        <v>28</v>
      </c>
      <c r="D25" s="29" t="s">
        <v>28</v>
      </c>
      <c r="E25" s="29" t="s">
        <v>28</v>
      </c>
      <c r="F25" s="30" t="s">
        <v>28</v>
      </c>
      <c r="G25" s="10" t="s">
        <v>14</v>
      </c>
      <c r="H25" s="11"/>
      <c r="I25" s="12">
        <v>20</v>
      </c>
      <c r="J25" s="13">
        <v>0</v>
      </c>
      <c r="K25" s="14">
        <v>9.5</v>
      </c>
      <c r="L25" s="15">
        <f t="shared" si="0"/>
        <v>0</v>
      </c>
      <c r="M25" s="16">
        <f t="shared" si="1"/>
        <v>0</v>
      </c>
    </row>
    <row r="26" spans="1:13" ht="15" customHeight="1" x14ac:dyDescent="0.3">
      <c r="A26" s="8">
        <f t="shared" si="2"/>
        <v>15</v>
      </c>
      <c r="B26" s="17"/>
      <c r="C26" s="28" t="s">
        <v>29</v>
      </c>
      <c r="D26" s="29" t="s">
        <v>29</v>
      </c>
      <c r="E26" s="29" t="s">
        <v>29</v>
      </c>
      <c r="F26" s="30" t="s">
        <v>29</v>
      </c>
      <c r="G26" s="10" t="s">
        <v>14</v>
      </c>
      <c r="H26" s="11"/>
      <c r="I26" s="12">
        <v>10</v>
      </c>
      <c r="J26" s="13">
        <v>0</v>
      </c>
      <c r="K26" s="14">
        <v>9.5</v>
      </c>
      <c r="L26" s="15">
        <f t="shared" si="0"/>
        <v>0</v>
      </c>
      <c r="M26" s="16">
        <f t="shared" si="1"/>
        <v>0</v>
      </c>
    </row>
    <row r="27" spans="1:13" ht="15" customHeight="1" x14ac:dyDescent="0.3">
      <c r="A27" s="8">
        <f t="shared" si="2"/>
        <v>16</v>
      </c>
      <c r="B27" s="17"/>
      <c r="C27" s="28" t="s">
        <v>30</v>
      </c>
      <c r="D27" s="29" t="s">
        <v>30</v>
      </c>
      <c r="E27" s="29" t="s">
        <v>30</v>
      </c>
      <c r="F27" s="30" t="s">
        <v>30</v>
      </c>
      <c r="G27" s="10" t="s">
        <v>14</v>
      </c>
      <c r="H27" s="11"/>
      <c r="I27" s="12">
        <v>10</v>
      </c>
      <c r="J27" s="13">
        <v>0</v>
      </c>
      <c r="K27" s="14">
        <v>9.5</v>
      </c>
      <c r="L27" s="15">
        <f t="shared" si="0"/>
        <v>0</v>
      </c>
      <c r="M27" s="16">
        <f t="shared" si="1"/>
        <v>0</v>
      </c>
    </row>
    <row r="28" spans="1:13" ht="15" customHeight="1" x14ac:dyDescent="0.3">
      <c r="A28" s="8">
        <f t="shared" si="2"/>
        <v>17</v>
      </c>
      <c r="B28" s="17"/>
      <c r="C28" s="28" t="s">
        <v>31</v>
      </c>
      <c r="D28" s="29" t="s">
        <v>31</v>
      </c>
      <c r="E28" s="29" t="s">
        <v>31</v>
      </c>
      <c r="F28" s="30" t="s">
        <v>31</v>
      </c>
      <c r="G28" s="10" t="s">
        <v>14</v>
      </c>
      <c r="H28" s="11"/>
      <c r="I28" s="12">
        <v>5</v>
      </c>
      <c r="J28" s="13">
        <v>0</v>
      </c>
      <c r="K28" s="14">
        <v>9.5</v>
      </c>
      <c r="L28" s="15">
        <f t="shared" si="0"/>
        <v>0</v>
      </c>
      <c r="M28" s="16">
        <f t="shared" si="1"/>
        <v>0</v>
      </c>
    </row>
    <row r="29" spans="1:13" ht="15" customHeight="1" x14ac:dyDescent="0.3">
      <c r="A29" s="8">
        <f t="shared" si="2"/>
        <v>18</v>
      </c>
      <c r="B29" s="17"/>
      <c r="C29" s="28" t="s">
        <v>32</v>
      </c>
      <c r="D29" s="29" t="s">
        <v>32</v>
      </c>
      <c r="E29" s="29" t="s">
        <v>32</v>
      </c>
      <c r="F29" s="30" t="s">
        <v>32</v>
      </c>
      <c r="G29" s="10" t="s">
        <v>14</v>
      </c>
      <c r="H29" s="11"/>
      <c r="I29" s="12">
        <v>100</v>
      </c>
      <c r="J29" s="13">
        <v>0</v>
      </c>
      <c r="K29" s="14">
        <v>9.5</v>
      </c>
      <c r="L29" s="15">
        <f t="shared" si="0"/>
        <v>0</v>
      </c>
      <c r="M29" s="16">
        <f t="shared" si="1"/>
        <v>0</v>
      </c>
    </row>
    <row r="30" spans="1:13" ht="15" customHeight="1" x14ac:dyDescent="0.3">
      <c r="A30" s="8">
        <f t="shared" si="2"/>
        <v>19</v>
      </c>
      <c r="B30" s="17"/>
      <c r="C30" s="28" t="s">
        <v>33</v>
      </c>
      <c r="D30" s="29" t="s">
        <v>33</v>
      </c>
      <c r="E30" s="29" t="s">
        <v>33</v>
      </c>
      <c r="F30" s="30" t="s">
        <v>33</v>
      </c>
      <c r="G30" s="10" t="s">
        <v>14</v>
      </c>
      <c r="H30" s="18"/>
      <c r="I30" s="12">
        <v>10</v>
      </c>
      <c r="J30" s="13">
        <v>0</v>
      </c>
      <c r="K30" s="14">
        <v>9.5</v>
      </c>
      <c r="L30" s="15">
        <f t="shared" si="0"/>
        <v>0</v>
      </c>
      <c r="M30" s="16">
        <f t="shared" si="1"/>
        <v>0</v>
      </c>
    </row>
    <row r="31" spans="1:13" ht="12.75" customHeight="1" x14ac:dyDescent="0.3">
      <c r="A31" s="50"/>
      <c r="B31" s="50"/>
      <c r="C31" s="51" t="s">
        <v>34</v>
      </c>
      <c r="D31" s="51"/>
      <c r="E31" s="51"/>
      <c r="F31" s="51"/>
      <c r="G31" s="52"/>
      <c r="H31" s="52"/>
      <c r="I31" s="52"/>
      <c r="J31" s="53"/>
      <c r="K31" s="52"/>
      <c r="L31" s="54"/>
      <c r="M31" s="55">
        <f>SUM(M12:M30)</f>
        <v>0</v>
      </c>
    </row>
    <row r="32" spans="1:13" ht="12.75" customHeight="1" x14ac:dyDescent="0.3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</row>
    <row r="33" spans="1:13" ht="12.75" customHeight="1" x14ac:dyDescent="0.3">
      <c r="A33" s="4" t="s">
        <v>35</v>
      </c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</row>
    <row r="34" spans="1:13" ht="12.75" customHeight="1" x14ac:dyDescent="0.3">
      <c r="A34" s="4" t="s">
        <v>36</v>
      </c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</row>
    <row r="35" spans="1:13" ht="12.75" customHeight="1" x14ac:dyDescent="0.3">
      <c r="A35" s="4" t="s">
        <v>37</v>
      </c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38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19" t="s">
        <v>39</v>
      </c>
      <c r="B38" s="19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 t="s">
        <v>40</v>
      </c>
      <c r="B40" s="4"/>
      <c r="C40" s="4"/>
      <c r="D40" s="4"/>
      <c r="E40" s="4"/>
      <c r="F40" s="4"/>
      <c r="G40" s="4"/>
      <c r="H40" s="20" t="s">
        <v>41</v>
      </c>
      <c r="I40" s="4"/>
      <c r="J40" s="4"/>
      <c r="K40" s="4" t="s">
        <v>42</v>
      </c>
      <c r="L40" s="4"/>
      <c r="M40" s="4"/>
    </row>
    <row r="43" spans="1:13" ht="12.75" customHeight="1" x14ac:dyDescent="0.3">
      <c r="B43" s="21"/>
      <c r="C43" s="21"/>
    </row>
    <row r="44" spans="1:13" ht="12.75" customHeight="1" x14ac:dyDescent="0.3">
      <c r="B44" s="21"/>
      <c r="C44" s="21"/>
    </row>
    <row r="45" spans="1:13" ht="12.75" customHeight="1" x14ac:dyDescent="0.3">
      <c r="B45" s="21"/>
      <c r="C45" s="21"/>
    </row>
    <row r="46" spans="1:13" ht="12.75" customHeight="1" x14ac:dyDescent="0.3">
      <c r="B46" s="21"/>
      <c r="C46" s="21"/>
    </row>
  </sheetData>
  <sheetProtection algorithmName="SHA-512" hashValue="GnCHi1K7mXog0mRZ2694Jq4pWcabxrCMzcSOF/jHBpoW/1WDB/c19e9Uzg/4xIV6EKv69a5deszWtCKu1BSLLg==" saltValue="T5cKlb261spM8b0c/gdUaw==" spinCount="100000" sheet="1" objects="1" scenarios="1"/>
  <protectedRanges>
    <protectedRange sqref="C40" name="Obseg3"/>
    <protectedRange sqref="C4:C5" name="Obseg2"/>
    <protectedRange sqref="C40" name="Range2"/>
  </protectedRanges>
  <mergeCells count="21">
    <mergeCell ref="C21:F21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8:F28"/>
    <mergeCell ref="C29:F29"/>
    <mergeCell ref="C30:F30"/>
    <mergeCell ref="C31:F31"/>
    <mergeCell ref="C22:F22"/>
    <mergeCell ref="C23:F23"/>
    <mergeCell ref="C24:F24"/>
    <mergeCell ref="C25:F25"/>
    <mergeCell ref="C26:F26"/>
    <mergeCell ref="C27:F27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FCE62-C2D0-46D3-85B9-9E6D41D9985D}">
  <dimension ref="A1:M94"/>
  <sheetViews>
    <sheetView tabSelected="1" zoomScaleNormal="100" workbookViewId="0">
      <selection activeCell="H30" sqref="H3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269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43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34" t="s">
        <v>4</v>
      </c>
      <c r="B10" s="35" t="s">
        <v>5</v>
      </c>
      <c r="C10" s="36" t="s">
        <v>6</v>
      </c>
      <c r="D10" s="37"/>
      <c r="E10" s="37"/>
      <c r="F10" s="38"/>
      <c r="G10" s="39" t="s">
        <v>7</v>
      </c>
      <c r="H10" s="40" t="s">
        <v>8</v>
      </c>
      <c r="I10" s="41" t="s">
        <v>9</v>
      </c>
      <c r="J10" s="41" t="s">
        <v>10</v>
      </c>
      <c r="K10" s="41" t="s">
        <v>11</v>
      </c>
      <c r="L10" s="41" t="s">
        <v>12</v>
      </c>
      <c r="M10" s="41" t="s">
        <v>13</v>
      </c>
    </row>
    <row r="11" spans="1:13" s="1" customFormat="1" ht="12.75" customHeight="1" x14ac:dyDescent="0.3">
      <c r="A11" s="42"/>
      <c r="B11" s="43"/>
      <c r="C11" s="44"/>
      <c r="D11" s="45"/>
      <c r="E11" s="45"/>
      <c r="F11" s="46"/>
      <c r="G11" s="47"/>
      <c r="H11" s="48"/>
      <c r="I11" s="49"/>
      <c r="J11" s="49"/>
      <c r="K11" s="49"/>
      <c r="L11" s="49"/>
      <c r="M11" s="49"/>
    </row>
    <row r="12" spans="1:13" ht="15" customHeight="1" x14ac:dyDescent="0.3">
      <c r="A12" s="8">
        <v>1</v>
      </c>
      <c r="B12" s="9"/>
      <c r="C12" s="28" t="s">
        <v>44</v>
      </c>
      <c r="D12" s="29" t="s">
        <v>44</v>
      </c>
      <c r="E12" s="29" t="s">
        <v>44</v>
      </c>
      <c r="F12" s="30" t="s">
        <v>44</v>
      </c>
      <c r="G12" s="10" t="s">
        <v>14</v>
      </c>
      <c r="H12" s="11"/>
      <c r="I12" s="12">
        <v>500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</row>
    <row r="13" spans="1:13" ht="15" customHeight="1" x14ac:dyDescent="0.3">
      <c r="A13" s="8">
        <f t="shared" ref="A13:A76" si="0">A12+1</f>
        <v>2</v>
      </c>
      <c r="B13" s="9"/>
      <c r="C13" s="28" t="s">
        <v>45</v>
      </c>
      <c r="D13" s="29" t="s">
        <v>45</v>
      </c>
      <c r="E13" s="29" t="s">
        <v>45</v>
      </c>
      <c r="F13" s="30" t="s">
        <v>45</v>
      </c>
      <c r="G13" s="10" t="s">
        <v>14</v>
      </c>
      <c r="H13" s="11"/>
      <c r="I13" s="12">
        <v>300</v>
      </c>
      <c r="J13" s="13">
        <v>0</v>
      </c>
      <c r="K13" s="14">
        <v>9.5</v>
      </c>
      <c r="L13" s="15">
        <f t="shared" ref="L13:L76" si="1">PRODUCT(J13,1.095)</f>
        <v>0</v>
      </c>
      <c r="M13" s="16">
        <f t="shared" ref="M13:M76" si="2">PRODUCT(I13,L13)</f>
        <v>0</v>
      </c>
    </row>
    <row r="14" spans="1:13" ht="24.95" customHeight="1" x14ac:dyDescent="0.3">
      <c r="A14" s="22">
        <f t="shared" si="0"/>
        <v>3</v>
      </c>
      <c r="B14" s="9"/>
      <c r="C14" s="28" t="s">
        <v>46</v>
      </c>
      <c r="D14" s="29" t="s">
        <v>46</v>
      </c>
      <c r="E14" s="29" t="s">
        <v>46</v>
      </c>
      <c r="F14" s="30" t="s">
        <v>46</v>
      </c>
      <c r="G14" s="10" t="s">
        <v>14</v>
      </c>
      <c r="H14" s="11"/>
      <c r="I14" s="12">
        <v>300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</row>
    <row r="15" spans="1:13" ht="15" customHeight="1" x14ac:dyDescent="0.3">
      <c r="A15" s="8">
        <f t="shared" si="0"/>
        <v>4</v>
      </c>
      <c r="B15" s="9"/>
      <c r="C15" s="28" t="s">
        <v>47</v>
      </c>
      <c r="D15" s="29" t="s">
        <v>47</v>
      </c>
      <c r="E15" s="29" t="s">
        <v>47</v>
      </c>
      <c r="F15" s="30" t="s">
        <v>47</v>
      </c>
      <c r="G15" s="10" t="s">
        <v>14</v>
      </c>
      <c r="H15" s="11"/>
      <c r="I15" s="12">
        <v>300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8">
        <f t="shared" si="0"/>
        <v>5</v>
      </c>
      <c r="B16" s="9"/>
      <c r="C16" s="28" t="s">
        <v>48</v>
      </c>
      <c r="D16" s="29" t="s">
        <v>48</v>
      </c>
      <c r="E16" s="29" t="s">
        <v>48</v>
      </c>
      <c r="F16" s="30" t="s">
        <v>48</v>
      </c>
      <c r="G16" s="10" t="s">
        <v>14</v>
      </c>
      <c r="H16" s="11"/>
      <c r="I16" s="12">
        <v>300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</row>
    <row r="17" spans="1:13" ht="15" customHeight="1" x14ac:dyDescent="0.3">
      <c r="A17" s="8">
        <f t="shared" si="0"/>
        <v>6</v>
      </c>
      <c r="B17" s="9"/>
      <c r="C17" s="28" t="s">
        <v>49</v>
      </c>
      <c r="D17" s="29" t="s">
        <v>49</v>
      </c>
      <c r="E17" s="29" t="s">
        <v>49</v>
      </c>
      <c r="F17" s="30" t="s">
        <v>49</v>
      </c>
      <c r="G17" s="10" t="s">
        <v>14</v>
      </c>
      <c r="H17" s="11"/>
      <c r="I17" s="12">
        <v>300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</row>
    <row r="18" spans="1:13" ht="15" customHeight="1" x14ac:dyDescent="0.3">
      <c r="A18" s="8">
        <f t="shared" si="0"/>
        <v>7</v>
      </c>
      <c r="B18" s="9"/>
      <c r="C18" s="28" t="s">
        <v>50</v>
      </c>
      <c r="D18" s="29" t="s">
        <v>50</v>
      </c>
      <c r="E18" s="29" t="s">
        <v>50</v>
      </c>
      <c r="F18" s="30" t="s">
        <v>50</v>
      </c>
      <c r="G18" s="10" t="s">
        <v>14</v>
      </c>
      <c r="H18" s="11"/>
      <c r="I18" s="12">
        <v>200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</row>
    <row r="19" spans="1:13" ht="15" customHeight="1" x14ac:dyDescent="0.3">
      <c r="A19" s="8">
        <f t="shared" si="0"/>
        <v>8</v>
      </c>
      <c r="B19" s="9"/>
      <c r="C19" s="28" t="s">
        <v>51</v>
      </c>
      <c r="D19" s="29" t="s">
        <v>51</v>
      </c>
      <c r="E19" s="29" t="s">
        <v>51</v>
      </c>
      <c r="F19" s="30" t="s">
        <v>51</v>
      </c>
      <c r="G19" s="10" t="s">
        <v>14</v>
      </c>
      <c r="H19" s="11"/>
      <c r="I19" s="12">
        <v>300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</row>
    <row r="20" spans="1:13" ht="15" customHeight="1" x14ac:dyDescent="0.3">
      <c r="A20" s="8">
        <f t="shared" si="0"/>
        <v>9</v>
      </c>
      <c r="B20" s="9"/>
      <c r="C20" s="28" t="s">
        <v>52</v>
      </c>
      <c r="D20" s="29" t="s">
        <v>52</v>
      </c>
      <c r="E20" s="29" t="s">
        <v>52</v>
      </c>
      <c r="F20" s="30" t="s">
        <v>52</v>
      </c>
      <c r="G20" s="10" t="s">
        <v>14</v>
      </c>
      <c r="H20" s="11"/>
      <c r="I20" s="12">
        <v>300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</row>
    <row r="21" spans="1:13" ht="15" customHeight="1" x14ac:dyDescent="0.3">
      <c r="A21" s="8">
        <f t="shared" si="0"/>
        <v>10</v>
      </c>
      <c r="B21" s="9"/>
      <c r="C21" s="28" t="s">
        <v>53</v>
      </c>
      <c r="D21" s="29" t="s">
        <v>53</v>
      </c>
      <c r="E21" s="29" t="s">
        <v>53</v>
      </c>
      <c r="F21" s="30" t="s">
        <v>53</v>
      </c>
      <c r="G21" s="10" t="s">
        <v>14</v>
      </c>
      <c r="H21" s="11"/>
      <c r="I21" s="12">
        <v>300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</row>
    <row r="22" spans="1:13" ht="15" customHeight="1" x14ac:dyDescent="0.3">
      <c r="A22" s="8">
        <f t="shared" si="0"/>
        <v>11</v>
      </c>
      <c r="B22" s="9"/>
      <c r="C22" s="28" t="s">
        <v>54</v>
      </c>
      <c r="D22" s="29" t="s">
        <v>54</v>
      </c>
      <c r="E22" s="29" t="s">
        <v>54</v>
      </c>
      <c r="F22" s="30" t="s">
        <v>54</v>
      </c>
      <c r="G22" s="10" t="s">
        <v>14</v>
      </c>
      <c r="H22" s="11"/>
      <c r="I22" s="12">
        <v>300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</row>
    <row r="23" spans="1:13" ht="15" customHeight="1" x14ac:dyDescent="0.3">
      <c r="A23" s="8">
        <f t="shared" si="0"/>
        <v>12</v>
      </c>
      <c r="B23" s="9"/>
      <c r="C23" s="28" t="s">
        <v>55</v>
      </c>
      <c r="D23" s="29" t="s">
        <v>55</v>
      </c>
      <c r="E23" s="29" t="s">
        <v>55</v>
      </c>
      <c r="F23" s="30" t="s">
        <v>55</v>
      </c>
      <c r="G23" s="10" t="s">
        <v>14</v>
      </c>
      <c r="H23" s="11"/>
      <c r="I23" s="12">
        <v>300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</row>
    <row r="24" spans="1:13" ht="15" customHeight="1" x14ac:dyDescent="0.3">
      <c r="A24" s="8">
        <f t="shared" si="0"/>
        <v>13</v>
      </c>
      <c r="B24" s="9"/>
      <c r="C24" s="28" t="s">
        <v>56</v>
      </c>
      <c r="D24" s="29" t="s">
        <v>56</v>
      </c>
      <c r="E24" s="29" t="s">
        <v>56</v>
      </c>
      <c r="F24" s="30" t="s">
        <v>56</v>
      </c>
      <c r="G24" s="10" t="s">
        <v>14</v>
      </c>
      <c r="H24" s="11"/>
      <c r="I24" s="12">
        <v>600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</row>
    <row r="25" spans="1:13" ht="15" customHeight="1" x14ac:dyDescent="0.3">
      <c r="A25" s="8">
        <f t="shared" si="0"/>
        <v>14</v>
      </c>
      <c r="B25" s="9"/>
      <c r="C25" s="28" t="s">
        <v>57</v>
      </c>
      <c r="D25" s="29" t="s">
        <v>57</v>
      </c>
      <c r="E25" s="29" t="s">
        <v>57</v>
      </c>
      <c r="F25" s="30" t="s">
        <v>57</v>
      </c>
      <c r="G25" s="10" t="s">
        <v>14</v>
      </c>
      <c r="H25" s="11"/>
      <c r="I25" s="12">
        <v>600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</row>
    <row r="26" spans="1:13" ht="15" customHeight="1" x14ac:dyDescent="0.3">
      <c r="A26" s="8">
        <f t="shared" si="0"/>
        <v>15</v>
      </c>
      <c r="B26" s="9"/>
      <c r="C26" s="28" t="s">
        <v>58</v>
      </c>
      <c r="D26" s="29" t="s">
        <v>58</v>
      </c>
      <c r="E26" s="29" t="s">
        <v>58</v>
      </c>
      <c r="F26" s="30" t="s">
        <v>58</v>
      </c>
      <c r="G26" s="10" t="s">
        <v>14</v>
      </c>
      <c r="H26" s="11"/>
      <c r="I26" s="12">
        <v>600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</row>
    <row r="27" spans="1:13" ht="15" customHeight="1" x14ac:dyDescent="0.3">
      <c r="A27" s="8">
        <f t="shared" si="0"/>
        <v>16</v>
      </c>
      <c r="B27" s="9"/>
      <c r="C27" s="28" t="s">
        <v>59</v>
      </c>
      <c r="D27" s="29" t="s">
        <v>59</v>
      </c>
      <c r="E27" s="29" t="s">
        <v>59</v>
      </c>
      <c r="F27" s="30" t="s">
        <v>59</v>
      </c>
      <c r="G27" s="10" t="s">
        <v>14</v>
      </c>
      <c r="H27" s="11"/>
      <c r="I27" s="12">
        <v>600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</row>
    <row r="28" spans="1:13" ht="15" customHeight="1" x14ac:dyDescent="0.3">
      <c r="A28" s="8">
        <f t="shared" si="0"/>
        <v>17</v>
      </c>
      <c r="B28" s="9"/>
      <c r="C28" s="28" t="s">
        <v>60</v>
      </c>
      <c r="D28" s="29" t="s">
        <v>60</v>
      </c>
      <c r="E28" s="29" t="s">
        <v>60</v>
      </c>
      <c r="F28" s="30" t="s">
        <v>60</v>
      </c>
      <c r="G28" s="10" t="s">
        <v>14</v>
      </c>
      <c r="H28" s="11"/>
      <c r="I28" s="12">
        <v>600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</row>
    <row r="29" spans="1:13" ht="15" customHeight="1" x14ac:dyDescent="0.3">
      <c r="A29" s="8">
        <f t="shared" si="0"/>
        <v>18</v>
      </c>
      <c r="B29" s="9"/>
      <c r="C29" s="28" t="s">
        <v>61</v>
      </c>
      <c r="D29" s="29" t="s">
        <v>61</v>
      </c>
      <c r="E29" s="29" t="s">
        <v>61</v>
      </c>
      <c r="F29" s="30" t="s">
        <v>61</v>
      </c>
      <c r="G29" s="10" t="s">
        <v>14</v>
      </c>
      <c r="H29" s="11"/>
      <c r="I29" s="12">
        <v>600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</row>
    <row r="30" spans="1:13" ht="15" customHeight="1" x14ac:dyDescent="0.3">
      <c r="A30" s="8">
        <f t="shared" si="0"/>
        <v>19</v>
      </c>
      <c r="B30" s="9"/>
      <c r="C30" s="28" t="s">
        <v>62</v>
      </c>
      <c r="D30" s="29" t="s">
        <v>62</v>
      </c>
      <c r="E30" s="29" t="s">
        <v>62</v>
      </c>
      <c r="F30" s="30" t="s">
        <v>62</v>
      </c>
      <c r="G30" s="10" t="s">
        <v>14</v>
      </c>
      <c r="H30" s="11"/>
      <c r="I30" s="12">
        <v>1200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</row>
    <row r="31" spans="1:13" ht="15" customHeight="1" x14ac:dyDescent="0.3">
      <c r="A31" s="8">
        <f t="shared" si="0"/>
        <v>20</v>
      </c>
      <c r="B31" s="9"/>
      <c r="C31" s="28" t="s">
        <v>63</v>
      </c>
      <c r="D31" s="29" t="s">
        <v>63</v>
      </c>
      <c r="E31" s="29" t="s">
        <v>63</v>
      </c>
      <c r="F31" s="30" t="s">
        <v>63</v>
      </c>
      <c r="G31" s="10" t="s">
        <v>14</v>
      </c>
      <c r="H31" s="11"/>
      <c r="I31" s="12">
        <v>1200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</row>
    <row r="32" spans="1:13" ht="15" customHeight="1" x14ac:dyDescent="0.3">
      <c r="A32" s="8">
        <f t="shared" si="0"/>
        <v>21</v>
      </c>
      <c r="B32" s="9"/>
      <c r="C32" s="28" t="s">
        <v>64</v>
      </c>
      <c r="D32" s="29" t="s">
        <v>64</v>
      </c>
      <c r="E32" s="29" t="s">
        <v>64</v>
      </c>
      <c r="F32" s="30" t="s">
        <v>64</v>
      </c>
      <c r="G32" s="10" t="s">
        <v>14</v>
      </c>
      <c r="H32" s="11"/>
      <c r="I32" s="12">
        <v>2400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</row>
    <row r="33" spans="1:13" ht="15" customHeight="1" x14ac:dyDescent="0.3">
      <c r="A33" s="8">
        <f t="shared" si="0"/>
        <v>22</v>
      </c>
      <c r="B33" s="9"/>
      <c r="C33" s="28" t="s">
        <v>65</v>
      </c>
      <c r="D33" s="29" t="s">
        <v>65</v>
      </c>
      <c r="E33" s="29" t="s">
        <v>65</v>
      </c>
      <c r="F33" s="30" t="s">
        <v>65</v>
      </c>
      <c r="G33" s="10" t="s">
        <v>14</v>
      </c>
      <c r="H33" s="11"/>
      <c r="I33" s="12">
        <v>1200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</row>
    <row r="34" spans="1:13" ht="15" customHeight="1" x14ac:dyDescent="0.3">
      <c r="A34" s="8">
        <f t="shared" si="0"/>
        <v>23</v>
      </c>
      <c r="B34" s="9"/>
      <c r="C34" s="28" t="s">
        <v>66</v>
      </c>
      <c r="D34" s="29" t="s">
        <v>66</v>
      </c>
      <c r="E34" s="29" t="s">
        <v>66</v>
      </c>
      <c r="F34" s="30" t="s">
        <v>66</v>
      </c>
      <c r="G34" s="10" t="s">
        <v>14</v>
      </c>
      <c r="H34" s="11"/>
      <c r="I34" s="12">
        <v>600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</row>
    <row r="35" spans="1:13" ht="15" customHeight="1" x14ac:dyDescent="0.3">
      <c r="A35" s="8">
        <f t="shared" si="0"/>
        <v>24</v>
      </c>
      <c r="B35" s="9"/>
      <c r="C35" s="28" t="s">
        <v>67</v>
      </c>
      <c r="D35" s="29" t="s">
        <v>67</v>
      </c>
      <c r="E35" s="29" t="s">
        <v>67</v>
      </c>
      <c r="F35" s="30" t="s">
        <v>67</v>
      </c>
      <c r="G35" s="10" t="s">
        <v>14</v>
      </c>
      <c r="H35" s="11"/>
      <c r="I35" s="12">
        <v>600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</row>
    <row r="36" spans="1:13" ht="15" customHeight="1" x14ac:dyDescent="0.3">
      <c r="A36" s="8">
        <f t="shared" si="0"/>
        <v>25</v>
      </c>
      <c r="B36" s="9"/>
      <c r="C36" s="28" t="s">
        <v>68</v>
      </c>
      <c r="D36" s="29" t="s">
        <v>68</v>
      </c>
      <c r="E36" s="29" t="s">
        <v>68</v>
      </c>
      <c r="F36" s="30" t="s">
        <v>68</v>
      </c>
      <c r="G36" s="10" t="s">
        <v>14</v>
      </c>
      <c r="H36" s="11"/>
      <c r="I36" s="12">
        <v>600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</row>
    <row r="37" spans="1:13" ht="15" customHeight="1" x14ac:dyDescent="0.3">
      <c r="A37" s="8">
        <f t="shared" si="0"/>
        <v>26</v>
      </c>
      <c r="B37" s="9"/>
      <c r="C37" s="28" t="s">
        <v>69</v>
      </c>
      <c r="D37" s="29" t="s">
        <v>69</v>
      </c>
      <c r="E37" s="29" t="s">
        <v>69</v>
      </c>
      <c r="F37" s="30" t="s">
        <v>69</v>
      </c>
      <c r="G37" s="10" t="s">
        <v>14</v>
      </c>
      <c r="H37" s="11"/>
      <c r="I37" s="12">
        <v>600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</row>
    <row r="38" spans="1:13" ht="15" customHeight="1" x14ac:dyDescent="0.3">
      <c r="A38" s="8">
        <f t="shared" si="0"/>
        <v>27</v>
      </c>
      <c r="B38" s="9"/>
      <c r="C38" s="28" t="s">
        <v>70</v>
      </c>
      <c r="D38" s="29" t="s">
        <v>70</v>
      </c>
      <c r="E38" s="29" t="s">
        <v>70</v>
      </c>
      <c r="F38" s="30" t="s">
        <v>70</v>
      </c>
      <c r="G38" s="10" t="s">
        <v>14</v>
      </c>
      <c r="H38" s="11"/>
      <c r="I38" s="12">
        <v>600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</row>
    <row r="39" spans="1:13" ht="15" customHeight="1" x14ac:dyDescent="0.3">
      <c r="A39" s="8">
        <f t="shared" si="0"/>
        <v>28</v>
      </c>
      <c r="B39" s="9"/>
      <c r="C39" s="28" t="s">
        <v>71</v>
      </c>
      <c r="D39" s="29" t="s">
        <v>71</v>
      </c>
      <c r="E39" s="29" t="s">
        <v>71</v>
      </c>
      <c r="F39" s="30" t="s">
        <v>71</v>
      </c>
      <c r="G39" s="10" t="s">
        <v>14</v>
      </c>
      <c r="H39" s="11"/>
      <c r="I39" s="12">
        <v>600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</row>
    <row r="40" spans="1:13" ht="15" customHeight="1" x14ac:dyDescent="0.3">
      <c r="A40" s="8">
        <f t="shared" si="0"/>
        <v>29</v>
      </c>
      <c r="B40" s="9"/>
      <c r="C40" s="28" t="s">
        <v>72</v>
      </c>
      <c r="D40" s="29" t="s">
        <v>72</v>
      </c>
      <c r="E40" s="29" t="s">
        <v>72</v>
      </c>
      <c r="F40" s="30" t="s">
        <v>72</v>
      </c>
      <c r="G40" s="10" t="s">
        <v>14</v>
      </c>
      <c r="H40" s="11"/>
      <c r="I40" s="12">
        <v>600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</row>
    <row r="41" spans="1:13" ht="15" customHeight="1" x14ac:dyDescent="0.3">
      <c r="A41" s="8">
        <f t="shared" si="0"/>
        <v>30</v>
      </c>
      <c r="B41" s="9"/>
      <c r="C41" s="28" t="s">
        <v>73</v>
      </c>
      <c r="D41" s="29" t="s">
        <v>73</v>
      </c>
      <c r="E41" s="29" t="s">
        <v>73</v>
      </c>
      <c r="F41" s="30" t="s">
        <v>73</v>
      </c>
      <c r="G41" s="10" t="s">
        <v>14</v>
      </c>
      <c r="H41" s="11"/>
      <c r="I41" s="12">
        <v>600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</row>
    <row r="42" spans="1:13" ht="15" customHeight="1" x14ac:dyDescent="0.3">
      <c r="A42" s="8">
        <f t="shared" si="0"/>
        <v>31</v>
      </c>
      <c r="B42" s="9"/>
      <c r="C42" s="28" t="s">
        <v>74</v>
      </c>
      <c r="D42" s="29" t="s">
        <v>74</v>
      </c>
      <c r="E42" s="29" t="s">
        <v>74</v>
      </c>
      <c r="F42" s="30" t="s">
        <v>74</v>
      </c>
      <c r="G42" s="10" t="s">
        <v>14</v>
      </c>
      <c r="H42" s="11"/>
      <c r="I42" s="12">
        <v>600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</row>
    <row r="43" spans="1:13" ht="15" customHeight="1" x14ac:dyDescent="0.3">
      <c r="A43" s="8">
        <f t="shared" si="0"/>
        <v>32</v>
      </c>
      <c r="B43" s="9"/>
      <c r="C43" s="28" t="s">
        <v>75</v>
      </c>
      <c r="D43" s="29" t="s">
        <v>75</v>
      </c>
      <c r="E43" s="29" t="s">
        <v>75</v>
      </c>
      <c r="F43" s="30" t="s">
        <v>75</v>
      </c>
      <c r="G43" s="10" t="s">
        <v>14</v>
      </c>
      <c r="H43" s="11"/>
      <c r="I43" s="12">
        <v>600</v>
      </c>
      <c r="J43" s="13">
        <v>0</v>
      </c>
      <c r="K43" s="14">
        <v>9.5</v>
      </c>
      <c r="L43" s="15">
        <f t="shared" si="1"/>
        <v>0</v>
      </c>
      <c r="M43" s="16">
        <f t="shared" si="2"/>
        <v>0</v>
      </c>
    </row>
    <row r="44" spans="1:13" ht="15" customHeight="1" x14ac:dyDescent="0.3">
      <c r="A44" s="8">
        <f t="shared" si="0"/>
        <v>33</v>
      </c>
      <c r="B44" s="9"/>
      <c r="C44" s="28" t="s">
        <v>76</v>
      </c>
      <c r="D44" s="29" t="s">
        <v>76</v>
      </c>
      <c r="E44" s="29" t="s">
        <v>76</v>
      </c>
      <c r="F44" s="30" t="s">
        <v>76</v>
      </c>
      <c r="G44" s="10" t="s">
        <v>14</v>
      </c>
      <c r="H44" s="11"/>
      <c r="I44" s="12">
        <v>600</v>
      </c>
      <c r="J44" s="13">
        <v>0</v>
      </c>
      <c r="K44" s="14">
        <v>9.5</v>
      </c>
      <c r="L44" s="15">
        <f t="shared" si="1"/>
        <v>0</v>
      </c>
      <c r="M44" s="16">
        <f t="shared" si="2"/>
        <v>0</v>
      </c>
    </row>
    <row r="45" spans="1:13" ht="15" customHeight="1" x14ac:dyDescent="0.3">
      <c r="A45" s="8">
        <f t="shared" si="0"/>
        <v>34</v>
      </c>
      <c r="B45" s="9"/>
      <c r="C45" s="28" t="s">
        <v>77</v>
      </c>
      <c r="D45" s="29" t="s">
        <v>77</v>
      </c>
      <c r="E45" s="29" t="s">
        <v>77</v>
      </c>
      <c r="F45" s="30" t="s">
        <v>77</v>
      </c>
      <c r="G45" s="10" t="s">
        <v>14</v>
      </c>
      <c r="H45" s="11"/>
      <c r="I45" s="12">
        <v>600</v>
      </c>
      <c r="J45" s="13">
        <v>0</v>
      </c>
      <c r="K45" s="14">
        <v>9.5</v>
      </c>
      <c r="L45" s="15">
        <f t="shared" si="1"/>
        <v>0</v>
      </c>
      <c r="M45" s="16">
        <f t="shared" si="2"/>
        <v>0</v>
      </c>
    </row>
    <row r="46" spans="1:13" ht="15" customHeight="1" x14ac:dyDescent="0.3">
      <c r="A46" s="8">
        <f t="shared" si="0"/>
        <v>35</v>
      </c>
      <c r="B46" s="9"/>
      <c r="C46" s="28" t="s">
        <v>78</v>
      </c>
      <c r="D46" s="29" t="s">
        <v>78</v>
      </c>
      <c r="E46" s="29" t="s">
        <v>78</v>
      </c>
      <c r="F46" s="30" t="s">
        <v>78</v>
      </c>
      <c r="G46" s="10" t="s">
        <v>14</v>
      </c>
      <c r="H46" s="11"/>
      <c r="I46" s="12">
        <v>600</v>
      </c>
      <c r="J46" s="13">
        <v>0</v>
      </c>
      <c r="K46" s="14">
        <v>9.5</v>
      </c>
      <c r="L46" s="15">
        <f t="shared" si="1"/>
        <v>0</v>
      </c>
      <c r="M46" s="16">
        <f t="shared" si="2"/>
        <v>0</v>
      </c>
    </row>
    <row r="47" spans="1:13" ht="15" customHeight="1" x14ac:dyDescent="0.3">
      <c r="A47" s="8">
        <f t="shared" si="0"/>
        <v>36</v>
      </c>
      <c r="B47" s="9"/>
      <c r="C47" s="28" t="s">
        <v>79</v>
      </c>
      <c r="D47" s="29" t="s">
        <v>79</v>
      </c>
      <c r="E47" s="29" t="s">
        <v>79</v>
      </c>
      <c r="F47" s="30" t="s">
        <v>79</v>
      </c>
      <c r="G47" s="10" t="s">
        <v>14</v>
      </c>
      <c r="H47" s="11"/>
      <c r="I47" s="12">
        <v>600</v>
      </c>
      <c r="J47" s="13">
        <v>0</v>
      </c>
      <c r="K47" s="14">
        <v>9.5</v>
      </c>
      <c r="L47" s="15">
        <f t="shared" si="1"/>
        <v>0</v>
      </c>
      <c r="M47" s="16">
        <f t="shared" si="2"/>
        <v>0</v>
      </c>
    </row>
    <row r="48" spans="1:13" ht="15" customHeight="1" x14ac:dyDescent="0.3">
      <c r="A48" s="8">
        <f t="shared" si="0"/>
        <v>37</v>
      </c>
      <c r="B48" s="9"/>
      <c r="C48" s="28" t="s">
        <v>80</v>
      </c>
      <c r="D48" s="29" t="s">
        <v>80</v>
      </c>
      <c r="E48" s="29" t="s">
        <v>80</v>
      </c>
      <c r="F48" s="30" t="s">
        <v>80</v>
      </c>
      <c r="G48" s="10" t="s">
        <v>14</v>
      </c>
      <c r="H48" s="11"/>
      <c r="I48" s="12">
        <v>1200</v>
      </c>
      <c r="J48" s="13">
        <v>0</v>
      </c>
      <c r="K48" s="14">
        <v>9.5</v>
      </c>
      <c r="L48" s="15">
        <f t="shared" si="1"/>
        <v>0</v>
      </c>
      <c r="M48" s="16">
        <f t="shared" si="2"/>
        <v>0</v>
      </c>
    </row>
    <row r="49" spans="1:13" ht="15" customHeight="1" x14ac:dyDescent="0.3">
      <c r="A49" s="8">
        <f t="shared" si="0"/>
        <v>38</v>
      </c>
      <c r="B49" s="9"/>
      <c r="C49" s="28" t="s">
        <v>81</v>
      </c>
      <c r="D49" s="29" t="s">
        <v>81</v>
      </c>
      <c r="E49" s="29" t="s">
        <v>81</v>
      </c>
      <c r="F49" s="30" t="s">
        <v>81</v>
      </c>
      <c r="G49" s="10" t="s">
        <v>14</v>
      </c>
      <c r="H49" s="11"/>
      <c r="I49" s="12">
        <v>600</v>
      </c>
      <c r="J49" s="13">
        <v>0</v>
      </c>
      <c r="K49" s="14">
        <v>9.5</v>
      </c>
      <c r="L49" s="15">
        <f t="shared" si="1"/>
        <v>0</v>
      </c>
      <c r="M49" s="16">
        <f t="shared" si="2"/>
        <v>0</v>
      </c>
    </row>
    <row r="50" spans="1:13" ht="15" customHeight="1" x14ac:dyDescent="0.3">
      <c r="A50" s="8">
        <f t="shared" si="0"/>
        <v>39</v>
      </c>
      <c r="B50" s="9"/>
      <c r="C50" s="28" t="s">
        <v>313</v>
      </c>
      <c r="D50" s="29" t="s">
        <v>82</v>
      </c>
      <c r="E50" s="29" t="s">
        <v>82</v>
      </c>
      <c r="F50" s="30" t="s">
        <v>82</v>
      </c>
      <c r="G50" s="10" t="s">
        <v>14</v>
      </c>
      <c r="H50" s="11"/>
      <c r="I50" s="12">
        <v>600</v>
      </c>
      <c r="J50" s="13">
        <v>0</v>
      </c>
      <c r="K50" s="14">
        <v>9.5</v>
      </c>
      <c r="L50" s="15">
        <f t="shared" si="1"/>
        <v>0</v>
      </c>
      <c r="M50" s="16">
        <f t="shared" si="2"/>
        <v>0</v>
      </c>
    </row>
    <row r="51" spans="1:13" ht="15" customHeight="1" x14ac:dyDescent="0.3">
      <c r="A51" s="8">
        <f t="shared" si="0"/>
        <v>40</v>
      </c>
      <c r="B51" s="9"/>
      <c r="C51" s="28" t="s">
        <v>83</v>
      </c>
      <c r="D51" s="29" t="s">
        <v>83</v>
      </c>
      <c r="E51" s="29" t="s">
        <v>83</v>
      </c>
      <c r="F51" s="30" t="s">
        <v>83</v>
      </c>
      <c r="G51" s="10" t="s">
        <v>14</v>
      </c>
      <c r="H51" s="11"/>
      <c r="I51" s="12">
        <v>600</v>
      </c>
      <c r="J51" s="13">
        <v>0</v>
      </c>
      <c r="K51" s="14">
        <v>9.5</v>
      </c>
      <c r="L51" s="15">
        <f t="shared" si="1"/>
        <v>0</v>
      </c>
      <c r="M51" s="16">
        <f t="shared" si="2"/>
        <v>0</v>
      </c>
    </row>
    <row r="52" spans="1:13" ht="15" customHeight="1" x14ac:dyDescent="0.3">
      <c r="A52" s="8">
        <f t="shared" si="0"/>
        <v>41</v>
      </c>
      <c r="B52" s="9"/>
      <c r="C52" s="28" t="s">
        <v>84</v>
      </c>
      <c r="D52" s="29" t="s">
        <v>84</v>
      </c>
      <c r="E52" s="29" t="s">
        <v>84</v>
      </c>
      <c r="F52" s="30" t="s">
        <v>84</v>
      </c>
      <c r="G52" s="10" t="s">
        <v>14</v>
      </c>
      <c r="H52" s="11"/>
      <c r="I52" s="12">
        <v>600</v>
      </c>
      <c r="J52" s="13">
        <v>0</v>
      </c>
      <c r="K52" s="14">
        <v>9.5</v>
      </c>
      <c r="L52" s="15">
        <f t="shared" si="1"/>
        <v>0</v>
      </c>
      <c r="M52" s="16">
        <f t="shared" si="2"/>
        <v>0</v>
      </c>
    </row>
    <row r="53" spans="1:13" ht="15" customHeight="1" x14ac:dyDescent="0.3">
      <c r="A53" s="8">
        <f t="shared" si="0"/>
        <v>42</v>
      </c>
      <c r="B53" s="9"/>
      <c r="C53" s="28" t="s">
        <v>85</v>
      </c>
      <c r="D53" s="29" t="s">
        <v>85</v>
      </c>
      <c r="E53" s="29" t="s">
        <v>85</v>
      </c>
      <c r="F53" s="30" t="s">
        <v>85</v>
      </c>
      <c r="G53" s="10" t="s">
        <v>14</v>
      </c>
      <c r="H53" s="11"/>
      <c r="I53" s="12">
        <v>2400</v>
      </c>
      <c r="J53" s="13">
        <v>0</v>
      </c>
      <c r="K53" s="14">
        <v>9.5</v>
      </c>
      <c r="L53" s="15">
        <f t="shared" si="1"/>
        <v>0</v>
      </c>
      <c r="M53" s="16">
        <f t="shared" si="2"/>
        <v>0</v>
      </c>
    </row>
    <row r="54" spans="1:13" ht="15" customHeight="1" x14ac:dyDescent="0.3">
      <c r="A54" s="8">
        <f t="shared" si="0"/>
        <v>43</v>
      </c>
      <c r="B54" s="9"/>
      <c r="C54" s="28" t="s">
        <v>314</v>
      </c>
      <c r="D54" s="29" t="s">
        <v>86</v>
      </c>
      <c r="E54" s="29" t="s">
        <v>86</v>
      </c>
      <c r="F54" s="30" t="s">
        <v>86</v>
      </c>
      <c r="G54" s="10" t="s">
        <v>14</v>
      </c>
      <c r="H54" s="11"/>
      <c r="I54" s="12">
        <v>600</v>
      </c>
      <c r="J54" s="13">
        <v>0</v>
      </c>
      <c r="K54" s="14">
        <v>9.5</v>
      </c>
      <c r="L54" s="15">
        <f t="shared" si="1"/>
        <v>0</v>
      </c>
      <c r="M54" s="16">
        <f t="shared" si="2"/>
        <v>0</v>
      </c>
    </row>
    <row r="55" spans="1:13" ht="15" customHeight="1" x14ac:dyDescent="0.3">
      <c r="A55" s="8">
        <f t="shared" si="0"/>
        <v>44</v>
      </c>
      <c r="B55" s="9"/>
      <c r="C55" s="28" t="s">
        <v>87</v>
      </c>
      <c r="D55" s="29" t="s">
        <v>87</v>
      </c>
      <c r="E55" s="29" t="s">
        <v>87</v>
      </c>
      <c r="F55" s="30" t="s">
        <v>87</v>
      </c>
      <c r="G55" s="10" t="s">
        <v>14</v>
      </c>
      <c r="H55" s="11"/>
      <c r="I55" s="12">
        <v>1200</v>
      </c>
      <c r="J55" s="13">
        <v>0</v>
      </c>
      <c r="K55" s="14">
        <v>9.5</v>
      </c>
      <c r="L55" s="15">
        <f t="shared" si="1"/>
        <v>0</v>
      </c>
      <c r="M55" s="16">
        <f t="shared" si="2"/>
        <v>0</v>
      </c>
    </row>
    <row r="56" spans="1:13" ht="15" customHeight="1" x14ac:dyDescent="0.3">
      <c r="A56" s="8">
        <f t="shared" si="0"/>
        <v>45</v>
      </c>
      <c r="B56" s="9"/>
      <c r="C56" s="28" t="s">
        <v>88</v>
      </c>
      <c r="D56" s="29" t="s">
        <v>88</v>
      </c>
      <c r="E56" s="29" t="s">
        <v>88</v>
      </c>
      <c r="F56" s="30" t="s">
        <v>88</v>
      </c>
      <c r="G56" s="10" t="s">
        <v>14</v>
      </c>
      <c r="H56" s="11"/>
      <c r="I56" s="12">
        <v>600</v>
      </c>
      <c r="J56" s="13">
        <v>0</v>
      </c>
      <c r="K56" s="14">
        <v>9.5</v>
      </c>
      <c r="L56" s="15">
        <f t="shared" si="1"/>
        <v>0</v>
      </c>
      <c r="M56" s="16">
        <f t="shared" si="2"/>
        <v>0</v>
      </c>
    </row>
    <row r="57" spans="1:13" ht="15" customHeight="1" x14ac:dyDescent="0.3">
      <c r="A57" s="8">
        <f t="shared" si="0"/>
        <v>46</v>
      </c>
      <c r="B57" s="9"/>
      <c r="C57" s="28" t="s">
        <v>89</v>
      </c>
      <c r="D57" s="29" t="s">
        <v>89</v>
      </c>
      <c r="E57" s="29" t="s">
        <v>89</v>
      </c>
      <c r="F57" s="30" t="s">
        <v>89</v>
      </c>
      <c r="G57" s="10" t="s">
        <v>14</v>
      </c>
      <c r="H57" s="11"/>
      <c r="I57" s="12">
        <v>1200</v>
      </c>
      <c r="J57" s="13">
        <v>0</v>
      </c>
      <c r="K57" s="14">
        <v>9.5</v>
      </c>
      <c r="L57" s="15">
        <f t="shared" si="1"/>
        <v>0</v>
      </c>
      <c r="M57" s="16">
        <f t="shared" si="2"/>
        <v>0</v>
      </c>
    </row>
    <row r="58" spans="1:13" ht="15" customHeight="1" x14ac:dyDescent="0.3">
      <c r="A58" s="8">
        <f t="shared" si="0"/>
        <v>47</v>
      </c>
      <c r="B58" s="9"/>
      <c r="C58" s="28" t="s">
        <v>90</v>
      </c>
      <c r="D58" s="29" t="s">
        <v>90</v>
      </c>
      <c r="E58" s="29" t="s">
        <v>90</v>
      </c>
      <c r="F58" s="30" t="s">
        <v>90</v>
      </c>
      <c r="G58" s="10" t="s">
        <v>14</v>
      </c>
      <c r="H58" s="11"/>
      <c r="I58" s="12">
        <v>600</v>
      </c>
      <c r="J58" s="13">
        <v>0</v>
      </c>
      <c r="K58" s="14">
        <v>9.5</v>
      </c>
      <c r="L58" s="15">
        <f t="shared" si="1"/>
        <v>0</v>
      </c>
      <c r="M58" s="16">
        <f t="shared" si="2"/>
        <v>0</v>
      </c>
    </row>
    <row r="59" spans="1:13" ht="15" customHeight="1" x14ac:dyDescent="0.3">
      <c r="A59" s="8">
        <f t="shared" si="0"/>
        <v>48</v>
      </c>
      <c r="B59" s="9"/>
      <c r="C59" s="28" t="s">
        <v>91</v>
      </c>
      <c r="D59" s="29" t="s">
        <v>91</v>
      </c>
      <c r="E59" s="29" t="s">
        <v>91</v>
      </c>
      <c r="F59" s="30" t="s">
        <v>91</v>
      </c>
      <c r="G59" s="10" t="s">
        <v>14</v>
      </c>
      <c r="H59" s="11"/>
      <c r="I59" s="12">
        <v>600</v>
      </c>
      <c r="J59" s="13">
        <v>0</v>
      </c>
      <c r="K59" s="14">
        <v>9.5</v>
      </c>
      <c r="L59" s="15">
        <f t="shared" si="1"/>
        <v>0</v>
      </c>
      <c r="M59" s="16">
        <f t="shared" si="2"/>
        <v>0</v>
      </c>
    </row>
    <row r="60" spans="1:13" ht="15" customHeight="1" x14ac:dyDescent="0.3">
      <c r="A60" s="8">
        <f t="shared" si="0"/>
        <v>49</v>
      </c>
      <c r="B60" s="9"/>
      <c r="C60" s="28" t="s">
        <v>315</v>
      </c>
      <c r="D60" s="29" t="s">
        <v>92</v>
      </c>
      <c r="E60" s="29" t="s">
        <v>92</v>
      </c>
      <c r="F60" s="30" t="s">
        <v>92</v>
      </c>
      <c r="G60" s="10" t="s">
        <v>14</v>
      </c>
      <c r="H60" s="11"/>
      <c r="I60" s="12">
        <v>1200</v>
      </c>
      <c r="J60" s="13">
        <v>0</v>
      </c>
      <c r="K60" s="14">
        <v>9.5</v>
      </c>
      <c r="L60" s="15">
        <f t="shared" si="1"/>
        <v>0</v>
      </c>
      <c r="M60" s="16">
        <f t="shared" si="2"/>
        <v>0</v>
      </c>
    </row>
    <row r="61" spans="1:13" ht="15" customHeight="1" x14ac:dyDescent="0.3">
      <c r="A61" s="8">
        <f t="shared" si="0"/>
        <v>50</v>
      </c>
      <c r="B61" s="9"/>
      <c r="C61" s="28" t="s">
        <v>93</v>
      </c>
      <c r="D61" s="29" t="s">
        <v>93</v>
      </c>
      <c r="E61" s="29" t="s">
        <v>93</v>
      </c>
      <c r="F61" s="30" t="s">
        <v>93</v>
      </c>
      <c r="G61" s="10" t="s">
        <v>14</v>
      </c>
      <c r="H61" s="11"/>
      <c r="I61" s="12">
        <v>600</v>
      </c>
      <c r="J61" s="13">
        <v>0</v>
      </c>
      <c r="K61" s="14">
        <v>9.5</v>
      </c>
      <c r="L61" s="15">
        <f t="shared" si="1"/>
        <v>0</v>
      </c>
      <c r="M61" s="16">
        <f t="shared" si="2"/>
        <v>0</v>
      </c>
    </row>
    <row r="62" spans="1:13" ht="15" customHeight="1" x14ac:dyDescent="0.3">
      <c r="A62" s="8">
        <f t="shared" si="0"/>
        <v>51</v>
      </c>
      <c r="B62" s="9"/>
      <c r="C62" s="28" t="s">
        <v>94</v>
      </c>
      <c r="D62" s="29" t="s">
        <v>94</v>
      </c>
      <c r="E62" s="29" t="s">
        <v>94</v>
      </c>
      <c r="F62" s="30" t="s">
        <v>94</v>
      </c>
      <c r="G62" s="10" t="s">
        <v>14</v>
      </c>
      <c r="H62" s="11"/>
      <c r="I62" s="12">
        <v>600</v>
      </c>
      <c r="J62" s="13">
        <v>0</v>
      </c>
      <c r="K62" s="14">
        <v>9.5</v>
      </c>
      <c r="L62" s="15">
        <f t="shared" si="1"/>
        <v>0</v>
      </c>
      <c r="M62" s="16">
        <f t="shared" si="2"/>
        <v>0</v>
      </c>
    </row>
    <row r="63" spans="1:13" ht="15" customHeight="1" x14ac:dyDescent="0.3">
      <c r="A63" s="8">
        <f t="shared" si="0"/>
        <v>52</v>
      </c>
      <c r="B63" s="9"/>
      <c r="C63" s="28" t="s">
        <v>95</v>
      </c>
      <c r="D63" s="29" t="s">
        <v>95</v>
      </c>
      <c r="E63" s="29" t="s">
        <v>95</v>
      </c>
      <c r="F63" s="30" t="s">
        <v>95</v>
      </c>
      <c r="G63" s="10" t="s">
        <v>14</v>
      </c>
      <c r="H63" s="11"/>
      <c r="I63" s="12">
        <v>600</v>
      </c>
      <c r="J63" s="13">
        <v>0</v>
      </c>
      <c r="K63" s="14">
        <v>9.5</v>
      </c>
      <c r="L63" s="15">
        <f t="shared" si="1"/>
        <v>0</v>
      </c>
      <c r="M63" s="16">
        <f t="shared" si="2"/>
        <v>0</v>
      </c>
    </row>
    <row r="64" spans="1:13" ht="15" customHeight="1" x14ac:dyDescent="0.3">
      <c r="A64" s="8">
        <f t="shared" si="0"/>
        <v>53</v>
      </c>
      <c r="B64" s="9"/>
      <c r="C64" s="28" t="s">
        <v>96</v>
      </c>
      <c r="D64" s="29" t="s">
        <v>96</v>
      </c>
      <c r="E64" s="29" t="s">
        <v>96</v>
      </c>
      <c r="F64" s="30" t="s">
        <v>96</v>
      </c>
      <c r="G64" s="10" t="s">
        <v>14</v>
      </c>
      <c r="H64" s="11"/>
      <c r="I64" s="12">
        <v>600</v>
      </c>
      <c r="J64" s="13">
        <v>0</v>
      </c>
      <c r="K64" s="14">
        <v>9.5</v>
      </c>
      <c r="L64" s="15">
        <f t="shared" si="1"/>
        <v>0</v>
      </c>
      <c r="M64" s="16">
        <f t="shared" si="2"/>
        <v>0</v>
      </c>
    </row>
    <row r="65" spans="1:13" ht="15" customHeight="1" x14ac:dyDescent="0.3">
      <c r="A65" s="8">
        <f t="shared" si="0"/>
        <v>54</v>
      </c>
      <c r="B65" s="9"/>
      <c r="C65" s="28" t="s">
        <v>97</v>
      </c>
      <c r="D65" s="29" t="s">
        <v>97</v>
      </c>
      <c r="E65" s="29" t="s">
        <v>97</v>
      </c>
      <c r="F65" s="30" t="s">
        <v>97</v>
      </c>
      <c r="G65" s="10" t="s">
        <v>14</v>
      </c>
      <c r="H65" s="11"/>
      <c r="I65" s="12">
        <v>600</v>
      </c>
      <c r="J65" s="13">
        <v>0</v>
      </c>
      <c r="K65" s="14">
        <v>9.5</v>
      </c>
      <c r="L65" s="15">
        <f t="shared" si="1"/>
        <v>0</v>
      </c>
      <c r="M65" s="16">
        <f t="shared" si="2"/>
        <v>0</v>
      </c>
    </row>
    <row r="66" spans="1:13" ht="15" customHeight="1" x14ac:dyDescent="0.3">
      <c r="A66" s="8">
        <f t="shared" si="0"/>
        <v>55</v>
      </c>
      <c r="B66" s="9"/>
      <c r="C66" s="28" t="s">
        <v>98</v>
      </c>
      <c r="D66" s="29" t="s">
        <v>98</v>
      </c>
      <c r="E66" s="29" t="s">
        <v>98</v>
      </c>
      <c r="F66" s="30" t="s">
        <v>98</v>
      </c>
      <c r="G66" s="10" t="s">
        <v>14</v>
      </c>
      <c r="H66" s="11"/>
      <c r="I66" s="12">
        <v>600</v>
      </c>
      <c r="J66" s="13">
        <v>0</v>
      </c>
      <c r="K66" s="14">
        <v>9.5</v>
      </c>
      <c r="L66" s="15">
        <f t="shared" si="1"/>
        <v>0</v>
      </c>
      <c r="M66" s="16">
        <f t="shared" si="2"/>
        <v>0</v>
      </c>
    </row>
    <row r="67" spans="1:13" ht="15" customHeight="1" x14ac:dyDescent="0.3">
      <c r="A67" s="8">
        <f t="shared" si="0"/>
        <v>56</v>
      </c>
      <c r="B67" s="9"/>
      <c r="C67" s="28" t="s">
        <v>98</v>
      </c>
      <c r="D67" s="29" t="s">
        <v>98</v>
      </c>
      <c r="E67" s="29" t="s">
        <v>98</v>
      </c>
      <c r="F67" s="30" t="s">
        <v>98</v>
      </c>
      <c r="G67" s="10" t="s">
        <v>14</v>
      </c>
      <c r="H67" s="11"/>
      <c r="I67" s="12">
        <v>600</v>
      </c>
      <c r="J67" s="13">
        <v>0</v>
      </c>
      <c r="K67" s="14">
        <v>9.5</v>
      </c>
      <c r="L67" s="15">
        <f t="shared" si="1"/>
        <v>0</v>
      </c>
      <c r="M67" s="16">
        <f t="shared" si="2"/>
        <v>0</v>
      </c>
    </row>
    <row r="68" spans="1:13" ht="15" customHeight="1" x14ac:dyDescent="0.3">
      <c r="A68" s="8">
        <f t="shared" si="0"/>
        <v>57</v>
      </c>
      <c r="B68" s="17"/>
      <c r="C68" s="28" t="s">
        <v>99</v>
      </c>
      <c r="D68" s="29" t="s">
        <v>99</v>
      </c>
      <c r="E68" s="29" t="s">
        <v>99</v>
      </c>
      <c r="F68" s="30" t="s">
        <v>99</v>
      </c>
      <c r="G68" s="10" t="s">
        <v>14</v>
      </c>
      <c r="H68" s="11"/>
      <c r="I68" s="12">
        <v>600</v>
      </c>
      <c r="J68" s="13">
        <v>0</v>
      </c>
      <c r="K68" s="14">
        <v>9.5</v>
      </c>
      <c r="L68" s="15">
        <f t="shared" si="1"/>
        <v>0</v>
      </c>
      <c r="M68" s="16">
        <f t="shared" si="2"/>
        <v>0</v>
      </c>
    </row>
    <row r="69" spans="1:13" ht="15" customHeight="1" x14ac:dyDescent="0.3">
      <c r="A69" s="8">
        <f t="shared" si="0"/>
        <v>58</v>
      </c>
      <c r="B69" s="17"/>
      <c r="C69" s="28" t="s">
        <v>100</v>
      </c>
      <c r="D69" s="29" t="s">
        <v>100</v>
      </c>
      <c r="E69" s="29" t="s">
        <v>100</v>
      </c>
      <c r="F69" s="30" t="s">
        <v>100</v>
      </c>
      <c r="G69" s="10" t="s">
        <v>14</v>
      </c>
      <c r="H69" s="11"/>
      <c r="I69" s="12">
        <v>600</v>
      </c>
      <c r="J69" s="13">
        <v>0</v>
      </c>
      <c r="K69" s="14">
        <v>9.5</v>
      </c>
      <c r="L69" s="15">
        <f t="shared" si="1"/>
        <v>0</v>
      </c>
      <c r="M69" s="16">
        <f t="shared" si="2"/>
        <v>0</v>
      </c>
    </row>
    <row r="70" spans="1:13" ht="15" customHeight="1" x14ac:dyDescent="0.3">
      <c r="A70" s="8">
        <f t="shared" si="0"/>
        <v>59</v>
      </c>
      <c r="B70" s="17"/>
      <c r="C70" s="28" t="s">
        <v>101</v>
      </c>
      <c r="D70" s="29" t="s">
        <v>101</v>
      </c>
      <c r="E70" s="29" t="s">
        <v>101</v>
      </c>
      <c r="F70" s="30" t="s">
        <v>101</v>
      </c>
      <c r="G70" s="10" t="s">
        <v>14</v>
      </c>
      <c r="H70" s="11"/>
      <c r="I70" s="12">
        <v>600</v>
      </c>
      <c r="J70" s="13">
        <v>0</v>
      </c>
      <c r="K70" s="14">
        <v>9.5</v>
      </c>
      <c r="L70" s="15">
        <f t="shared" si="1"/>
        <v>0</v>
      </c>
      <c r="M70" s="16">
        <f t="shared" si="2"/>
        <v>0</v>
      </c>
    </row>
    <row r="71" spans="1:13" ht="15" customHeight="1" x14ac:dyDescent="0.3">
      <c r="A71" s="8">
        <f t="shared" si="0"/>
        <v>60</v>
      </c>
      <c r="B71" s="17"/>
      <c r="C71" s="28" t="s">
        <v>102</v>
      </c>
      <c r="D71" s="29" t="s">
        <v>102</v>
      </c>
      <c r="E71" s="29" t="s">
        <v>102</v>
      </c>
      <c r="F71" s="30" t="s">
        <v>102</v>
      </c>
      <c r="G71" s="10" t="s">
        <v>14</v>
      </c>
      <c r="H71" s="11"/>
      <c r="I71" s="12">
        <v>600</v>
      </c>
      <c r="J71" s="13">
        <v>0</v>
      </c>
      <c r="K71" s="14">
        <v>9.5</v>
      </c>
      <c r="L71" s="15">
        <f t="shared" si="1"/>
        <v>0</v>
      </c>
      <c r="M71" s="16">
        <f t="shared" si="2"/>
        <v>0</v>
      </c>
    </row>
    <row r="72" spans="1:13" ht="15" customHeight="1" x14ac:dyDescent="0.3">
      <c r="A72" s="8">
        <f t="shared" si="0"/>
        <v>61</v>
      </c>
      <c r="B72" s="17"/>
      <c r="C72" s="28" t="s">
        <v>103</v>
      </c>
      <c r="D72" s="29" t="s">
        <v>103</v>
      </c>
      <c r="E72" s="29" t="s">
        <v>103</v>
      </c>
      <c r="F72" s="30" t="s">
        <v>103</v>
      </c>
      <c r="G72" s="10" t="s">
        <v>14</v>
      </c>
      <c r="H72" s="11"/>
      <c r="I72" s="12">
        <v>600</v>
      </c>
      <c r="J72" s="13">
        <v>0</v>
      </c>
      <c r="K72" s="14">
        <v>9.5</v>
      </c>
      <c r="L72" s="15">
        <f t="shared" si="1"/>
        <v>0</v>
      </c>
      <c r="M72" s="16">
        <f t="shared" si="2"/>
        <v>0</v>
      </c>
    </row>
    <row r="73" spans="1:13" ht="15" customHeight="1" x14ac:dyDescent="0.3">
      <c r="A73" s="8">
        <f t="shared" si="0"/>
        <v>62</v>
      </c>
      <c r="B73" s="17"/>
      <c r="C73" s="28" t="s">
        <v>104</v>
      </c>
      <c r="D73" s="29" t="s">
        <v>104</v>
      </c>
      <c r="E73" s="29" t="s">
        <v>104</v>
      </c>
      <c r="F73" s="30" t="s">
        <v>104</v>
      </c>
      <c r="G73" s="10" t="s">
        <v>14</v>
      </c>
      <c r="H73" s="11"/>
      <c r="I73" s="12">
        <v>600</v>
      </c>
      <c r="J73" s="13">
        <v>0</v>
      </c>
      <c r="K73" s="14">
        <v>9.5</v>
      </c>
      <c r="L73" s="15">
        <f t="shared" si="1"/>
        <v>0</v>
      </c>
      <c r="M73" s="16">
        <f t="shared" si="2"/>
        <v>0</v>
      </c>
    </row>
    <row r="74" spans="1:13" ht="15" customHeight="1" x14ac:dyDescent="0.3">
      <c r="A74" s="8">
        <f t="shared" si="0"/>
        <v>63</v>
      </c>
      <c r="B74" s="17"/>
      <c r="C74" s="28" t="s">
        <v>105</v>
      </c>
      <c r="D74" s="29" t="s">
        <v>105</v>
      </c>
      <c r="E74" s="29" t="s">
        <v>105</v>
      </c>
      <c r="F74" s="30" t="s">
        <v>105</v>
      </c>
      <c r="G74" s="10" t="s">
        <v>14</v>
      </c>
      <c r="H74" s="11"/>
      <c r="I74" s="12">
        <v>600</v>
      </c>
      <c r="J74" s="13">
        <v>0</v>
      </c>
      <c r="K74" s="14">
        <v>9.5</v>
      </c>
      <c r="L74" s="15">
        <f t="shared" si="1"/>
        <v>0</v>
      </c>
      <c r="M74" s="16">
        <f t="shared" si="2"/>
        <v>0</v>
      </c>
    </row>
    <row r="75" spans="1:13" ht="15" customHeight="1" x14ac:dyDescent="0.3">
      <c r="A75" s="8">
        <f t="shared" si="0"/>
        <v>64</v>
      </c>
      <c r="B75" s="17"/>
      <c r="C75" s="28" t="s">
        <v>106</v>
      </c>
      <c r="D75" s="29" t="s">
        <v>106</v>
      </c>
      <c r="E75" s="29" t="s">
        <v>106</v>
      </c>
      <c r="F75" s="30" t="s">
        <v>106</v>
      </c>
      <c r="G75" s="10" t="s">
        <v>14</v>
      </c>
      <c r="H75" s="11"/>
      <c r="I75" s="12">
        <v>600</v>
      </c>
      <c r="J75" s="13">
        <v>0</v>
      </c>
      <c r="K75" s="14">
        <v>9.5</v>
      </c>
      <c r="L75" s="15">
        <f t="shared" si="1"/>
        <v>0</v>
      </c>
      <c r="M75" s="16">
        <f t="shared" si="2"/>
        <v>0</v>
      </c>
    </row>
    <row r="76" spans="1:13" ht="15" customHeight="1" x14ac:dyDescent="0.3">
      <c r="A76" s="8">
        <f t="shared" si="0"/>
        <v>65</v>
      </c>
      <c r="B76" s="17"/>
      <c r="C76" s="28" t="s">
        <v>107</v>
      </c>
      <c r="D76" s="29" t="s">
        <v>107</v>
      </c>
      <c r="E76" s="29" t="s">
        <v>107</v>
      </c>
      <c r="F76" s="30" t="s">
        <v>107</v>
      </c>
      <c r="G76" s="10" t="s">
        <v>14</v>
      </c>
      <c r="H76" s="11"/>
      <c r="I76" s="12">
        <v>600</v>
      </c>
      <c r="J76" s="13">
        <v>0</v>
      </c>
      <c r="K76" s="14">
        <v>9.5</v>
      </c>
      <c r="L76" s="15">
        <f t="shared" si="1"/>
        <v>0</v>
      </c>
      <c r="M76" s="16">
        <f t="shared" si="2"/>
        <v>0</v>
      </c>
    </row>
    <row r="77" spans="1:13" ht="15" customHeight="1" x14ac:dyDescent="0.3">
      <c r="A77" s="8">
        <f t="shared" ref="A77:A79" si="3">A76+1</f>
        <v>66</v>
      </c>
      <c r="B77" s="17"/>
      <c r="C77" s="28" t="s">
        <v>108</v>
      </c>
      <c r="D77" s="29" t="s">
        <v>108</v>
      </c>
      <c r="E77" s="29" t="s">
        <v>108</v>
      </c>
      <c r="F77" s="30" t="s">
        <v>108</v>
      </c>
      <c r="G77" s="10" t="s">
        <v>14</v>
      </c>
      <c r="H77" s="11"/>
      <c r="I77" s="12">
        <v>600</v>
      </c>
      <c r="J77" s="13">
        <v>0</v>
      </c>
      <c r="K77" s="14">
        <v>9.5</v>
      </c>
      <c r="L77" s="15">
        <f t="shared" ref="L77:L79" si="4">PRODUCT(J77,1.095)</f>
        <v>0</v>
      </c>
      <c r="M77" s="16">
        <f t="shared" ref="M77:M79" si="5">PRODUCT(I77,L77)</f>
        <v>0</v>
      </c>
    </row>
    <row r="78" spans="1:13" ht="15" customHeight="1" x14ac:dyDescent="0.3">
      <c r="A78" s="8">
        <f t="shared" si="3"/>
        <v>67</v>
      </c>
      <c r="B78" s="17"/>
      <c r="C78" s="28" t="s">
        <v>109</v>
      </c>
      <c r="D78" s="29" t="s">
        <v>109</v>
      </c>
      <c r="E78" s="29" t="s">
        <v>109</v>
      </c>
      <c r="F78" s="30" t="s">
        <v>109</v>
      </c>
      <c r="G78" s="10" t="s">
        <v>14</v>
      </c>
      <c r="H78" s="11"/>
      <c r="I78" s="12">
        <v>600</v>
      </c>
      <c r="J78" s="13">
        <v>0</v>
      </c>
      <c r="K78" s="14">
        <v>9.5</v>
      </c>
      <c r="L78" s="15">
        <f t="shared" si="4"/>
        <v>0</v>
      </c>
      <c r="M78" s="16">
        <f t="shared" si="5"/>
        <v>0</v>
      </c>
    </row>
    <row r="79" spans="1:13" ht="15" customHeight="1" x14ac:dyDescent="0.3">
      <c r="A79" s="8">
        <f t="shared" si="3"/>
        <v>68</v>
      </c>
      <c r="B79" s="17"/>
      <c r="C79" s="28" t="s">
        <v>316</v>
      </c>
      <c r="D79" s="29" t="s">
        <v>110</v>
      </c>
      <c r="E79" s="29" t="s">
        <v>110</v>
      </c>
      <c r="F79" s="30" t="s">
        <v>110</v>
      </c>
      <c r="G79" s="10" t="s">
        <v>14</v>
      </c>
      <c r="H79" s="11"/>
      <c r="I79" s="12">
        <v>600</v>
      </c>
      <c r="J79" s="13">
        <v>0</v>
      </c>
      <c r="K79" s="14">
        <v>9.5</v>
      </c>
      <c r="L79" s="15">
        <f t="shared" si="4"/>
        <v>0</v>
      </c>
      <c r="M79" s="16">
        <f t="shared" si="5"/>
        <v>0</v>
      </c>
    </row>
    <row r="80" spans="1:13" ht="12.75" customHeight="1" x14ac:dyDescent="0.3">
      <c r="A80" s="50"/>
      <c r="B80" s="50"/>
      <c r="C80" s="51" t="s">
        <v>111</v>
      </c>
      <c r="D80" s="51"/>
      <c r="E80" s="51"/>
      <c r="F80" s="51"/>
      <c r="G80" s="52"/>
      <c r="H80" s="52"/>
      <c r="I80" s="52"/>
      <c r="J80" s="53"/>
      <c r="K80" s="52"/>
      <c r="L80" s="54"/>
      <c r="M80" s="55">
        <f>SUM(M12:M79)</f>
        <v>0</v>
      </c>
    </row>
    <row r="81" spans="1:13" ht="12.75" customHeight="1" x14ac:dyDescent="0.3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</row>
    <row r="82" spans="1:13" ht="12.75" customHeight="1" x14ac:dyDescent="0.3">
      <c r="A82" s="4" t="s">
        <v>35</v>
      </c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</row>
    <row r="83" spans="1:13" ht="12.75" customHeight="1" x14ac:dyDescent="0.3">
      <c r="A83" s="4" t="s">
        <v>36</v>
      </c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  <c r="M83" s="4"/>
    </row>
    <row r="84" spans="1:13" ht="12.75" customHeight="1" x14ac:dyDescent="0.3">
      <c r="A84" s="4" t="s">
        <v>37</v>
      </c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  <c r="M84" s="4"/>
    </row>
    <row r="85" spans="1:13" ht="12.75" customHeight="1" x14ac:dyDescent="0.3">
      <c r="A85" s="4" t="s">
        <v>38</v>
      </c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  <c r="M85" s="4"/>
    </row>
    <row r="86" spans="1:13" ht="12.75" customHeight="1" x14ac:dyDescent="0.3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  <c r="M86" s="4"/>
    </row>
    <row r="87" spans="1:13" ht="12.75" customHeight="1" x14ac:dyDescent="0.3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  <c r="M87" s="4"/>
    </row>
    <row r="88" spans="1:13" ht="12.75" customHeight="1" x14ac:dyDescent="0.3">
      <c r="A88" s="4" t="s">
        <v>40</v>
      </c>
      <c r="B88" s="4"/>
      <c r="C88" s="4"/>
      <c r="D88" s="4"/>
      <c r="E88" s="4"/>
      <c r="F88" s="4"/>
      <c r="G88" s="4"/>
      <c r="H88" s="20" t="s">
        <v>41</v>
      </c>
      <c r="I88" s="4"/>
      <c r="J88" s="4"/>
      <c r="K88" s="4" t="s">
        <v>42</v>
      </c>
      <c r="L88" s="4"/>
      <c r="M88" s="4"/>
    </row>
    <row r="91" spans="1:13" ht="12.75" customHeight="1" x14ac:dyDescent="0.3">
      <c r="B91" s="21"/>
      <c r="C91" s="21"/>
    </row>
    <row r="92" spans="1:13" ht="12.75" customHeight="1" x14ac:dyDescent="0.3">
      <c r="B92" s="21"/>
      <c r="C92" s="21"/>
    </row>
    <row r="93" spans="1:13" ht="12.75" customHeight="1" x14ac:dyDescent="0.3">
      <c r="B93" s="21"/>
      <c r="C93" s="21"/>
    </row>
    <row r="94" spans="1:13" ht="12.75" customHeight="1" x14ac:dyDescent="0.3">
      <c r="B94" s="21"/>
      <c r="C94" s="21"/>
    </row>
  </sheetData>
  <sheetProtection algorithmName="SHA-512" hashValue="JKvNNUSP7eVsZKZqmWCdsbApL8k4DUCnwFSGfL2BwLRIXCDZyhQNN+WDCYF3ydGOTo/BD8VSa19NdGYLgg1I3A==" saltValue="lYK2sesCqOBsmENzx3WbhA==" spinCount="100000" sheet="1" objects="1" scenarios="1"/>
  <protectedRanges>
    <protectedRange sqref="C88" name="Obseg3"/>
    <protectedRange sqref="C4:C5" name="Obseg2"/>
    <protectedRange sqref="C88" name="Range2"/>
  </protectedRanges>
  <mergeCells count="70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6:F46"/>
    <mergeCell ref="C35:F35"/>
    <mergeCell ref="C36:F36"/>
    <mergeCell ref="C37:F37"/>
    <mergeCell ref="C38:F38"/>
    <mergeCell ref="C39:F39"/>
    <mergeCell ref="C40:F40"/>
    <mergeCell ref="C41:F41"/>
    <mergeCell ref="C42:F42"/>
    <mergeCell ref="C43:F43"/>
    <mergeCell ref="C44:F44"/>
    <mergeCell ref="C45:F45"/>
    <mergeCell ref="C58:F58"/>
    <mergeCell ref="C47:F47"/>
    <mergeCell ref="C48:F48"/>
    <mergeCell ref="C49:F49"/>
    <mergeCell ref="C50:F50"/>
    <mergeCell ref="C51:F51"/>
    <mergeCell ref="C52:F52"/>
    <mergeCell ref="C53:F53"/>
    <mergeCell ref="C54:F54"/>
    <mergeCell ref="C55:F55"/>
    <mergeCell ref="C56:F56"/>
    <mergeCell ref="C57:F57"/>
    <mergeCell ref="C70:F70"/>
    <mergeCell ref="C59:F59"/>
    <mergeCell ref="C60:F60"/>
    <mergeCell ref="C61:F61"/>
    <mergeCell ref="C62:F62"/>
    <mergeCell ref="C63:F63"/>
    <mergeCell ref="C64:F64"/>
    <mergeCell ref="C65:F65"/>
    <mergeCell ref="C66:F66"/>
    <mergeCell ref="C67:F67"/>
    <mergeCell ref="C68:F68"/>
    <mergeCell ref="C69:F69"/>
    <mergeCell ref="C77:F77"/>
    <mergeCell ref="C78:F78"/>
    <mergeCell ref="C79:F79"/>
    <mergeCell ref="C80:F80"/>
    <mergeCell ref="C71:F71"/>
    <mergeCell ref="C72:F72"/>
    <mergeCell ref="C73:F73"/>
    <mergeCell ref="C74:F74"/>
    <mergeCell ref="C75:F75"/>
    <mergeCell ref="C76:F7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466817-03D4-4673-B2B3-43A387F3BA6A}">
  <dimension ref="A1:M56"/>
  <sheetViews>
    <sheetView topLeftCell="A12" zoomScaleNormal="100" workbookViewId="0">
      <selection activeCell="M43" sqref="M43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270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112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34" t="s">
        <v>4</v>
      </c>
      <c r="B10" s="35" t="s">
        <v>5</v>
      </c>
      <c r="C10" s="36" t="s">
        <v>6</v>
      </c>
      <c r="D10" s="37"/>
      <c r="E10" s="37"/>
      <c r="F10" s="38"/>
      <c r="G10" s="39" t="s">
        <v>7</v>
      </c>
      <c r="H10" s="40" t="s">
        <v>8</v>
      </c>
      <c r="I10" s="41" t="s">
        <v>9</v>
      </c>
      <c r="J10" s="41" t="s">
        <v>10</v>
      </c>
      <c r="K10" s="41" t="s">
        <v>11</v>
      </c>
      <c r="L10" s="41" t="s">
        <v>12</v>
      </c>
      <c r="M10" s="41" t="s">
        <v>13</v>
      </c>
    </row>
    <row r="11" spans="1:13" s="1" customFormat="1" ht="12.75" customHeight="1" x14ac:dyDescent="0.3">
      <c r="A11" s="42"/>
      <c r="B11" s="43"/>
      <c r="C11" s="44"/>
      <c r="D11" s="45"/>
      <c r="E11" s="45"/>
      <c r="F11" s="46"/>
      <c r="G11" s="47"/>
      <c r="H11" s="48"/>
      <c r="I11" s="49"/>
      <c r="J11" s="49"/>
      <c r="K11" s="49"/>
      <c r="L11" s="49"/>
      <c r="M11" s="49"/>
    </row>
    <row r="12" spans="1:13" ht="15" customHeight="1" x14ac:dyDescent="0.3">
      <c r="A12" s="8">
        <v>1</v>
      </c>
      <c r="B12" s="9"/>
      <c r="C12" s="28" t="s">
        <v>113</v>
      </c>
      <c r="D12" s="29" t="s">
        <v>113</v>
      </c>
      <c r="E12" s="29" t="s">
        <v>113</v>
      </c>
      <c r="F12" s="30" t="s">
        <v>113</v>
      </c>
      <c r="G12" s="10" t="s">
        <v>14</v>
      </c>
      <c r="H12" s="11"/>
      <c r="I12" s="12">
        <v>200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</row>
    <row r="13" spans="1:13" ht="15" customHeight="1" x14ac:dyDescent="0.3">
      <c r="A13" s="8">
        <f t="shared" ref="A13:A42" si="0">A12+1</f>
        <v>2</v>
      </c>
      <c r="B13" s="9"/>
      <c r="C13" s="28" t="s">
        <v>114</v>
      </c>
      <c r="D13" s="29" t="s">
        <v>114</v>
      </c>
      <c r="E13" s="29" t="s">
        <v>114</v>
      </c>
      <c r="F13" s="30" t="s">
        <v>114</v>
      </c>
      <c r="G13" s="10" t="s">
        <v>14</v>
      </c>
      <c r="H13" s="11"/>
      <c r="I13" s="12">
        <v>50</v>
      </c>
      <c r="J13" s="13">
        <v>0</v>
      </c>
      <c r="K13" s="14">
        <v>9.5</v>
      </c>
      <c r="L13" s="15">
        <f t="shared" ref="L13:L42" si="1">PRODUCT(J13,1.095)</f>
        <v>0</v>
      </c>
      <c r="M13" s="16">
        <f t="shared" ref="M13:M42" si="2">PRODUCT(I13,L13)</f>
        <v>0</v>
      </c>
    </row>
    <row r="14" spans="1:13" ht="15" customHeight="1" x14ac:dyDescent="0.3">
      <c r="A14" s="8">
        <f t="shared" si="0"/>
        <v>3</v>
      </c>
      <c r="B14" s="9"/>
      <c r="C14" s="28" t="s">
        <v>115</v>
      </c>
      <c r="D14" s="29" t="s">
        <v>115</v>
      </c>
      <c r="E14" s="29" t="s">
        <v>115</v>
      </c>
      <c r="F14" s="30" t="s">
        <v>115</v>
      </c>
      <c r="G14" s="10" t="s">
        <v>14</v>
      </c>
      <c r="H14" s="11"/>
      <c r="I14" s="12">
        <v>20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</row>
    <row r="15" spans="1:13" ht="15" customHeight="1" x14ac:dyDescent="0.3">
      <c r="A15" s="8">
        <f t="shared" si="0"/>
        <v>4</v>
      </c>
      <c r="B15" s="9"/>
      <c r="C15" s="28" t="s">
        <v>116</v>
      </c>
      <c r="D15" s="29" t="s">
        <v>116</v>
      </c>
      <c r="E15" s="29" t="s">
        <v>116</v>
      </c>
      <c r="F15" s="30" t="s">
        <v>116</v>
      </c>
      <c r="G15" s="10" t="s">
        <v>14</v>
      </c>
      <c r="H15" s="11"/>
      <c r="I15" s="12">
        <v>10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8">
        <f t="shared" si="0"/>
        <v>5</v>
      </c>
      <c r="B16" s="9"/>
      <c r="C16" s="28" t="s">
        <v>117</v>
      </c>
      <c r="D16" s="29" t="s">
        <v>117</v>
      </c>
      <c r="E16" s="29" t="s">
        <v>117</v>
      </c>
      <c r="F16" s="30" t="s">
        <v>117</v>
      </c>
      <c r="G16" s="10" t="s">
        <v>14</v>
      </c>
      <c r="H16" s="11"/>
      <c r="I16" s="12">
        <v>10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</row>
    <row r="17" spans="1:13" ht="15" customHeight="1" x14ac:dyDescent="0.3">
      <c r="A17" s="8">
        <f t="shared" si="0"/>
        <v>6</v>
      </c>
      <c r="B17" s="9"/>
      <c r="C17" s="28" t="s">
        <v>118</v>
      </c>
      <c r="D17" s="29" t="s">
        <v>118</v>
      </c>
      <c r="E17" s="29" t="s">
        <v>118</v>
      </c>
      <c r="F17" s="30" t="s">
        <v>118</v>
      </c>
      <c r="G17" s="10" t="s">
        <v>14</v>
      </c>
      <c r="H17" s="11"/>
      <c r="I17" s="12">
        <v>10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</row>
    <row r="18" spans="1:13" ht="15" customHeight="1" x14ac:dyDescent="0.3">
      <c r="A18" s="8">
        <f t="shared" si="0"/>
        <v>7</v>
      </c>
      <c r="B18" s="9"/>
      <c r="C18" s="28" t="s">
        <v>119</v>
      </c>
      <c r="D18" s="29" t="s">
        <v>119</v>
      </c>
      <c r="E18" s="29" t="s">
        <v>119</v>
      </c>
      <c r="F18" s="30" t="s">
        <v>119</v>
      </c>
      <c r="G18" s="10" t="s">
        <v>14</v>
      </c>
      <c r="H18" s="11"/>
      <c r="I18" s="12">
        <v>30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</row>
    <row r="19" spans="1:13" ht="15" customHeight="1" x14ac:dyDescent="0.3">
      <c r="A19" s="8">
        <f t="shared" si="0"/>
        <v>8</v>
      </c>
      <c r="B19" s="9"/>
      <c r="C19" s="28" t="s">
        <v>120</v>
      </c>
      <c r="D19" s="29" t="s">
        <v>120</v>
      </c>
      <c r="E19" s="29" t="s">
        <v>120</v>
      </c>
      <c r="F19" s="30" t="s">
        <v>120</v>
      </c>
      <c r="G19" s="10" t="s">
        <v>14</v>
      </c>
      <c r="H19" s="11"/>
      <c r="I19" s="12">
        <v>100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</row>
    <row r="20" spans="1:13" ht="15" customHeight="1" x14ac:dyDescent="0.3">
      <c r="A20" s="8">
        <f t="shared" si="0"/>
        <v>9</v>
      </c>
      <c r="B20" s="9"/>
      <c r="C20" s="28" t="s">
        <v>121</v>
      </c>
      <c r="D20" s="29" t="s">
        <v>121</v>
      </c>
      <c r="E20" s="29" t="s">
        <v>121</v>
      </c>
      <c r="F20" s="30" t="s">
        <v>121</v>
      </c>
      <c r="G20" s="10" t="s">
        <v>14</v>
      </c>
      <c r="H20" s="11"/>
      <c r="I20" s="12">
        <v>100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</row>
    <row r="21" spans="1:13" ht="15" customHeight="1" x14ac:dyDescent="0.3">
      <c r="A21" s="8">
        <f t="shared" si="0"/>
        <v>10</v>
      </c>
      <c r="B21" s="9"/>
      <c r="C21" s="28" t="s">
        <v>122</v>
      </c>
      <c r="D21" s="29" t="s">
        <v>122</v>
      </c>
      <c r="E21" s="29" t="s">
        <v>122</v>
      </c>
      <c r="F21" s="30" t="s">
        <v>122</v>
      </c>
      <c r="G21" s="10" t="s">
        <v>14</v>
      </c>
      <c r="H21" s="11"/>
      <c r="I21" s="12">
        <v>100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</row>
    <row r="22" spans="1:13" ht="15" customHeight="1" x14ac:dyDescent="0.3">
      <c r="A22" s="8">
        <f t="shared" si="0"/>
        <v>11</v>
      </c>
      <c r="B22" s="9"/>
      <c r="C22" s="28" t="s">
        <v>123</v>
      </c>
      <c r="D22" s="29" t="s">
        <v>124</v>
      </c>
      <c r="E22" s="29" t="s">
        <v>124</v>
      </c>
      <c r="F22" s="30" t="s">
        <v>124</v>
      </c>
      <c r="G22" s="10" t="s">
        <v>14</v>
      </c>
      <c r="H22" s="11"/>
      <c r="I22" s="12">
        <v>50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</row>
    <row r="23" spans="1:13" ht="15" customHeight="1" x14ac:dyDescent="0.3">
      <c r="A23" s="8">
        <f t="shared" si="0"/>
        <v>12</v>
      </c>
      <c r="B23" s="9"/>
      <c r="C23" s="28" t="s">
        <v>125</v>
      </c>
      <c r="D23" s="29" t="s">
        <v>125</v>
      </c>
      <c r="E23" s="29" t="s">
        <v>125</v>
      </c>
      <c r="F23" s="30" t="s">
        <v>125</v>
      </c>
      <c r="G23" s="10" t="s">
        <v>14</v>
      </c>
      <c r="H23" s="11"/>
      <c r="I23" s="12">
        <v>60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</row>
    <row r="24" spans="1:13" ht="15" customHeight="1" x14ac:dyDescent="0.3">
      <c r="A24" s="8">
        <f t="shared" si="0"/>
        <v>13</v>
      </c>
      <c r="B24" s="9"/>
      <c r="C24" s="28" t="s">
        <v>126</v>
      </c>
      <c r="D24" s="29" t="s">
        <v>126</v>
      </c>
      <c r="E24" s="29" t="s">
        <v>126</v>
      </c>
      <c r="F24" s="30" t="s">
        <v>126</v>
      </c>
      <c r="G24" s="10" t="s">
        <v>14</v>
      </c>
      <c r="H24" s="11"/>
      <c r="I24" s="12">
        <v>60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</row>
    <row r="25" spans="1:13" ht="15" customHeight="1" x14ac:dyDescent="0.3">
      <c r="A25" s="8">
        <f t="shared" si="0"/>
        <v>14</v>
      </c>
      <c r="B25" s="9"/>
      <c r="C25" s="28" t="s">
        <v>127</v>
      </c>
      <c r="D25" s="29" t="s">
        <v>127</v>
      </c>
      <c r="E25" s="29" t="s">
        <v>127</v>
      </c>
      <c r="F25" s="30" t="s">
        <v>127</v>
      </c>
      <c r="G25" s="10" t="s">
        <v>14</v>
      </c>
      <c r="H25" s="11"/>
      <c r="I25" s="12">
        <v>20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</row>
    <row r="26" spans="1:13" ht="15" customHeight="1" x14ac:dyDescent="0.3">
      <c r="A26" s="8">
        <f t="shared" si="0"/>
        <v>15</v>
      </c>
      <c r="B26" s="9"/>
      <c r="C26" s="28" t="s">
        <v>317</v>
      </c>
      <c r="D26" s="29" t="s">
        <v>128</v>
      </c>
      <c r="E26" s="29" t="s">
        <v>128</v>
      </c>
      <c r="F26" s="30" t="s">
        <v>128</v>
      </c>
      <c r="G26" s="10" t="s">
        <v>154</v>
      </c>
      <c r="H26" s="11"/>
      <c r="I26" s="12">
        <v>50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</row>
    <row r="27" spans="1:13" ht="15" customHeight="1" x14ac:dyDescent="0.3">
      <c r="A27" s="8">
        <f t="shared" si="0"/>
        <v>16</v>
      </c>
      <c r="B27" s="9"/>
      <c r="C27" s="28" t="s">
        <v>129</v>
      </c>
      <c r="D27" s="29" t="s">
        <v>130</v>
      </c>
      <c r="E27" s="29" t="s">
        <v>130</v>
      </c>
      <c r="F27" s="30" t="s">
        <v>130</v>
      </c>
      <c r="G27" s="10" t="s">
        <v>14</v>
      </c>
      <c r="H27" s="11"/>
      <c r="I27" s="12">
        <v>10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</row>
    <row r="28" spans="1:13" ht="15" customHeight="1" x14ac:dyDescent="0.3">
      <c r="A28" s="8">
        <f t="shared" si="0"/>
        <v>17</v>
      </c>
      <c r="B28" s="9"/>
      <c r="C28" s="28" t="s">
        <v>131</v>
      </c>
      <c r="D28" s="29" t="s">
        <v>132</v>
      </c>
      <c r="E28" s="29" t="s">
        <v>132</v>
      </c>
      <c r="F28" s="30" t="s">
        <v>132</v>
      </c>
      <c r="G28" s="10" t="s">
        <v>14</v>
      </c>
      <c r="H28" s="11"/>
      <c r="I28" s="12">
        <v>25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</row>
    <row r="29" spans="1:13" ht="15" customHeight="1" x14ac:dyDescent="0.3">
      <c r="A29" s="8">
        <f t="shared" si="0"/>
        <v>18</v>
      </c>
      <c r="B29" s="9"/>
      <c r="C29" s="28" t="s">
        <v>318</v>
      </c>
      <c r="D29" s="29" t="s">
        <v>133</v>
      </c>
      <c r="E29" s="29" t="s">
        <v>133</v>
      </c>
      <c r="F29" s="30" t="s">
        <v>133</v>
      </c>
      <c r="G29" s="10" t="s">
        <v>154</v>
      </c>
      <c r="H29" s="11"/>
      <c r="I29" s="12">
        <v>5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</row>
    <row r="30" spans="1:13" ht="15" customHeight="1" x14ac:dyDescent="0.3">
      <c r="A30" s="8">
        <f t="shared" si="0"/>
        <v>19</v>
      </c>
      <c r="B30" s="9"/>
      <c r="C30" s="28" t="s">
        <v>319</v>
      </c>
      <c r="D30" s="29" t="s">
        <v>134</v>
      </c>
      <c r="E30" s="29" t="s">
        <v>134</v>
      </c>
      <c r="F30" s="30" t="s">
        <v>134</v>
      </c>
      <c r="G30" s="10" t="s">
        <v>320</v>
      </c>
      <c r="H30" s="11"/>
      <c r="I30" s="12">
        <v>60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</row>
    <row r="31" spans="1:13" ht="15" customHeight="1" x14ac:dyDescent="0.3">
      <c r="A31" s="8">
        <f t="shared" si="0"/>
        <v>20</v>
      </c>
      <c r="B31" s="9"/>
      <c r="C31" s="28" t="s">
        <v>321</v>
      </c>
      <c r="D31" s="29" t="s">
        <v>135</v>
      </c>
      <c r="E31" s="29" t="s">
        <v>135</v>
      </c>
      <c r="F31" s="30" t="s">
        <v>135</v>
      </c>
      <c r="G31" s="10" t="s">
        <v>154</v>
      </c>
      <c r="H31" s="11"/>
      <c r="I31" s="12">
        <v>10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</row>
    <row r="32" spans="1:13" ht="15" customHeight="1" x14ac:dyDescent="0.3">
      <c r="A32" s="8">
        <f t="shared" si="0"/>
        <v>21</v>
      </c>
      <c r="B32" s="17"/>
      <c r="C32" s="28" t="s">
        <v>136</v>
      </c>
      <c r="D32" s="29" t="s">
        <v>136</v>
      </c>
      <c r="E32" s="29" t="s">
        <v>136</v>
      </c>
      <c r="F32" s="30" t="s">
        <v>136</v>
      </c>
      <c r="G32" s="10" t="s">
        <v>14</v>
      </c>
      <c r="H32" s="11"/>
      <c r="I32" s="12">
        <v>400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</row>
    <row r="33" spans="1:13" ht="15" customHeight="1" x14ac:dyDescent="0.3">
      <c r="A33" s="8">
        <f t="shared" si="0"/>
        <v>22</v>
      </c>
      <c r="B33" s="17"/>
      <c r="C33" s="28" t="s">
        <v>322</v>
      </c>
      <c r="D33" s="29" t="s">
        <v>137</v>
      </c>
      <c r="E33" s="29" t="s">
        <v>137</v>
      </c>
      <c r="F33" s="30" t="s">
        <v>137</v>
      </c>
      <c r="G33" s="10" t="s">
        <v>154</v>
      </c>
      <c r="H33" s="11"/>
      <c r="I33" s="12">
        <v>250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</row>
    <row r="34" spans="1:13" ht="15" customHeight="1" x14ac:dyDescent="0.3">
      <c r="A34" s="8">
        <f t="shared" si="0"/>
        <v>23</v>
      </c>
      <c r="B34" s="17"/>
      <c r="C34" s="28" t="s">
        <v>138</v>
      </c>
      <c r="D34" s="29" t="s">
        <v>138</v>
      </c>
      <c r="E34" s="29" t="s">
        <v>138</v>
      </c>
      <c r="F34" s="30" t="s">
        <v>138</v>
      </c>
      <c r="G34" s="10" t="s">
        <v>14</v>
      </c>
      <c r="H34" s="11"/>
      <c r="I34" s="12">
        <v>20</v>
      </c>
      <c r="J34" s="13">
        <v>0</v>
      </c>
      <c r="K34" s="14">
        <v>9.5</v>
      </c>
      <c r="L34" s="15">
        <f t="shared" si="1"/>
        <v>0</v>
      </c>
      <c r="M34" s="16">
        <f t="shared" si="2"/>
        <v>0</v>
      </c>
    </row>
    <row r="35" spans="1:13" ht="15" customHeight="1" x14ac:dyDescent="0.3">
      <c r="A35" s="8">
        <f t="shared" si="0"/>
        <v>24</v>
      </c>
      <c r="B35" s="17"/>
      <c r="C35" s="28" t="s">
        <v>139</v>
      </c>
      <c r="D35" s="29" t="s">
        <v>139</v>
      </c>
      <c r="E35" s="29" t="s">
        <v>139</v>
      </c>
      <c r="F35" s="30" t="s">
        <v>139</v>
      </c>
      <c r="G35" s="10" t="s">
        <v>14</v>
      </c>
      <c r="H35" s="11"/>
      <c r="I35" s="12">
        <v>20</v>
      </c>
      <c r="J35" s="13">
        <v>0</v>
      </c>
      <c r="K35" s="14">
        <v>9.5</v>
      </c>
      <c r="L35" s="15">
        <f t="shared" si="1"/>
        <v>0</v>
      </c>
      <c r="M35" s="16">
        <f t="shared" si="2"/>
        <v>0</v>
      </c>
    </row>
    <row r="36" spans="1:13" ht="15" customHeight="1" x14ac:dyDescent="0.3">
      <c r="A36" s="8">
        <f t="shared" si="0"/>
        <v>25</v>
      </c>
      <c r="B36" s="17"/>
      <c r="C36" s="28" t="s">
        <v>323</v>
      </c>
      <c r="D36" s="29" t="s">
        <v>140</v>
      </c>
      <c r="E36" s="29" t="s">
        <v>140</v>
      </c>
      <c r="F36" s="30" t="s">
        <v>140</v>
      </c>
      <c r="G36" s="10" t="s">
        <v>154</v>
      </c>
      <c r="H36" s="11"/>
      <c r="I36" s="12">
        <v>240</v>
      </c>
      <c r="J36" s="13">
        <v>0</v>
      </c>
      <c r="K36" s="14">
        <v>9.5</v>
      </c>
      <c r="L36" s="15">
        <f t="shared" si="1"/>
        <v>0</v>
      </c>
      <c r="M36" s="16">
        <f t="shared" si="2"/>
        <v>0</v>
      </c>
    </row>
    <row r="37" spans="1:13" ht="15" customHeight="1" x14ac:dyDescent="0.3">
      <c r="A37" s="8">
        <f t="shared" si="0"/>
        <v>26</v>
      </c>
      <c r="B37" s="17"/>
      <c r="C37" s="28" t="s">
        <v>141</v>
      </c>
      <c r="D37" s="29" t="s">
        <v>141</v>
      </c>
      <c r="E37" s="29" t="s">
        <v>141</v>
      </c>
      <c r="F37" s="30" t="s">
        <v>141</v>
      </c>
      <c r="G37" s="10" t="s">
        <v>14</v>
      </c>
      <c r="H37" s="11"/>
      <c r="I37" s="12">
        <v>20</v>
      </c>
      <c r="J37" s="13">
        <v>0</v>
      </c>
      <c r="K37" s="14">
        <v>9.5</v>
      </c>
      <c r="L37" s="15">
        <f t="shared" si="1"/>
        <v>0</v>
      </c>
      <c r="M37" s="16">
        <f t="shared" si="2"/>
        <v>0</v>
      </c>
    </row>
    <row r="38" spans="1:13" ht="15" customHeight="1" x14ac:dyDescent="0.3">
      <c r="A38" s="8">
        <f t="shared" si="0"/>
        <v>27</v>
      </c>
      <c r="B38" s="17"/>
      <c r="C38" s="28" t="s">
        <v>324</v>
      </c>
      <c r="D38" s="29" t="s">
        <v>142</v>
      </c>
      <c r="E38" s="29" t="s">
        <v>142</v>
      </c>
      <c r="F38" s="30" t="s">
        <v>142</v>
      </c>
      <c r="G38" s="10" t="s">
        <v>154</v>
      </c>
      <c r="H38" s="11"/>
      <c r="I38" s="12">
        <v>5</v>
      </c>
      <c r="J38" s="13">
        <v>0</v>
      </c>
      <c r="K38" s="14">
        <v>9.5</v>
      </c>
      <c r="L38" s="15">
        <f t="shared" si="1"/>
        <v>0</v>
      </c>
      <c r="M38" s="16">
        <f t="shared" si="2"/>
        <v>0</v>
      </c>
    </row>
    <row r="39" spans="1:13" ht="15" customHeight="1" x14ac:dyDescent="0.3">
      <c r="A39" s="8">
        <f t="shared" si="0"/>
        <v>28</v>
      </c>
      <c r="B39" s="17"/>
      <c r="C39" s="28" t="s">
        <v>325</v>
      </c>
      <c r="D39" s="29" t="s">
        <v>143</v>
      </c>
      <c r="E39" s="29" t="s">
        <v>143</v>
      </c>
      <c r="F39" s="30" t="s">
        <v>143</v>
      </c>
      <c r="G39" s="10" t="s">
        <v>154</v>
      </c>
      <c r="H39" s="11"/>
      <c r="I39" s="12">
        <v>10</v>
      </c>
      <c r="J39" s="13">
        <v>0</v>
      </c>
      <c r="K39" s="14">
        <v>9.5</v>
      </c>
      <c r="L39" s="15">
        <f t="shared" si="1"/>
        <v>0</v>
      </c>
      <c r="M39" s="16">
        <f t="shared" si="2"/>
        <v>0</v>
      </c>
    </row>
    <row r="40" spans="1:13" ht="15" customHeight="1" x14ac:dyDescent="0.3">
      <c r="A40" s="8">
        <f t="shared" si="0"/>
        <v>29</v>
      </c>
      <c r="B40" s="17"/>
      <c r="C40" s="28" t="s">
        <v>326</v>
      </c>
      <c r="D40" s="29" t="s">
        <v>144</v>
      </c>
      <c r="E40" s="29" t="s">
        <v>144</v>
      </c>
      <c r="F40" s="30" t="s">
        <v>144</v>
      </c>
      <c r="G40" s="10" t="s">
        <v>154</v>
      </c>
      <c r="H40" s="11"/>
      <c r="I40" s="12">
        <v>150</v>
      </c>
      <c r="J40" s="13">
        <v>0</v>
      </c>
      <c r="K40" s="14">
        <v>9.5</v>
      </c>
      <c r="L40" s="15">
        <f t="shared" si="1"/>
        <v>0</v>
      </c>
      <c r="M40" s="16">
        <f t="shared" si="2"/>
        <v>0</v>
      </c>
    </row>
    <row r="41" spans="1:13" ht="15" customHeight="1" x14ac:dyDescent="0.3">
      <c r="A41" s="8">
        <f t="shared" si="0"/>
        <v>30</v>
      </c>
      <c r="B41" s="17"/>
      <c r="C41" s="28" t="s">
        <v>145</v>
      </c>
      <c r="D41" s="29" t="s">
        <v>146</v>
      </c>
      <c r="E41" s="29" t="s">
        <v>146</v>
      </c>
      <c r="F41" s="30" t="s">
        <v>146</v>
      </c>
      <c r="G41" s="10" t="s">
        <v>14</v>
      </c>
      <c r="H41" s="11"/>
      <c r="I41" s="12">
        <v>60</v>
      </c>
      <c r="J41" s="13">
        <v>0</v>
      </c>
      <c r="K41" s="14">
        <v>9.5</v>
      </c>
      <c r="L41" s="15">
        <f t="shared" si="1"/>
        <v>0</v>
      </c>
      <c r="M41" s="16">
        <f t="shared" si="2"/>
        <v>0</v>
      </c>
    </row>
    <row r="42" spans="1:13" ht="15" customHeight="1" x14ac:dyDescent="0.3">
      <c r="A42" s="8">
        <f t="shared" si="0"/>
        <v>31</v>
      </c>
      <c r="B42" s="17"/>
      <c r="C42" s="28" t="s">
        <v>147</v>
      </c>
      <c r="D42" s="29" t="s">
        <v>147</v>
      </c>
      <c r="E42" s="29" t="s">
        <v>147</v>
      </c>
      <c r="F42" s="30" t="s">
        <v>147</v>
      </c>
      <c r="G42" s="10" t="s">
        <v>14</v>
      </c>
      <c r="H42" s="11"/>
      <c r="I42" s="12">
        <v>30</v>
      </c>
      <c r="J42" s="13">
        <v>0</v>
      </c>
      <c r="K42" s="14">
        <v>9.5</v>
      </c>
      <c r="L42" s="15">
        <f t="shared" si="1"/>
        <v>0</v>
      </c>
      <c r="M42" s="16">
        <f t="shared" si="2"/>
        <v>0</v>
      </c>
    </row>
    <row r="43" spans="1:13" ht="12.75" customHeight="1" x14ac:dyDescent="0.3">
      <c r="A43" s="50"/>
      <c r="B43" s="50"/>
      <c r="C43" s="56" t="s">
        <v>148</v>
      </c>
      <c r="D43" s="57"/>
      <c r="E43" s="57"/>
      <c r="F43" s="58"/>
      <c r="G43" s="52"/>
      <c r="H43" s="52"/>
      <c r="I43" s="52"/>
      <c r="J43" s="53"/>
      <c r="K43" s="52"/>
      <c r="L43" s="54"/>
      <c r="M43" s="55">
        <f>SUM(M12:M42)</f>
        <v>0</v>
      </c>
    </row>
    <row r="44" spans="1:13" ht="12.75" customHeight="1" x14ac:dyDescent="0.3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</row>
    <row r="45" spans="1:13" ht="12.75" customHeight="1" x14ac:dyDescent="0.3">
      <c r="A45" s="4" t="s">
        <v>35</v>
      </c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</row>
    <row r="46" spans="1:13" ht="12.75" customHeight="1" x14ac:dyDescent="0.3">
      <c r="A46" s="4" t="s">
        <v>36</v>
      </c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</row>
    <row r="47" spans="1:13" ht="12.75" customHeight="1" x14ac:dyDescent="0.3">
      <c r="A47" s="4" t="s">
        <v>37</v>
      </c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</row>
    <row r="48" spans="1:13" ht="12.75" customHeight="1" x14ac:dyDescent="0.3">
      <c r="A48" s="4" t="s">
        <v>149</v>
      </c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</row>
    <row r="49" spans="1:13" ht="12.75" customHeight="1" x14ac:dyDescent="0.3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</row>
    <row r="50" spans="1:13" ht="12.75" customHeight="1" x14ac:dyDescent="0.3">
      <c r="A50" s="4" t="s">
        <v>40</v>
      </c>
      <c r="B50" s="4"/>
      <c r="C50" s="4"/>
      <c r="D50" s="4"/>
      <c r="E50" s="4"/>
      <c r="F50" s="4"/>
      <c r="G50" s="4"/>
      <c r="H50" s="20" t="s">
        <v>41</v>
      </c>
      <c r="I50" s="4"/>
      <c r="J50" s="4"/>
      <c r="K50" s="4" t="s">
        <v>42</v>
      </c>
      <c r="L50" s="4"/>
      <c r="M50" s="4"/>
    </row>
    <row r="53" spans="1:13" ht="12.75" customHeight="1" x14ac:dyDescent="0.3">
      <c r="B53" s="21"/>
      <c r="C53" s="21"/>
    </row>
    <row r="54" spans="1:13" ht="12.75" customHeight="1" x14ac:dyDescent="0.3">
      <c r="B54" s="21"/>
      <c r="C54" s="21"/>
    </row>
    <row r="55" spans="1:13" ht="12.75" customHeight="1" x14ac:dyDescent="0.3">
      <c r="B55" s="21"/>
      <c r="C55" s="21"/>
    </row>
    <row r="56" spans="1:13" ht="12.75" customHeight="1" x14ac:dyDescent="0.3">
      <c r="B56" s="21"/>
      <c r="C56" s="21"/>
    </row>
  </sheetData>
  <sheetProtection algorithmName="SHA-512" hashValue="JwWsS8GIPKs1IVLEnrs6IhaYG6sfr2NkjzCf1IhN7mWn01+V0Y4MJd5jiskJkO7mxLY7yTlC9ft9bmvPVpuS7g==" saltValue="Fk2HrzIhmjidveV+g2ob3w==" spinCount="100000" sheet="1" objects="1" scenarios="1"/>
  <protectedRanges>
    <protectedRange sqref="C50" name="Obseg3"/>
    <protectedRange sqref="C4:C5" name="Obseg2"/>
    <protectedRange sqref="C50" name="Range2"/>
  </protectedRanges>
  <mergeCells count="33">
    <mergeCell ref="C22:F22"/>
    <mergeCell ref="C10:F10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  <mergeCell ref="C21:F21"/>
    <mergeCell ref="C34:F34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33:F33"/>
    <mergeCell ref="C41:F41"/>
    <mergeCell ref="C42:F42"/>
    <mergeCell ref="C43:F43"/>
    <mergeCell ref="C35:F35"/>
    <mergeCell ref="C36:F36"/>
    <mergeCell ref="C37:F37"/>
    <mergeCell ref="C38:F38"/>
    <mergeCell ref="C39:F39"/>
    <mergeCell ref="C40:F40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BC2603-6D38-40B3-937B-4A99D81C60BD}">
  <dimension ref="A1:M47"/>
  <sheetViews>
    <sheetView topLeftCell="A4" zoomScaleNormal="100" workbookViewId="0">
      <selection activeCell="C20" sqref="C20:F20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312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271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34" t="s">
        <v>4</v>
      </c>
      <c r="B10" s="35" t="s">
        <v>5</v>
      </c>
      <c r="C10" s="36" t="s">
        <v>6</v>
      </c>
      <c r="D10" s="37"/>
      <c r="E10" s="37"/>
      <c r="F10" s="38"/>
      <c r="G10" s="39" t="s">
        <v>7</v>
      </c>
      <c r="H10" s="40" t="s">
        <v>8</v>
      </c>
      <c r="I10" s="41" t="s">
        <v>9</v>
      </c>
      <c r="J10" s="41" t="s">
        <v>10</v>
      </c>
      <c r="K10" s="41" t="s">
        <v>11</v>
      </c>
      <c r="L10" s="41" t="s">
        <v>12</v>
      </c>
      <c r="M10" s="41" t="s">
        <v>13</v>
      </c>
    </row>
    <row r="11" spans="1:13" s="1" customFormat="1" ht="12.75" customHeight="1" x14ac:dyDescent="0.3">
      <c r="A11" s="42"/>
      <c r="B11" s="43"/>
      <c r="C11" s="44"/>
      <c r="D11" s="45"/>
      <c r="E11" s="45"/>
      <c r="F11" s="46"/>
      <c r="G11" s="47"/>
      <c r="H11" s="48"/>
      <c r="I11" s="49"/>
      <c r="J11" s="49"/>
      <c r="K11" s="49"/>
      <c r="L11" s="49"/>
      <c r="M11" s="49"/>
    </row>
    <row r="12" spans="1:13" ht="15" customHeight="1" x14ac:dyDescent="0.3">
      <c r="A12" s="8">
        <v>1</v>
      </c>
      <c r="B12" s="9"/>
      <c r="C12" s="28" t="s">
        <v>272</v>
      </c>
      <c r="D12" s="29" t="s">
        <v>273</v>
      </c>
      <c r="E12" s="29" t="s">
        <v>273</v>
      </c>
      <c r="F12" s="30" t="s">
        <v>273</v>
      </c>
      <c r="G12" s="10" t="s">
        <v>154</v>
      </c>
      <c r="H12" s="11"/>
      <c r="I12" s="12">
        <v>20</v>
      </c>
      <c r="J12" s="13">
        <v>0</v>
      </c>
      <c r="K12" s="14">
        <v>9.5</v>
      </c>
      <c r="L12" s="15">
        <f>PRODUCT(J12,1.095)</f>
        <v>0</v>
      </c>
      <c r="M12" s="16">
        <f>PRODUCT(I12,L12)</f>
        <v>0</v>
      </c>
    </row>
    <row r="13" spans="1:13" ht="15" customHeight="1" x14ac:dyDescent="0.3">
      <c r="A13" s="8">
        <f t="shared" ref="A13:A33" si="0">A12+1</f>
        <v>2</v>
      </c>
      <c r="B13" s="9"/>
      <c r="C13" s="28" t="s">
        <v>274</v>
      </c>
      <c r="D13" s="29" t="s">
        <v>275</v>
      </c>
      <c r="E13" s="29" t="s">
        <v>275</v>
      </c>
      <c r="F13" s="30" t="s">
        <v>275</v>
      </c>
      <c r="G13" s="10" t="s">
        <v>154</v>
      </c>
      <c r="H13" s="11"/>
      <c r="I13" s="12">
        <v>20</v>
      </c>
      <c r="J13" s="13">
        <v>0</v>
      </c>
      <c r="K13" s="14">
        <v>9.5</v>
      </c>
      <c r="L13" s="15">
        <f t="shared" ref="L13:L33" si="1">PRODUCT(J13,1.095)</f>
        <v>0</v>
      </c>
      <c r="M13" s="16">
        <f t="shared" ref="M13:M33" si="2">PRODUCT(I13,L13)</f>
        <v>0</v>
      </c>
    </row>
    <row r="14" spans="1:13" ht="15" customHeight="1" x14ac:dyDescent="0.3">
      <c r="A14" s="8">
        <f t="shared" si="0"/>
        <v>3</v>
      </c>
      <c r="B14" s="9"/>
      <c r="C14" s="31" t="s">
        <v>276</v>
      </c>
      <c r="D14" s="32" t="s">
        <v>277</v>
      </c>
      <c r="E14" s="32" t="s">
        <v>277</v>
      </c>
      <c r="F14" s="33" t="s">
        <v>277</v>
      </c>
      <c r="G14" s="10" t="s">
        <v>154</v>
      </c>
      <c r="H14" s="11"/>
      <c r="I14" s="12">
        <v>10</v>
      </c>
      <c r="J14" s="13">
        <v>0</v>
      </c>
      <c r="K14" s="14">
        <v>9.5</v>
      </c>
      <c r="L14" s="15">
        <f t="shared" si="1"/>
        <v>0</v>
      </c>
      <c r="M14" s="16">
        <f t="shared" si="2"/>
        <v>0</v>
      </c>
    </row>
    <row r="15" spans="1:13" ht="15" customHeight="1" x14ac:dyDescent="0.3">
      <c r="A15" s="8">
        <f t="shared" si="0"/>
        <v>4</v>
      </c>
      <c r="B15" s="9"/>
      <c r="C15" s="31" t="s">
        <v>278</v>
      </c>
      <c r="D15" s="32" t="s">
        <v>279</v>
      </c>
      <c r="E15" s="32" t="s">
        <v>279</v>
      </c>
      <c r="F15" s="33" t="s">
        <v>279</v>
      </c>
      <c r="G15" s="10" t="s">
        <v>154</v>
      </c>
      <c r="H15" s="11"/>
      <c r="I15" s="12">
        <v>20</v>
      </c>
      <c r="J15" s="13">
        <v>0</v>
      </c>
      <c r="K15" s="14">
        <v>9.5</v>
      </c>
      <c r="L15" s="15">
        <f t="shared" si="1"/>
        <v>0</v>
      </c>
      <c r="M15" s="16">
        <f t="shared" si="2"/>
        <v>0</v>
      </c>
    </row>
    <row r="16" spans="1:13" ht="15" customHeight="1" x14ac:dyDescent="0.3">
      <c r="A16" s="8">
        <f t="shared" si="0"/>
        <v>5</v>
      </c>
      <c r="B16" s="9"/>
      <c r="C16" s="31" t="s">
        <v>280</v>
      </c>
      <c r="D16" s="32" t="s">
        <v>281</v>
      </c>
      <c r="E16" s="32" t="s">
        <v>281</v>
      </c>
      <c r="F16" s="33" t="s">
        <v>281</v>
      </c>
      <c r="G16" s="10" t="s">
        <v>154</v>
      </c>
      <c r="H16" s="11"/>
      <c r="I16" s="12">
        <v>20</v>
      </c>
      <c r="J16" s="13">
        <v>0</v>
      </c>
      <c r="K16" s="14">
        <v>9.5</v>
      </c>
      <c r="L16" s="15">
        <f t="shared" si="1"/>
        <v>0</v>
      </c>
      <c r="M16" s="16">
        <f t="shared" si="2"/>
        <v>0</v>
      </c>
    </row>
    <row r="17" spans="1:13" ht="15" customHeight="1" x14ac:dyDescent="0.3">
      <c r="A17" s="8">
        <f t="shared" si="0"/>
        <v>6</v>
      </c>
      <c r="B17" s="9"/>
      <c r="C17" s="28" t="s">
        <v>282</v>
      </c>
      <c r="D17" s="29" t="s">
        <v>283</v>
      </c>
      <c r="E17" s="29" t="s">
        <v>283</v>
      </c>
      <c r="F17" s="30" t="s">
        <v>283</v>
      </c>
      <c r="G17" s="10" t="s">
        <v>154</v>
      </c>
      <c r="H17" s="11"/>
      <c r="I17" s="12">
        <v>20</v>
      </c>
      <c r="J17" s="13">
        <v>0</v>
      </c>
      <c r="K17" s="14">
        <v>9.5</v>
      </c>
      <c r="L17" s="15">
        <f t="shared" si="1"/>
        <v>0</v>
      </c>
      <c r="M17" s="16">
        <f t="shared" si="2"/>
        <v>0</v>
      </c>
    </row>
    <row r="18" spans="1:13" ht="15" customHeight="1" x14ac:dyDescent="0.3">
      <c r="A18" s="8">
        <f t="shared" si="0"/>
        <v>7</v>
      </c>
      <c r="B18" s="9"/>
      <c r="C18" s="28" t="s">
        <v>284</v>
      </c>
      <c r="D18" s="29" t="s">
        <v>285</v>
      </c>
      <c r="E18" s="29" t="s">
        <v>285</v>
      </c>
      <c r="F18" s="30" t="s">
        <v>285</v>
      </c>
      <c r="G18" s="10" t="s">
        <v>154</v>
      </c>
      <c r="H18" s="11"/>
      <c r="I18" s="12">
        <v>30</v>
      </c>
      <c r="J18" s="13">
        <v>0</v>
      </c>
      <c r="K18" s="14">
        <v>9.5</v>
      </c>
      <c r="L18" s="15">
        <f t="shared" si="1"/>
        <v>0</v>
      </c>
      <c r="M18" s="16">
        <f t="shared" si="2"/>
        <v>0</v>
      </c>
    </row>
    <row r="19" spans="1:13" ht="15" customHeight="1" x14ac:dyDescent="0.3">
      <c r="A19" s="8">
        <f t="shared" si="0"/>
        <v>8</v>
      </c>
      <c r="B19" s="9"/>
      <c r="C19" s="28" t="s">
        <v>286</v>
      </c>
      <c r="D19" s="29" t="s">
        <v>287</v>
      </c>
      <c r="E19" s="29" t="s">
        <v>287</v>
      </c>
      <c r="F19" s="30" t="s">
        <v>287</v>
      </c>
      <c r="G19" s="10" t="s">
        <v>154</v>
      </c>
      <c r="H19" s="11"/>
      <c r="I19" s="12">
        <v>10</v>
      </c>
      <c r="J19" s="13">
        <v>0</v>
      </c>
      <c r="K19" s="14">
        <v>9.5</v>
      </c>
      <c r="L19" s="15">
        <f t="shared" si="1"/>
        <v>0</v>
      </c>
      <c r="M19" s="16">
        <f t="shared" si="2"/>
        <v>0</v>
      </c>
    </row>
    <row r="20" spans="1:13" ht="15" customHeight="1" x14ac:dyDescent="0.3">
      <c r="A20" s="8">
        <f t="shared" si="0"/>
        <v>9</v>
      </c>
      <c r="B20" s="9"/>
      <c r="C20" s="28" t="s">
        <v>288</v>
      </c>
      <c r="D20" s="29" t="s">
        <v>289</v>
      </c>
      <c r="E20" s="29" t="s">
        <v>289</v>
      </c>
      <c r="F20" s="30" t="s">
        <v>289</v>
      </c>
      <c r="G20" s="10" t="s">
        <v>154</v>
      </c>
      <c r="H20" s="11"/>
      <c r="I20" s="12">
        <v>10</v>
      </c>
      <c r="J20" s="13">
        <v>0</v>
      </c>
      <c r="K20" s="14">
        <v>9.5</v>
      </c>
      <c r="L20" s="15">
        <f t="shared" si="1"/>
        <v>0</v>
      </c>
      <c r="M20" s="16">
        <f t="shared" si="2"/>
        <v>0</v>
      </c>
    </row>
    <row r="21" spans="1:13" ht="15" customHeight="1" x14ac:dyDescent="0.3">
      <c r="A21" s="8">
        <f t="shared" si="0"/>
        <v>10</v>
      </c>
      <c r="B21" s="9"/>
      <c r="C21" s="28" t="s">
        <v>290</v>
      </c>
      <c r="D21" s="29" t="s">
        <v>291</v>
      </c>
      <c r="E21" s="29" t="s">
        <v>291</v>
      </c>
      <c r="F21" s="30" t="s">
        <v>291</v>
      </c>
      <c r="G21" s="10" t="s">
        <v>154</v>
      </c>
      <c r="H21" s="11"/>
      <c r="I21" s="12">
        <v>20</v>
      </c>
      <c r="J21" s="13">
        <v>0</v>
      </c>
      <c r="K21" s="14">
        <v>9.5</v>
      </c>
      <c r="L21" s="15">
        <f t="shared" si="1"/>
        <v>0</v>
      </c>
      <c r="M21" s="16">
        <f t="shared" si="2"/>
        <v>0</v>
      </c>
    </row>
    <row r="22" spans="1:13" ht="15" customHeight="1" x14ac:dyDescent="0.3">
      <c r="A22" s="8">
        <f t="shared" si="0"/>
        <v>11</v>
      </c>
      <c r="B22" s="9"/>
      <c r="C22" s="28" t="s">
        <v>292</v>
      </c>
      <c r="D22" s="29" t="s">
        <v>293</v>
      </c>
      <c r="E22" s="29" t="s">
        <v>293</v>
      </c>
      <c r="F22" s="30" t="s">
        <v>293</v>
      </c>
      <c r="G22" s="10" t="s">
        <v>154</v>
      </c>
      <c r="H22" s="11"/>
      <c r="I22" s="12">
        <v>10</v>
      </c>
      <c r="J22" s="13">
        <v>0</v>
      </c>
      <c r="K22" s="14">
        <v>9.5</v>
      </c>
      <c r="L22" s="15">
        <f t="shared" si="1"/>
        <v>0</v>
      </c>
      <c r="M22" s="16">
        <f t="shared" si="2"/>
        <v>0</v>
      </c>
    </row>
    <row r="23" spans="1:13" ht="15" customHeight="1" x14ac:dyDescent="0.3">
      <c r="A23" s="8">
        <f t="shared" si="0"/>
        <v>12</v>
      </c>
      <c r="B23" s="9"/>
      <c r="C23" s="59" t="s">
        <v>294</v>
      </c>
      <c r="D23" s="60" t="s">
        <v>295</v>
      </c>
      <c r="E23" s="60" t="s">
        <v>295</v>
      </c>
      <c r="F23" s="61" t="s">
        <v>295</v>
      </c>
      <c r="G23" s="10" t="s">
        <v>154</v>
      </c>
      <c r="H23" s="11"/>
      <c r="I23" s="12">
        <v>10</v>
      </c>
      <c r="J23" s="13">
        <v>0</v>
      </c>
      <c r="K23" s="14">
        <v>9.5</v>
      </c>
      <c r="L23" s="15">
        <f t="shared" si="1"/>
        <v>0</v>
      </c>
      <c r="M23" s="16">
        <f t="shared" si="2"/>
        <v>0</v>
      </c>
    </row>
    <row r="24" spans="1:13" ht="15" customHeight="1" x14ac:dyDescent="0.3">
      <c r="A24" s="8">
        <f t="shared" si="0"/>
        <v>13</v>
      </c>
      <c r="B24" s="9"/>
      <c r="C24" s="59" t="s">
        <v>296</v>
      </c>
      <c r="D24" s="60" t="s">
        <v>297</v>
      </c>
      <c r="E24" s="60" t="s">
        <v>297</v>
      </c>
      <c r="F24" s="61" t="s">
        <v>297</v>
      </c>
      <c r="G24" s="10" t="s">
        <v>154</v>
      </c>
      <c r="H24" s="11"/>
      <c r="I24" s="12">
        <v>20</v>
      </c>
      <c r="J24" s="13">
        <v>0</v>
      </c>
      <c r="K24" s="14">
        <v>9.5</v>
      </c>
      <c r="L24" s="15">
        <f t="shared" si="1"/>
        <v>0</v>
      </c>
      <c r="M24" s="16">
        <f t="shared" si="2"/>
        <v>0</v>
      </c>
    </row>
    <row r="25" spans="1:13" ht="15" customHeight="1" x14ac:dyDescent="0.3">
      <c r="A25" s="8">
        <f t="shared" si="0"/>
        <v>14</v>
      </c>
      <c r="B25" s="9"/>
      <c r="C25" s="59" t="s">
        <v>298</v>
      </c>
      <c r="D25" s="60" t="s">
        <v>299</v>
      </c>
      <c r="E25" s="60" t="s">
        <v>299</v>
      </c>
      <c r="F25" s="61" t="s">
        <v>299</v>
      </c>
      <c r="G25" s="10" t="s">
        <v>154</v>
      </c>
      <c r="H25" s="11"/>
      <c r="I25" s="12">
        <v>40</v>
      </c>
      <c r="J25" s="13">
        <v>0</v>
      </c>
      <c r="K25" s="14">
        <v>9.5</v>
      </c>
      <c r="L25" s="15">
        <f t="shared" si="1"/>
        <v>0</v>
      </c>
      <c r="M25" s="16">
        <f t="shared" si="2"/>
        <v>0</v>
      </c>
    </row>
    <row r="26" spans="1:13" ht="15" customHeight="1" x14ac:dyDescent="0.3">
      <c r="A26" s="8">
        <f t="shared" si="0"/>
        <v>15</v>
      </c>
      <c r="B26" s="9"/>
      <c r="C26" s="28" t="s">
        <v>300</v>
      </c>
      <c r="D26" s="29" t="s">
        <v>301</v>
      </c>
      <c r="E26" s="29" t="s">
        <v>301</v>
      </c>
      <c r="F26" s="30" t="s">
        <v>301</v>
      </c>
      <c r="G26" s="10" t="s">
        <v>154</v>
      </c>
      <c r="H26" s="11"/>
      <c r="I26" s="12">
        <v>50</v>
      </c>
      <c r="J26" s="13">
        <v>0</v>
      </c>
      <c r="K26" s="14">
        <v>9.5</v>
      </c>
      <c r="L26" s="15">
        <f t="shared" si="1"/>
        <v>0</v>
      </c>
      <c r="M26" s="16">
        <f t="shared" si="2"/>
        <v>0</v>
      </c>
    </row>
    <row r="27" spans="1:13" ht="15" customHeight="1" x14ac:dyDescent="0.3">
      <c r="A27" s="8">
        <f t="shared" si="0"/>
        <v>16</v>
      </c>
      <c r="B27" s="9"/>
      <c r="C27" s="28" t="s">
        <v>302</v>
      </c>
      <c r="D27" s="29" t="s">
        <v>303</v>
      </c>
      <c r="E27" s="29" t="s">
        <v>303</v>
      </c>
      <c r="F27" s="30" t="s">
        <v>303</v>
      </c>
      <c r="G27" s="10" t="s">
        <v>154</v>
      </c>
      <c r="H27" s="11"/>
      <c r="I27" s="12">
        <v>30</v>
      </c>
      <c r="J27" s="13">
        <v>0</v>
      </c>
      <c r="K27" s="14">
        <v>9.5</v>
      </c>
      <c r="L27" s="15">
        <f t="shared" si="1"/>
        <v>0</v>
      </c>
      <c r="M27" s="16">
        <f t="shared" si="2"/>
        <v>0</v>
      </c>
    </row>
    <row r="28" spans="1:13" ht="15" customHeight="1" x14ac:dyDescent="0.3">
      <c r="A28" s="8">
        <f t="shared" si="0"/>
        <v>17</v>
      </c>
      <c r="B28" s="9"/>
      <c r="C28" s="28" t="s">
        <v>327</v>
      </c>
      <c r="D28" s="29"/>
      <c r="E28" s="29"/>
      <c r="F28" s="30"/>
      <c r="G28" s="10" t="s">
        <v>154</v>
      </c>
      <c r="H28" s="11"/>
      <c r="I28" s="12">
        <v>10</v>
      </c>
      <c r="J28" s="13">
        <v>0</v>
      </c>
      <c r="K28" s="14">
        <v>9.5</v>
      </c>
      <c r="L28" s="15">
        <f t="shared" si="1"/>
        <v>0</v>
      </c>
      <c r="M28" s="16">
        <f t="shared" si="2"/>
        <v>0</v>
      </c>
    </row>
    <row r="29" spans="1:13" ht="15" customHeight="1" x14ac:dyDescent="0.3">
      <c r="A29" s="8">
        <f t="shared" si="0"/>
        <v>18</v>
      </c>
      <c r="B29" s="9"/>
      <c r="C29" s="28" t="s">
        <v>304</v>
      </c>
      <c r="D29" s="29"/>
      <c r="E29" s="29"/>
      <c r="F29" s="30"/>
      <c r="G29" s="10" t="s">
        <v>154</v>
      </c>
      <c r="H29" s="11"/>
      <c r="I29" s="12">
        <v>10</v>
      </c>
      <c r="J29" s="13">
        <v>0</v>
      </c>
      <c r="K29" s="14">
        <v>9.5</v>
      </c>
      <c r="L29" s="15">
        <f t="shared" si="1"/>
        <v>0</v>
      </c>
      <c r="M29" s="16">
        <f t="shared" si="2"/>
        <v>0</v>
      </c>
    </row>
    <row r="30" spans="1:13" ht="15" customHeight="1" x14ac:dyDescent="0.3">
      <c r="A30" s="8">
        <f t="shared" si="0"/>
        <v>19</v>
      </c>
      <c r="B30" s="9"/>
      <c r="C30" s="28" t="s">
        <v>305</v>
      </c>
      <c r="D30" s="29"/>
      <c r="E30" s="29"/>
      <c r="F30" s="30"/>
      <c r="G30" s="10" t="s">
        <v>154</v>
      </c>
      <c r="H30" s="11"/>
      <c r="I30" s="12">
        <v>10</v>
      </c>
      <c r="J30" s="13">
        <v>0</v>
      </c>
      <c r="K30" s="14">
        <v>9.5</v>
      </c>
      <c r="L30" s="15">
        <f t="shared" si="1"/>
        <v>0</v>
      </c>
      <c r="M30" s="16">
        <f t="shared" si="2"/>
        <v>0</v>
      </c>
    </row>
    <row r="31" spans="1:13" ht="15" customHeight="1" x14ac:dyDescent="0.3">
      <c r="A31" s="8">
        <f t="shared" si="0"/>
        <v>20</v>
      </c>
      <c r="B31" s="9"/>
      <c r="C31" s="28" t="s">
        <v>306</v>
      </c>
      <c r="D31" s="29" t="s">
        <v>307</v>
      </c>
      <c r="E31" s="29" t="s">
        <v>307</v>
      </c>
      <c r="F31" s="30" t="s">
        <v>307</v>
      </c>
      <c r="G31" s="10" t="s">
        <v>154</v>
      </c>
      <c r="H31" s="11"/>
      <c r="I31" s="12">
        <v>10</v>
      </c>
      <c r="J31" s="13">
        <v>0</v>
      </c>
      <c r="K31" s="14">
        <v>9.5</v>
      </c>
      <c r="L31" s="15">
        <f t="shared" si="1"/>
        <v>0</v>
      </c>
      <c r="M31" s="16">
        <f t="shared" si="2"/>
        <v>0</v>
      </c>
    </row>
    <row r="32" spans="1:13" ht="15" customHeight="1" x14ac:dyDescent="0.3">
      <c r="A32" s="8">
        <f t="shared" si="0"/>
        <v>21</v>
      </c>
      <c r="B32" s="17"/>
      <c r="C32" s="28" t="s">
        <v>308</v>
      </c>
      <c r="D32" s="29"/>
      <c r="E32" s="29"/>
      <c r="F32" s="30"/>
      <c r="G32" s="10" t="s">
        <v>154</v>
      </c>
      <c r="H32" s="11"/>
      <c r="I32" s="12">
        <v>10</v>
      </c>
      <c r="J32" s="13">
        <v>0</v>
      </c>
      <c r="K32" s="14">
        <v>9.5</v>
      </c>
      <c r="L32" s="15">
        <f t="shared" si="1"/>
        <v>0</v>
      </c>
      <c r="M32" s="16">
        <f t="shared" si="2"/>
        <v>0</v>
      </c>
    </row>
    <row r="33" spans="1:13" ht="15" customHeight="1" x14ac:dyDescent="0.3">
      <c r="A33" s="8">
        <f t="shared" si="0"/>
        <v>22</v>
      </c>
      <c r="B33" s="17"/>
      <c r="C33" s="28" t="s">
        <v>309</v>
      </c>
      <c r="D33" s="29" t="s">
        <v>310</v>
      </c>
      <c r="E33" s="29" t="s">
        <v>310</v>
      </c>
      <c r="F33" s="30" t="s">
        <v>310</v>
      </c>
      <c r="G33" s="10" t="s">
        <v>154</v>
      </c>
      <c r="H33" s="11"/>
      <c r="I33" s="12">
        <v>10</v>
      </c>
      <c r="J33" s="13">
        <v>0</v>
      </c>
      <c r="K33" s="14">
        <v>9.5</v>
      </c>
      <c r="L33" s="15">
        <f t="shared" si="1"/>
        <v>0</v>
      </c>
      <c r="M33" s="16">
        <f t="shared" si="2"/>
        <v>0</v>
      </c>
    </row>
    <row r="34" spans="1:13" ht="12.75" customHeight="1" x14ac:dyDescent="0.3">
      <c r="A34" s="50"/>
      <c r="B34" s="50"/>
      <c r="C34" s="51" t="s">
        <v>311</v>
      </c>
      <c r="D34" s="51"/>
      <c r="E34" s="51"/>
      <c r="F34" s="51"/>
      <c r="G34" s="52"/>
      <c r="H34" s="52"/>
      <c r="I34" s="52"/>
      <c r="J34" s="53"/>
      <c r="K34" s="52"/>
      <c r="L34" s="54"/>
      <c r="M34" s="55">
        <f>SUM(M12:M33)</f>
        <v>0</v>
      </c>
    </row>
    <row r="35" spans="1:13" ht="12.75" customHeight="1" x14ac:dyDescent="0.3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</row>
    <row r="36" spans="1:13" ht="12.75" customHeight="1" x14ac:dyDescent="0.3">
      <c r="A36" s="4" t="s">
        <v>35</v>
      </c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</row>
    <row r="37" spans="1:13" ht="12.75" customHeight="1" x14ac:dyDescent="0.3">
      <c r="A37" s="4" t="s">
        <v>36</v>
      </c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</row>
    <row r="38" spans="1:13" ht="12.75" customHeight="1" x14ac:dyDescent="0.3">
      <c r="A38" s="4" t="s">
        <v>37</v>
      </c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</row>
    <row r="39" spans="1:13" ht="12.75" customHeight="1" x14ac:dyDescent="0.3">
      <c r="A39" s="4" t="s">
        <v>38</v>
      </c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</row>
    <row r="40" spans="1:13" ht="12.75" customHeight="1" x14ac:dyDescent="0.3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</row>
    <row r="41" spans="1:13" ht="12.75" customHeight="1" x14ac:dyDescent="0.3">
      <c r="A41" s="4" t="s">
        <v>40</v>
      </c>
      <c r="B41" s="4"/>
      <c r="C41" s="4"/>
      <c r="D41" s="4"/>
      <c r="E41" s="4"/>
      <c r="F41" s="4"/>
      <c r="G41" s="4"/>
      <c r="H41" s="20" t="s">
        <v>41</v>
      </c>
      <c r="I41" s="4"/>
      <c r="J41" s="4"/>
      <c r="K41" s="4" t="s">
        <v>42</v>
      </c>
      <c r="L41" s="4"/>
      <c r="M41" s="4"/>
    </row>
    <row r="44" spans="1:13" ht="12.75" customHeight="1" x14ac:dyDescent="0.3">
      <c r="B44" s="21"/>
      <c r="C44" s="21"/>
    </row>
    <row r="45" spans="1:13" ht="12.75" customHeight="1" x14ac:dyDescent="0.3">
      <c r="B45" s="21"/>
      <c r="C45" s="21"/>
    </row>
    <row r="46" spans="1:13" ht="12.75" customHeight="1" x14ac:dyDescent="0.3">
      <c r="B46" s="21"/>
      <c r="C46" s="21"/>
    </row>
    <row r="47" spans="1:13" ht="12.75" customHeight="1" x14ac:dyDescent="0.3">
      <c r="B47" s="21"/>
      <c r="C47" s="21"/>
    </row>
  </sheetData>
  <sheetProtection algorithmName="SHA-512" hashValue="amQ1Ye3pbK0DymCLDFsVhlhE+4KySmiadvBqtuZR0Wjtrcb5O42p15KyMByU2wUMprQ+Zsw/lD0OcgsRi9dZFA==" saltValue="wnxIOst/yHrc91Oao7N3FQ==" spinCount="100000" sheet="1" objects="1" scenarios="1"/>
  <protectedRanges>
    <protectedRange sqref="C41" name="Obseg3"/>
    <protectedRange sqref="C4:C5" name="Obseg2"/>
    <protectedRange sqref="C41" name="Range2"/>
  </protectedRanges>
  <mergeCells count="24">
    <mergeCell ref="C29:F29"/>
    <mergeCell ref="C30:F30"/>
    <mergeCell ref="C31:F31"/>
    <mergeCell ref="C32:F32"/>
    <mergeCell ref="C33:F33"/>
    <mergeCell ref="C34:F34"/>
    <mergeCell ref="C23:F23"/>
    <mergeCell ref="C24:F24"/>
    <mergeCell ref="C25:F25"/>
    <mergeCell ref="C26:F26"/>
    <mergeCell ref="C27:F27"/>
    <mergeCell ref="C28:F28"/>
    <mergeCell ref="C17:F17"/>
    <mergeCell ref="C18:F18"/>
    <mergeCell ref="C19:F19"/>
    <mergeCell ref="C20:F20"/>
    <mergeCell ref="C21:F21"/>
    <mergeCell ref="C22:F22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B8B99-777A-4121-B45A-2412ABD9803D}">
  <dimension ref="A1:M120"/>
  <sheetViews>
    <sheetView zoomScaleNormal="100" workbookViewId="0">
      <selection activeCell="H91" sqref="H91"/>
    </sheetView>
  </sheetViews>
  <sheetFormatPr defaultRowHeight="12.75" customHeight="1" x14ac:dyDescent="0.3"/>
  <cols>
    <col min="1" max="1" width="5.28515625" style="2" customWidth="1"/>
    <col min="2" max="2" width="12.7109375" style="2" customWidth="1"/>
    <col min="3" max="6" width="13.7109375" style="2" customWidth="1"/>
    <col min="7" max="7" width="4.5703125" style="2" customWidth="1"/>
    <col min="8" max="8" width="40.7109375" style="2" customWidth="1"/>
    <col min="9" max="9" width="9.140625" style="2"/>
    <col min="10" max="10" width="13.7109375" style="2" customWidth="1"/>
    <col min="11" max="11" width="7.5703125" style="2" customWidth="1"/>
    <col min="12" max="12" width="13.7109375" style="2" customWidth="1"/>
    <col min="13" max="13" width="16.7109375" style="2" customWidth="1"/>
    <col min="14" max="16384" width="9.140625" style="2"/>
  </cols>
  <sheetData>
    <row r="1" spans="1:13" ht="12.75" customHeight="1" x14ac:dyDescent="0.3">
      <c r="A1" s="1" t="s">
        <v>0</v>
      </c>
      <c r="H1" s="3"/>
      <c r="I1" s="3"/>
      <c r="J1" s="3"/>
      <c r="K1" s="3"/>
      <c r="L1" s="3"/>
      <c r="M1" s="3"/>
    </row>
    <row r="2" spans="1:13" ht="12.75" customHeight="1" x14ac:dyDescent="0.3">
      <c r="A2" s="4" t="s">
        <v>1</v>
      </c>
      <c r="H2" s="3"/>
      <c r="I2" s="3"/>
      <c r="J2" s="3"/>
      <c r="K2" s="3"/>
      <c r="L2" s="3"/>
      <c r="M2" s="3"/>
    </row>
    <row r="3" spans="1:13" ht="12.75" customHeight="1" x14ac:dyDescent="0.3">
      <c r="A3" s="4"/>
      <c r="B3" s="4"/>
      <c r="H3" s="3"/>
      <c r="I3" s="3"/>
      <c r="J3" s="3"/>
      <c r="K3" s="3"/>
      <c r="L3" s="3"/>
      <c r="M3" s="3"/>
    </row>
    <row r="4" spans="1:13" ht="12.75" customHeight="1" x14ac:dyDescent="0.3">
      <c r="A4" s="1" t="s">
        <v>2</v>
      </c>
      <c r="B4" s="1"/>
      <c r="H4" s="3"/>
      <c r="I4" s="3"/>
      <c r="J4" s="3"/>
      <c r="K4" s="3"/>
      <c r="L4" s="3"/>
      <c r="M4" s="3"/>
    </row>
    <row r="5" spans="1:13" ht="12.75" customHeight="1" x14ac:dyDescent="0.3">
      <c r="A5" s="4"/>
      <c r="B5" s="4"/>
      <c r="H5" s="3"/>
      <c r="I5" s="3"/>
      <c r="J5" s="3"/>
      <c r="K5" s="3"/>
      <c r="L5" s="3"/>
      <c r="M5" s="3"/>
    </row>
    <row r="6" spans="1:13" ht="12.75" customHeight="1" x14ac:dyDescent="0.3">
      <c r="A6" s="4"/>
      <c r="B6" s="4"/>
      <c r="H6" s="3"/>
      <c r="I6" s="3"/>
      <c r="J6" s="3"/>
      <c r="K6" s="3"/>
      <c r="L6" s="3"/>
      <c r="M6" s="3"/>
    </row>
    <row r="7" spans="1:13" s="5" customFormat="1" ht="12.75" customHeight="1" x14ac:dyDescent="0.3">
      <c r="H7" s="6" t="s">
        <v>269</v>
      </c>
      <c r="I7" s="6"/>
      <c r="J7" s="6"/>
      <c r="K7" s="7"/>
      <c r="L7" s="7"/>
      <c r="M7" s="7"/>
    </row>
    <row r="8" spans="1:13" s="5" customFormat="1" ht="12.75" customHeight="1" x14ac:dyDescent="0.3">
      <c r="H8" s="6" t="s">
        <v>150</v>
      </c>
      <c r="I8" s="6"/>
      <c r="J8" s="6"/>
      <c r="K8" s="7"/>
      <c r="L8" s="7"/>
      <c r="M8" s="7"/>
    </row>
    <row r="9" spans="1:13" ht="12.75" customHeight="1" x14ac:dyDescent="0.3">
      <c r="A9" s="4"/>
      <c r="B9" s="4"/>
      <c r="H9" s="3"/>
      <c r="I9" s="3"/>
      <c r="J9" s="3"/>
      <c r="K9" s="3"/>
      <c r="L9" s="3"/>
      <c r="M9" s="3"/>
    </row>
    <row r="10" spans="1:13" s="1" customFormat="1" ht="12.75" customHeight="1" x14ac:dyDescent="0.3">
      <c r="A10" s="34" t="s">
        <v>4</v>
      </c>
      <c r="B10" s="35" t="s">
        <v>5</v>
      </c>
      <c r="C10" s="36" t="s">
        <v>6</v>
      </c>
      <c r="D10" s="37"/>
      <c r="E10" s="37"/>
      <c r="F10" s="38"/>
      <c r="G10" s="39" t="s">
        <v>7</v>
      </c>
      <c r="H10" s="40" t="s">
        <v>8</v>
      </c>
      <c r="I10" s="41" t="s">
        <v>9</v>
      </c>
      <c r="J10" s="41" t="s">
        <v>10</v>
      </c>
      <c r="K10" s="41" t="s">
        <v>11</v>
      </c>
      <c r="L10" s="41" t="s">
        <v>12</v>
      </c>
      <c r="M10" s="41" t="s">
        <v>13</v>
      </c>
    </row>
    <row r="11" spans="1:13" s="1" customFormat="1" ht="12.75" customHeight="1" x14ac:dyDescent="0.3">
      <c r="A11" s="42"/>
      <c r="B11" s="43"/>
      <c r="C11" s="44"/>
      <c r="D11" s="45"/>
      <c r="E11" s="45"/>
      <c r="F11" s="46"/>
      <c r="G11" s="47"/>
      <c r="H11" s="48"/>
      <c r="I11" s="49"/>
      <c r="J11" s="49"/>
      <c r="K11" s="49"/>
      <c r="L11" s="49"/>
      <c r="M11" s="49"/>
    </row>
    <row r="12" spans="1:13" ht="15" customHeight="1" x14ac:dyDescent="0.3">
      <c r="A12" s="22">
        <v>1</v>
      </c>
      <c r="B12" s="17"/>
      <c r="C12" s="31" t="s">
        <v>151</v>
      </c>
      <c r="D12" s="32" t="s">
        <v>151</v>
      </c>
      <c r="E12" s="32" t="s">
        <v>151</v>
      </c>
      <c r="F12" s="33" t="s">
        <v>151</v>
      </c>
      <c r="G12" s="10" t="s">
        <v>14</v>
      </c>
      <c r="H12" s="23"/>
      <c r="I12" s="12">
        <v>500</v>
      </c>
      <c r="J12" s="24">
        <v>0</v>
      </c>
      <c r="K12" s="25">
        <v>9.5</v>
      </c>
      <c r="L12" s="26">
        <f>PRODUCT(J12,1.095)</f>
        <v>0</v>
      </c>
      <c r="M12" s="27">
        <f>PRODUCT(I12,L12)</f>
        <v>0</v>
      </c>
    </row>
    <row r="13" spans="1:13" ht="15" customHeight="1" x14ac:dyDescent="0.3">
      <c r="A13" s="22">
        <f t="shared" ref="A13:A76" si="0">A12+1</f>
        <v>2</v>
      </c>
      <c r="B13" s="17"/>
      <c r="C13" s="31" t="s">
        <v>152</v>
      </c>
      <c r="D13" s="32" t="s">
        <v>152</v>
      </c>
      <c r="E13" s="32" t="s">
        <v>152</v>
      </c>
      <c r="F13" s="33" t="s">
        <v>152</v>
      </c>
      <c r="G13" s="10" t="s">
        <v>14</v>
      </c>
      <c r="H13" s="23"/>
      <c r="I13" s="12">
        <v>150</v>
      </c>
      <c r="J13" s="24">
        <v>0</v>
      </c>
      <c r="K13" s="25">
        <v>9.5</v>
      </c>
      <c r="L13" s="26">
        <f t="shared" ref="L13:L76" si="1">PRODUCT(J13,1.095)</f>
        <v>0</v>
      </c>
      <c r="M13" s="27">
        <f t="shared" ref="M13:M76" si="2">PRODUCT(I13,L13)</f>
        <v>0</v>
      </c>
    </row>
    <row r="14" spans="1:13" ht="15" customHeight="1" x14ac:dyDescent="0.3">
      <c r="A14" s="22">
        <f t="shared" si="0"/>
        <v>3</v>
      </c>
      <c r="B14" s="17"/>
      <c r="C14" s="31" t="s">
        <v>153</v>
      </c>
      <c r="D14" s="32" t="s">
        <v>153</v>
      </c>
      <c r="E14" s="32" t="s">
        <v>153</v>
      </c>
      <c r="F14" s="33" t="s">
        <v>153</v>
      </c>
      <c r="G14" s="10" t="s">
        <v>154</v>
      </c>
      <c r="H14" s="23"/>
      <c r="I14" s="12">
        <v>10</v>
      </c>
      <c r="J14" s="24">
        <v>0</v>
      </c>
      <c r="K14" s="25">
        <v>9.5</v>
      </c>
      <c r="L14" s="26">
        <f t="shared" si="1"/>
        <v>0</v>
      </c>
      <c r="M14" s="27">
        <f t="shared" si="2"/>
        <v>0</v>
      </c>
    </row>
    <row r="15" spans="1:13" ht="15" customHeight="1" x14ac:dyDescent="0.3">
      <c r="A15" s="22">
        <f t="shared" si="0"/>
        <v>4</v>
      </c>
      <c r="B15" s="17"/>
      <c r="C15" s="31" t="s">
        <v>155</v>
      </c>
      <c r="D15" s="32" t="s">
        <v>155</v>
      </c>
      <c r="E15" s="32" t="s">
        <v>155</v>
      </c>
      <c r="F15" s="33" t="s">
        <v>155</v>
      </c>
      <c r="G15" s="10" t="s">
        <v>14</v>
      </c>
      <c r="H15" s="23"/>
      <c r="I15" s="12">
        <v>10</v>
      </c>
      <c r="J15" s="24">
        <v>0</v>
      </c>
      <c r="K15" s="25">
        <v>9.5</v>
      </c>
      <c r="L15" s="26">
        <f t="shared" si="1"/>
        <v>0</v>
      </c>
      <c r="M15" s="27">
        <f t="shared" si="2"/>
        <v>0</v>
      </c>
    </row>
    <row r="16" spans="1:13" ht="15" customHeight="1" x14ac:dyDescent="0.3">
      <c r="A16" s="22">
        <f t="shared" si="0"/>
        <v>5</v>
      </c>
      <c r="B16" s="17"/>
      <c r="C16" s="31" t="s">
        <v>156</v>
      </c>
      <c r="D16" s="32" t="s">
        <v>156</v>
      </c>
      <c r="E16" s="32" t="s">
        <v>156</v>
      </c>
      <c r="F16" s="33" t="s">
        <v>156</v>
      </c>
      <c r="G16" s="10" t="s">
        <v>14</v>
      </c>
      <c r="H16" s="23"/>
      <c r="I16" s="12">
        <v>10</v>
      </c>
      <c r="J16" s="24">
        <v>0</v>
      </c>
      <c r="K16" s="25">
        <v>9.5</v>
      </c>
      <c r="L16" s="26">
        <f t="shared" si="1"/>
        <v>0</v>
      </c>
      <c r="M16" s="27">
        <f t="shared" si="2"/>
        <v>0</v>
      </c>
    </row>
    <row r="17" spans="1:13" ht="15" customHeight="1" x14ac:dyDescent="0.3">
      <c r="A17" s="22">
        <f t="shared" si="0"/>
        <v>6</v>
      </c>
      <c r="B17" s="17"/>
      <c r="C17" s="31" t="s">
        <v>157</v>
      </c>
      <c r="D17" s="32" t="s">
        <v>157</v>
      </c>
      <c r="E17" s="32" t="s">
        <v>157</v>
      </c>
      <c r="F17" s="33" t="s">
        <v>157</v>
      </c>
      <c r="G17" s="10" t="s">
        <v>14</v>
      </c>
      <c r="H17" s="23"/>
      <c r="I17" s="12">
        <v>300</v>
      </c>
      <c r="J17" s="24">
        <v>0</v>
      </c>
      <c r="K17" s="25">
        <v>9.5</v>
      </c>
      <c r="L17" s="26">
        <f t="shared" si="1"/>
        <v>0</v>
      </c>
      <c r="M17" s="27">
        <f t="shared" si="2"/>
        <v>0</v>
      </c>
    </row>
    <row r="18" spans="1:13" ht="15" customHeight="1" x14ac:dyDescent="0.3">
      <c r="A18" s="22">
        <f t="shared" si="0"/>
        <v>7</v>
      </c>
      <c r="B18" s="17"/>
      <c r="C18" s="31" t="s">
        <v>158</v>
      </c>
      <c r="D18" s="32" t="s">
        <v>158</v>
      </c>
      <c r="E18" s="32" t="s">
        <v>158</v>
      </c>
      <c r="F18" s="33" t="s">
        <v>158</v>
      </c>
      <c r="G18" s="10" t="s">
        <v>154</v>
      </c>
      <c r="H18" s="23"/>
      <c r="I18" s="12">
        <v>10</v>
      </c>
      <c r="J18" s="24">
        <v>0</v>
      </c>
      <c r="K18" s="25">
        <v>9.5</v>
      </c>
      <c r="L18" s="26">
        <f t="shared" si="1"/>
        <v>0</v>
      </c>
      <c r="M18" s="27">
        <f t="shared" si="2"/>
        <v>0</v>
      </c>
    </row>
    <row r="19" spans="1:13" ht="15" customHeight="1" x14ac:dyDescent="0.3">
      <c r="A19" s="22">
        <f t="shared" si="0"/>
        <v>8</v>
      </c>
      <c r="B19" s="17"/>
      <c r="C19" s="31" t="s">
        <v>159</v>
      </c>
      <c r="D19" s="32" t="s">
        <v>159</v>
      </c>
      <c r="E19" s="32" t="s">
        <v>159</v>
      </c>
      <c r="F19" s="33" t="s">
        <v>159</v>
      </c>
      <c r="G19" s="10" t="s">
        <v>14</v>
      </c>
      <c r="H19" s="23"/>
      <c r="I19" s="12">
        <v>100</v>
      </c>
      <c r="J19" s="24">
        <v>0</v>
      </c>
      <c r="K19" s="25">
        <v>9.5</v>
      </c>
      <c r="L19" s="26">
        <f t="shared" si="1"/>
        <v>0</v>
      </c>
      <c r="M19" s="27">
        <f t="shared" si="2"/>
        <v>0</v>
      </c>
    </row>
    <row r="20" spans="1:13" ht="15" customHeight="1" x14ac:dyDescent="0.3">
      <c r="A20" s="22">
        <f t="shared" si="0"/>
        <v>9</v>
      </c>
      <c r="B20" s="17"/>
      <c r="C20" s="31" t="s">
        <v>160</v>
      </c>
      <c r="D20" s="32" t="s">
        <v>160</v>
      </c>
      <c r="E20" s="32" t="s">
        <v>160</v>
      </c>
      <c r="F20" s="33" t="s">
        <v>160</v>
      </c>
      <c r="G20" s="10" t="s">
        <v>154</v>
      </c>
      <c r="H20" s="23"/>
      <c r="I20" s="12">
        <v>150</v>
      </c>
      <c r="J20" s="24">
        <v>0</v>
      </c>
      <c r="K20" s="25">
        <v>9.5</v>
      </c>
      <c r="L20" s="26">
        <f t="shared" si="1"/>
        <v>0</v>
      </c>
      <c r="M20" s="27">
        <f t="shared" si="2"/>
        <v>0</v>
      </c>
    </row>
    <row r="21" spans="1:13" ht="15" customHeight="1" x14ac:dyDescent="0.3">
      <c r="A21" s="22">
        <f t="shared" si="0"/>
        <v>10</v>
      </c>
      <c r="B21" s="17"/>
      <c r="C21" s="31" t="s">
        <v>161</v>
      </c>
      <c r="D21" s="32" t="s">
        <v>161</v>
      </c>
      <c r="E21" s="32" t="s">
        <v>161</v>
      </c>
      <c r="F21" s="33" t="s">
        <v>161</v>
      </c>
      <c r="G21" s="10" t="s">
        <v>162</v>
      </c>
      <c r="H21" s="23"/>
      <c r="I21" s="12">
        <v>10</v>
      </c>
      <c r="J21" s="24">
        <v>0</v>
      </c>
      <c r="K21" s="25">
        <v>9.5</v>
      </c>
      <c r="L21" s="26">
        <f t="shared" si="1"/>
        <v>0</v>
      </c>
      <c r="M21" s="27">
        <f t="shared" si="2"/>
        <v>0</v>
      </c>
    </row>
    <row r="22" spans="1:13" ht="15" customHeight="1" x14ac:dyDescent="0.3">
      <c r="A22" s="22">
        <f t="shared" si="0"/>
        <v>11</v>
      </c>
      <c r="B22" s="17"/>
      <c r="C22" s="31" t="s">
        <v>163</v>
      </c>
      <c r="D22" s="32" t="s">
        <v>163</v>
      </c>
      <c r="E22" s="32" t="s">
        <v>163</v>
      </c>
      <c r="F22" s="33" t="s">
        <v>163</v>
      </c>
      <c r="G22" s="10" t="s">
        <v>14</v>
      </c>
      <c r="H22" s="23"/>
      <c r="I22" s="12">
        <v>50</v>
      </c>
      <c r="J22" s="24">
        <v>0</v>
      </c>
      <c r="K22" s="25">
        <v>9.5</v>
      </c>
      <c r="L22" s="26">
        <f t="shared" si="1"/>
        <v>0</v>
      </c>
      <c r="M22" s="27">
        <f t="shared" si="2"/>
        <v>0</v>
      </c>
    </row>
    <row r="23" spans="1:13" ht="15" customHeight="1" x14ac:dyDescent="0.3">
      <c r="A23" s="22">
        <f t="shared" si="0"/>
        <v>12</v>
      </c>
      <c r="B23" s="17"/>
      <c r="C23" s="31" t="s">
        <v>164</v>
      </c>
      <c r="D23" s="32" t="s">
        <v>164</v>
      </c>
      <c r="E23" s="32" t="s">
        <v>164</v>
      </c>
      <c r="F23" s="33" t="s">
        <v>164</v>
      </c>
      <c r="G23" s="10" t="s">
        <v>154</v>
      </c>
      <c r="H23" s="23"/>
      <c r="I23" s="12">
        <v>80</v>
      </c>
      <c r="J23" s="24">
        <v>0</v>
      </c>
      <c r="K23" s="25">
        <v>9.5</v>
      </c>
      <c r="L23" s="26">
        <f t="shared" si="1"/>
        <v>0</v>
      </c>
      <c r="M23" s="27">
        <f t="shared" si="2"/>
        <v>0</v>
      </c>
    </row>
    <row r="24" spans="1:13" ht="15" customHeight="1" x14ac:dyDescent="0.3">
      <c r="A24" s="22">
        <f t="shared" si="0"/>
        <v>13</v>
      </c>
      <c r="B24" s="17"/>
      <c r="C24" s="31" t="s">
        <v>165</v>
      </c>
      <c r="D24" s="32" t="s">
        <v>165</v>
      </c>
      <c r="E24" s="32" t="s">
        <v>165</v>
      </c>
      <c r="F24" s="33" t="s">
        <v>165</v>
      </c>
      <c r="G24" s="10" t="s">
        <v>14</v>
      </c>
      <c r="H24" s="23"/>
      <c r="I24" s="12">
        <v>10</v>
      </c>
      <c r="J24" s="24">
        <v>0</v>
      </c>
      <c r="K24" s="25">
        <v>9.5</v>
      </c>
      <c r="L24" s="26">
        <f t="shared" si="1"/>
        <v>0</v>
      </c>
      <c r="M24" s="27">
        <f t="shared" si="2"/>
        <v>0</v>
      </c>
    </row>
    <row r="25" spans="1:13" ht="15" customHeight="1" x14ac:dyDescent="0.3">
      <c r="A25" s="22">
        <f t="shared" si="0"/>
        <v>14</v>
      </c>
      <c r="B25" s="17"/>
      <c r="C25" s="31" t="s">
        <v>166</v>
      </c>
      <c r="D25" s="32" t="s">
        <v>166</v>
      </c>
      <c r="E25" s="32" t="s">
        <v>166</v>
      </c>
      <c r="F25" s="33" t="s">
        <v>166</v>
      </c>
      <c r="G25" s="10" t="s">
        <v>14</v>
      </c>
      <c r="H25" s="23"/>
      <c r="I25" s="12">
        <v>10</v>
      </c>
      <c r="J25" s="24">
        <v>0</v>
      </c>
      <c r="K25" s="25">
        <v>9.5</v>
      </c>
      <c r="L25" s="26">
        <f t="shared" si="1"/>
        <v>0</v>
      </c>
      <c r="M25" s="27">
        <f t="shared" si="2"/>
        <v>0</v>
      </c>
    </row>
    <row r="26" spans="1:13" ht="15" customHeight="1" x14ac:dyDescent="0.3">
      <c r="A26" s="22">
        <f t="shared" si="0"/>
        <v>15</v>
      </c>
      <c r="B26" s="17"/>
      <c r="C26" s="31" t="s">
        <v>167</v>
      </c>
      <c r="D26" s="32" t="s">
        <v>168</v>
      </c>
      <c r="E26" s="32" t="s">
        <v>168</v>
      </c>
      <c r="F26" s="33" t="s">
        <v>168</v>
      </c>
      <c r="G26" s="10" t="s">
        <v>154</v>
      </c>
      <c r="H26" s="23"/>
      <c r="I26" s="12">
        <v>5</v>
      </c>
      <c r="J26" s="24">
        <v>0</v>
      </c>
      <c r="K26" s="25">
        <v>9.5</v>
      </c>
      <c r="L26" s="26">
        <f t="shared" si="1"/>
        <v>0</v>
      </c>
      <c r="M26" s="27">
        <f t="shared" si="2"/>
        <v>0</v>
      </c>
    </row>
    <row r="27" spans="1:13" ht="15" customHeight="1" x14ac:dyDescent="0.3">
      <c r="A27" s="22">
        <f t="shared" si="0"/>
        <v>16</v>
      </c>
      <c r="B27" s="17"/>
      <c r="C27" s="31" t="s">
        <v>169</v>
      </c>
      <c r="D27" s="32" t="s">
        <v>169</v>
      </c>
      <c r="E27" s="32" t="s">
        <v>169</v>
      </c>
      <c r="F27" s="33" t="s">
        <v>169</v>
      </c>
      <c r="G27" s="10" t="s">
        <v>14</v>
      </c>
      <c r="H27" s="23"/>
      <c r="I27" s="12">
        <v>10</v>
      </c>
      <c r="J27" s="24">
        <v>0</v>
      </c>
      <c r="K27" s="25">
        <v>9.5</v>
      </c>
      <c r="L27" s="26">
        <f t="shared" si="1"/>
        <v>0</v>
      </c>
      <c r="M27" s="27">
        <f t="shared" si="2"/>
        <v>0</v>
      </c>
    </row>
    <row r="28" spans="1:13" ht="15" customHeight="1" x14ac:dyDescent="0.3">
      <c r="A28" s="22">
        <f t="shared" si="0"/>
        <v>17</v>
      </c>
      <c r="B28" s="17"/>
      <c r="C28" s="31" t="s">
        <v>170</v>
      </c>
      <c r="D28" s="32" t="s">
        <v>171</v>
      </c>
      <c r="E28" s="32" t="s">
        <v>171</v>
      </c>
      <c r="F28" s="33" t="s">
        <v>171</v>
      </c>
      <c r="G28" s="10" t="s">
        <v>14</v>
      </c>
      <c r="H28" s="23"/>
      <c r="I28" s="12">
        <v>3000</v>
      </c>
      <c r="J28" s="24">
        <v>0</v>
      </c>
      <c r="K28" s="25">
        <v>9.5</v>
      </c>
      <c r="L28" s="26">
        <f t="shared" si="1"/>
        <v>0</v>
      </c>
      <c r="M28" s="27">
        <f t="shared" si="2"/>
        <v>0</v>
      </c>
    </row>
    <row r="29" spans="1:13" ht="15" customHeight="1" x14ac:dyDescent="0.3">
      <c r="A29" s="22">
        <f t="shared" si="0"/>
        <v>18</v>
      </c>
      <c r="B29" s="17"/>
      <c r="C29" s="31" t="s">
        <v>172</v>
      </c>
      <c r="D29" s="32" t="s">
        <v>172</v>
      </c>
      <c r="E29" s="32" t="s">
        <v>172</v>
      </c>
      <c r="F29" s="33" t="s">
        <v>172</v>
      </c>
      <c r="G29" s="10" t="s">
        <v>14</v>
      </c>
      <c r="H29" s="23"/>
      <c r="I29" s="12">
        <v>200</v>
      </c>
      <c r="J29" s="24">
        <v>0</v>
      </c>
      <c r="K29" s="25">
        <v>9.5</v>
      </c>
      <c r="L29" s="26">
        <f t="shared" si="1"/>
        <v>0</v>
      </c>
      <c r="M29" s="27">
        <f t="shared" si="2"/>
        <v>0</v>
      </c>
    </row>
    <row r="30" spans="1:13" ht="15" customHeight="1" x14ac:dyDescent="0.3">
      <c r="A30" s="22">
        <f t="shared" si="0"/>
        <v>19</v>
      </c>
      <c r="B30" s="17"/>
      <c r="C30" s="31" t="s">
        <v>173</v>
      </c>
      <c r="D30" s="32" t="s">
        <v>173</v>
      </c>
      <c r="E30" s="32" t="s">
        <v>173</v>
      </c>
      <c r="F30" s="33" t="s">
        <v>173</v>
      </c>
      <c r="G30" s="10" t="s">
        <v>14</v>
      </c>
      <c r="H30" s="23"/>
      <c r="I30" s="12">
        <v>200</v>
      </c>
      <c r="J30" s="24">
        <v>0</v>
      </c>
      <c r="K30" s="25">
        <v>9.5</v>
      </c>
      <c r="L30" s="26">
        <f t="shared" si="1"/>
        <v>0</v>
      </c>
      <c r="M30" s="27">
        <f t="shared" si="2"/>
        <v>0</v>
      </c>
    </row>
    <row r="31" spans="1:13" ht="15" customHeight="1" x14ac:dyDescent="0.3">
      <c r="A31" s="22">
        <f t="shared" si="0"/>
        <v>20</v>
      </c>
      <c r="B31" s="17"/>
      <c r="C31" s="31" t="s">
        <v>174</v>
      </c>
      <c r="D31" s="32" t="s">
        <v>174</v>
      </c>
      <c r="E31" s="32" t="s">
        <v>174</v>
      </c>
      <c r="F31" s="33" t="s">
        <v>174</v>
      </c>
      <c r="G31" s="10" t="s">
        <v>14</v>
      </c>
      <c r="H31" s="23"/>
      <c r="I31" s="12">
        <v>10</v>
      </c>
      <c r="J31" s="24">
        <v>0</v>
      </c>
      <c r="K31" s="25">
        <v>9.5</v>
      </c>
      <c r="L31" s="26">
        <f t="shared" si="1"/>
        <v>0</v>
      </c>
      <c r="M31" s="27">
        <f t="shared" si="2"/>
        <v>0</v>
      </c>
    </row>
    <row r="32" spans="1:13" ht="15" customHeight="1" x14ac:dyDescent="0.3">
      <c r="A32" s="22">
        <f t="shared" si="0"/>
        <v>21</v>
      </c>
      <c r="B32" s="17"/>
      <c r="C32" s="31" t="s">
        <v>175</v>
      </c>
      <c r="D32" s="32" t="s">
        <v>175</v>
      </c>
      <c r="E32" s="32" t="s">
        <v>175</v>
      </c>
      <c r="F32" s="33" t="s">
        <v>175</v>
      </c>
      <c r="G32" s="10" t="s">
        <v>14</v>
      </c>
      <c r="H32" s="23"/>
      <c r="I32" s="12">
        <v>10</v>
      </c>
      <c r="J32" s="24">
        <v>0</v>
      </c>
      <c r="K32" s="25">
        <v>9.5</v>
      </c>
      <c r="L32" s="26">
        <f t="shared" si="1"/>
        <v>0</v>
      </c>
      <c r="M32" s="27">
        <f t="shared" si="2"/>
        <v>0</v>
      </c>
    </row>
    <row r="33" spans="1:13" ht="15" customHeight="1" x14ac:dyDescent="0.3">
      <c r="A33" s="22">
        <f t="shared" si="0"/>
        <v>22</v>
      </c>
      <c r="B33" s="17"/>
      <c r="C33" s="31" t="s">
        <v>176</v>
      </c>
      <c r="D33" s="32" t="s">
        <v>176</v>
      </c>
      <c r="E33" s="32" t="s">
        <v>176</v>
      </c>
      <c r="F33" s="33" t="s">
        <v>176</v>
      </c>
      <c r="G33" s="10" t="s">
        <v>14</v>
      </c>
      <c r="H33" s="23"/>
      <c r="I33" s="12">
        <v>10</v>
      </c>
      <c r="J33" s="24">
        <v>0</v>
      </c>
      <c r="K33" s="25">
        <v>9.5</v>
      </c>
      <c r="L33" s="26">
        <f t="shared" si="1"/>
        <v>0</v>
      </c>
      <c r="M33" s="27">
        <f t="shared" si="2"/>
        <v>0</v>
      </c>
    </row>
    <row r="34" spans="1:13" ht="15" customHeight="1" x14ac:dyDescent="0.3">
      <c r="A34" s="22">
        <f t="shared" si="0"/>
        <v>23</v>
      </c>
      <c r="B34" s="17"/>
      <c r="C34" s="31" t="s">
        <v>177</v>
      </c>
      <c r="D34" s="32" t="s">
        <v>177</v>
      </c>
      <c r="E34" s="32" t="s">
        <v>177</v>
      </c>
      <c r="F34" s="33" t="s">
        <v>177</v>
      </c>
      <c r="G34" s="10" t="s">
        <v>14</v>
      </c>
      <c r="H34" s="23"/>
      <c r="I34" s="12">
        <v>10</v>
      </c>
      <c r="J34" s="24">
        <v>0</v>
      </c>
      <c r="K34" s="25">
        <v>9.5</v>
      </c>
      <c r="L34" s="26">
        <f t="shared" si="1"/>
        <v>0</v>
      </c>
      <c r="M34" s="27">
        <f t="shared" si="2"/>
        <v>0</v>
      </c>
    </row>
    <row r="35" spans="1:13" ht="15" customHeight="1" x14ac:dyDescent="0.3">
      <c r="A35" s="22">
        <f t="shared" si="0"/>
        <v>24</v>
      </c>
      <c r="B35" s="17"/>
      <c r="C35" s="31" t="s">
        <v>178</v>
      </c>
      <c r="D35" s="32" t="s">
        <v>178</v>
      </c>
      <c r="E35" s="32" t="s">
        <v>178</v>
      </c>
      <c r="F35" s="33" t="s">
        <v>178</v>
      </c>
      <c r="G35" s="10" t="s">
        <v>14</v>
      </c>
      <c r="H35" s="23"/>
      <c r="I35" s="12">
        <v>10</v>
      </c>
      <c r="J35" s="24">
        <v>0</v>
      </c>
      <c r="K35" s="25">
        <v>9.5</v>
      </c>
      <c r="L35" s="26">
        <f t="shared" si="1"/>
        <v>0</v>
      </c>
      <c r="M35" s="27">
        <f t="shared" si="2"/>
        <v>0</v>
      </c>
    </row>
    <row r="36" spans="1:13" ht="15" customHeight="1" x14ac:dyDescent="0.3">
      <c r="A36" s="22">
        <f t="shared" si="0"/>
        <v>25</v>
      </c>
      <c r="B36" s="17"/>
      <c r="C36" s="31" t="s">
        <v>179</v>
      </c>
      <c r="D36" s="32" t="s">
        <v>180</v>
      </c>
      <c r="E36" s="32" t="s">
        <v>180</v>
      </c>
      <c r="F36" s="33" t="s">
        <v>180</v>
      </c>
      <c r="G36" s="10" t="s">
        <v>14</v>
      </c>
      <c r="H36" s="23"/>
      <c r="I36" s="12">
        <v>50</v>
      </c>
      <c r="J36" s="24">
        <v>0</v>
      </c>
      <c r="K36" s="25">
        <v>9.5</v>
      </c>
      <c r="L36" s="26">
        <f t="shared" si="1"/>
        <v>0</v>
      </c>
      <c r="M36" s="27">
        <f t="shared" si="2"/>
        <v>0</v>
      </c>
    </row>
    <row r="37" spans="1:13" ht="15" customHeight="1" x14ac:dyDescent="0.3">
      <c r="A37" s="22">
        <f t="shared" si="0"/>
        <v>26</v>
      </c>
      <c r="B37" s="17"/>
      <c r="C37" s="31" t="s">
        <v>181</v>
      </c>
      <c r="D37" s="32" t="s">
        <v>182</v>
      </c>
      <c r="E37" s="32" t="s">
        <v>182</v>
      </c>
      <c r="F37" s="33" t="s">
        <v>182</v>
      </c>
      <c r="G37" s="10" t="s">
        <v>14</v>
      </c>
      <c r="H37" s="23"/>
      <c r="I37" s="12">
        <v>20</v>
      </c>
      <c r="J37" s="24">
        <v>0</v>
      </c>
      <c r="K37" s="25">
        <v>9.5</v>
      </c>
      <c r="L37" s="26">
        <f t="shared" si="1"/>
        <v>0</v>
      </c>
      <c r="M37" s="27">
        <f t="shared" si="2"/>
        <v>0</v>
      </c>
    </row>
    <row r="38" spans="1:13" ht="15" customHeight="1" x14ac:dyDescent="0.3">
      <c r="A38" s="22">
        <f t="shared" si="0"/>
        <v>27</v>
      </c>
      <c r="B38" s="17"/>
      <c r="C38" s="31" t="s">
        <v>183</v>
      </c>
      <c r="D38" s="32" t="s">
        <v>183</v>
      </c>
      <c r="E38" s="32" t="s">
        <v>183</v>
      </c>
      <c r="F38" s="33" t="s">
        <v>183</v>
      </c>
      <c r="G38" s="10" t="s">
        <v>14</v>
      </c>
      <c r="H38" s="23"/>
      <c r="I38" s="12">
        <v>10</v>
      </c>
      <c r="J38" s="24">
        <v>0</v>
      </c>
      <c r="K38" s="25">
        <v>9.5</v>
      </c>
      <c r="L38" s="26">
        <f t="shared" si="1"/>
        <v>0</v>
      </c>
      <c r="M38" s="27">
        <f t="shared" si="2"/>
        <v>0</v>
      </c>
    </row>
    <row r="39" spans="1:13" ht="15" customHeight="1" x14ac:dyDescent="0.3">
      <c r="A39" s="22">
        <f t="shared" si="0"/>
        <v>28</v>
      </c>
      <c r="B39" s="17"/>
      <c r="C39" s="31" t="s">
        <v>184</v>
      </c>
      <c r="D39" s="32" t="s">
        <v>184</v>
      </c>
      <c r="E39" s="32" t="s">
        <v>184</v>
      </c>
      <c r="F39" s="33" t="s">
        <v>184</v>
      </c>
      <c r="G39" s="10" t="s">
        <v>14</v>
      </c>
      <c r="H39" s="23"/>
      <c r="I39" s="12">
        <v>10</v>
      </c>
      <c r="J39" s="24">
        <v>0</v>
      </c>
      <c r="K39" s="25">
        <v>9.5</v>
      </c>
      <c r="L39" s="26">
        <f t="shared" si="1"/>
        <v>0</v>
      </c>
      <c r="M39" s="27">
        <f t="shared" si="2"/>
        <v>0</v>
      </c>
    </row>
    <row r="40" spans="1:13" ht="15" customHeight="1" x14ac:dyDescent="0.3">
      <c r="A40" s="22">
        <f t="shared" si="0"/>
        <v>29</v>
      </c>
      <c r="B40" s="17"/>
      <c r="C40" s="31" t="s">
        <v>185</v>
      </c>
      <c r="D40" s="32" t="s">
        <v>186</v>
      </c>
      <c r="E40" s="32" t="s">
        <v>186</v>
      </c>
      <c r="F40" s="33" t="s">
        <v>186</v>
      </c>
      <c r="G40" s="10" t="s">
        <v>14</v>
      </c>
      <c r="H40" s="23"/>
      <c r="I40" s="12">
        <v>10</v>
      </c>
      <c r="J40" s="24">
        <v>0</v>
      </c>
      <c r="K40" s="25">
        <v>22</v>
      </c>
      <c r="L40" s="26">
        <f>PRODUCT(J40,1.22)</f>
        <v>0</v>
      </c>
      <c r="M40" s="27">
        <f t="shared" si="2"/>
        <v>0</v>
      </c>
    </row>
    <row r="41" spans="1:13" ht="15" customHeight="1" x14ac:dyDescent="0.3">
      <c r="A41" s="22">
        <f t="shared" si="0"/>
        <v>30</v>
      </c>
      <c r="B41" s="17"/>
      <c r="C41" s="31" t="s">
        <v>187</v>
      </c>
      <c r="D41" s="32" t="s">
        <v>187</v>
      </c>
      <c r="E41" s="32" t="s">
        <v>187</v>
      </c>
      <c r="F41" s="33" t="s">
        <v>187</v>
      </c>
      <c r="G41" s="10" t="s">
        <v>154</v>
      </c>
      <c r="H41" s="23"/>
      <c r="I41" s="12">
        <v>10</v>
      </c>
      <c r="J41" s="24">
        <v>0</v>
      </c>
      <c r="K41" s="25">
        <v>9.5</v>
      </c>
      <c r="L41" s="26">
        <f t="shared" si="1"/>
        <v>0</v>
      </c>
      <c r="M41" s="27">
        <f t="shared" si="2"/>
        <v>0</v>
      </c>
    </row>
    <row r="42" spans="1:13" ht="15" customHeight="1" x14ac:dyDescent="0.3">
      <c r="A42" s="22">
        <f t="shared" si="0"/>
        <v>31</v>
      </c>
      <c r="B42" s="17"/>
      <c r="C42" s="31" t="s">
        <v>188</v>
      </c>
      <c r="D42" s="32" t="s">
        <v>188</v>
      </c>
      <c r="E42" s="32" t="s">
        <v>188</v>
      </c>
      <c r="F42" s="33" t="s">
        <v>188</v>
      </c>
      <c r="G42" s="10" t="s">
        <v>154</v>
      </c>
      <c r="H42" s="23"/>
      <c r="I42" s="12">
        <v>10</v>
      </c>
      <c r="J42" s="24">
        <v>0</v>
      </c>
      <c r="K42" s="25">
        <v>9.5</v>
      </c>
      <c r="L42" s="26">
        <f t="shared" si="1"/>
        <v>0</v>
      </c>
      <c r="M42" s="27">
        <f t="shared" si="2"/>
        <v>0</v>
      </c>
    </row>
    <row r="43" spans="1:13" ht="15" customHeight="1" x14ac:dyDescent="0.3">
      <c r="A43" s="22">
        <f t="shared" si="0"/>
        <v>32</v>
      </c>
      <c r="B43" s="17"/>
      <c r="C43" s="31" t="s">
        <v>189</v>
      </c>
      <c r="D43" s="32" t="s">
        <v>190</v>
      </c>
      <c r="E43" s="32" t="s">
        <v>190</v>
      </c>
      <c r="F43" s="33" t="s">
        <v>190</v>
      </c>
      <c r="G43" s="10" t="s">
        <v>154</v>
      </c>
      <c r="H43" s="23"/>
      <c r="I43" s="12">
        <v>10</v>
      </c>
      <c r="J43" s="24">
        <v>0</v>
      </c>
      <c r="K43" s="25">
        <v>9.5</v>
      </c>
      <c r="L43" s="26">
        <f t="shared" si="1"/>
        <v>0</v>
      </c>
      <c r="M43" s="27">
        <f t="shared" si="2"/>
        <v>0</v>
      </c>
    </row>
    <row r="44" spans="1:13" ht="15" customHeight="1" x14ac:dyDescent="0.3">
      <c r="A44" s="22">
        <f t="shared" si="0"/>
        <v>33</v>
      </c>
      <c r="B44" s="17"/>
      <c r="C44" s="31" t="s">
        <v>191</v>
      </c>
      <c r="D44" s="32" t="s">
        <v>192</v>
      </c>
      <c r="E44" s="32" t="s">
        <v>192</v>
      </c>
      <c r="F44" s="33" t="s">
        <v>192</v>
      </c>
      <c r="G44" s="10" t="s">
        <v>14</v>
      </c>
      <c r="H44" s="23"/>
      <c r="I44" s="12">
        <v>400</v>
      </c>
      <c r="J44" s="24">
        <v>0</v>
      </c>
      <c r="K44" s="25">
        <v>9.5</v>
      </c>
      <c r="L44" s="26">
        <f t="shared" si="1"/>
        <v>0</v>
      </c>
      <c r="M44" s="27">
        <f t="shared" si="2"/>
        <v>0</v>
      </c>
    </row>
    <row r="45" spans="1:13" ht="15" customHeight="1" x14ac:dyDescent="0.3">
      <c r="A45" s="22">
        <f t="shared" si="0"/>
        <v>34</v>
      </c>
      <c r="B45" s="17"/>
      <c r="C45" s="31" t="s">
        <v>193</v>
      </c>
      <c r="D45" s="32" t="s">
        <v>194</v>
      </c>
      <c r="E45" s="32" t="s">
        <v>194</v>
      </c>
      <c r="F45" s="33" t="s">
        <v>194</v>
      </c>
      <c r="G45" s="10" t="s">
        <v>14</v>
      </c>
      <c r="H45" s="23"/>
      <c r="I45" s="12">
        <v>150</v>
      </c>
      <c r="J45" s="24">
        <v>0</v>
      </c>
      <c r="K45" s="25">
        <v>9.5</v>
      </c>
      <c r="L45" s="26">
        <f t="shared" si="1"/>
        <v>0</v>
      </c>
      <c r="M45" s="27">
        <f t="shared" si="2"/>
        <v>0</v>
      </c>
    </row>
    <row r="46" spans="1:13" ht="15" customHeight="1" x14ac:dyDescent="0.3">
      <c r="A46" s="22">
        <f t="shared" si="0"/>
        <v>35</v>
      </c>
      <c r="B46" s="17"/>
      <c r="C46" s="31" t="s">
        <v>195</v>
      </c>
      <c r="D46" s="32" t="s">
        <v>195</v>
      </c>
      <c r="E46" s="32" t="s">
        <v>195</v>
      </c>
      <c r="F46" s="33" t="s">
        <v>195</v>
      </c>
      <c r="G46" s="10" t="s">
        <v>154</v>
      </c>
      <c r="H46" s="23"/>
      <c r="I46" s="12">
        <v>3</v>
      </c>
      <c r="J46" s="24">
        <v>0</v>
      </c>
      <c r="K46" s="25">
        <v>9.5</v>
      </c>
      <c r="L46" s="26">
        <f t="shared" si="1"/>
        <v>0</v>
      </c>
      <c r="M46" s="27">
        <f t="shared" si="2"/>
        <v>0</v>
      </c>
    </row>
    <row r="47" spans="1:13" ht="15" customHeight="1" x14ac:dyDescent="0.3">
      <c r="A47" s="22">
        <f t="shared" si="0"/>
        <v>36</v>
      </c>
      <c r="B47" s="17"/>
      <c r="C47" s="31" t="s">
        <v>196</v>
      </c>
      <c r="D47" s="32" t="s">
        <v>196</v>
      </c>
      <c r="E47" s="32" t="s">
        <v>196</v>
      </c>
      <c r="F47" s="33" t="s">
        <v>196</v>
      </c>
      <c r="G47" s="10" t="s">
        <v>154</v>
      </c>
      <c r="H47" s="23"/>
      <c r="I47" s="12">
        <v>3</v>
      </c>
      <c r="J47" s="24">
        <v>0</v>
      </c>
      <c r="K47" s="25">
        <v>9.5</v>
      </c>
      <c r="L47" s="26">
        <f t="shared" si="1"/>
        <v>0</v>
      </c>
      <c r="M47" s="27">
        <f t="shared" si="2"/>
        <v>0</v>
      </c>
    </row>
    <row r="48" spans="1:13" ht="15" customHeight="1" x14ac:dyDescent="0.3">
      <c r="A48" s="22">
        <f t="shared" si="0"/>
        <v>37</v>
      </c>
      <c r="B48" s="17"/>
      <c r="C48" s="31" t="s">
        <v>197</v>
      </c>
      <c r="D48" s="32" t="s">
        <v>197</v>
      </c>
      <c r="E48" s="32" t="s">
        <v>197</v>
      </c>
      <c r="F48" s="33" t="s">
        <v>197</v>
      </c>
      <c r="G48" s="10" t="s">
        <v>154</v>
      </c>
      <c r="H48" s="23"/>
      <c r="I48" s="12">
        <v>2</v>
      </c>
      <c r="J48" s="24">
        <v>0</v>
      </c>
      <c r="K48" s="25">
        <v>9.5</v>
      </c>
      <c r="L48" s="26">
        <f t="shared" si="1"/>
        <v>0</v>
      </c>
      <c r="M48" s="27">
        <f t="shared" si="2"/>
        <v>0</v>
      </c>
    </row>
    <row r="49" spans="1:13" ht="15" customHeight="1" x14ac:dyDescent="0.3">
      <c r="A49" s="22">
        <f t="shared" si="0"/>
        <v>38</v>
      </c>
      <c r="B49" s="17"/>
      <c r="C49" s="31" t="s">
        <v>198</v>
      </c>
      <c r="D49" s="32" t="s">
        <v>198</v>
      </c>
      <c r="E49" s="32" t="s">
        <v>198</v>
      </c>
      <c r="F49" s="33" t="s">
        <v>198</v>
      </c>
      <c r="G49" s="10" t="s">
        <v>154</v>
      </c>
      <c r="H49" s="23"/>
      <c r="I49" s="12">
        <v>2</v>
      </c>
      <c r="J49" s="24">
        <v>0</v>
      </c>
      <c r="K49" s="25">
        <v>9.5</v>
      </c>
      <c r="L49" s="26">
        <f t="shared" si="1"/>
        <v>0</v>
      </c>
      <c r="M49" s="27">
        <f t="shared" si="2"/>
        <v>0</v>
      </c>
    </row>
    <row r="50" spans="1:13" ht="15" customHeight="1" x14ac:dyDescent="0.3">
      <c r="A50" s="22">
        <f t="shared" si="0"/>
        <v>39</v>
      </c>
      <c r="B50" s="17"/>
      <c r="C50" s="31" t="s">
        <v>199</v>
      </c>
      <c r="D50" s="32" t="s">
        <v>199</v>
      </c>
      <c r="E50" s="32" t="s">
        <v>199</v>
      </c>
      <c r="F50" s="33" t="s">
        <v>199</v>
      </c>
      <c r="G50" s="10" t="s">
        <v>154</v>
      </c>
      <c r="H50" s="23"/>
      <c r="I50" s="12">
        <v>2</v>
      </c>
      <c r="J50" s="24">
        <v>0</v>
      </c>
      <c r="K50" s="25">
        <v>9.5</v>
      </c>
      <c r="L50" s="26">
        <f t="shared" si="1"/>
        <v>0</v>
      </c>
      <c r="M50" s="27">
        <f t="shared" si="2"/>
        <v>0</v>
      </c>
    </row>
    <row r="51" spans="1:13" ht="15" customHeight="1" x14ac:dyDescent="0.3">
      <c r="A51" s="22">
        <f t="shared" si="0"/>
        <v>40</v>
      </c>
      <c r="B51" s="17"/>
      <c r="C51" s="31" t="s">
        <v>200</v>
      </c>
      <c r="D51" s="32" t="s">
        <v>200</v>
      </c>
      <c r="E51" s="32" t="s">
        <v>200</v>
      </c>
      <c r="F51" s="33" t="s">
        <v>200</v>
      </c>
      <c r="G51" s="10" t="s">
        <v>154</v>
      </c>
      <c r="H51" s="23"/>
      <c r="I51" s="12">
        <v>5</v>
      </c>
      <c r="J51" s="24">
        <v>0</v>
      </c>
      <c r="K51" s="25">
        <v>9.5</v>
      </c>
      <c r="L51" s="26">
        <f t="shared" si="1"/>
        <v>0</v>
      </c>
      <c r="M51" s="27">
        <f t="shared" si="2"/>
        <v>0</v>
      </c>
    </row>
    <row r="52" spans="1:13" ht="15" customHeight="1" x14ac:dyDescent="0.3">
      <c r="A52" s="22">
        <f t="shared" si="0"/>
        <v>41</v>
      </c>
      <c r="B52" s="17"/>
      <c r="C52" s="31" t="s">
        <v>201</v>
      </c>
      <c r="D52" s="32" t="s">
        <v>202</v>
      </c>
      <c r="E52" s="32" t="s">
        <v>202</v>
      </c>
      <c r="F52" s="33" t="s">
        <v>202</v>
      </c>
      <c r="G52" s="10" t="s">
        <v>154</v>
      </c>
      <c r="H52" s="23"/>
      <c r="I52" s="12">
        <v>2</v>
      </c>
      <c r="J52" s="24">
        <v>0</v>
      </c>
      <c r="K52" s="25">
        <v>9.5</v>
      </c>
      <c r="L52" s="26">
        <f t="shared" si="1"/>
        <v>0</v>
      </c>
      <c r="M52" s="27">
        <f t="shared" si="2"/>
        <v>0</v>
      </c>
    </row>
    <row r="53" spans="1:13" ht="15" customHeight="1" x14ac:dyDescent="0.3">
      <c r="A53" s="22">
        <f t="shared" si="0"/>
        <v>42</v>
      </c>
      <c r="B53" s="17"/>
      <c r="C53" s="31" t="s">
        <v>203</v>
      </c>
      <c r="D53" s="32" t="s">
        <v>204</v>
      </c>
      <c r="E53" s="32" t="s">
        <v>204</v>
      </c>
      <c r="F53" s="33" t="s">
        <v>204</v>
      </c>
      <c r="G53" s="10" t="s">
        <v>154</v>
      </c>
      <c r="H53" s="23"/>
      <c r="I53" s="12">
        <v>2</v>
      </c>
      <c r="J53" s="24">
        <v>0</v>
      </c>
      <c r="K53" s="25">
        <v>9.5</v>
      </c>
      <c r="L53" s="26">
        <f t="shared" si="1"/>
        <v>0</v>
      </c>
      <c r="M53" s="27">
        <f t="shared" si="2"/>
        <v>0</v>
      </c>
    </row>
    <row r="54" spans="1:13" ht="15" customHeight="1" x14ac:dyDescent="0.3">
      <c r="A54" s="22">
        <f t="shared" si="0"/>
        <v>43</v>
      </c>
      <c r="B54" s="17"/>
      <c r="C54" s="31" t="s">
        <v>205</v>
      </c>
      <c r="D54" s="32" t="s">
        <v>205</v>
      </c>
      <c r="E54" s="32" t="s">
        <v>205</v>
      </c>
      <c r="F54" s="33" t="s">
        <v>205</v>
      </c>
      <c r="G54" s="10" t="s">
        <v>154</v>
      </c>
      <c r="H54" s="23"/>
      <c r="I54" s="12">
        <v>5</v>
      </c>
      <c r="J54" s="24">
        <v>0</v>
      </c>
      <c r="K54" s="25">
        <v>9.5</v>
      </c>
      <c r="L54" s="26">
        <f t="shared" si="1"/>
        <v>0</v>
      </c>
      <c r="M54" s="27">
        <f t="shared" si="2"/>
        <v>0</v>
      </c>
    </row>
    <row r="55" spans="1:13" ht="15" customHeight="1" x14ac:dyDescent="0.3">
      <c r="A55" s="22">
        <f t="shared" si="0"/>
        <v>44</v>
      </c>
      <c r="B55" s="17"/>
      <c r="C55" s="31" t="s">
        <v>206</v>
      </c>
      <c r="D55" s="32" t="s">
        <v>206</v>
      </c>
      <c r="E55" s="32" t="s">
        <v>206</v>
      </c>
      <c r="F55" s="33" t="s">
        <v>206</v>
      </c>
      <c r="G55" s="10" t="s">
        <v>154</v>
      </c>
      <c r="H55" s="23"/>
      <c r="I55" s="12">
        <v>5</v>
      </c>
      <c r="J55" s="24">
        <v>0</v>
      </c>
      <c r="K55" s="25">
        <v>9.5</v>
      </c>
      <c r="L55" s="26">
        <f t="shared" si="1"/>
        <v>0</v>
      </c>
      <c r="M55" s="27">
        <f t="shared" si="2"/>
        <v>0</v>
      </c>
    </row>
    <row r="56" spans="1:13" ht="15" customHeight="1" x14ac:dyDescent="0.3">
      <c r="A56" s="22">
        <f t="shared" si="0"/>
        <v>45</v>
      </c>
      <c r="B56" s="17"/>
      <c r="C56" s="31" t="s">
        <v>207</v>
      </c>
      <c r="D56" s="32" t="s">
        <v>208</v>
      </c>
      <c r="E56" s="32" t="s">
        <v>208</v>
      </c>
      <c r="F56" s="33" t="s">
        <v>208</v>
      </c>
      <c r="G56" s="10" t="s">
        <v>154</v>
      </c>
      <c r="H56" s="23"/>
      <c r="I56" s="12">
        <v>5</v>
      </c>
      <c r="J56" s="24">
        <v>0</v>
      </c>
      <c r="K56" s="25">
        <v>9.5</v>
      </c>
      <c r="L56" s="26">
        <f t="shared" si="1"/>
        <v>0</v>
      </c>
      <c r="M56" s="27">
        <f t="shared" si="2"/>
        <v>0</v>
      </c>
    </row>
    <row r="57" spans="1:13" ht="15" customHeight="1" x14ac:dyDescent="0.3">
      <c r="A57" s="22">
        <f t="shared" si="0"/>
        <v>46</v>
      </c>
      <c r="B57" s="17"/>
      <c r="C57" s="31" t="s">
        <v>209</v>
      </c>
      <c r="D57" s="32" t="s">
        <v>209</v>
      </c>
      <c r="E57" s="32" t="s">
        <v>209</v>
      </c>
      <c r="F57" s="33" t="s">
        <v>209</v>
      </c>
      <c r="G57" s="10" t="s">
        <v>14</v>
      </c>
      <c r="H57" s="23"/>
      <c r="I57" s="12">
        <v>5</v>
      </c>
      <c r="J57" s="24">
        <v>0</v>
      </c>
      <c r="K57" s="25">
        <v>9.5</v>
      </c>
      <c r="L57" s="26">
        <f t="shared" si="1"/>
        <v>0</v>
      </c>
      <c r="M57" s="27">
        <f t="shared" si="2"/>
        <v>0</v>
      </c>
    </row>
    <row r="58" spans="1:13" ht="15" customHeight="1" x14ac:dyDescent="0.3">
      <c r="A58" s="22">
        <f t="shared" si="0"/>
        <v>47</v>
      </c>
      <c r="B58" s="17"/>
      <c r="C58" s="31" t="s">
        <v>210</v>
      </c>
      <c r="D58" s="32" t="s">
        <v>211</v>
      </c>
      <c r="E58" s="32" t="s">
        <v>211</v>
      </c>
      <c r="F58" s="33" t="s">
        <v>211</v>
      </c>
      <c r="G58" s="10" t="s">
        <v>154</v>
      </c>
      <c r="H58" s="23"/>
      <c r="I58" s="12">
        <v>2</v>
      </c>
      <c r="J58" s="24">
        <v>0</v>
      </c>
      <c r="K58" s="25">
        <v>9.5</v>
      </c>
      <c r="L58" s="26">
        <f t="shared" si="1"/>
        <v>0</v>
      </c>
      <c r="M58" s="27">
        <f t="shared" si="2"/>
        <v>0</v>
      </c>
    </row>
    <row r="59" spans="1:13" ht="15" customHeight="1" x14ac:dyDescent="0.3">
      <c r="A59" s="22">
        <f t="shared" si="0"/>
        <v>48</v>
      </c>
      <c r="B59" s="17"/>
      <c r="C59" s="31" t="s">
        <v>212</v>
      </c>
      <c r="D59" s="32" t="s">
        <v>212</v>
      </c>
      <c r="E59" s="32" t="s">
        <v>212</v>
      </c>
      <c r="F59" s="33" t="s">
        <v>212</v>
      </c>
      <c r="G59" s="10" t="s">
        <v>154</v>
      </c>
      <c r="H59" s="23"/>
      <c r="I59" s="12">
        <v>3</v>
      </c>
      <c r="J59" s="24">
        <v>0</v>
      </c>
      <c r="K59" s="25">
        <v>9.5</v>
      </c>
      <c r="L59" s="26">
        <f t="shared" si="1"/>
        <v>0</v>
      </c>
      <c r="M59" s="27">
        <f t="shared" si="2"/>
        <v>0</v>
      </c>
    </row>
    <row r="60" spans="1:13" ht="15" customHeight="1" x14ac:dyDescent="0.3">
      <c r="A60" s="22">
        <f t="shared" si="0"/>
        <v>49</v>
      </c>
      <c r="B60" s="17"/>
      <c r="C60" s="31" t="s">
        <v>213</v>
      </c>
      <c r="D60" s="32" t="s">
        <v>213</v>
      </c>
      <c r="E60" s="32" t="s">
        <v>213</v>
      </c>
      <c r="F60" s="33" t="s">
        <v>213</v>
      </c>
      <c r="G60" s="10" t="s">
        <v>154</v>
      </c>
      <c r="H60" s="23"/>
      <c r="I60" s="12">
        <v>3</v>
      </c>
      <c r="J60" s="24">
        <v>0</v>
      </c>
      <c r="K60" s="25">
        <v>9.5</v>
      </c>
      <c r="L60" s="26">
        <f t="shared" si="1"/>
        <v>0</v>
      </c>
      <c r="M60" s="27">
        <f t="shared" si="2"/>
        <v>0</v>
      </c>
    </row>
    <row r="61" spans="1:13" ht="15" customHeight="1" x14ac:dyDescent="0.3">
      <c r="A61" s="22">
        <f t="shared" si="0"/>
        <v>50</v>
      </c>
      <c r="B61" s="17"/>
      <c r="C61" s="31" t="s">
        <v>214</v>
      </c>
      <c r="D61" s="32" t="s">
        <v>214</v>
      </c>
      <c r="E61" s="32" t="s">
        <v>214</v>
      </c>
      <c r="F61" s="33" t="s">
        <v>214</v>
      </c>
      <c r="G61" s="10" t="s">
        <v>154</v>
      </c>
      <c r="H61" s="23"/>
      <c r="I61" s="12">
        <v>3</v>
      </c>
      <c r="J61" s="24">
        <v>0</v>
      </c>
      <c r="K61" s="25">
        <v>9.5</v>
      </c>
      <c r="L61" s="26">
        <f t="shared" si="1"/>
        <v>0</v>
      </c>
      <c r="M61" s="27">
        <f t="shared" si="2"/>
        <v>0</v>
      </c>
    </row>
    <row r="62" spans="1:13" ht="15" customHeight="1" x14ac:dyDescent="0.3">
      <c r="A62" s="22">
        <f t="shared" si="0"/>
        <v>51</v>
      </c>
      <c r="B62" s="17"/>
      <c r="C62" s="31" t="s">
        <v>215</v>
      </c>
      <c r="D62" s="32" t="s">
        <v>215</v>
      </c>
      <c r="E62" s="32" t="s">
        <v>215</v>
      </c>
      <c r="F62" s="33" t="s">
        <v>215</v>
      </c>
      <c r="G62" s="10" t="s">
        <v>14</v>
      </c>
      <c r="H62" s="23"/>
      <c r="I62" s="12">
        <v>10</v>
      </c>
      <c r="J62" s="24">
        <v>0</v>
      </c>
      <c r="K62" s="25">
        <v>9.5</v>
      </c>
      <c r="L62" s="26">
        <f t="shared" si="1"/>
        <v>0</v>
      </c>
      <c r="M62" s="27">
        <f t="shared" si="2"/>
        <v>0</v>
      </c>
    </row>
    <row r="63" spans="1:13" ht="15" customHeight="1" x14ac:dyDescent="0.3">
      <c r="A63" s="22">
        <f t="shared" si="0"/>
        <v>52</v>
      </c>
      <c r="B63" s="17"/>
      <c r="C63" s="31" t="s">
        <v>216</v>
      </c>
      <c r="D63" s="32" t="s">
        <v>216</v>
      </c>
      <c r="E63" s="32" t="s">
        <v>216</v>
      </c>
      <c r="F63" s="33" t="s">
        <v>216</v>
      </c>
      <c r="G63" s="10" t="s">
        <v>14</v>
      </c>
      <c r="H63" s="23"/>
      <c r="I63" s="12">
        <v>10</v>
      </c>
      <c r="J63" s="24">
        <v>0</v>
      </c>
      <c r="K63" s="25">
        <v>9.5</v>
      </c>
      <c r="L63" s="26">
        <f t="shared" si="1"/>
        <v>0</v>
      </c>
      <c r="M63" s="27">
        <f t="shared" si="2"/>
        <v>0</v>
      </c>
    </row>
    <row r="64" spans="1:13" ht="15" customHeight="1" x14ac:dyDescent="0.3">
      <c r="A64" s="22">
        <f t="shared" si="0"/>
        <v>53</v>
      </c>
      <c r="B64" s="17"/>
      <c r="C64" s="31" t="s">
        <v>217</v>
      </c>
      <c r="D64" s="32" t="s">
        <v>218</v>
      </c>
      <c r="E64" s="32" t="s">
        <v>218</v>
      </c>
      <c r="F64" s="33" t="s">
        <v>218</v>
      </c>
      <c r="G64" s="10" t="s">
        <v>154</v>
      </c>
      <c r="H64" s="23"/>
      <c r="I64" s="12">
        <v>2</v>
      </c>
      <c r="J64" s="24">
        <v>0</v>
      </c>
      <c r="K64" s="25">
        <v>22</v>
      </c>
      <c r="L64" s="26">
        <f>PRODUCT(J64,1.22)</f>
        <v>0</v>
      </c>
      <c r="M64" s="27">
        <f t="shared" si="2"/>
        <v>0</v>
      </c>
    </row>
    <row r="65" spans="1:13" ht="15" customHeight="1" x14ac:dyDescent="0.3">
      <c r="A65" s="22">
        <f t="shared" si="0"/>
        <v>54</v>
      </c>
      <c r="B65" s="17"/>
      <c r="C65" s="31" t="s">
        <v>219</v>
      </c>
      <c r="D65" s="32" t="s">
        <v>219</v>
      </c>
      <c r="E65" s="32" t="s">
        <v>219</v>
      </c>
      <c r="F65" s="33" t="s">
        <v>219</v>
      </c>
      <c r="G65" s="10" t="s">
        <v>14</v>
      </c>
      <c r="H65" s="23"/>
      <c r="I65" s="12">
        <v>5</v>
      </c>
      <c r="J65" s="24">
        <v>0</v>
      </c>
      <c r="K65" s="25">
        <v>9.5</v>
      </c>
      <c r="L65" s="26">
        <f t="shared" si="1"/>
        <v>0</v>
      </c>
      <c r="M65" s="27">
        <f t="shared" si="2"/>
        <v>0</v>
      </c>
    </row>
    <row r="66" spans="1:13" ht="15" customHeight="1" x14ac:dyDescent="0.3">
      <c r="A66" s="22">
        <f t="shared" si="0"/>
        <v>55</v>
      </c>
      <c r="B66" s="17"/>
      <c r="C66" s="31" t="s">
        <v>220</v>
      </c>
      <c r="D66" s="32" t="s">
        <v>220</v>
      </c>
      <c r="E66" s="32" t="s">
        <v>220</v>
      </c>
      <c r="F66" s="33" t="s">
        <v>220</v>
      </c>
      <c r="G66" s="10" t="s">
        <v>14</v>
      </c>
      <c r="H66" s="23"/>
      <c r="I66" s="12">
        <v>5</v>
      </c>
      <c r="J66" s="24">
        <v>0</v>
      </c>
      <c r="K66" s="25">
        <v>9.5</v>
      </c>
      <c r="L66" s="26">
        <f t="shared" si="1"/>
        <v>0</v>
      </c>
      <c r="M66" s="27">
        <f t="shared" si="2"/>
        <v>0</v>
      </c>
    </row>
    <row r="67" spans="1:13" ht="15" customHeight="1" x14ac:dyDescent="0.3">
      <c r="A67" s="22">
        <f t="shared" si="0"/>
        <v>56</v>
      </c>
      <c r="B67" s="17"/>
      <c r="C67" s="31" t="s">
        <v>221</v>
      </c>
      <c r="D67" s="32" t="s">
        <v>221</v>
      </c>
      <c r="E67" s="32" t="s">
        <v>221</v>
      </c>
      <c r="F67" s="33" t="s">
        <v>221</v>
      </c>
      <c r="G67" s="10" t="s">
        <v>14</v>
      </c>
      <c r="H67" s="23"/>
      <c r="I67" s="12">
        <v>10</v>
      </c>
      <c r="J67" s="24">
        <v>0</v>
      </c>
      <c r="K67" s="25">
        <v>9.5</v>
      </c>
      <c r="L67" s="26">
        <f t="shared" si="1"/>
        <v>0</v>
      </c>
      <c r="M67" s="27">
        <f t="shared" si="2"/>
        <v>0</v>
      </c>
    </row>
    <row r="68" spans="1:13" ht="15" customHeight="1" x14ac:dyDescent="0.3">
      <c r="A68" s="22">
        <f t="shared" si="0"/>
        <v>57</v>
      </c>
      <c r="B68" s="17"/>
      <c r="C68" s="31" t="s">
        <v>222</v>
      </c>
      <c r="D68" s="32" t="s">
        <v>222</v>
      </c>
      <c r="E68" s="32" t="s">
        <v>222</v>
      </c>
      <c r="F68" s="33" t="s">
        <v>222</v>
      </c>
      <c r="G68" s="10" t="s">
        <v>14</v>
      </c>
      <c r="H68" s="23"/>
      <c r="I68" s="12">
        <v>10</v>
      </c>
      <c r="J68" s="24">
        <v>0</v>
      </c>
      <c r="K68" s="25">
        <v>9.5</v>
      </c>
      <c r="L68" s="26">
        <f t="shared" si="1"/>
        <v>0</v>
      </c>
      <c r="M68" s="27">
        <f t="shared" si="2"/>
        <v>0</v>
      </c>
    </row>
    <row r="69" spans="1:13" ht="15" customHeight="1" x14ac:dyDescent="0.3">
      <c r="A69" s="22">
        <f t="shared" si="0"/>
        <v>58</v>
      </c>
      <c r="B69" s="17"/>
      <c r="C69" s="31" t="s">
        <v>223</v>
      </c>
      <c r="D69" s="32" t="s">
        <v>223</v>
      </c>
      <c r="E69" s="32" t="s">
        <v>223</v>
      </c>
      <c r="F69" s="33" t="s">
        <v>223</v>
      </c>
      <c r="G69" s="10" t="s">
        <v>14</v>
      </c>
      <c r="H69" s="23"/>
      <c r="I69" s="12">
        <v>500</v>
      </c>
      <c r="J69" s="24">
        <v>0</v>
      </c>
      <c r="K69" s="25">
        <v>9.5</v>
      </c>
      <c r="L69" s="26">
        <f t="shared" si="1"/>
        <v>0</v>
      </c>
      <c r="M69" s="27">
        <f t="shared" si="2"/>
        <v>0</v>
      </c>
    </row>
    <row r="70" spans="1:13" ht="15" customHeight="1" x14ac:dyDescent="0.3">
      <c r="A70" s="22">
        <f t="shared" si="0"/>
        <v>59</v>
      </c>
      <c r="B70" s="17"/>
      <c r="C70" s="31" t="s">
        <v>224</v>
      </c>
      <c r="D70" s="32" t="s">
        <v>224</v>
      </c>
      <c r="E70" s="32" t="s">
        <v>224</v>
      </c>
      <c r="F70" s="33" t="s">
        <v>224</v>
      </c>
      <c r="G70" s="10" t="s">
        <v>14</v>
      </c>
      <c r="H70" s="23"/>
      <c r="I70" s="12">
        <v>10</v>
      </c>
      <c r="J70" s="24">
        <v>0</v>
      </c>
      <c r="K70" s="25">
        <v>9.5</v>
      </c>
      <c r="L70" s="26">
        <f t="shared" si="1"/>
        <v>0</v>
      </c>
      <c r="M70" s="27">
        <f t="shared" si="2"/>
        <v>0</v>
      </c>
    </row>
    <row r="71" spans="1:13" ht="15" customHeight="1" x14ac:dyDescent="0.3">
      <c r="A71" s="22">
        <f t="shared" si="0"/>
        <v>60</v>
      </c>
      <c r="B71" s="17"/>
      <c r="C71" s="31" t="s">
        <v>225</v>
      </c>
      <c r="D71" s="32" t="s">
        <v>225</v>
      </c>
      <c r="E71" s="32" t="s">
        <v>225</v>
      </c>
      <c r="F71" s="33" t="s">
        <v>225</v>
      </c>
      <c r="G71" s="10" t="s">
        <v>154</v>
      </c>
      <c r="H71" s="23"/>
      <c r="I71" s="12">
        <v>5</v>
      </c>
      <c r="J71" s="24">
        <v>0</v>
      </c>
      <c r="K71" s="25">
        <v>22</v>
      </c>
      <c r="L71" s="26">
        <f>PRODUCT(J71,1.22)</f>
        <v>0</v>
      </c>
      <c r="M71" s="27">
        <f t="shared" si="2"/>
        <v>0</v>
      </c>
    </row>
    <row r="72" spans="1:13" ht="15" customHeight="1" x14ac:dyDescent="0.3">
      <c r="A72" s="22">
        <f t="shared" si="0"/>
        <v>61</v>
      </c>
      <c r="B72" s="17"/>
      <c r="C72" s="31" t="s">
        <v>226</v>
      </c>
      <c r="D72" s="32" t="s">
        <v>227</v>
      </c>
      <c r="E72" s="32" t="s">
        <v>227</v>
      </c>
      <c r="F72" s="33" t="s">
        <v>227</v>
      </c>
      <c r="G72" s="10" t="s">
        <v>14</v>
      </c>
      <c r="H72" s="23"/>
      <c r="I72" s="12">
        <v>500</v>
      </c>
      <c r="J72" s="24">
        <v>0</v>
      </c>
      <c r="K72" s="25">
        <v>9.5</v>
      </c>
      <c r="L72" s="26">
        <f t="shared" si="1"/>
        <v>0</v>
      </c>
      <c r="M72" s="27">
        <f t="shared" si="2"/>
        <v>0</v>
      </c>
    </row>
    <row r="73" spans="1:13" ht="15" customHeight="1" x14ac:dyDescent="0.3">
      <c r="A73" s="22">
        <f t="shared" si="0"/>
        <v>62</v>
      </c>
      <c r="B73" s="17"/>
      <c r="C73" s="31" t="s">
        <v>228</v>
      </c>
      <c r="D73" s="32" t="s">
        <v>228</v>
      </c>
      <c r="E73" s="32" t="s">
        <v>228</v>
      </c>
      <c r="F73" s="33" t="s">
        <v>228</v>
      </c>
      <c r="G73" s="10" t="s">
        <v>14</v>
      </c>
      <c r="H73" s="23"/>
      <c r="I73" s="12">
        <v>20</v>
      </c>
      <c r="J73" s="24">
        <v>0</v>
      </c>
      <c r="K73" s="25">
        <v>9.5</v>
      </c>
      <c r="L73" s="26">
        <f t="shared" si="1"/>
        <v>0</v>
      </c>
      <c r="M73" s="27">
        <f t="shared" si="2"/>
        <v>0</v>
      </c>
    </row>
    <row r="74" spans="1:13" ht="15" customHeight="1" x14ac:dyDescent="0.3">
      <c r="A74" s="22">
        <f t="shared" si="0"/>
        <v>63</v>
      </c>
      <c r="B74" s="17"/>
      <c r="C74" s="31" t="s">
        <v>229</v>
      </c>
      <c r="D74" s="32" t="s">
        <v>229</v>
      </c>
      <c r="E74" s="32" t="s">
        <v>229</v>
      </c>
      <c r="F74" s="33" t="s">
        <v>229</v>
      </c>
      <c r="G74" s="10" t="s">
        <v>14</v>
      </c>
      <c r="H74" s="23"/>
      <c r="I74" s="12">
        <v>20</v>
      </c>
      <c r="J74" s="24">
        <v>0</v>
      </c>
      <c r="K74" s="25">
        <v>9.5</v>
      </c>
      <c r="L74" s="26">
        <f t="shared" si="1"/>
        <v>0</v>
      </c>
      <c r="M74" s="27">
        <f t="shared" si="2"/>
        <v>0</v>
      </c>
    </row>
    <row r="75" spans="1:13" ht="15" customHeight="1" x14ac:dyDescent="0.3">
      <c r="A75" s="22">
        <f t="shared" si="0"/>
        <v>64</v>
      </c>
      <c r="B75" s="17"/>
      <c r="C75" s="31" t="s">
        <v>230</v>
      </c>
      <c r="D75" s="32" t="s">
        <v>231</v>
      </c>
      <c r="E75" s="32" t="s">
        <v>231</v>
      </c>
      <c r="F75" s="33" t="s">
        <v>231</v>
      </c>
      <c r="G75" s="10" t="s">
        <v>154</v>
      </c>
      <c r="H75" s="23"/>
      <c r="I75" s="12">
        <v>20</v>
      </c>
      <c r="J75" s="24">
        <v>0</v>
      </c>
      <c r="K75" s="25">
        <v>9.5</v>
      </c>
      <c r="L75" s="26">
        <f t="shared" si="1"/>
        <v>0</v>
      </c>
      <c r="M75" s="27">
        <f t="shared" si="2"/>
        <v>0</v>
      </c>
    </row>
    <row r="76" spans="1:13" ht="15" customHeight="1" x14ac:dyDescent="0.3">
      <c r="A76" s="22">
        <f t="shared" si="0"/>
        <v>65</v>
      </c>
      <c r="B76" s="17"/>
      <c r="C76" s="31" t="s">
        <v>232</v>
      </c>
      <c r="D76" s="32" t="s">
        <v>232</v>
      </c>
      <c r="E76" s="32" t="s">
        <v>232</v>
      </c>
      <c r="F76" s="33" t="s">
        <v>232</v>
      </c>
      <c r="G76" s="10" t="s">
        <v>14</v>
      </c>
      <c r="H76" s="23"/>
      <c r="I76" s="12">
        <v>20</v>
      </c>
      <c r="J76" s="24">
        <v>0</v>
      </c>
      <c r="K76" s="25">
        <v>9.5</v>
      </c>
      <c r="L76" s="26">
        <f t="shared" si="1"/>
        <v>0</v>
      </c>
      <c r="M76" s="27">
        <f t="shared" si="2"/>
        <v>0</v>
      </c>
    </row>
    <row r="77" spans="1:13" ht="15" customHeight="1" x14ac:dyDescent="0.3">
      <c r="A77" s="22">
        <f t="shared" ref="A77:A106" si="3">A76+1</f>
        <v>66</v>
      </c>
      <c r="B77" s="17"/>
      <c r="C77" s="31" t="s">
        <v>233</v>
      </c>
      <c r="D77" s="32" t="s">
        <v>234</v>
      </c>
      <c r="E77" s="32" t="s">
        <v>234</v>
      </c>
      <c r="F77" s="33" t="s">
        <v>234</v>
      </c>
      <c r="G77" s="10" t="s">
        <v>154</v>
      </c>
      <c r="H77" s="23"/>
      <c r="I77" s="12">
        <v>50</v>
      </c>
      <c r="J77" s="24">
        <v>0</v>
      </c>
      <c r="K77" s="25">
        <v>9.5</v>
      </c>
      <c r="L77" s="26">
        <f t="shared" ref="L77:L106" si="4">PRODUCT(J77,1.095)</f>
        <v>0</v>
      </c>
      <c r="M77" s="27">
        <f t="shared" ref="M77:M106" si="5">PRODUCT(I77,L77)</f>
        <v>0</v>
      </c>
    </row>
    <row r="78" spans="1:13" ht="15" customHeight="1" x14ac:dyDescent="0.3">
      <c r="A78" s="22">
        <f t="shared" si="3"/>
        <v>67</v>
      </c>
      <c r="B78" s="17"/>
      <c r="C78" s="31" t="s">
        <v>235</v>
      </c>
      <c r="D78" s="32" t="s">
        <v>235</v>
      </c>
      <c r="E78" s="32" t="s">
        <v>235</v>
      </c>
      <c r="F78" s="33" t="s">
        <v>235</v>
      </c>
      <c r="G78" s="10" t="s">
        <v>14</v>
      </c>
      <c r="H78" s="23"/>
      <c r="I78" s="12">
        <v>20</v>
      </c>
      <c r="J78" s="24">
        <v>0</v>
      </c>
      <c r="K78" s="25">
        <v>9.5</v>
      </c>
      <c r="L78" s="26">
        <f t="shared" si="4"/>
        <v>0</v>
      </c>
      <c r="M78" s="27">
        <f t="shared" si="5"/>
        <v>0</v>
      </c>
    </row>
    <row r="79" spans="1:13" ht="15" customHeight="1" x14ac:dyDescent="0.3">
      <c r="A79" s="22">
        <f t="shared" si="3"/>
        <v>68</v>
      </c>
      <c r="B79" s="17"/>
      <c r="C79" s="31" t="s">
        <v>236</v>
      </c>
      <c r="D79" s="32" t="s">
        <v>236</v>
      </c>
      <c r="E79" s="32" t="s">
        <v>236</v>
      </c>
      <c r="F79" s="33" t="s">
        <v>236</v>
      </c>
      <c r="G79" s="10" t="s">
        <v>14</v>
      </c>
      <c r="H79" s="23"/>
      <c r="I79" s="12">
        <v>50</v>
      </c>
      <c r="J79" s="24">
        <v>0</v>
      </c>
      <c r="K79" s="25">
        <v>9.5</v>
      </c>
      <c r="L79" s="26">
        <f t="shared" si="4"/>
        <v>0</v>
      </c>
      <c r="M79" s="27">
        <f t="shared" si="5"/>
        <v>0</v>
      </c>
    </row>
    <row r="80" spans="1:13" ht="15" customHeight="1" x14ac:dyDescent="0.3">
      <c r="A80" s="22">
        <f t="shared" si="3"/>
        <v>69</v>
      </c>
      <c r="B80" s="17"/>
      <c r="C80" s="31" t="s">
        <v>237</v>
      </c>
      <c r="D80" s="32" t="s">
        <v>237</v>
      </c>
      <c r="E80" s="32" t="s">
        <v>237</v>
      </c>
      <c r="F80" s="33" t="s">
        <v>237</v>
      </c>
      <c r="G80" s="10" t="s">
        <v>14</v>
      </c>
      <c r="H80" s="23"/>
      <c r="I80" s="12">
        <v>300</v>
      </c>
      <c r="J80" s="24">
        <v>0</v>
      </c>
      <c r="K80" s="25">
        <v>9.5</v>
      </c>
      <c r="L80" s="26">
        <f t="shared" si="4"/>
        <v>0</v>
      </c>
      <c r="M80" s="27">
        <f t="shared" si="5"/>
        <v>0</v>
      </c>
    </row>
    <row r="81" spans="1:13" ht="15" customHeight="1" x14ac:dyDescent="0.3">
      <c r="A81" s="22">
        <f t="shared" si="3"/>
        <v>70</v>
      </c>
      <c r="B81" s="17"/>
      <c r="C81" s="31" t="s">
        <v>238</v>
      </c>
      <c r="D81" s="32" t="s">
        <v>238</v>
      </c>
      <c r="E81" s="32" t="s">
        <v>238</v>
      </c>
      <c r="F81" s="33" t="s">
        <v>238</v>
      </c>
      <c r="G81" s="10" t="s">
        <v>154</v>
      </c>
      <c r="H81" s="23"/>
      <c r="I81" s="12">
        <v>5</v>
      </c>
      <c r="J81" s="24">
        <v>0</v>
      </c>
      <c r="K81" s="25">
        <v>9.5</v>
      </c>
      <c r="L81" s="26">
        <f t="shared" si="4"/>
        <v>0</v>
      </c>
      <c r="M81" s="27">
        <f t="shared" si="5"/>
        <v>0</v>
      </c>
    </row>
    <row r="82" spans="1:13" ht="15" customHeight="1" x14ac:dyDescent="0.3">
      <c r="A82" s="22">
        <f t="shared" si="3"/>
        <v>71</v>
      </c>
      <c r="B82" s="17"/>
      <c r="C82" s="31" t="s">
        <v>239</v>
      </c>
      <c r="D82" s="32" t="s">
        <v>239</v>
      </c>
      <c r="E82" s="32" t="s">
        <v>239</v>
      </c>
      <c r="F82" s="33" t="s">
        <v>239</v>
      </c>
      <c r="G82" s="10" t="s">
        <v>154</v>
      </c>
      <c r="H82" s="23"/>
      <c r="I82" s="12">
        <v>200</v>
      </c>
      <c r="J82" s="24">
        <v>0</v>
      </c>
      <c r="K82" s="25">
        <v>9.5</v>
      </c>
      <c r="L82" s="26">
        <f t="shared" si="4"/>
        <v>0</v>
      </c>
      <c r="M82" s="27">
        <f t="shared" si="5"/>
        <v>0</v>
      </c>
    </row>
    <row r="83" spans="1:13" ht="15" customHeight="1" x14ac:dyDescent="0.3">
      <c r="A83" s="22">
        <f t="shared" si="3"/>
        <v>72</v>
      </c>
      <c r="B83" s="17"/>
      <c r="C83" s="31" t="s">
        <v>240</v>
      </c>
      <c r="D83" s="32" t="s">
        <v>240</v>
      </c>
      <c r="E83" s="32" t="s">
        <v>240</v>
      </c>
      <c r="F83" s="33" t="s">
        <v>240</v>
      </c>
      <c r="G83" s="10" t="s">
        <v>14</v>
      </c>
      <c r="H83" s="23"/>
      <c r="I83" s="12">
        <v>10</v>
      </c>
      <c r="J83" s="24">
        <v>0</v>
      </c>
      <c r="K83" s="25">
        <v>9.5</v>
      </c>
      <c r="L83" s="26">
        <f t="shared" si="4"/>
        <v>0</v>
      </c>
      <c r="M83" s="27">
        <f t="shared" si="5"/>
        <v>0</v>
      </c>
    </row>
    <row r="84" spans="1:13" ht="15" customHeight="1" x14ac:dyDescent="0.3">
      <c r="A84" s="22">
        <f t="shared" si="3"/>
        <v>73</v>
      </c>
      <c r="B84" s="17"/>
      <c r="C84" s="31" t="s">
        <v>241</v>
      </c>
      <c r="D84" s="32" t="s">
        <v>241</v>
      </c>
      <c r="E84" s="32" t="s">
        <v>241</v>
      </c>
      <c r="F84" s="33" t="s">
        <v>241</v>
      </c>
      <c r="G84" s="10" t="s">
        <v>14</v>
      </c>
      <c r="H84" s="23"/>
      <c r="I84" s="12">
        <v>30</v>
      </c>
      <c r="J84" s="24">
        <v>0</v>
      </c>
      <c r="K84" s="25">
        <v>9.5</v>
      </c>
      <c r="L84" s="26">
        <f t="shared" si="4"/>
        <v>0</v>
      </c>
      <c r="M84" s="27">
        <f t="shared" si="5"/>
        <v>0</v>
      </c>
    </row>
    <row r="85" spans="1:13" ht="15" customHeight="1" x14ac:dyDescent="0.3">
      <c r="A85" s="22">
        <f t="shared" si="3"/>
        <v>74</v>
      </c>
      <c r="B85" s="17"/>
      <c r="C85" s="31" t="s">
        <v>242</v>
      </c>
      <c r="D85" s="32" t="s">
        <v>242</v>
      </c>
      <c r="E85" s="32" t="s">
        <v>242</v>
      </c>
      <c r="F85" s="33" t="s">
        <v>242</v>
      </c>
      <c r="G85" s="10" t="s">
        <v>14</v>
      </c>
      <c r="H85" s="23"/>
      <c r="I85" s="12">
        <v>10</v>
      </c>
      <c r="J85" s="24">
        <v>0</v>
      </c>
      <c r="K85" s="25">
        <v>9.5</v>
      </c>
      <c r="L85" s="26">
        <f t="shared" si="4"/>
        <v>0</v>
      </c>
      <c r="M85" s="27">
        <f t="shared" si="5"/>
        <v>0</v>
      </c>
    </row>
    <row r="86" spans="1:13" ht="15" customHeight="1" x14ac:dyDescent="0.3">
      <c r="A86" s="22">
        <f t="shared" si="3"/>
        <v>75</v>
      </c>
      <c r="B86" s="17"/>
      <c r="C86" s="31" t="s">
        <v>243</v>
      </c>
      <c r="D86" s="32" t="s">
        <v>243</v>
      </c>
      <c r="E86" s="32" t="s">
        <v>243</v>
      </c>
      <c r="F86" s="33" t="s">
        <v>243</v>
      </c>
      <c r="G86" s="10" t="s">
        <v>14</v>
      </c>
      <c r="H86" s="23"/>
      <c r="I86" s="12">
        <v>200</v>
      </c>
      <c r="J86" s="24">
        <v>0</v>
      </c>
      <c r="K86" s="25">
        <v>9.5</v>
      </c>
      <c r="L86" s="26">
        <f t="shared" si="4"/>
        <v>0</v>
      </c>
      <c r="M86" s="27">
        <f t="shared" si="5"/>
        <v>0</v>
      </c>
    </row>
    <row r="87" spans="1:13" ht="15" customHeight="1" x14ac:dyDescent="0.3">
      <c r="A87" s="22">
        <f t="shared" si="3"/>
        <v>76</v>
      </c>
      <c r="B87" s="17"/>
      <c r="C87" s="31" t="s">
        <v>244</v>
      </c>
      <c r="D87" s="32" t="s">
        <v>244</v>
      </c>
      <c r="E87" s="32" t="s">
        <v>244</v>
      </c>
      <c r="F87" s="33" t="s">
        <v>244</v>
      </c>
      <c r="G87" s="10" t="s">
        <v>14</v>
      </c>
      <c r="H87" s="23"/>
      <c r="I87" s="12">
        <v>10</v>
      </c>
      <c r="J87" s="24">
        <v>0</v>
      </c>
      <c r="K87" s="25">
        <v>9.5</v>
      </c>
      <c r="L87" s="26">
        <f t="shared" si="4"/>
        <v>0</v>
      </c>
      <c r="M87" s="27">
        <f t="shared" si="5"/>
        <v>0</v>
      </c>
    </row>
    <row r="88" spans="1:13" ht="15" customHeight="1" x14ac:dyDescent="0.3">
      <c r="A88" s="22">
        <f t="shared" si="3"/>
        <v>77</v>
      </c>
      <c r="B88" s="17"/>
      <c r="C88" s="31" t="s">
        <v>245</v>
      </c>
      <c r="D88" s="32" t="s">
        <v>245</v>
      </c>
      <c r="E88" s="32" t="s">
        <v>245</v>
      </c>
      <c r="F88" s="33" t="s">
        <v>245</v>
      </c>
      <c r="G88" s="10" t="s">
        <v>14</v>
      </c>
      <c r="H88" s="23"/>
      <c r="I88" s="12">
        <v>5</v>
      </c>
      <c r="J88" s="24">
        <v>0</v>
      </c>
      <c r="K88" s="25">
        <v>9.5</v>
      </c>
      <c r="L88" s="26">
        <f t="shared" si="4"/>
        <v>0</v>
      </c>
      <c r="M88" s="27">
        <f t="shared" si="5"/>
        <v>0</v>
      </c>
    </row>
    <row r="89" spans="1:13" ht="15" customHeight="1" x14ac:dyDescent="0.3">
      <c r="A89" s="22">
        <f t="shared" si="3"/>
        <v>78</v>
      </c>
      <c r="B89" s="17"/>
      <c r="C89" s="31" t="s">
        <v>246</v>
      </c>
      <c r="D89" s="32" t="s">
        <v>246</v>
      </c>
      <c r="E89" s="32" t="s">
        <v>246</v>
      </c>
      <c r="F89" s="33" t="s">
        <v>246</v>
      </c>
      <c r="G89" s="10" t="s">
        <v>14</v>
      </c>
      <c r="H89" s="23"/>
      <c r="I89" s="12">
        <v>20</v>
      </c>
      <c r="J89" s="24">
        <v>0</v>
      </c>
      <c r="K89" s="25">
        <v>9.5</v>
      </c>
      <c r="L89" s="26">
        <f t="shared" si="4"/>
        <v>0</v>
      </c>
      <c r="M89" s="27">
        <f t="shared" si="5"/>
        <v>0</v>
      </c>
    </row>
    <row r="90" spans="1:13" ht="15" customHeight="1" x14ac:dyDescent="0.3">
      <c r="A90" s="22">
        <f t="shared" si="3"/>
        <v>79</v>
      </c>
      <c r="B90" s="17"/>
      <c r="C90" s="31" t="s">
        <v>247</v>
      </c>
      <c r="D90" s="32" t="s">
        <v>247</v>
      </c>
      <c r="E90" s="32" t="s">
        <v>247</v>
      </c>
      <c r="F90" s="33" t="s">
        <v>247</v>
      </c>
      <c r="G90" s="10" t="s">
        <v>14</v>
      </c>
      <c r="H90" s="23"/>
      <c r="I90" s="12">
        <v>100</v>
      </c>
      <c r="J90" s="24">
        <v>0</v>
      </c>
      <c r="K90" s="25">
        <v>9.5</v>
      </c>
      <c r="L90" s="26">
        <f t="shared" si="4"/>
        <v>0</v>
      </c>
      <c r="M90" s="27">
        <f t="shared" si="5"/>
        <v>0</v>
      </c>
    </row>
    <row r="91" spans="1:13" ht="15" customHeight="1" x14ac:dyDescent="0.3">
      <c r="A91" s="22">
        <f t="shared" si="3"/>
        <v>80</v>
      </c>
      <c r="B91" s="17"/>
      <c r="C91" s="31" t="s">
        <v>248</v>
      </c>
      <c r="D91" s="32" t="s">
        <v>248</v>
      </c>
      <c r="E91" s="32" t="s">
        <v>248</v>
      </c>
      <c r="F91" s="33" t="s">
        <v>248</v>
      </c>
      <c r="G91" s="10" t="s">
        <v>14</v>
      </c>
      <c r="H91" s="23"/>
      <c r="I91" s="12">
        <v>100</v>
      </c>
      <c r="J91" s="24">
        <v>0</v>
      </c>
      <c r="K91" s="25">
        <v>9.5</v>
      </c>
      <c r="L91" s="26">
        <f t="shared" si="4"/>
        <v>0</v>
      </c>
      <c r="M91" s="27">
        <f t="shared" si="5"/>
        <v>0</v>
      </c>
    </row>
    <row r="92" spans="1:13" ht="15" customHeight="1" x14ac:dyDescent="0.3">
      <c r="A92" s="22">
        <f t="shared" si="3"/>
        <v>81</v>
      </c>
      <c r="B92" s="17"/>
      <c r="C92" s="31" t="s">
        <v>249</v>
      </c>
      <c r="D92" s="32" t="s">
        <v>250</v>
      </c>
      <c r="E92" s="32" t="s">
        <v>250</v>
      </c>
      <c r="F92" s="33" t="s">
        <v>250</v>
      </c>
      <c r="G92" s="10" t="s">
        <v>14</v>
      </c>
      <c r="H92" s="23"/>
      <c r="I92" s="12">
        <v>100</v>
      </c>
      <c r="J92" s="24">
        <v>0</v>
      </c>
      <c r="K92" s="25">
        <v>9.5</v>
      </c>
      <c r="L92" s="26">
        <f t="shared" si="4"/>
        <v>0</v>
      </c>
      <c r="M92" s="27">
        <f t="shared" si="5"/>
        <v>0</v>
      </c>
    </row>
    <row r="93" spans="1:13" ht="15" customHeight="1" x14ac:dyDescent="0.3">
      <c r="A93" s="22">
        <f t="shared" si="3"/>
        <v>82</v>
      </c>
      <c r="B93" s="17"/>
      <c r="C93" s="31" t="s">
        <v>251</v>
      </c>
      <c r="D93" s="32" t="s">
        <v>252</v>
      </c>
      <c r="E93" s="32" t="s">
        <v>252</v>
      </c>
      <c r="F93" s="33" t="s">
        <v>252</v>
      </c>
      <c r="G93" s="10" t="s">
        <v>14</v>
      </c>
      <c r="H93" s="23"/>
      <c r="I93" s="12">
        <v>50</v>
      </c>
      <c r="J93" s="24">
        <v>0</v>
      </c>
      <c r="K93" s="25">
        <v>9.5</v>
      </c>
      <c r="L93" s="26">
        <f t="shared" si="4"/>
        <v>0</v>
      </c>
      <c r="M93" s="27">
        <f t="shared" si="5"/>
        <v>0</v>
      </c>
    </row>
    <row r="94" spans="1:13" ht="15" customHeight="1" x14ac:dyDescent="0.3">
      <c r="A94" s="22">
        <f t="shared" si="3"/>
        <v>83</v>
      </c>
      <c r="B94" s="17"/>
      <c r="C94" s="31" t="s">
        <v>253</v>
      </c>
      <c r="D94" s="32" t="s">
        <v>254</v>
      </c>
      <c r="E94" s="32" t="s">
        <v>254</v>
      </c>
      <c r="F94" s="33" t="s">
        <v>254</v>
      </c>
      <c r="G94" s="10" t="s">
        <v>14</v>
      </c>
      <c r="H94" s="23"/>
      <c r="I94" s="12">
        <v>30</v>
      </c>
      <c r="J94" s="24">
        <v>0</v>
      </c>
      <c r="K94" s="25">
        <v>9.5</v>
      </c>
      <c r="L94" s="26">
        <f t="shared" si="4"/>
        <v>0</v>
      </c>
      <c r="M94" s="27">
        <f t="shared" si="5"/>
        <v>0</v>
      </c>
    </row>
    <row r="95" spans="1:13" ht="15" customHeight="1" x14ac:dyDescent="0.3">
      <c r="A95" s="22">
        <f t="shared" si="3"/>
        <v>84</v>
      </c>
      <c r="B95" s="17"/>
      <c r="C95" s="31" t="s">
        <v>255</v>
      </c>
      <c r="D95" s="32" t="s">
        <v>255</v>
      </c>
      <c r="E95" s="32" t="s">
        <v>255</v>
      </c>
      <c r="F95" s="33" t="s">
        <v>255</v>
      </c>
      <c r="G95" s="10" t="s">
        <v>14</v>
      </c>
      <c r="H95" s="23"/>
      <c r="I95" s="12">
        <v>30</v>
      </c>
      <c r="J95" s="24">
        <v>0</v>
      </c>
      <c r="K95" s="25">
        <v>9.5</v>
      </c>
      <c r="L95" s="26">
        <f t="shared" si="4"/>
        <v>0</v>
      </c>
      <c r="M95" s="27">
        <f t="shared" si="5"/>
        <v>0</v>
      </c>
    </row>
    <row r="96" spans="1:13" ht="15" customHeight="1" x14ac:dyDescent="0.3">
      <c r="A96" s="22">
        <f t="shared" si="3"/>
        <v>85</v>
      </c>
      <c r="B96" s="17"/>
      <c r="C96" s="31" t="s">
        <v>256</v>
      </c>
      <c r="D96" s="32" t="s">
        <v>256</v>
      </c>
      <c r="E96" s="32" t="s">
        <v>256</v>
      </c>
      <c r="F96" s="33" t="s">
        <v>256</v>
      </c>
      <c r="G96" s="10" t="s">
        <v>14</v>
      </c>
      <c r="H96" s="23"/>
      <c r="I96" s="12">
        <v>30</v>
      </c>
      <c r="J96" s="24">
        <v>0</v>
      </c>
      <c r="K96" s="25">
        <v>9.5</v>
      </c>
      <c r="L96" s="26">
        <f t="shared" si="4"/>
        <v>0</v>
      </c>
      <c r="M96" s="27">
        <f t="shared" si="5"/>
        <v>0</v>
      </c>
    </row>
    <row r="97" spans="1:13" ht="15" customHeight="1" x14ac:dyDescent="0.3">
      <c r="A97" s="22">
        <f t="shared" si="3"/>
        <v>86</v>
      </c>
      <c r="B97" s="17"/>
      <c r="C97" s="31" t="s">
        <v>257</v>
      </c>
      <c r="D97" s="32" t="s">
        <v>257</v>
      </c>
      <c r="E97" s="32" t="s">
        <v>257</v>
      </c>
      <c r="F97" s="33" t="s">
        <v>257</v>
      </c>
      <c r="G97" s="10" t="s">
        <v>154</v>
      </c>
      <c r="H97" s="23"/>
      <c r="I97" s="12">
        <v>70</v>
      </c>
      <c r="J97" s="24">
        <v>0</v>
      </c>
      <c r="K97" s="25">
        <v>9.5</v>
      </c>
      <c r="L97" s="26">
        <f t="shared" si="4"/>
        <v>0</v>
      </c>
      <c r="M97" s="27">
        <f t="shared" si="5"/>
        <v>0</v>
      </c>
    </row>
    <row r="98" spans="1:13" ht="15" customHeight="1" x14ac:dyDescent="0.3">
      <c r="A98" s="22">
        <f t="shared" si="3"/>
        <v>87</v>
      </c>
      <c r="B98" s="17"/>
      <c r="C98" s="31" t="s">
        <v>328</v>
      </c>
      <c r="D98" s="32" t="s">
        <v>258</v>
      </c>
      <c r="E98" s="32" t="s">
        <v>258</v>
      </c>
      <c r="F98" s="33" t="s">
        <v>258</v>
      </c>
      <c r="G98" s="10" t="s">
        <v>154</v>
      </c>
      <c r="H98" s="23"/>
      <c r="I98" s="12">
        <v>50</v>
      </c>
      <c r="J98" s="24">
        <v>0</v>
      </c>
      <c r="K98" s="25">
        <v>9.5</v>
      </c>
      <c r="L98" s="26">
        <f t="shared" si="4"/>
        <v>0</v>
      </c>
      <c r="M98" s="27">
        <f t="shared" si="5"/>
        <v>0</v>
      </c>
    </row>
    <row r="99" spans="1:13" ht="15" customHeight="1" x14ac:dyDescent="0.3">
      <c r="A99" s="22">
        <f t="shared" si="3"/>
        <v>88</v>
      </c>
      <c r="B99" s="17"/>
      <c r="C99" s="31" t="s">
        <v>259</v>
      </c>
      <c r="D99" s="32" t="s">
        <v>259</v>
      </c>
      <c r="E99" s="32" t="s">
        <v>259</v>
      </c>
      <c r="F99" s="33" t="s">
        <v>259</v>
      </c>
      <c r="G99" s="10" t="s">
        <v>154</v>
      </c>
      <c r="H99" s="23"/>
      <c r="I99" s="12">
        <v>20</v>
      </c>
      <c r="J99" s="24">
        <v>0</v>
      </c>
      <c r="K99" s="25">
        <v>9.5</v>
      </c>
      <c r="L99" s="26">
        <f t="shared" si="4"/>
        <v>0</v>
      </c>
      <c r="M99" s="27">
        <f t="shared" si="5"/>
        <v>0</v>
      </c>
    </row>
    <row r="100" spans="1:13" ht="15" customHeight="1" x14ac:dyDescent="0.3">
      <c r="A100" s="22">
        <f t="shared" si="3"/>
        <v>89</v>
      </c>
      <c r="B100" s="17"/>
      <c r="C100" s="31" t="s">
        <v>260</v>
      </c>
      <c r="D100" s="32" t="s">
        <v>260</v>
      </c>
      <c r="E100" s="32" t="s">
        <v>260</v>
      </c>
      <c r="F100" s="33" t="s">
        <v>260</v>
      </c>
      <c r="G100" s="10" t="s">
        <v>154</v>
      </c>
      <c r="H100" s="23"/>
      <c r="I100" s="12">
        <v>20</v>
      </c>
      <c r="J100" s="24">
        <v>0</v>
      </c>
      <c r="K100" s="25">
        <v>9.5</v>
      </c>
      <c r="L100" s="26">
        <f t="shared" si="4"/>
        <v>0</v>
      </c>
      <c r="M100" s="27">
        <f t="shared" si="5"/>
        <v>0</v>
      </c>
    </row>
    <row r="101" spans="1:13" ht="15" customHeight="1" x14ac:dyDescent="0.3">
      <c r="A101" s="22">
        <f t="shared" si="3"/>
        <v>90</v>
      </c>
      <c r="B101" s="17"/>
      <c r="C101" s="31" t="s">
        <v>261</v>
      </c>
      <c r="D101" s="32" t="s">
        <v>261</v>
      </c>
      <c r="E101" s="32" t="s">
        <v>261</v>
      </c>
      <c r="F101" s="33" t="s">
        <v>261</v>
      </c>
      <c r="G101" s="10" t="s">
        <v>154</v>
      </c>
      <c r="H101" s="23"/>
      <c r="I101" s="12">
        <v>20</v>
      </c>
      <c r="J101" s="24">
        <v>0</v>
      </c>
      <c r="K101" s="25">
        <v>9.5</v>
      </c>
      <c r="L101" s="26">
        <f t="shared" si="4"/>
        <v>0</v>
      </c>
      <c r="M101" s="27">
        <f t="shared" si="5"/>
        <v>0</v>
      </c>
    </row>
    <row r="102" spans="1:13" ht="15" customHeight="1" x14ac:dyDescent="0.3">
      <c r="A102" s="22">
        <f t="shared" si="3"/>
        <v>91</v>
      </c>
      <c r="B102" s="17"/>
      <c r="C102" s="31" t="s">
        <v>262</v>
      </c>
      <c r="D102" s="32" t="s">
        <v>262</v>
      </c>
      <c r="E102" s="32" t="s">
        <v>262</v>
      </c>
      <c r="F102" s="33" t="s">
        <v>262</v>
      </c>
      <c r="G102" s="10" t="s">
        <v>154</v>
      </c>
      <c r="H102" s="23"/>
      <c r="I102" s="12">
        <v>20</v>
      </c>
      <c r="J102" s="24">
        <v>0</v>
      </c>
      <c r="K102" s="25">
        <v>9.5</v>
      </c>
      <c r="L102" s="26">
        <f t="shared" si="4"/>
        <v>0</v>
      </c>
      <c r="M102" s="27">
        <f t="shared" si="5"/>
        <v>0</v>
      </c>
    </row>
    <row r="103" spans="1:13" ht="15" customHeight="1" x14ac:dyDescent="0.3">
      <c r="A103" s="22">
        <f t="shared" si="3"/>
        <v>92</v>
      </c>
      <c r="B103" s="17"/>
      <c r="C103" s="31" t="s">
        <v>263</v>
      </c>
      <c r="D103" s="32" t="s">
        <v>263</v>
      </c>
      <c r="E103" s="32" t="s">
        <v>263</v>
      </c>
      <c r="F103" s="33" t="s">
        <v>263</v>
      </c>
      <c r="G103" s="10" t="s">
        <v>154</v>
      </c>
      <c r="H103" s="23"/>
      <c r="I103" s="12">
        <v>20</v>
      </c>
      <c r="J103" s="24">
        <v>0</v>
      </c>
      <c r="K103" s="25">
        <v>9.5</v>
      </c>
      <c r="L103" s="26">
        <f t="shared" si="4"/>
        <v>0</v>
      </c>
      <c r="M103" s="27">
        <f t="shared" si="5"/>
        <v>0</v>
      </c>
    </row>
    <row r="104" spans="1:13" ht="15" customHeight="1" x14ac:dyDescent="0.3">
      <c r="A104" s="22">
        <f t="shared" si="3"/>
        <v>93</v>
      </c>
      <c r="B104" s="17"/>
      <c r="C104" s="31" t="s">
        <v>264</v>
      </c>
      <c r="D104" s="32" t="s">
        <v>264</v>
      </c>
      <c r="E104" s="32" t="s">
        <v>264</v>
      </c>
      <c r="F104" s="33" t="s">
        <v>264</v>
      </c>
      <c r="G104" s="10" t="s">
        <v>154</v>
      </c>
      <c r="H104" s="23"/>
      <c r="I104" s="12">
        <v>20</v>
      </c>
      <c r="J104" s="24">
        <v>0</v>
      </c>
      <c r="K104" s="25">
        <v>9.5</v>
      </c>
      <c r="L104" s="26">
        <f t="shared" si="4"/>
        <v>0</v>
      </c>
      <c r="M104" s="27">
        <f t="shared" si="5"/>
        <v>0</v>
      </c>
    </row>
    <row r="105" spans="1:13" ht="15" customHeight="1" x14ac:dyDescent="0.3">
      <c r="A105" s="22">
        <f t="shared" si="3"/>
        <v>94</v>
      </c>
      <c r="B105" s="17"/>
      <c r="C105" s="31" t="s">
        <v>265</v>
      </c>
      <c r="D105" s="32" t="s">
        <v>265</v>
      </c>
      <c r="E105" s="32" t="s">
        <v>265</v>
      </c>
      <c r="F105" s="33" t="s">
        <v>265</v>
      </c>
      <c r="G105" s="10" t="s">
        <v>154</v>
      </c>
      <c r="H105" s="23"/>
      <c r="I105" s="12">
        <v>20</v>
      </c>
      <c r="J105" s="24">
        <v>0</v>
      </c>
      <c r="K105" s="25">
        <v>9.5</v>
      </c>
      <c r="L105" s="26">
        <f t="shared" si="4"/>
        <v>0</v>
      </c>
      <c r="M105" s="27">
        <f t="shared" si="5"/>
        <v>0</v>
      </c>
    </row>
    <row r="106" spans="1:13" ht="15" customHeight="1" x14ac:dyDescent="0.3">
      <c r="A106" s="22">
        <f t="shared" si="3"/>
        <v>95</v>
      </c>
      <c r="B106" s="17"/>
      <c r="C106" s="31" t="s">
        <v>266</v>
      </c>
      <c r="D106" s="32" t="s">
        <v>266</v>
      </c>
      <c r="E106" s="32" t="s">
        <v>266</v>
      </c>
      <c r="F106" s="33" t="s">
        <v>266</v>
      </c>
      <c r="G106" s="10" t="s">
        <v>154</v>
      </c>
      <c r="H106" s="23"/>
      <c r="I106" s="12">
        <v>20</v>
      </c>
      <c r="J106" s="24">
        <v>0</v>
      </c>
      <c r="K106" s="25">
        <v>9.5</v>
      </c>
      <c r="L106" s="26">
        <f t="shared" si="4"/>
        <v>0</v>
      </c>
      <c r="M106" s="27">
        <f t="shared" si="5"/>
        <v>0</v>
      </c>
    </row>
    <row r="107" spans="1:13" ht="12.75" customHeight="1" x14ac:dyDescent="0.3">
      <c r="A107" s="50"/>
      <c r="B107" s="50"/>
      <c r="C107" s="51" t="s">
        <v>267</v>
      </c>
      <c r="D107" s="51"/>
      <c r="E107" s="51"/>
      <c r="F107" s="51"/>
      <c r="G107" s="52"/>
      <c r="H107" s="52"/>
      <c r="I107" s="52"/>
      <c r="J107" s="53"/>
      <c r="K107" s="52"/>
      <c r="L107" s="54"/>
      <c r="M107" s="55">
        <f>SUM(M12:M106)</f>
        <v>0</v>
      </c>
    </row>
    <row r="108" spans="1:13" ht="12.75" customHeight="1" x14ac:dyDescent="0.3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  <c r="M108" s="4"/>
    </row>
    <row r="109" spans="1:13" ht="12.75" customHeight="1" x14ac:dyDescent="0.3">
      <c r="A109" s="4" t="s">
        <v>35</v>
      </c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  <c r="M109" s="4"/>
    </row>
    <row r="110" spans="1:13" ht="12.75" customHeight="1" x14ac:dyDescent="0.3">
      <c r="A110" s="4" t="s">
        <v>36</v>
      </c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  <c r="M110" s="4"/>
    </row>
    <row r="111" spans="1:13" ht="12.75" customHeight="1" x14ac:dyDescent="0.3">
      <c r="A111" s="4" t="s">
        <v>37</v>
      </c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  <c r="M111" s="4"/>
    </row>
    <row r="112" spans="1:13" ht="12.75" customHeight="1" x14ac:dyDescent="0.3">
      <c r="A112" s="4" t="s">
        <v>268</v>
      </c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  <c r="M112" s="4"/>
    </row>
    <row r="113" spans="1:13" ht="12.75" customHeight="1" x14ac:dyDescent="0.3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  <c r="M113" s="4"/>
    </row>
    <row r="114" spans="1:13" ht="12.75" customHeight="1" x14ac:dyDescent="0.3">
      <c r="A114" s="4" t="s">
        <v>40</v>
      </c>
      <c r="B114" s="4"/>
      <c r="C114" s="4"/>
      <c r="D114" s="4"/>
      <c r="E114" s="4"/>
      <c r="F114" s="4"/>
      <c r="G114" s="4"/>
      <c r="H114" s="20" t="s">
        <v>41</v>
      </c>
      <c r="I114" s="4"/>
      <c r="J114" s="4"/>
      <c r="K114" s="4" t="s">
        <v>42</v>
      </c>
      <c r="L114" s="4"/>
      <c r="M114" s="4"/>
    </row>
    <row r="117" spans="1:13" ht="12.75" customHeight="1" x14ac:dyDescent="0.3">
      <c r="B117" s="21"/>
      <c r="C117" s="21"/>
    </row>
    <row r="118" spans="1:13" ht="12.75" customHeight="1" x14ac:dyDescent="0.3">
      <c r="B118" s="21"/>
      <c r="C118" s="21"/>
    </row>
    <row r="119" spans="1:13" ht="12.75" customHeight="1" x14ac:dyDescent="0.3">
      <c r="B119" s="21"/>
      <c r="C119" s="21"/>
    </row>
    <row r="120" spans="1:13" ht="12.75" customHeight="1" x14ac:dyDescent="0.3">
      <c r="B120" s="21"/>
      <c r="C120" s="21"/>
    </row>
  </sheetData>
  <sheetProtection algorithmName="SHA-512" hashValue="de0zvo9xPFic3wpAQpG9X+YKDOGjnzghz2V2t8XYCSakXWN3JYqPv1FH4X40Qm8FnGhwemliolToh/BGguPrsQ==" saltValue="1/IDKihEA2Me+lHSe8GxdA==" spinCount="100000" sheet="1" objects="1" scenarios="1"/>
  <protectedRanges>
    <protectedRange sqref="C114" name="Obseg3"/>
    <protectedRange sqref="C4:C5" name="Obseg2"/>
    <protectedRange sqref="C114" name="Range2"/>
  </protectedRanges>
  <mergeCells count="97">
    <mergeCell ref="C16:F16"/>
    <mergeCell ref="C10:F10"/>
    <mergeCell ref="C12:F12"/>
    <mergeCell ref="C13:F13"/>
    <mergeCell ref="C14:F14"/>
    <mergeCell ref="C15:F15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64:F64"/>
    <mergeCell ref="C53:F53"/>
    <mergeCell ref="C54:F54"/>
    <mergeCell ref="C55:F55"/>
    <mergeCell ref="C56:F56"/>
    <mergeCell ref="C57:F57"/>
    <mergeCell ref="C58:F58"/>
    <mergeCell ref="C59:F59"/>
    <mergeCell ref="C60:F60"/>
    <mergeCell ref="C61:F61"/>
    <mergeCell ref="C62:F62"/>
    <mergeCell ref="C63:F63"/>
    <mergeCell ref="C76:F76"/>
    <mergeCell ref="C65:F65"/>
    <mergeCell ref="C66:F66"/>
    <mergeCell ref="C67:F67"/>
    <mergeCell ref="C68:F68"/>
    <mergeCell ref="C69:F69"/>
    <mergeCell ref="C70:F70"/>
    <mergeCell ref="C71:F71"/>
    <mergeCell ref="C72:F72"/>
    <mergeCell ref="C73:F73"/>
    <mergeCell ref="C74:F74"/>
    <mergeCell ref="C75:F75"/>
    <mergeCell ref="C88:F88"/>
    <mergeCell ref="C77:F77"/>
    <mergeCell ref="C78:F78"/>
    <mergeCell ref="C79:F79"/>
    <mergeCell ref="C80:F80"/>
    <mergeCell ref="C81:F81"/>
    <mergeCell ref="C82:F82"/>
    <mergeCell ref="C83:F83"/>
    <mergeCell ref="C84:F84"/>
    <mergeCell ref="C85:F85"/>
    <mergeCell ref="C86:F86"/>
    <mergeCell ref="C87:F87"/>
    <mergeCell ref="C100:F100"/>
    <mergeCell ref="C89:F89"/>
    <mergeCell ref="C90:F90"/>
    <mergeCell ref="C91:F91"/>
    <mergeCell ref="C92:F92"/>
    <mergeCell ref="C93:F93"/>
    <mergeCell ref="C94:F94"/>
    <mergeCell ref="C95:F95"/>
    <mergeCell ref="C96:F96"/>
    <mergeCell ref="C97:F97"/>
    <mergeCell ref="C98:F98"/>
    <mergeCell ref="C99:F99"/>
    <mergeCell ref="C107:F107"/>
    <mergeCell ref="C101:F101"/>
    <mergeCell ref="C102:F102"/>
    <mergeCell ref="C103:F103"/>
    <mergeCell ref="C104:F104"/>
    <mergeCell ref="C105:F105"/>
    <mergeCell ref="C106:F106"/>
  </mergeCells>
  <pageMargins left="0.75" right="0.75" top="1" bottom="1" header="0" footer="0"/>
  <pageSetup paperSize="9" scale="63" orientation="landscape" verticalDpi="300" r:id="rId1"/>
  <headerFooter alignWithMargins="0">
    <oddHeader xml:space="preserve">&amp;C&amp;"Palatino Linotype,Navadno"&amp;8 &amp;"Palatino Linotype,Poševno"Javni razpis za oddajo naročila po odprtem postopku za sukcesivno dobavo živil in materiala za prehrano za potrebe 
</oddHeader>
    <oddFooter>&amp;C&amp;"Bookman Old Style,Navadno"&amp;8Stran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5</vt:i4>
      </vt:variant>
      <vt:variant>
        <vt:lpstr>Imenovani obsegi</vt:lpstr>
      </vt:variant>
      <vt:variant>
        <vt:i4>5</vt:i4>
      </vt:variant>
    </vt:vector>
  </HeadingPairs>
  <TitlesOfParts>
    <vt:vector size="10" baseType="lpstr">
      <vt:lpstr>Eko mleko</vt:lpstr>
      <vt:lpstr>Kruh in krušni izdelki</vt:lpstr>
      <vt:lpstr>Mlevski izdelki</vt:lpstr>
      <vt:lpstr>Zamrznjeno sadje in zelenjava</vt:lpstr>
      <vt:lpstr>Splošno blago</vt:lpstr>
      <vt:lpstr>'Eko mleko'!Tiskanje_naslovov</vt:lpstr>
      <vt:lpstr>'Kruh in krušni izdelki'!Tiskanje_naslovov</vt:lpstr>
      <vt:lpstr>'Mlevski izdelki'!Tiskanje_naslovov</vt:lpstr>
      <vt:lpstr>'Splošno blago'!Tiskanje_naslovov</vt:lpstr>
      <vt:lpstr>'Zamrznjeno sadje in zelenjava'!Tiskanje_naslovov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2023-06-12T06:15:13Z</dcterms:created>
  <dcterms:modified xsi:type="dcterms:W3CDTF">2023-06-12T07:48:56Z</dcterms:modified>
</cp:coreProperties>
</file>