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S:\CJN-JavnaNarocila\6_VALENTINA_G\RIUM\JN 302-19-RIUM88-FERI03-5_2023\4_DOKUMENTACIJA\"/>
    </mc:Choice>
  </mc:AlternateContent>
  <xr:revisionPtr revIDLastSave="0" documentId="13_ncr:1_{2ECEDC20-6DC9-428D-9837-EB306A982CF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redračun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0" l="1"/>
  <c r="H9" i="10"/>
  <c r="F10" i="10"/>
  <c r="I9" i="10" l="1"/>
  <c r="I10" i="10" s="1"/>
  <c r="H10" i="10"/>
</calcChain>
</file>

<file path=xl/sharedStrings.xml><?xml version="1.0" encoding="utf-8"?>
<sst xmlns="http://schemas.openxmlformats.org/spreadsheetml/2006/main" count="30" uniqueCount="30">
  <si>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</si>
  <si>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</si>
  <si>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</si>
  <si>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</si>
  <si>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</si>
  <si>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</si>
  <si>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</si>
  <si>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DA</t>
  </si>
  <si>
    <t>NE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</si>
  <si>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</si>
  <si>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</si>
  <si>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</si>
  <si>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</si>
  <si>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</si>
  <si>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</si>
  <si>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</si>
  <si>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</si>
  <si>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</si>
  <si>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</si>
  <si>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</si>
  <si>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</si>
  <si>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</si>
  <si>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izpolnjuje samo rumeno obarvana polja.</t>
  </si>
  <si>
    <t>Ponudnik ne sme spreminjati vsebine predračuna. V nasprotnem primeru bo naročnik ponudbo zavrnil kot nedopustno.</t>
  </si>
  <si>
    <t>Cena na enoto 
(v EUR brez DDV)</t>
  </si>
  <si>
    <t xml:space="preserve">Ponudnik naloži obrazec št. 5. Predračun v .xlsx datoteki, v informacijski sistem e-JN, v razdelek »Dokumenti«, del »Ostale priloge«. </t>
  </si>
  <si>
    <t>Obrazec št. 5: Predračun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</si>
  <si>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</si>
  <si>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</si>
  <si>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Nabava linearnih vodil z nanometrsko ločljivostjo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</si>
</sst>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8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2"/>
    <xf numFmtId="0" fontId="1" fillId="0" borderId="2"/>
  </cellStyleXfs>
  <cellXfs count="60">
    <xf numFmtId="0" fontId="0" fillId="0" borderId="0" xfId="0"/>
    <xf numFmtId="167" fontId="3" fillId="3" borderId="1" xfId="0" applyNumberFormat="1" applyFont="1" applyFill="1" applyBorder="1" applyAlignment="1" applyProtection="1">
      <alignment horizontal="left" vertical="center"/>
      <protection locked="0"/>
    </xf>
    <xf numFmtId="168" fontId="3" fillId="3" borderId="1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/>
    <xf numFmtId="164" fontId="3" fillId="0" borderId="0" xfId="0" applyNumberFormat="1" applyFont="1"/>
    <xf numFmtId="2" fontId="10" fillId="3" borderId="14" xfId="0" applyNumberFormat="1" applyFont="1" applyFill="1" applyBorder="1" applyAlignment="1" applyProtection="1">
      <alignment horizontal="center" vertical="center" wrapText="1"/>
      <protection locked="0"/>
    </xf>
    <xf numFmtId="10" fontId="10" fillId="3" borderId="14" xfId="0" applyNumberFormat="1" applyFont="1" applyFill="1" applyBorder="1" applyAlignment="1" applyProtection="1">
      <alignment horizontal="center" vertical="center" wrapText="1"/>
      <protection locked="0"/>
    </xf>
    <xf numFmtId="168" fontId="3" fillId="3" borderId="1" xfId="0" applyNumberFormat="1" applyFont="1" applyFill="1" applyBorder="1" applyAlignment="1" applyProtection="1">
      <alignment horizontal="left"/>
      <protection locked="0"/>
    </xf>
    <xf numFmtId="0" fontId="5" fillId="0" borderId="1" xfId="0" applyFont="1" applyBorder="1" applyProtection="1">
      <protection locked="0"/>
    </xf>
    <xf numFmtId="165" fontId="6" fillId="3" borderId="7" xfId="0" applyNumberFormat="1" applyFont="1" applyFill="1" applyBorder="1" applyAlignment="1" applyProtection="1">
      <alignment horizontal="center" vertical="center"/>
      <protection locked="0"/>
    </xf>
    <xf numFmtId="165" fontId="6" fillId="3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/>
    <xf numFmtId="0" fontId="4" fillId="2" borderId="3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left"/>
    </xf>
    <xf numFmtId="0" fontId="5" fillId="0" borderId="7" xfId="0" applyFont="1" applyBorder="1" applyProtection="1"/>
    <xf numFmtId="0" fontId="3" fillId="0" borderId="2" xfId="0" applyFont="1" applyBorder="1" applyProtection="1"/>
    <xf numFmtId="0" fontId="8" fillId="0" borderId="0" xfId="0" applyFont="1" applyAlignment="1" applyProtection="1">
      <alignment horizontal="left"/>
    </xf>
    <xf numFmtId="165" fontId="6" fillId="0" borderId="0" xfId="0" applyNumberFormat="1" applyFont="1" applyAlignment="1" applyProtection="1">
      <alignment horizontal="left"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49" fontId="16" fillId="0" borderId="12" xfId="0" applyNumberFormat="1" applyFont="1" applyBorder="1" applyAlignment="1" applyProtection="1">
      <alignment horizontal="center" vertical="center"/>
    </xf>
    <xf numFmtId="0" fontId="15" fillId="0" borderId="13" xfId="0" applyFont="1" applyBorder="1" applyAlignment="1" applyProtection="1">
      <alignment vertical="center" wrapText="1"/>
    </xf>
    <xf numFmtId="0" fontId="16" fillId="0" borderId="13" xfId="0" applyFont="1" applyBorder="1" applyAlignment="1" applyProtection="1">
      <alignment horizontal="center" vertical="center"/>
    </xf>
    <xf numFmtId="2" fontId="6" fillId="0" borderId="14" xfId="0" applyNumberFormat="1" applyFont="1" applyBorder="1" applyAlignment="1" applyProtection="1">
      <alignment horizontal="center" vertical="center" wrapText="1"/>
    </xf>
    <xf numFmtId="4" fontId="10" fillId="0" borderId="14" xfId="0" applyNumberFormat="1" applyFont="1" applyBorder="1" applyAlignment="1" applyProtection="1">
      <alignment horizontal="center" vertical="center" wrapText="1"/>
    </xf>
    <xf numFmtId="4" fontId="10" fillId="0" borderId="15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1" fillId="2" borderId="16" xfId="0" applyFont="1" applyFill="1" applyBorder="1" applyAlignment="1" applyProtection="1">
      <alignment horizontal="center" vertical="center"/>
    </xf>
    <xf numFmtId="4" fontId="11" fillId="2" borderId="17" xfId="0" applyNumberFormat="1" applyFont="1" applyFill="1" applyBorder="1" applyAlignment="1" applyProtection="1">
      <alignment horizontal="center" vertical="center"/>
    </xf>
    <xf numFmtId="10" fontId="11" fillId="2" borderId="17" xfId="0" applyNumberFormat="1" applyFont="1" applyFill="1" applyBorder="1" applyAlignment="1" applyProtection="1">
      <alignment horizontal="center" vertical="center"/>
    </xf>
    <xf numFmtId="4" fontId="11" fillId="2" borderId="18" xfId="0" applyNumberFormat="1" applyFont="1" applyFill="1" applyBorder="1" applyAlignment="1" applyProtection="1">
      <alignment horizontal="center" vertical="center"/>
    </xf>
    <xf numFmtId="0" fontId="10" fillId="0" borderId="2" xfId="0" applyFont="1" applyBorder="1" applyProtection="1"/>
    <xf numFmtId="0" fontId="10" fillId="0" borderId="0" xfId="0" applyFont="1" applyProtection="1"/>
    <xf numFmtId="0" fontId="13" fillId="0" borderId="5" xfId="0" applyFont="1" applyBorder="1" applyAlignment="1" applyProtection="1">
      <alignment horizontal="left" vertical="center"/>
    </xf>
    <xf numFmtId="0" fontId="4" fillId="4" borderId="5" xfId="0" applyFont="1" applyFill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/>
    </xf>
    <xf numFmtId="0" fontId="17" fillId="0" borderId="5" xfId="0" applyFont="1" applyBorder="1" applyAlignment="1" applyProtection="1">
      <alignment horizontal="left" vertical="center" wrapText="1"/>
    </xf>
    <xf numFmtId="3" fontId="3" fillId="0" borderId="1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/>
    </xf>
    <xf numFmtId="166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6" fontId="3" fillId="0" borderId="0" xfId="0" applyNumberFormat="1" applyFont="1" applyProtection="1"/>
    <xf numFmtId="0" fontId="3" fillId="0" borderId="1" xfId="0" applyFont="1" applyBorder="1" applyAlignment="1" applyProtection="1">
      <alignment horizontal="right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0" fillId="0" borderId="0" xfId="0" applyProtection="1"/>
    <xf numFmtId="0" fontId="3" fillId="4" borderId="2" xfId="0" applyFont="1" applyFill="1" applyBorder="1" applyProtection="1"/>
    <xf numFmtId="0" fontId="0" fillId="0" borderId="0" xfId="0" applyProtection="1"/>
  </cellXfs>
  <cellStyles count="3">
    <cellStyle name="Navadno" xfId="0" builtinId="0"/>
    <cellStyle name="Navadno 2" xfId="1" xr:uid="{4390CAA1-CB60-4ABC-935B-B2C72E87D29E}"/>
    <cellStyle name="Navadno 3" xfId="2" xr:uid="{7AB4FC9E-BAB7-443F-9855-039368CB6A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914"/>
  <sheetViews>
    <sheetView tabSelected="1" zoomScaleNormal="100" workbookViewId="0">
      <selection activeCell="F28" sqref="F28:H28"/>
    </sheetView>
  </sheetViews>
  <sheetFormatPr defaultColWidth="12.625" defaultRowHeight="15" customHeight="1" x14ac:dyDescent="0.2"/>
  <cols>
    <col min="1" max="1" width="8" style="59" customWidth="1"/>
    <col min="2" max="2" width="29.625" style="59" customWidth="1"/>
    <col min="3" max="3" width="9.375" style="59" customWidth="1"/>
    <col min="4" max="4" width="8.25" style="59" customWidth="1"/>
    <col min="5" max="5" width="15.75" style="59" customWidth="1"/>
    <col min="6" max="6" width="16" style="59" customWidth="1"/>
    <col min="7" max="7" width="13.375" style="59" customWidth="1"/>
    <col min="8" max="8" width="15.875" style="59" customWidth="1"/>
    <col min="9" max="9" width="17" style="59" customWidth="1"/>
    <col min="10" max="10" width="13.625" style="59" customWidth="1"/>
    <col min="11" max="15" width="13.625" customWidth="1"/>
    <col min="16" max="16" width="22.125" customWidth="1"/>
    <col min="17" max="17" width="13.625" customWidth="1"/>
    <col min="18" max="25" width="8" customWidth="1"/>
  </cols>
  <sheetData>
    <row r="1" spans="1:26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12" t="s">
        <v>26</v>
      </c>
      <c r="B2" s="13"/>
      <c r="C2" s="13"/>
      <c r="D2" s="13"/>
      <c r="E2" s="13"/>
      <c r="F2" s="13"/>
      <c r="G2" s="13"/>
      <c r="H2" s="11"/>
      <c r="I2" s="11"/>
      <c r="J2" s="1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14" t="s">
        <v>0</v>
      </c>
      <c r="B4" s="15"/>
      <c r="C4" s="9"/>
      <c r="D4" s="9"/>
      <c r="E4" s="9"/>
      <c r="F4" s="9"/>
      <c r="G4" s="10"/>
      <c r="H4" s="11"/>
      <c r="I4" s="11"/>
      <c r="J4" s="1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16"/>
      <c r="B5" s="16"/>
      <c r="C5" s="16"/>
      <c r="D5" s="16"/>
      <c r="E5" s="16"/>
      <c r="F5" s="16"/>
      <c r="G5" s="16"/>
      <c r="H5" s="11"/>
      <c r="I5" s="11"/>
      <c r="J5" s="11"/>
      <c r="K5" s="3"/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14" t="s">
        <v>1</v>
      </c>
      <c r="B6" s="15"/>
      <c r="C6" s="9"/>
      <c r="D6" s="9"/>
      <c r="E6" s="9"/>
      <c r="F6" s="9"/>
      <c r="G6" s="10"/>
      <c r="H6" s="11"/>
      <c r="I6" s="11"/>
      <c r="J6" s="11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11"/>
      <c r="G7" s="11"/>
      <c r="H7" s="11"/>
      <c r="I7" s="11"/>
      <c r="J7" s="1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19" t="s">
        <v>2</v>
      </c>
      <c r="B8" s="20" t="s">
        <v>3</v>
      </c>
      <c r="C8" s="21" t="s">
        <v>4</v>
      </c>
      <c r="D8" s="22" t="s">
        <v>5</v>
      </c>
      <c r="E8" s="21" t="s">
        <v>24</v>
      </c>
      <c r="F8" s="21" t="s">
        <v>18</v>
      </c>
      <c r="G8" s="21" t="s">
        <v>19</v>
      </c>
      <c r="H8" s="21" t="s">
        <v>20</v>
      </c>
      <c r="I8" s="23" t="s">
        <v>6</v>
      </c>
      <c r="J8" s="3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48" customHeight="1" thickBot="1" x14ac:dyDescent="0.3">
      <c r="A9" s="24" t="s">
        <v>27</v>
      </c>
      <c r="B9" s="25" t="s">
        <v>29</v>
      </c>
      <c r="C9" s="26" t="s">
        <v>9</v>
      </c>
      <c r="D9" s="26">
        <v>1</v>
      </c>
      <c r="E9" s="5"/>
      <c r="F9" s="27">
        <f>+D9*E9</f>
        <v>0</v>
      </c>
      <c r="G9" s="6"/>
      <c r="H9" s="28">
        <f>+E9*G9</f>
        <v>0</v>
      </c>
      <c r="I9" s="29">
        <f>F9+H9</f>
        <v>0</v>
      </c>
      <c r="J9" s="3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30"/>
      <c r="B10" s="31"/>
      <c r="C10" s="32"/>
      <c r="D10" s="33"/>
      <c r="E10" s="34" t="s">
        <v>21</v>
      </c>
      <c r="F10" s="35">
        <f>SUM(F9)</f>
        <v>0</v>
      </c>
      <c r="G10" s="36"/>
      <c r="H10" s="35">
        <f>SUM(H9)</f>
        <v>0</v>
      </c>
      <c r="I10" s="37">
        <f>SUM(I9)</f>
        <v>0</v>
      </c>
      <c r="J10" s="3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38"/>
      <c r="B11" s="38"/>
      <c r="C11" s="38"/>
      <c r="D11" s="38"/>
      <c r="E11" s="39"/>
      <c r="F11" s="39"/>
      <c r="G11" s="39"/>
      <c r="H11" s="39"/>
      <c r="I11" s="39"/>
      <c r="J11" s="3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11"/>
      <c r="B14" s="16"/>
      <c r="C14" s="11"/>
      <c r="D14" s="11"/>
      <c r="E14" s="11"/>
      <c r="F14" s="11"/>
      <c r="G14" s="11"/>
      <c r="H14" s="11"/>
      <c r="I14" s="11"/>
      <c r="J14" s="11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40" t="s">
        <v>22</v>
      </c>
      <c r="B16" s="40"/>
      <c r="C16" s="40"/>
      <c r="D16" s="40"/>
      <c r="E16" s="40"/>
      <c r="F16" s="40"/>
      <c r="G16" s="40"/>
      <c r="H16" s="40"/>
      <c r="I16" s="40"/>
      <c r="J16" s="1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41" t="s">
        <v>23</v>
      </c>
      <c r="B17" s="41"/>
      <c r="C17" s="41"/>
      <c r="D17" s="41"/>
      <c r="E17" s="41"/>
      <c r="F17" s="41"/>
      <c r="G17" s="41"/>
      <c r="H17" s="41"/>
      <c r="I17" s="41"/>
      <c r="J17" s="11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42" t="s">
        <v>10</v>
      </c>
      <c r="B18" s="42"/>
      <c r="C18" s="42"/>
      <c r="D18" s="42"/>
      <c r="E18" s="42"/>
      <c r="F18" s="42"/>
      <c r="G18" s="42"/>
      <c r="H18" s="42"/>
      <c r="I18" s="42"/>
      <c r="J18" s="11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6" customHeight="1" x14ac:dyDescent="0.25">
      <c r="A19" s="42" t="s">
        <v>11</v>
      </c>
      <c r="B19" s="42"/>
      <c r="C19" s="42"/>
      <c r="D19" s="42"/>
      <c r="E19" s="42"/>
      <c r="F19" s="42"/>
      <c r="G19" s="42"/>
      <c r="H19" s="42"/>
      <c r="I19" s="42"/>
      <c r="J19" s="1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95" customHeight="1" x14ac:dyDescent="0.25">
      <c r="A20" s="42" t="s">
        <v>12</v>
      </c>
      <c r="B20" s="42"/>
      <c r="C20" s="42"/>
      <c r="D20" s="42"/>
      <c r="E20" s="42"/>
      <c r="F20" s="42"/>
      <c r="G20" s="42"/>
      <c r="H20" s="42"/>
      <c r="I20" s="42"/>
      <c r="J20" s="11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25">
      <c r="A21" s="43" t="s">
        <v>13</v>
      </c>
      <c r="B21" s="43"/>
      <c r="C21" s="43"/>
      <c r="D21" s="43"/>
      <c r="E21" s="43"/>
      <c r="F21" s="43"/>
      <c r="G21" s="43"/>
      <c r="H21" s="43"/>
      <c r="I21" s="43"/>
      <c r="J21" s="11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43" t="s">
        <v>14</v>
      </c>
      <c r="B22" s="43"/>
      <c r="C22" s="43"/>
      <c r="D22" s="43"/>
      <c r="E22" s="43"/>
      <c r="F22" s="43"/>
      <c r="G22" s="43"/>
      <c r="H22" s="43"/>
      <c r="I22" s="43"/>
      <c r="J22" s="1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43" t="s">
        <v>25</v>
      </c>
      <c r="B23" s="43"/>
      <c r="C23" s="43"/>
      <c r="D23" s="43"/>
      <c r="E23" s="43"/>
      <c r="F23" s="43"/>
      <c r="G23" s="43"/>
      <c r="H23" s="43"/>
      <c r="I23" s="43"/>
      <c r="J23" s="1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52.5" customHeight="1" x14ac:dyDescent="0.25">
      <c r="A24" s="44" t="s">
        <v>28</v>
      </c>
      <c r="B24" s="44"/>
      <c r="C24" s="44"/>
      <c r="D24" s="44"/>
      <c r="E24" s="44"/>
      <c r="F24" s="44"/>
      <c r="G24" s="44"/>
      <c r="H24" s="44"/>
      <c r="I24" s="44"/>
      <c r="J24" s="11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6" ht="15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45" t="s">
        <v>15</v>
      </c>
      <c r="B26" s="1"/>
      <c r="C26" s="46"/>
      <c r="D26" s="46"/>
      <c r="E26" s="11"/>
      <c r="F26" s="56" t="s">
        <v>16</v>
      </c>
      <c r="G26" s="57"/>
      <c r="H26" s="57"/>
      <c r="I26" s="57"/>
      <c r="J26" s="57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11"/>
      <c r="B27" s="47"/>
      <c r="C27" s="11"/>
      <c r="D27" s="11"/>
      <c r="E27" s="48"/>
      <c r="F27" s="49"/>
      <c r="G27" s="49"/>
      <c r="H27" s="50"/>
      <c r="I27" s="51"/>
      <c r="J27" s="11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52" t="s">
        <v>17</v>
      </c>
      <c r="B28" s="2"/>
      <c r="C28" s="46"/>
      <c r="D28" s="46"/>
      <c r="E28" s="11"/>
      <c r="F28" s="7"/>
      <c r="G28" s="8"/>
      <c r="H28" s="8"/>
      <c r="I28" s="51"/>
      <c r="J28" s="1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53"/>
      <c r="B29" s="54"/>
      <c r="C29" s="55"/>
      <c r="D29" s="55"/>
      <c r="E29" s="55"/>
      <c r="F29" s="55"/>
      <c r="G29" s="55"/>
      <c r="H29" s="11"/>
      <c r="I29" s="11"/>
      <c r="J29" s="1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75" customHeight="1" x14ac:dyDescent="0.25">
      <c r="A30" s="53"/>
      <c r="B30" s="54"/>
      <c r="C30" s="55"/>
      <c r="D30" s="55"/>
      <c r="E30" s="56"/>
      <c r="F30" s="57"/>
      <c r="G30" s="57"/>
      <c r="H30" s="55"/>
      <c r="I30" s="11"/>
      <c r="J30" s="1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53"/>
      <c r="B31" s="54"/>
      <c r="C31" s="55"/>
      <c r="D31" s="55"/>
      <c r="E31" s="11"/>
      <c r="F31" s="11"/>
      <c r="G31" s="11"/>
      <c r="H31" s="55"/>
      <c r="I31" s="11"/>
      <c r="J31" s="1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53"/>
      <c r="B32" s="54"/>
      <c r="C32" s="55"/>
      <c r="D32" s="55"/>
      <c r="E32" s="11"/>
      <c r="F32" s="11"/>
      <c r="G32" s="11"/>
      <c r="H32" s="55"/>
      <c r="I32" s="11"/>
      <c r="J32" s="11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" hidden="1" customHeight="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hidden="1" customHeight="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hidden="1" customHeight="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11">
        <v>1</v>
      </c>
      <c r="B330" s="11"/>
      <c r="C330" s="11"/>
      <c r="D330" s="11"/>
      <c r="E330" s="11"/>
      <c r="F330" s="11"/>
      <c r="G330" s="11"/>
      <c r="H330" s="11"/>
      <c r="I330" s="11"/>
      <c r="J330" s="11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11">
        <v>2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11">
        <v>3</v>
      </c>
      <c r="B332" s="11"/>
      <c r="C332" s="11"/>
      <c r="D332" s="11"/>
      <c r="E332" s="11"/>
      <c r="F332" s="11"/>
      <c r="G332" s="11"/>
      <c r="H332" s="11"/>
      <c r="I332" s="11"/>
      <c r="J332" s="11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11" t="s">
        <v>7</v>
      </c>
      <c r="B335" s="11"/>
      <c r="C335" s="11"/>
      <c r="D335" s="11"/>
      <c r="E335" s="11"/>
      <c r="F335" s="11"/>
      <c r="G335" s="11"/>
      <c r="H335" s="11"/>
      <c r="I335" s="11"/>
      <c r="J335" s="11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11" t="s">
        <v>8</v>
      </c>
      <c r="B336" s="11"/>
      <c r="C336" s="11"/>
      <c r="D336" s="11"/>
      <c r="E336" s="11"/>
      <c r="F336" s="11"/>
      <c r="G336" s="11"/>
      <c r="H336" s="11"/>
      <c r="I336" s="11"/>
      <c r="J336" s="11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customHeight="1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customHeight="1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5">
      <c r="A537" s="11"/>
      <c r="B537" s="11"/>
      <c r="C537" s="11"/>
      <c r="D537" s="58"/>
      <c r="E537" s="58"/>
      <c r="F537" s="58"/>
      <c r="G537" s="11"/>
      <c r="H537" s="11"/>
      <c r="I537" s="11"/>
      <c r="J537" s="11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5">
      <c r="A538" s="11"/>
      <c r="B538" s="11"/>
      <c r="C538" s="11"/>
      <c r="D538" s="58"/>
      <c r="E538" s="58"/>
      <c r="F538" s="58"/>
      <c r="G538" s="11"/>
      <c r="H538" s="11"/>
      <c r="I538" s="11"/>
      <c r="J538" s="11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5">
      <c r="A539" s="11"/>
      <c r="B539" s="11"/>
      <c r="C539" s="11"/>
      <c r="D539" s="58"/>
      <c r="E539" s="58"/>
      <c r="F539" s="58"/>
      <c r="G539" s="11"/>
      <c r="H539" s="11"/>
      <c r="I539" s="11"/>
      <c r="J539" s="11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5">
      <c r="A540" s="11"/>
      <c r="B540" s="11"/>
      <c r="C540" s="11"/>
      <c r="D540" s="58"/>
      <c r="E540" s="58"/>
      <c r="F540" s="58"/>
      <c r="G540" s="11"/>
      <c r="H540" s="11"/>
      <c r="I540" s="11"/>
      <c r="J540" s="11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5">
      <c r="A541" s="11"/>
      <c r="B541" s="11"/>
      <c r="C541" s="11"/>
      <c r="D541" s="58"/>
      <c r="E541" s="58"/>
      <c r="F541" s="58"/>
      <c r="G541" s="11"/>
      <c r="H541" s="11"/>
      <c r="I541" s="11"/>
      <c r="J541" s="11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5">
      <c r="A542" s="11"/>
      <c r="B542" s="11"/>
      <c r="C542" s="11"/>
      <c r="D542" s="58"/>
      <c r="E542" s="58"/>
      <c r="F542" s="58"/>
      <c r="G542" s="11"/>
      <c r="H542" s="11"/>
      <c r="I542" s="11"/>
      <c r="J542" s="11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5">
      <c r="A543" s="11"/>
      <c r="B543" s="11"/>
      <c r="C543" s="11"/>
      <c r="D543" s="58"/>
      <c r="E543" s="58"/>
      <c r="F543" s="58"/>
      <c r="G543" s="11"/>
      <c r="H543" s="11"/>
      <c r="I543" s="11"/>
      <c r="J543" s="11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5">
      <c r="A544" s="11"/>
      <c r="B544" s="11"/>
      <c r="C544" s="11"/>
      <c r="D544" s="58"/>
      <c r="E544" s="58"/>
      <c r="F544" s="58"/>
      <c r="G544" s="11"/>
      <c r="H544" s="11"/>
      <c r="I544" s="11"/>
      <c r="J544" s="11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5">
      <c r="A545" s="11"/>
      <c r="B545" s="11"/>
      <c r="C545" s="11"/>
      <c r="D545" s="58"/>
      <c r="E545" s="58"/>
      <c r="F545" s="58"/>
      <c r="G545" s="11"/>
      <c r="H545" s="11"/>
      <c r="I545" s="11"/>
      <c r="J545" s="11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5">
      <c r="A546" s="11"/>
      <c r="B546" s="11"/>
      <c r="C546" s="11"/>
      <c r="D546" s="58"/>
      <c r="E546" s="58"/>
      <c r="F546" s="58"/>
      <c r="G546" s="11"/>
      <c r="H546" s="11"/>
      <c r="I546" s="11"/>
      <c r="J546" s="11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5">
      <c r="A547" s="11"/>
      <c r="B547" s="11"/>
      <c r="C547" s="11"/>
      <c r="D547" s="58"/>
      <c r="E547" s="58"/>
      <c r="F547" s="58"/>
      <c r="G547" s="11"/>
      <c r="H547" s="11"/>
      <c r="I547" s="11"/>
      <c r="J547" s="11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5">
      <c r="A548" s="11"/>
      <c r="B548" s="11"/>
      <c r="C548" s="11"/>
      <c r="D548" s="58"/>
      <c r="E548" s="58"/>
      <c r="F548" s="58"/>
      <c r="G548" s="11"/>
      <c r="H548" s="11"/>
      <c r="I548" s="11"/>
      <c r="J548" s="11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5">
      <c r="A549" s="11"/>
      <c r="B549" s="11"/>
      <c r="C549" s="11"/>
      <c r="D549" s="58"/>
      <c r="E549" s="58"/>
      <c r="F549" s="58"/>
      <c r="G549" s="11"/>
      <c r="H549" s="11"/>
      <c r="I549" s="11"/>
      <c r="J549" s="11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5">
      <c r="A550" s="11"/>
      <c r="B550" s="11"/>
      <c r="C550" s="11"/>
      <c r="D550" s="58"/>
      <c r="E550" s="58"/>
      <c r="F550" s="58"/>
      <c r="G550" s="11"/>
      <c r="H550" s="11"/>
      <c r="I550" s="11"/>
      <c r="J550" s="11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5">
      <c r="A551" s="11"/>
      <c r="B551" s="11"/>
      <c r="C551" s="11"/>
      <c r="D551" s="58"/>
      <c r="E551" s="58"/>
      <c r="F551" s="58"/>
      <c r="G551" s="11"/>
      <c r="H551" s="11"/>
      <c r="I551" s="11"/>
      <c r="J551" s="11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5">
      <c r="A552" s="11"/>
      <c r="B552" s="11"/>
      <c r="C552" s="11"/>
      <c r="D552" s="58"/>
      <c r="E552" s="58"/>
      <c r="F552" s="58"/>
      <c r="G552" s="11"/>
      <c r="H552" s="11"/>
      <c r="I552" s="11"/>
      <c r="J552" s="11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5">
      <c r="A553" s="11"/>
      <c r="B553" s="11"/>
      <c r="C553" s="11"/>
      <c r="D553" s="58"/>
      <c r="E553" s="58"/>
      <c r="F553" s="58"/>
      <c r="G553" s="11"/>
      <c r="H553" s="11"/>
      <c r="I553" s="11"/>
      <c r="J553" s="11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5">
      <c r="A554" s="11"/>
      <c r="B554" s="11"/>
      <c r="C554" s="11"/>
      <c r="D554" s="58"/>
      <c r="E554" s="58"/>
      <c r="F554" s="58"/>
      <c r="G554" s="11"/>
      <c r="H554" s="11"/>
      <c r="I554" s="11"/>
      <c r="J554" s="11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5">
      <c r="A555" s="11"/>
      <c r="B555" s="11"/>
      <c r="C555" s="11"/>
      <c r="D555" s="58"/>
      <c r="E555" s="58"/>
      <c r="F555" s="58"/>
      <c r="G555" s="11"/>
      <c r="H555" s="11"/>
      <c r="I555" s="11"/>
      <c r="J555" s="11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5">
      <c r="A556" s="11"/>
      <c r="B556" s="11"/>
      <c r="C556" s="11"/>
      <c r="D556" s="58"/>
      <c r="E556" s="58"/>
      <c r="F556" s="58"/>
      <c r="G556" s="11"/>
      <c r="H556" s="11"/>
      <c r="I556" s="11"/>
      <c r="J556" s="11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5">
      <c r="A557" s="11"/>
      <c r="B557" s="11"/>
      <c r="C557" s="11"/>
      <c r="D557" s="58"/>
      <c r="E557" s="58"/>
      <c r="F557" s="58"/>
      <c r="G557" s="11"/>
      <c r="H557" s="11"/>
      <c r="I557" s="11"/>
      <c r="J557" s="11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5">
      <c r="A558" s="11"/>
      <c r="B558" s="11"/>
      <c r="C558" s="11"/>
      <c r="D558" s="58"/>
      <c r="E558" s="58"/>
      <c r="F558" s="58"/>
      <c r="G558" s="11"/>
      <c r="H558" s="11"/>
      <c r="I558" s="11"/>
      <c r="J558" s="11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5">
      <c r="A559" s="11"/>
      <c r="B559" s="11"/>
      <c r="C559" s="11"/>
      <c r="D559" s="58"/>
      <c r="E559" s="58"/>
      <c r="F559" s="58"/>
      <c r="G559" s="11"/>
      <c r="H559" s="11"/>
      <c r="I559" s="11"/>
      <c r="J559" s="11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5">
      <c r="A560" s="11"/>
      <c r="B560" s="11"/>
      <c r="C560" s="11"/>
      <c r="D560" s="58"/>
      <c r="E560" s="58"/>
      <c r="F560" s="58"/>
      <c r="G560" s="11"/>
      <c r="H560" s="11"/>
      <c r="I560" s="11"/>
      <c r="J560" s="11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5">
      <c r="A561" s="11"/>
      <c r="B561" s="11"/>
      <c r="C561" s="11"/>
      <c r="D561" s="58"/>
      <c r="E561" s="58"/>
      <c r="F561" s="58"/>
      <c r="G561" s="11"/>
      <c r="H561" s="11"/>
      <c r="I561" s="11"/>
      <c r="J561" s="11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5">
      <c r="A562" s="11"/>
      <c r="B562" s="11"/>
      <c r="C562" s="11"/>
      <c r="D562" s="58"/>
      <c r="E562" s="58"/>
      <c r="F562" s="58"/>
      <c r="G562" s="11"/>
      <c r="H562" s="11"/>
      <c r="I562" s="11"/>
      <c r="J562" s="11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5">
      <c r="A563" s="11"/>
      <c r="B563" s="11"/>
      <c r="C563" s="11"/>
      <c r="D563" s="58"/>
      <c r="E563" s="58"/>
      <c r="F563" s="58"/>
      <c r="G563" s="11"/>
      <c r="H563" s="11"/>
      <c r="I563" s="11"/>
      <c r="J563" s="11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5">
      <c r="A564" s="11"/>
      <c r="B564" s="11"/>
      <c r="C564" s="11"/>
      <c r="D564" s="58"/>
      <c r="E564" s="58"/>
      <c r="F564" s="58"/>
      <c r="G564" s="11"/>
      <c r="H564" s="11"/>
      <c r="I564" s="11"/>
      <c r="J564" s="11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5">
      <c r="A565" s="11"/>
      <c r="B565" s="11"/>
      <c r="C565" s="11"/>
      <c r="D565" s="58"/>
      <c r="E565" s="58"/>
      <c r="F565" s="58"/>
      <c r="G565" s="11"/>
      <c r="H565" s="11"/>
      <c r="I565" s="11"/>
      <c r="J565" s="11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5">
      <c r="A566" s="11"/>
      <c r="B566" s="11"/>
      <c r="C566" s="11"/>
      <c r="D566" s="58"/>
      <c r="E566" s="58"/>
      <c r="F566" s="58"/>
      <c r="G566" s="11"/>
      <c r="H566" s="11"/>
      <c r="I566" s="11"/>
      <c r="J566" s="11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5">
      <c r="A567" s="11"/>
      <c r="B567" s="11"/>
      <c r="C567" s="11"/>
      <c r="D567" s="58"/>
      <c r="E567" s="58"/>
      <c r="F567" s="58"/>
      <c r="G567" s="11"/>
      <c r="H567" s="11"/>
      <c r="I567" s="11"/>
      <c r="J567" s="11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5">
      <c r="A568" s="11"/>
      <c r="B568" s="11"/>
      <c r="C568" s="11"/>
      <c r="D568" s="58"/>
      <c r="E568" s="58"/>
      <c r="F568" s="58"/>
      <c r="G568" s="11"/>
      <c r="H568" s="11"/>
      <c r="I568" s="11"/>
      <c r="J568" s="11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5">
      <c r="A569" s="11"/>
      <c r="B569" s="11"/>
      <c r="C569" s="11"/>
      <c r="D569" s="58"/>
      <c r="E569" s="58"/>
      <c r="F569" s="58"/>
      <c r="G569" s="11"/>
      <c r="H569" s="11"/>
      <c r="I569" s="11"/>
      <c r="J569" s="11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5">
      <c r="A570" s="11"/>
      <c r="B570" s="11"/>
      <c r="C570" s="11"/>
      <c r="D570" s="58"/>
      <c r="E570" s="58"/>
      <c r="F570" s="58"/>
      <c r="G570" s="11"/>
      <c r="H570" s="11"/>
      <c r="I570" s="11"/>
      <c r="J570" s="11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5">
      <c r="A571" s="11"/>
      <c r="B571" s="11"/>
      <c r="C571" s="11"/>
      <c r="D571" s="58"/>
      <c r="E571" s="58"/>
      <c r="F571" s="58"/>
      <c r="G571" s="11"/>
      <c r="H571" s="11"/>
      <c r="I571" s="11"/>
      <c r="J571" s="11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5">
      <c r="A572" s="11"/>
      <c r="B572" s="11"/>
      <c r="C572" s="11"/>
      <c r="D572" s="58"/>
      <c r="E572" s="58"/>
      <c r="F572" s="58"/>
      <c r="G572" s="11"/>
      <c r="H572" s="11"/>
      <c r="I572" s="11"/>
      <c r="J572" s="11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5">
      <c r="A573" s="11"/>
      <c r="B573" s="11"/>
      <c r="C573" s="11"/>
      <c r="D573" s="58"/>
      <c r="E573" s="58"/>
      <c r="F573" s="58"/>
      <c r="G573" s="11"/>
      <c r="H573" s="11"/>
      <c r="I573" s="11"/>
      <c r="J573" s="11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5">
      <c r="A574" s="11"/>
      <c r="B574" s="11"/>
      <c r="C574" s="11"/>
      <c r="D574" s="58"/>
      <c r="E574" s="58"/>
      <c r="F574" s="58"/>
      <c r="G574" s="11"/>
      <c r="H574" s="11"/>
      <c r="I574" s="11"/>
      <c r="J574" s="11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5">
      <c r="A575" s="11"/>
      <c r="B575" s="11"/>
      <c r="C575" s="11"/>
      <c r="D575" s="58"/>
      <c r="E575" s="58"/>
      <c r="F575" s="58"/>
      <c r="G575" s="11"/>
      <c r="H575" s="11"/>
      <c r="I575" s="11"/>
      <c r="J575" s="11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5">
      <c r="A576" s="11"/>
      <c r="B576" s="11"/>
      <c r="C576" s="11"/>
      <c r="D576" s="58"/>
      <c r="E576" s="58"/>
      <c r="F576" s="58"/>
      <c r="G576" s="11"/>
      <c r="H576" s="11"/>
      <c r="I576" s="11"/>
      <c r="J576" s="11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5">
      <c r="A577" s="11"/>
      <c r="B577" s="11"/>
      <c r="C577" s="11"/>
      <c r="D577" s="58"/>
      <c r="E577" s="58"/>
      <c r="F577" s="58"/>
      <c r="G577" s="11"/>
      <c r="H577" s="11"/>
      <c r="I577" s="11"/>
      <c r="J577" s="11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5">
      <c r="A578" s="11"/>
      <c r="B578" s="11"/>
      <c r="C578" s="11"/>
      <c r="D578" s="58"/>
      <c r="E578" s="58"/>
      <c r="F578" s="58"/>
      <c r="G578" s="11"/>
      <c r="H578" s="11"/>
      <c r="I578" s="11"/>
      <c r="J578" s="11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5">
      <c r="A579" s="11"/>
      <c r="B579" s="11"/>
      <c r="C579" s="11"/>
      <c r="D579" s="58"/>
      <c r="E579" s="58"/>
      <c r="F579" s="58"/>
      <c r="G579" s="11"/>
      <c r="H579" s="11"/>
      <c r="I579" s="11"/>
      <c r="J579" s="11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5">
      <c r="A580" s="11"/>
      <c r="B580" s="11"/>
      <c r="C580" s="11"/>
      <c r="D580" s="58"/>
      <c r="E580" s="58"/>
      <c r="F580" s="58"/>
      <c r="G580" s="11"/>
      <c r="H580" s="11"/>
      <c r="I580" s="11"/>
      <c r="J580" s="11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5">
      <c r="A581" s="11"/>
      <c r="B581" s="11"/>
      <c r="C581" s="11"/>
      <c r="D581" s="58"/>
      <c r="E581" s="58"/>
      <c r="F581" s="58"/>
      <c r="G581" s="11"/>
      <c r="H581" s="11"/>
      <c r="I581" s="11"/>
      <c r="J581" s="11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5">
      <c r="A582" s="11"/>
      <c r="B582" s="11"/>
      <c r="C582" s="11"/>
      <c r="D582" s="58"/>
      <c r="E582" s="58"/>
      <c r="F582" s="58"/>
      <c r="G582" s="11"/>
      <c r="H582" s="11"/>
      <c r="I582" s="11"/>
      <c r="J582" s="11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5">
      <c r="A583" s="11"/>
      <c r="B583" s="11"/>
      <c r="C583" s="11"/>
      <c r="D583" s="58"/>
      <c r="E583" s="58"/>
      <c r="F583" s="58"/>
      <c r="G583" s="11"/>
      <c r="H583" s="11"/>
      <c r="I583" s="11"/>
      <c r="J583" s="11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5">
      <c r="A584" s="11"/>
      <c r="B584" s="11"/>
      <c r="C584" s="11"/>
      <c r="D584" s="58"/>
      <c r="E584" s="58"/>
      <c r="F584" s="58"/>
      <c r="G584" s="11"/>
      <c r="H584" s="11"/>
      <c r="I584" s="11"/>
      <c r="J584" s="11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5">
      <c r="A585" s="11"/>
      <c r="B585" s="11"/>
      <c r="C585" s="11"/>
      <c r="D585" s="58"/>
      <c r="E585" s="58"/>
      <c r="F585" s="58"/>
      <c r="G585" s="11"/>
      <c r="H585" s="11"/>
      <c r="I585" s="11"/>
      <c r="J585" s="11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5">
      <c r="A586" s="11"/>
      <c r="B586" s="11"/>
      <c r="C586" s="11"/>
      <c r="D586" s="58"/>
      <c r="E586" s="58"/>
      <c r="F586" s="58"/>
      <c r="G586" s="11"/>
      <c r="H586" s="11"/>
      <c r="I586" s="11"/>
      <c r="J586" s="11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5">
      <c r="A587" s="11"/>
      <c r="B587" s="11"/>
      <c r="C587" s="11"/>
      <c r="D587" s="58"/>
      <c r="E587" s="58"/>
      <c r="F587" s="58"/>
      <c r="G587" s="11"/>
      <c r="H587" s="11"/>
      <c r="I587" s="11"/>
      <c r="J587" s="11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5">
      <c r="A588" s="11"/>
      <c r="B588" s="11"/>
      <c r="C588" s="11"/>
      <c r="D588" s="58"/>
      <c r="E588" s="58"/>
      <c r="F588" s="58"/>
      <c r="G588" s="11"/>
      <c r="H588" s="11"/>
      <c r="I588" s="11"/>
      <c r="J588" s="11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5">
      <c r="A589" s="11"/>
      <c r="B589" s="11"/>
      <c r="C589" s="11"/>
      <c r="D589" s="58"/>
      <c r="E589" s="58"/>
      <c r="F589" s="58"/>
      <c r="G589" s="11"/>
      <c r="H589" s="11"/>
      <c r="I589" s="11"/>
      <c r="J589" s="11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5">
      <c r="A590" s="11"/>
      <c r="B590" s="11"/>
      <c r="C590" s="11"/>
      <c r="D590" s="58"/>
      <c r="E590" s="58"/>
      <c r="F590" s="58"/>
      <c r="G590" s="11"/>
      <c r="H590" s="11"/>
      <c r="I590" s="11"/>
      <c r="J590" s="11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5">
      <c r="A591" s="11"/>
      <c r="B591" s="11"/>
      <c r="C591" s="11"/>
      <c r="D591" s="58"/>
      <c r="E591" s="58"/>
      <c r="F591" s="58"/>
      <c r="G591" s="11"/>
      <c r="H591" s="11"/>
      <c r="I591" s="11"/>
      <c r="J591" s="11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5">
      <c r="A592" s="11"/>
      <c r="B592" s="11"/>
      <c r="C592" s="11"/>
      <c r="D592" s="58"/>
      <c r="E592" s="58"/>
      <c r="F592" s="58"/>
      <c r="G592" s="11"/>
      <c r="H592" s="11"/>
      <c r="I592" s="11"/>
      <c r="J592" s="11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5">
      <c r="A593" s="11"/>
      <c r="B593" s="11"/>
      <c r="C593" s="11"/>
      <c r="D593" s="58"/>
      <c r="E593" s="58"/>
      <c r="F593" s="58"/>
      <c r="G593" s="11"/>
      <c r="H593" s="11"/>
      <c r="I593" s="11"/>
      <c r="J593" s="11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5">
      <c r="A594" s="11"/>
      <c r="B594" s="11"/>
      <c r="C594" s="11"/>
      <c r="D594" s="58"/>
      <c r="E594" s="58"/>
      <c r="F594" s="58"/>
      <c r="G594" s="11"/>
      <c r="H594" s="11"/>
      <c r="I594" s="11"/>
      <c r="J594" s="11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5">
      <c r="A595" s="11"/>
      <c r="B595" s="11"/>
      <c r="C595" s="11"/>
      <c r="D595" s="58"/>
      <c r="E595" s="58"/>
      <c r="F595" s="58"/>
      <c r="G595" s="11"/>
      <c r="H595" s="11"/>
      <c r="I595" s="11"/>
      <c r="J595" s="11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5">
      <c r="A596" s="11"/>
      <c r="B596" s="11"/>
      <c r="C596" s="11"/>
      <c r="D596" s="58"/>
      <c r="E596" s="58"/>
      <c r="F596" s="58"/>
      <c r="G596" s="11"/>
      <c r="H596" s="11"/>
      <c r="I596" s="11"/>
      <c r="J596" s="11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5">
      <c r="A597" s="11"/>
      <c r="B597" s="11"/>
      <c r="C597" s="11"/>
      <c r="D597" s="58"/>
      <c r="E597" s="58"/>
      <c r="F597" s="58"/>
      <c r="G597" s="11"/>
      <c r="H597" s="11"/>
      <c r="I597" s="11"/>
      <c r="J597" s="11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5">
      <c r="A598" s="11"/>
      <c r="B598" s="11"/>
      <c r="C598" s="11"/>
      <c r="D598" s="58"/>
      <c r="E598" s="58"/>
      <c r="F598" s="58"/>
      <c r="G598" s="11"/>
      <c r="H598" s="11"/>
      <c r="I598" s="11"/>
      <c r="J598" s="11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5">
      <c r="A599" s="11"/>
      <c r="B599" s="11"/>
      <c r="C599" s="11"/>
      <c r="D599" s="58"/>
      <c r="E599" s="58"/>
      <c r="F599" s="58"/>
      <c r="G599" s="11"/>
      <c r="H599" s="11"/>
      <c r="I599" s="11"/>
      <c r="J599" s="11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5">
      <c r="A600" s="11"/>
      <c r="B600" s="11"/>
      <c r="C600" s="11"/>
      <c r="D600" s="58"/>
      <c r="E600" s="58"/>
      <c r="F600" s="58"/>
      <c r="G600" s="11"/>
      <c r="H600" s="11"/>
      <c r="I600" s="11"/>
      <c r="J600" s="11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5">
      <c r="A601" s="11"/>
      <c r="B601" s="11"/>
      <c r="C601" s="11"/>
      <c r="D601" s="58"/>
      <c r="E601" s="58"/>
      <c r="F601" s="58"/>
      <c r="G601" s="11"/>
      <c r="H601" s="11"/>
      <c r="I601" s="11"/>
      <c r="J601" s="11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5">
      <c r="A602" s="11"/>
      <c r="B602" s="11"/>
      <c r="C602" s="11"/>
      <c r="D602" s="58"/>
      <c r="E602" s="58"/>
      <c r="F602" s="58"/>
      <c r="G602" s="11"/>
      <c r="H602" s="11"/>
      <c r="I602" s="11"/>
      <c r="J602" s="11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5">
      <c r="A603" s="11"/>
      <c r="B603" s="11"/>
      <c r="C603" s="11"/>
      <c r="D603" s="58"/>
      <c r="E603" s="58"/>
      <c r="F603" s="58"/>
      <c r="G603" s="11"/>
      <c r="H603" s="11"/>
      <c r="I603" s="11"/>
      <c r="J603" s="11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5">
      <c r="A604" s="11"/>
      <c r="B604" s="11"/>
      <c r="C604" s="11"/>
      <c r="D604" s="58"/>
      <c r="E604" s="58"/>
      <c r="F604" s="58"/>
      <c r="G604" s="11"/>
      <c r="H604" s="11"/>
      <c r="I604" s="11"/>
      <c r="J604" s="11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5">
      <c r="A605" s="11"/>
      <c r="B605" s="11"/>
      <c r="C605" s="11"/>
      <c r="D605" s="58"/>
      <c r="E605" s="58"/>
      <c r="F605" s="58"/>
      <c r="G605" s="11"/>
      <c r="H605" s="11"/>
      <c r="I605" s="11"/>
      <c r="J605" s="11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5">
      <c r="A606" s="11"/>
      <c r="B606" s="11"/>
      <c r="C606" s="11"/>
      <c r="D606" s="58"/>
      <c r="E606" s="58"/>
      <c r="F606" s="58"/>
      <c r="G606" s="11"/>
      <c r="H606" s="11"/>
      <c r="I606" s="11"/>
      <c r="J606" s="11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5">
      <c r="A607" s="11"/>
      <c r="B607" s="11"/>
      <c r="C607" s="11"/>
      <c r="D607" s="58"/>
      <c r="E607" s="58"/>
      <c r="F607" s="58"/>
      <c r="G607" s="11"/>
      <c r="H607" s="11"/>
      <c r="I607" s="11"/>
      <c r="J607" s="11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5">
      <c r="A608" s="11"/>
      <c r="B608" s="11"/>
      <c r="C608" s="11"/>
      <c r="D608" s="58"/>
      <c r="E608" s="58"/>
      <c r="F608" s="58"/>
      <c r="G608" s="11"/>
      <c r="H608" s="11"/>
      <c r="I608" s="11"/>
      <c r="J608" s="11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5">
      <c r="A609" s="11"/>
      <c r="B609" s="11"/>
      <c r="C609" s="11"/>
      <c r="D609" s="58"/>
      <c r="E609" s="58"/>
      <c r="F609" s="58"/>
      <c r="G609" s="11"/>
      <c r="H609" s="11"/>
      <c r="I609" s="11"/>
      <c r="J609" s="11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5">
      <c r="A610" s="11"/>
      <c r="B610" s="11"/>
      <c r="C610" s="11"/>
      <c r="D610" s="58"/>
      <c r="E610" s="58"/>
      <c r="F610" s="58"/>
      <c r="G610" s="11"/>
      <c r="H610" s="11"/>
      <c r="I610" s="11"/>
      <c r="J610" s="11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5">
      <c r="A611" s="11"/>
      <c r="B611" s="11"/>
      <c r="C611" s="11"/>
      <c r="D611" s="58"/>
      <c r="E611" s="58"/>
      <c r="F611" s="58"/>
      <c r="G611" s="11"/>
      <c r="H611" s="11"/>
      <c r="I611" s="11"/>
      <c r="J611" s="11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5">
      <c r="A612" s="11"/>
      <c r="B612" s="11"/>
      <c r="C612" s="11"/>
      <c r="D612" s="58"/>
      <c r="E612" s="58"/>
      <c r="F612" s="58"/>
      <c r="G612" s="11"/>
      <c r="H612" s="11"/>
      <c r="I612" s="11"/>
      <c r="J612" s="11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5">
      <c r="A613" s="11"/>
      <c r="B613" s="11"/>
      <c r="C613" s="11"/>
      <c r="D613" s="58"/>
      <c r="E613" s="58"/>
      <c r="F613" s="58"/>
      <c r="G613" s="11"/>
      <c r="H613" s="11"/>
      <c r="I613" s="11"/>
      <c r="J613" s="11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5">
      <c r="A614" s="11"/>
      <c r="B614" s="11"/>
      <c r="C614" s="11"/>
      <c r="D614" s="58"/>
      <c r="E614" s="58"/>
      <c r="F614" s="58"/>
      <c r="G614" s="11"/>
      <c r="H614" s="11"/>
      <c r="I614" s="11"/>
      <c r="J614" s="11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5">
      <c r="A615" s="11"/>
      <c r="B615" s="11"/>
      <c r="C615" s="11"/>
      <c r="D615" s="58"/>
      <c r="E615" s="58"/>
      <c r="F615" s="58"/>
      <c r="G615" s="11"/>
      <c r="H615" s="11"/>
      <c r="I615" s="11"/>
      <c r="J615" s="11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5">
      <c r="A616" s="11"/>
      <c r="B616" s="11"/>
      <c r="C616" s="11"/>
      <c r="D616" s="58"/>
      <c r="E616" s="58"/>
      <c r="F616" s="58"/>
      <c r="G616" s="11"/>
      <c r="H616" s="11"/>
      <c r="I616" s="11"/>
      <c r="J616" s="11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5">
      <c r="A617" s="11"/>
      <c r="B617" s="11"/>
      <c r="C617" s="11"/>
      <c r="D617" s="58"/>
      <c r="E617" s="58"/>
      <c r="F617" s="58"/>
      <c r="G617" s="11"/>
      <c r="H617" s="11"/>
      <c r="I617" s="11"/>
      <c r="J617" s="11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5">
      <c r="A618" s="11"/>
      <c r="B618" s="11"/>
      <c r="C618" s="11"/>
      <c r="D618" s="58"/>
      <c r="E618" s="58"/>
      <c r="F618" s="58"/>
      <c r="G618" s="11"/>
      <c r="H618" s="11"/>
      <c r="I618" s="11"/>
      <c r="J618" s="11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5">
      <c r="A619" s="11"/>
      <c r="B619" s="11"/>
      <c r="C619" s="11"/>
      <c r="D619" s="58"/>
      <c r="E619" s="58"/>
      <c r="F619" s="58"/>
      <c r="G619" s="11"/>
      <c r="H619" s="11"/>
      <c r="I619" s="11"/>
      <c r="J619" s="11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5">
      <c r="A620" s="11"/>
      <c r="B620" s="11"/>
      <c r="C620" s="11"/>
      <c r="D620" s="58"/>
      <c r="E620" s="58"/>
      <c r="F620" s="58"/>
      <c r="G620" s="11"/>
      <c r="H620" s="11"/>
      <c r="I620" s="11"/>
      <c r="J620" s="11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5">
      <c r="A621" s="11"/>
      <c r="B621" s="11"/>
      <c r="C621" s="11"/>
      <c r="D621" s="58"/>
      <c r="E621" s="58"/>
      <c r="F621" s="58"/>
      <c r="G621" s="11"/>
      <c r="H621" s="11"/>
      <c r="I621" s="11"/>
      <c r="J621" s="11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5">
      <c r="A622" s="11"/>
      <c r="B622" s="11"/>
      <c r="C622" s="11"/>
      <c r="D622" s="58"/>
      <c r="E622" s="58"/>
      <c r="F622" s="58"/>
      <c r="G622" s="11"/>
      <c r="H622" s="11"/>
      <c r="I622" s="11"/>
      <c r="J622" s="11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5">
      <c r="A623" s="11"/>
      <c r="B623" s="11"/>
      <c r="C623" s="11"/>
      <c r="D623" s="58"/>
      <c r="E623" s="58"/>
      <c r="F623" s="58"/>
      <c r="G623" s="11"/>
      <c r="H623" s="11"/>
      <c r="I623" s="11"/>
      <c r="J623" s="11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5">
      <c r="A624" s="11"/>
      <c r="B624" s="11"/>
      <c r="C624" s="11"/>
      <c r="D624" s="58"/>
      <c r="E624" s="58"/>
      <c r="F624" s="58"/>
      <c r="G624" s="11"/>
      <c r="H624" s="11"/>
      <c r="I624" s="11"/>
      <c r="J624" s="11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5">
      <c r="A625" s="11"/>
      <c r="B625" s="11"/>
      <c r="C625" s="11"/>
      <c r="D625" s="58"/>
      <c r="E625" s="58"/>
      <c r="F625" s="58"/>
      <c r="G625" s="11"/>
      <c r="H625" s="11"/>
      <c r="I625" s="11"/>
      <c r="J625" s="11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5">
      <c r="A626" s="11"/>
      <c r="B626" s="11"/>
      <c r="C626" s="11"/>
      <c r="D626" s="58"/>
      <c r="E626" s="58"/>
      <c r="F626" s="58"/>
      <c r="G626" s="11"/>
      <c r="H626" s="11"/>
      <c r="I626" s="11"/>
      <c r="J626" s="11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5">
      <c r="A627" s="11"/>
      <c r="B627" s="11"/>
      <c r="C627" s="11"/>
      <c r="D627" s="58"/>
      <c r="E627" s="58"/>
      <c r="F627" s="58"/>
      <c r="G627" s="11"/>
      <c r="H627" s="11"/>
      <c r="I627" s="11"/>
      <c r="J627" s="11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5">
      <c r="A628" s="11"/>
      <c r="B628" s="11"/>
      <c r="C628" s="11"/>
      <c r="D628" s="58"/>
      <c r="E628" s="58"/>
      <c r="F628" s="58"/>
      <c r="G628" s="11"/>
      <c r="H628" s="11"/>
      <c r="I628" s="11"/>
      <c r="J628" s="11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5">
      <c r="A629" s="11"/>
      <c r="B629" s="11"/>
      <c r="C629" s="11"/>
      <c r="D629" s="58"/>
      <c r="E629" s="58"/>
      <c r="F629" s="58"/>
      <c r="G629" s="11"/>
      <c r="H629" s="11"/>
      <c r="I629" s="11"/>
      <c r="J629" s="11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5">
      <c r="A630" s="11"/>
      <c r="B630" s="11"/>
      <c r="C630" s="11"/>
      <c r="D630" s="58"/>
      <c r="E630" s="58"/>
      <c r="F630" s="58"/>
      <c r="G630" s="11"/>
      <c r="H630" s="11"/>
      <c r="I630" s="11"/>
      <c r="J630" s="11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5">
      <c r="A631" s="11"/>
      <c r="B631" s="11"/>
      <c r="C631" s="11"/>
      <c r="D631" s="58"/>
      <c r="E631" s="58"/>
      <c r="F631" s="58"/>
      <c r="G631" s="11"/>
      <c r="H631" s="11"/>
      <c r="I631" s="11"/>
      <c r="J631" s="11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5">
      <c r="A632" s="11"/>
      <c r="B632" s="11"/>
      <c r="C632" s="11"/>
      <c r="D632" s="58"/>
      <c r="E632" s="58"/>
      <c r="F632" s="58"/>
      <c r="G632" s="11"/>
      <c r="H632" s="11"/>
      <c r="I632" s="11"/>
      <c r="J632" s="11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5">
      <c r="A633" s="11"/>
      <c r="B633" s="11"/>
      <c r="C633" s="11"/>
      <c r="D633" s="58"/>
      <c r="E633" s="58"/>
      <c r="F633" s="58"/>
      <c r="G633" s="11"/>
      <c r="H633" s="11"/>
      <c r="I633" s="11"/>
      <c r="J633" s="11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5">
      <c r="A634" s="11"/>
      <c r="B634" s="11"/>
      <c r="C634" s="11"/>
      <c r="D634" s="58"/>
      <c r="E634" s="58"/>
      <c r="F634" s="58"/>
      <c r="G634" s="11"/>
      <c r="H634" s="11"/>
      <c r="I634" s="11"/>
      <c r="J634" s="11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5">
      <c r="A635" s="11"/>
      <c r="B635" s="11"/>
      <c r="C635" s="11"/>
      <c r="D635" s="58"/>
      <c r="E635" s="58"/>
      <c r="F635" s="58"/>
      <c r="G635" s="11"/>
      <c r="H635" s="11"/>
      <c r="I635" s="11"/>
      <c r="J635" s="11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5">
      <c r="A636" s="11"/>
      <c r="B636" s="11"/>
      <c r="C636" s="11"/>
      <c r="D636" s="58"/>
      <c r="E636" s="58"/>
      <c r="F636" s="58"/>
      <c r="G636" s="11"/>
      <c r="H636" s="11"/>
      <c r="I636" s="11"/>
      <c r="J636" s="11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5">
      <c r="A637" s="11"/>
      <c r="B637" s="11"/>
      <c r="C637" s="11"/>
      <c r="D637" s="58"/>
      <c r="E637" s="58"/>
      <c r="F637" s="58"/>
      <c r="G637" s="11"/>
      <c r="H637" s="11"/>
      <c r="I637" s="11"/>
      <c r="J637" s="11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5">
      <c r="A638" s="11"/>
      <c r="B638" s="11"/>
      <c r="C638" s="11"/>
      <c r="D638" s="58"/>
      <c r="E638" s="58"/>
      <c r="F638" s="58"/>
      <c r="G638" s="11"/>
      <c r="H638" s="11"/>
      <c r="I638" s="11"/>
      <c r="J638" s="11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5">
      <c r="A639" s="11"/>
      <c r="B639" s="11"/>
      <c r="C639" s="11"/>
      <c r="D639" s="58"/>
      <c r="E639" s="58"/>
      <c r="F639" s="58"/>
      <c r="G639" s="11"/>
      <c r="H639" s="11"/>
      <c r="I639" s="11"/>
      <c r="J639" s="11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5">
      <c r="A640" s="11"/>
      <c r="B640" s="11"/>
      <c r="C640" s="11"/>
      <c r="D640" s="58"/>
      <c r="E640" s="58"/>
      <c r="F640" s="58"/>
      <c r="G640" s="11"/>
      <c r="H640" s="11"/>
      <c r="I640" s="11"/>
      <c r="J640" s="11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5">
      <c r="A641" s="11"/>
      <c r="B641" s="11"/>
      <c r="C641" s="11"/>
      <c r="D641" s="58"/>
      <c r="E641" s="58"/>
      <c r="F641" s="58"/>
      <c r="G641" s="11"/>
      <c r="H641" s="11"/>
      <c r="I641" s="11"/>
      <c r="J641" s="11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5">
      <c r="A642" s="11"/>
      <c r="B642" s="11"/>
      <c r="C642" s="11"/>
      <c r="D642" s="58"/>
      <c r="E642" s="58"/>
      <c r="F642" s="58"/>
      <c r="G642" s="11"/>
      <c r="H642" s="11"/>
      <c r="I642" s="11"/>
      <c r="J642" s="11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5">
      <c r="A643" s="11"/>
      <c r="B643" s="11"/>
      <c r="C643" s="11"/>
      <c r="D643" s="58"/>
      <c r="E643" s="58"/>
      <c r="F643" s="58"/>
      <c r="G643" s="11"/>
      <c r="H643" s="11"/>
      <c r="I643" s="11"/>
      <c r="J643" s="11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5">
      <c r="A644" s="11"/>
      <c r="B644" s="11"/>
      <c r="C644" s="11"/>
      <c r="D644" s="58"/>
      <c r="E644" s="58"/>
      <c r="F644" s="58"/>
      <c r="G644" s="11"/>
      <c r="H644" s="11"/>
      <c r="I644" s="11"/>
      <c r="J644" s="11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5">
      <c r="A645" s="11"/>
      <c r="B645" s="11"/>
      <c r="C645" s="11"/>
      <c r="D645" s="58"/>
      <c r="E645" s="58"/>
      <c r="F645" s="58"/>
      <c r="G645" s="11"/>
      <c r="H645" s="11"/>
      <c r="I645" s="11"/>
      <c r="J645" s="11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5">
      <c r="A646" s="11"/>
      <c r="B646" s="11"/>
      <c r="C646" s="11"/>
      <c r="D646" s="58"/>
      <c r="E646" s="58"/>
      <c r="F646" s="58"/>
      <c r="G646" s="11"/>
      <c r="H646" s="11"/>
      <c r="I646" s="11"/>
      <c r="J646" s="11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5">
      <c r="A647" s="11"/>
      <c r="B647" s="11"/>
      <c r="C647" s="11"/>
      <c r="D647" s="58"/>
      <c r="E647" s="58"/>
      <c r="F647" s="58"/>
      <c r="G647" s="11"/>
      <c r="H647" s="11"/>
      <c r="I647" s="11"/>
      <c r="J647" s="11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5">
      <c r="A648" s="11"/>
      <c r="B648" s="11"/>
      <c r="C648" s="11"/>
      <c r="D648" s="58"/>
      <c r="E648" s="58"/>
      <c r="F648" s="58"/>
      <c r="G648" s="11"/>
      <c r="H648" s="11"/>
      <c r="I648" s="11"/>
      <c r="J648" s="11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5">
      <c r="A649" s="11"/>
      <c r="B649" s="11"/>
      <c r="C649" s="11"/>
      <c r="D649" s="58"/>
      <c r="E649" s="58"/>
      <c r="F649" s="58"/>
      <c r="G649" s="11"/>
      <c r="H649" s="11"/>
      <c r="I649" s="11"/>
      <c r="J649" s="11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5">
      <c r="A650" s="11"/>
      <c r="B650" s="11"/>
      <c r="C650" s="11"/>
      <c r="D650" s="58"/>
      <c r="E650" s="58"/>
      <c r="F650" s="58"/>
      <c r="G650" s="11"/>
      <c r="H650" s="11"/>
      <c r="I650" s="11"/>
      <c r="J650" s="11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5">
      <c r="A651" s="11"/>
      <c r="B651" s="11"/>
      <c r="C651" s="11"/>
      <c r="D651" s="58"/>
      <c r="E651" s="58"/>
      <c r="F651" s="58"/>
      <c r="G651" s="11"/>
      <c r="H651" s="11"/>
      <c r="I651" s="11"/>
      <c r="J651" s="11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5">
      <c r="A652" s="11"/>
      <c r="B652" s="11"/>
      <c r="C652" s="11"/>
      <c r="D652" s="58"/>
      <c r="E652" s="58"/>
      <c r="F652" s="58"/>
      <c r="G652" s="11"/>
      <c r="H652" s="11"/>
      <c r="I652" s="11"/>
      <c r="J652" s="11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5">
      <c r="A653" s="11"/>
      <c r="B653" s="11"/>
      <c r="C653" s="11"/>
      <c r="D653" s="58"/>
      <c r="E653" s="58"/>
      <c r="F653" s="58"/>
      <c r="G653" s="11"/>
      <c r="H653" s="11"/>
      <c r="I653" s="11"/>
      <c r="J653" s="11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5">
      <c r="A654" s="11"/>
      <c r="B654" s="11"/>
      <c r="C654" s="11"/>
      <c r="D654" s="58"/>
      <c r="E654" s="58"/>
      <c r="F654" s="58"/>
      <c r="G654" s="11"/>
      <c r="H654" s="11"/>
      <c r="I654" s="11"/>
      <c r="J654" s="11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5">
      <c r="A655" s="11"/>
      <c r="B655" s="11"/>
      <c r="C655" s="11"/>
      <c r="D655" s="58"/>
      <c r="E655" s="58"/>
      <c r="F655" s="58"/>
      <c r="G655" s="11"/>
      <c r="H655" s="11"/>
      <c r="I655" s="11"/>
      <c r="J655" s="11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5">
      <c r="A656" s="11"/>
      <c r="B656" s="11"/>
      <c r="C656" s="11"/>
      <c r="D656" s="58"/>
      <c r="E656" s="58"/>
      <c r="F656" s="58"/>
      <c r="G656" s="11"/>
      <c r="H656" s="11"/>
      <c r="I656" s="11"/>
      <c r="J656" s="11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5">
      <c r="A657" s="11"/>
      <c r="B657" s="11"/>
      <c r="C657" s="11"/>
      <c r="D657" s="58"/>
      <c r="E657" s="58"/>
      <c r="F657" s="58"/>
      <c r="G657" s="11"/>
      <c r="H657" s="11"/>
      <c r="I657" s="11"/>
      <c r="J657" s="11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5">
      <c r="A658" s="11"/>
      <c r="B658" s="11"/>
      <c r="C658" s="11"/>
      <c r="D658" s="58"/>
      <c r="E658" s="58"/>
      <c r="F658" s="58"/>
      <c r="G658" s="11"/>
      <c r="H658" s="11"/>
      <c r="I658" s="11"/>
      <c r="J658" s="11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5">
      <c r="A659" s="11"/>
      <c r="B659" s="11"/>
      <c r="C659" s="11"/>
      <c r="D659" s="58"/>
      <c r="E659" s="58"/>
      <c r="F659" s="58"/>
      <c r="G659" s="11"/>
      <c r="H659" s="11"/>
      <c r="I659" s="11"/>
      <c r="J659" s="11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5">
      <c r="A660" s="11"/>
      <c r="B660" s="11"/>
      <c r="C660" s="11"/>
      <c r="D660" s="58"/>
      <c r="E660" s="58"/>
      <c r="F660" s="58"/>
      <c r="G660" s="11"/>
      <c r="H660" s="11"/>
      <c r="I660" s="11"/>
      <c r="J660" s="11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5">
      <c r="A661" s="11"/>
      <c r="B661" s="11"/>
      <c r="C661" s="11"/>
      <c r="D661" s="58"/>
      <c r="E661" s="58"/>
      <c r="F661" s="58"/>
      <c r="G661" s="11"/>
      <c r="H661" s="11"/>
      <c r="I661" s="11"/>
      <c r="J661" s="11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5">
      <c r="A662" s="11"/>
      <c r="B662" s="11"/>
      <c r="C662" s="11"/>
      <c r="D662" s="58"/>
      <c r="E662" s="58"/>
      <c r="F662" s="58"/>
      <c r="G662" s="11"/>
      <c r="H662" s="11"/>
      <c r="I662" s="11"/>
      <c r="J662" s="11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5">
      <c r="A663" s="11"/>
      <c r="B663" s="11"/>
      <c r="C663" s="11"/>
      <c r="D663" s="58"/>
      <c r="E663" s="58"/>
      <c r="F663" s="58"/>
      <c r="G663" s="11"/>
      <c r="H663" s="11"/>
      <c r="I663" s="11"/>
      <c r="J663" s="11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5">
      <c r="A664" s="11"/>
      <c r="B664" s="11"/>
      <c r="C664" s="11"/>
      <c r="D664" s="58"/>
      <c r="E664" s="58"/>
      <c r="F664" s="58"/>
      <c r="G664" s="11"/>
      <c r="H664" s="11"/>
      <c r="I664" s="11"/>
      <c r="J664" s="11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5">
      <c r="A665" s="11"/>
      <c r="B665" s="11"/>
      <c r="C665" s="11"/>
      <c r="D665" s="58"/>
      <c r="E665" s="58"/>
      <c r="F665" s="58"/>
      <c r="G665" s="11"/>
      <c r="H665" s="11"/>
      <c r="I665" s="11"/>
      <c r="J665" s="11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5">
      <c r="A666" s="11"/>
      <c r="B666" s="11"/>
      <c r="C666" s="11"/>
      <c r="D666" s="58"/>
      <c r="E666" s="58"/>
      <c r="F666" s="58"/>
      <c r="G666" s="11"/>
      <c r="H666" s="11"/>
      <c r="I666" s="11"/>
      <c r="J666" s="11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5">
      <c r="A667" s="11"/>
      <c r="B667" s="11"/>
      <c r="C667" s="11"/>
      <c r="D667" s="58"/>
      <c r="E667" s="58"/>
      <c r="F667" s="58"/>
      <c r="G667" s="11"/>
      <c r="H667" s="11"/>
      <c r="I667" s="11"/>
      <c r="J667" s="11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5">
      <c r="A668" s="11"/>
      <c r="B668" s="11"/>
      <c r="C668" s="11"/>
      <c r="D668" s="58"/>
      <c r="E668" s="58"/>
      <c r="F668" s="58"/>
      <c r="G668" s="11"/>
      <c r="H668" s="11"/>
      <c r="I668" s="11"/>
      <c r="J668" s="11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5">
      <c r="A669" s="11"/>
      <c r="B669" s="11"/>
      <c r="C669" s="11"/>
      <c r="D669" s="58"/>
      <c r="E669" s="58"/>
      <c r="F669" s="58"/>
      <c r="G669" s="11"/>
      <c r="H669" s="11"/>
      <c r="I669" s="11"/>
      <c r="J669" s="11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5">
      <c r="A670" s="11"/>
      <c r="B670" s="11"/>
      <c r="C670" s="11"/>
      <c r="D670" s="58"/>
      <c r="E670" s="58"/>
      <c r="F670" s="58"/>
      <c r="G670" s="11"/>
      <c r="H670" s="11"/>
      <c r="I670" s="11"/>
      <c r="J670" s="11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5">
      <c r="A671" s="11"/>
      <c r="B671" s="11"/>
      <c r="C671" s="11"/>
      <c r="D671" s="58"/>
      <c r="E671" s="58"/>
      <c r="F671" s="58"/>
      <c r="G671" s="11"/>
      <c r="H671" s="11"/>
      <c r="I671" s="11"/>
      <c r="J671" s="11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5">
      <c r="A672" s="11"/>
      <c r="B672" s="11"/>
      <c r="C672" s="11"/>
      <c r="D672" s="58"/>
      <c r="E672" s="58"/>
      <c r="F672" s="58"/>
      <c r="G672" s="11"/>
      <c r="H672" s="11"/>
      <c r="I672" s="11"/>
      <c r="J672" s="11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5">
      <c r="A673" s="11"/>
      <c r="B673" s="11"/>
      <c r="C673" s="11"/>
      <c r="D673" s="58"/>
      <c r="E673" s="58"/>
      <c r="F673" s="58"/>
      <c r="G673" s="11"/>
      <c r="H673" s="11"/>
      <c r="I673" s="11"/>
      <c r="J673" s="11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5">
      <c r="A674" s="11"/>
      <c r="B674" s="11"/>
      <c r="C674" s="11"/>
      <c r="D674" s="58"/>
      <c r="E674" s="58"/>
      <c r="F674" s="58"/>
      <c r="G674" s="11"/>
      <c r="H674" s="11"/>
      <c r="I674" s="11"/>
      <c r="J674" s="11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5">
      <c r="A675" s="11"/>
      <c r="B675" s="11"/>
      <c r="C675" s="11"/>
      <c r="D675" s="58"/>
      <c r="E675" s="58"/>
      <c r="F675" s="58"/>
      <c r="G675" s="11"/>
      <c r="H675" s="11"/>
      <c r="I675" s="11"/>
      <c r="J675" s="11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5">
      <c r="A676" s="11"/>
      <c r="B676" s="11"/>
      <c r="C676" s="11"/>
      <c r="D676" s="58"/>
      <c r="E676" s="58"/>
      <c r="F676" s="58"/>
      <c r="G676" s="11"/>
      <c r="H676" s="11"/>
      <c r="I676" s="11"/>
      <c r="J676" s="11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5">
      <c r="A677" s="11"/>
      <c r="B677" s="11"/>
      <c r="C677" s="11"/>
      <c r="D677" s="58"/>
      <c r="E677" s="58"/>
      <c r="F677" s="58"/>
      <c r="G677" s="11"/>
      <c r="H677" s="11"/>
      <c r="I677" s="11"/>
      <c r="J677" s="11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5">
      <c r="A678" s="11"/>
      <c r="B678" s="11"/>
      <c r="C678" s="11"/>
      <c r="D678" s="58"/>
      <c r="E678" s="58"/>
      <c r="F678" s="58"/>
      <c r="G678" s="11"/>
      <c r="H678" s="11"/>
      <c r="I678" s="11"/>
      <c r="J678" s="11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5">
      <c r="A679" s="11"/>
      <c r="B679" s="11"/>
      <c r="C679" s="11"/>
      <c r="D679" s="58"/>
      <c r="E679" s="58"/>
      <c r="F679" s="58"/>
      <c r="G679" s="11"/>
      <c r="H679" s="11"/>
      <c r="I679" s="11"/>
      <c r="J679" s="11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5">
      <c r="A680" s="11"/>
      <c r="B680" s="11"/>
      <c r="C680" s="11"/>
      <c r="D680" s="58"/>
      <c r="E680" s="58"/>
      <c r="F680" s="58"/>
      <c r="G680" s="11"/>
      <c r="H680" s="11"/>
      <c r="I680" s="11"/>
      <c r="J680" s="11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5">
      <c r="A681" s="11"/>
      <c r="B681" s="11"/>
      <c r="C681" s="11"/>
      <c r="D681" s="58"/>
      <c r="E681" s="58"/>
      <c r="F681" s="58"/>
      <c r="G681" s="11"/>
      <c r="H681" s="11"/>
      <c r="I681" s="11"/>
      <c r="J681" s="11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5">
      <c r="A682" s="11"/>
      <c r="B682" s="11"/>
      <c r="C682" s="11"/>
      <c r="D682" s="58"/>
      <c r="E682" s="58"/>
      <c r="F682" s="58"/>
      <c r="G682" s="11"/>
      <c r="H682" s="11"/>
      <c r="I682" s="11"/>
      <c r="J682" s="11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5">
      <c r="A683" s="11"/>
      <c r="B683" s="11"/>
      <c r="C683" s="11"/>
      <c r="D683" s="58"/>
      <c r="E683" s="58"/>
      <c r="F683" s="58"/>
      <c r="G683" s="11"/>
      <c r="H683" s="11"/>
      <c r="I683" s="11"/>
      <c r="J683" s="11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5">
      <c r="A684" s="11"/>
      <c r="B684" s="11"/>
      <c r="C684" s="11"/>
      <c r="D684" s="58"/>
      <c r="E684" s="58"/>
      <c r="F684" s="58"/>
      <c r="G684" s="11"/>
      <c r="H684" s="11"/>
      <c r="I684" s="11"/>
      <c r="J684" s="11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5">
      <c r="A685" s="11"/>
      <c r="B685" s="11"/>
      <c r="C685" s="11"/>
      <c r="D685" s="58"/>
      <c r="E685" s="58"/>
      <c r="F685" s="58"/>
      <c r="G685" s="11"/>
      <c r="H685" s="11"/>
      <c r="I685" s="11"/>
      <c r="J685" s="11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5">
      <c r="A686" s="11"/>
      <c r="B686" s="11"/>
      <c r="C686" s="11"/>
      <c r="D686" s="58"/>
      <c r="E686" s="58"/>
      <c r="F686" s="58"/>
      <c r="G686" s="11"/>
      <c r="H686" s="11"/>
      <c r="I686" s="11"/>
      <c r="J686" s="11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5">
      <c r="A687" s="11"/>
      <c r="B687" s="11"/>
      <c r="C687" s="11"/>
      <c r="D687" s="58"/>
      <c r="E687" s="58"/>
      <c r="F687" s="58"/>
      <c r="G687" s="11"/>
      <c r="H687" s="11"/>
      <c r="I687" s="11"/>
      <c r="J687" s="11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5">
      <c r="A688" s="11"/>
      <c r="B688" s="11"/>
      <c r="C688" s="11"/>
      <c r="D688" s="58"/>
      <c r="E688" s="58"/>
      <c r="F688" s="58"/>
      <c r="G688" s="11"/>
      <c r="H688" s="11"/>
      <c r="I688" s="11"/>
      <c r="J688" s="11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5">
      <c r="A689" s="11"/>
      <c r="B689" s="11"/>
      <c r="C689" s="11"/>
      <c r="D689" s="58"/>
      <c r="E689" s="58"/>
      <c r="F689" s="58"/>
      <c r="G689" s="11"/>
      <c r="H689" s="11"/>
      <c r="I689" s="11"/>
      <c r="J689" s="11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5">
      <c r="A690" s="11"/>
      <c r="B690" s="11"/>
      <c r="C690" s="11"/>
      <c r="D690" s="58"/>
      <c r="E690" s="58"/>
      <c r="F690" s="58"/>
      <c r="G690" s="11"/>
      <c r="H690" s="11"/>
      <c r="I690" s="11"/>
      <c r="J690" s="11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5">
      <c r="A691" s="11"/>
      <c r="B691" s="11"/>
      <c r="C691" s="11"/>
      <c r="D691" s="58"/>
      <c r="E691" s="58"/>
      <c r="F691" s="58"/>
      <c r="G691" s="11"/>
      <c r="H691" s="11"/>
      <c r="I691" s="11"/>
      <c r="J691" s="11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5">
      <c r="A692" s="11"/>
      <c r="B692" s="11"/>
      <c r="C692" s="11"/>
      <c r="D692" s="58"/>
      <c r="E692" s="58"/>
      <c r="F692" s="58"/>
      <c r="G692" s="11"/>
      <c r="H692" s="11"/>
      <c r="I692" s="11"/>
      <c r="J692" s="11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5">
      <c r="A693" s="11"/>
      <c r="B693" s="11"/>
      <c r="C693" s="11"/>
      <c r="D693" s="58"/>
      <c r="E693" s="58"/>
      <c r="F693" s="58"/>
      <c r="G693" s="11"/>
      <c r="H693" s="11"/>
      <c r="I693" s="11"/>
      <c r="J693" s="11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5">
      <c r="A694" s="11"/>
      <c r="B694" s="11"/>
      <c r="C694" s="11"/>
      <c r="D694" s="58"/>
      <c r="E694" s="58"/>
      <c r="F694" s="58"/>
      <c r="G694" s="11"/>
      <c r="H694" s="11"/>
      <c r="I694" s="11"/>
      <c r="J694" s="11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5">
      <c r="A695" s="11"/>
      <c r="B695" s="11"/>
      <c r="C695" s="11"/>
      <c r="D695" s="58"/>
      <c r="E695" s="58"/>
      <c r="F695" s="58"/>
      <c r="G695" s="11"/>
      <c r="H695" s="11"/>
      <c r="I695" s="11"/>
      <c r="J695" s="11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5">
      <c r="A696" s="11"/>
      <c r="B696" s="11"/>
      <c r="C696" s="11"/>
      <c r="D696" s="58"/>
      <c r="E696" s="58"/>
      <c r="F696" s="58"/>
      <c r="G696" s="11"/>
      <c r="H696" s="11"/>
      <c r="I696" s="11"/>
      <c r="J696" s="11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5">
      <c r="A697" s="11"/>
      <c r="B697" s="11"/>
      <c r="C697" s="11"/>
      <c r="D697" s="58"/>
      <c r="E697" s="58"/>
      <c r="F697" s="58"/>
      <c r="G697" s="11"/>
      <c r="H697" s="11"/>
      <c r="I697" s="11"/>
      <c r="J697" s="11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5">
      <c r="A698" s="11"/>
      <c r="B698" s="11"/>
      <c r="C698" s="11"/>
      <c r="D698" s="58"/>
      <c r="E698" s="58"/>
      <c r="F698" s="58"/>
      <c r="G698" s="11"/>
      <c r="H698" s="11"/>
      <c r="I698" s="11"/>
      <c r="J698" s="11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5">
      <c r="A699" s="11"/>
      <c r="B699" s="11"/>
      <c r="C699" s="11"/>
      <c r="D699" s="58"/>
      <c r="E699" s="58"/>
      <c r="F699" s="58"/>
      <c r="G699" s="11"/>
      <c r="H699" s="11"/>
      <c r="I699" s="11"/>
      <c r="J699" s="11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5">
      <c r="A700" s="11"/>
      <c r="B700" s="11"/>
      <c r="C700" s="11"/>
      <c r="D700" s="58"/>
      <c r="E700" s="58"/>
      <c r="F700" s="58"/>
      <c r="G700" s="11"/>
      <c r="H700" s="11"/>
      <c r="I700" s="11"/>
      <c r="J700" s="11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5">
      <c r="A701" s="11"/>
      <c r="B701" s="11"/>
      <c r="C701" s="11"/>
      <c r="D701" s="58"/>
      <c r="E701" s="58"/>
      <c r="F701" s="58"/>
      <c r="G701" s="11"/>
      <c r="H701" s="11"/>
      <c r="I701" s="11"/>
      <c r="J701" s="11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5">
      <c r="A702" s="11"/>
      <c r="B702" s="11"/>
      <c r="C702" s="11"/>
      <c r="D702" s="58"/>
      <c r="E702" s="58"/>
      <c r="F702" s="58"/>
      <c r="G702" s="11"/>
      <c r="H702" s="11"/>
      <c r="I702" s="11"/>
      <c r="J702" s="11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5">
      <c r="A703" s="11"/>
      <c r="B703" s="11"/>
      <c r="C703" s="11"/>
      <c r="D703" s="58"/>
      <c r="E703" s="58"/>
      <c r="F703" s="58"/>
      <c r="G703" s="11"/>
      <c r="H703" s="11"/>
      <c r="I703" s="11"/>
      <c r="J703" s="11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5">
      <c r="A704" s="11"/>
      <c r="B704" s="11"/>
      <c r="C704" s="11"/>
      <c r="D704" s="58"/>
      <c r="E704" s="58"/>
      <c r="F704" s="58"/>
      <c r="G704" s="11"/>
      <c r="H704" s="11"/>
      <c r="I704" s="11"/>
      <c r="J704" s="11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5">
      <c r="A705" s="11"/>
      <c r="B705" s="11"/>
      <c r="C705" s="11"/>
      <c r="D705" s="58"/>
      <c r="E705" s="58"/>
      <c r="F705" s="58"/>
      <c r="G705" s="11"/>
      <c r="H705" s="11"/>
      <c r="I705" s="11"/>
      <c r="J705" s="11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5">
      <c r="A706" s="11"/>
      <c r="B706" s="11"/>
      <c r="C706" s="11"/>
      <c r="D706" s="58"/>
      <c r="E706" s="58"/>
      <c r="F706" s="58"/>
      <c r="G706" s="11"/>
      <c r="H706" s="11"/>
      <c r="I706" s="11"/>
      <c r="J706" s="11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5">
      <c r="A707" s="11"/>
      <c r="B707" s="11"/>
      <c r="C707" s="11"/>
      <c r="D707" s="58"/>
      <c r="E707" s="58"/>
      <c r="F707" s="58"/>
      <c r="G707" s="11"/>
      <c r="H707" s="11"/>
      <c r="I707" s="11"/>
      <c r="J707" s="11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5">
      <c r="A708" s="11"/>
      <c r="B708" s="11"/>
      <c r="C708" s="11"/>
      <c r="D708" s="58"/>
      <c r="E708" s="58"/>
      <c r="F708" s="58"/>
      <c r="G708" s="11"/>
      <c r="H708" s="11"/>
      <c r="I708" s="11"/>
      <c r="J708" s="11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5">
      <c r="A709" s="11"/>
      <c r="B709" s="11"/>
      <c r="C709" s="11"/>
      <c r="D709" s="58"/>
      <c r="E709" s="58"/>
      <c r="F709" s="58"/>
      <c r="G709" s="11"/>
      <c r="H709" s="11"/>
      <c r="I709" s="11"/>
      <c r="J709" s="11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5">
      <c r="A710" s="11"/>
      <c r="B710" s="11"/>
      <c r="C710" s="11"/>
      <c r="D710" s="58"/>
      <c r="E710" s="58"/>
      <c r="F710" s="58"/>
      <c r="G710" s="11"/>
      <c r="H710" s="11"/>
      <c r="I710" s="11"/>
      <c r="J710" s="11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5">
      <c r="A711" s="11"/>
      <c r="B711" s="11"/>
      <c r="C711" s="11"/>
      <c r="D711" s="58"/>
      <c r="E711" s="58"/>
      <c r="F711" s="58"/>
      <c r="G711" s="11"/>
      <c r="H711" s="11"/>
      <c r="I711" s="11"/>
      <c r="J711" s="11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5">
      <c r="A712" s="11"/>
      <c r="B712" s="11"/>
      <c r="C712" s="11"/>
      <c r="D712" s="58"/>
      <c r="E712" s="58"/>
      <c r="F712" s="58"/>
      <c r="G712" s="11"/>
      <c r="H712" s="11"/>
      <c r="I712" s="11"/>
      <c r="J712" s="11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5">
      <c r="A713" s="11"/>
      <c r="B713" s="11"/>
      <c r="C713" s="11"/>
      <c r="D713" s="58"/>
      <c r="E713" s="58"/>
      <c r="F713" s="58"/>
      <c r="G713" s="11"/>
      <c r="H713" s="11"/>
      <c r="I713" s="11"/>
      <c r="J713" s="11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5">
      <c r="A714" s="11"/>
      <c r="B714" s="11"/>
      <c r="C714" s="11"/>
      <c r="D714" s="58"/>
      <c r="E714" s="58"/>
      <c r="F714" s="58"/>
      <c r="G714" s="11"/>
      <c r="H714" s="11"/>
      <c r="I714" s="11"/>
      <c r="J714" s="11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5">
      <c r="A715" s="11"/>
      <c r="B715" s="11"/>
      <c r="C715" s="11"/>
      <c r="D715" s="58"/>
      <c r="E715" s="58"/>
      <c r="F715" s="58"/>
      <c r="G715" s="11"/>
      <c r="H715" s="11"/>
      <c r="I715" s="11"/>
      <c r="J715" s="11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5">
      <c r="A716" s="11"/>
      <c r="B716" s="11"/>
      <c r="C716" s="11"/>
      <c r="D716" s="58"/>
      <c r="E716" s="58"/>
      <c r="F716" s="58"/>
      <c r="G716" s="11"/>
      <c r="H716" s="11"/>
      <c r="I716" s="11"/>
      <c r="J716" s="11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5">
      <c r="A717" s="11"/>
      <c r="B717" s="11"/>
      <c r="C717" s="11"/>
      <c r="D717" s="58"/>
      <c r="E717" s="58"/>
      <c r="F717" s="58"/>
      <c r="G717" s="11"/>
      <c r="H717" s="11"/>
      <c r="I717" s="11"/>
      <c r="J717" s="11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5">
      <c r="A718" s="11"/>
      <c r="B718" s="11"/>
      <c r="C718" s="11"/>
      <c r="D718" s="58"/>
      <c r="E718" s="58"/>
      <c r="F718" s="58"/>
      <c r="G718" s="11"/>
      <c r="H718" s="11"/>
      <c r="I718" s="11"/>
      <c r="J718" s="11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5">
      <c r="A719" s="11"/>
      <c r="B719" s="11"/>
      <c r="C719" s="11"/>
      <c r="D719" s="58"/>
      <c r="E719" s="58"/>
      <c r="F719" s="58"/>
      <c r="G719" s="11"/>
      <c r="H719" s="11"/>
      <c r="I719" s="11"/>
      <c r="J719" s="11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5">
      <c r="A720" s="11"/>
      <c r="B720" s="11"/>
      <c r="C720" s="11"/>
      <c r="D720" s="58"/>
      <c r="E720" s="58"/>
      <c r="F720" s="58"/>
      <c r="G720" s="11"/>
      <c r="H720" s="11"/>
      <c r="I720" s="11"/>
      <c r="J720" s="11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5">
      <c r="A721" s="11"/>
      <c r="B721" s="11"/>
      <c r="C721" s="11"/>
      <c r="D721" s="58"/>
      <c r="E721" s="58"/>
      <c r="F721" s="58"/>
      <c r="G721" s="11"/>
      <c r="H721" s="11"/>
      <c r="I721" s="11"/>
      <c r="J721" s="11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5">
      <c r="A722" s="11"/>
      <c r="B722" s="11"/>
      <c r="C722" s="11"/>
      <c r="D722" s="58"/>
      <c r="E722" s="58"/>
      <c r="F722" s="58"/>
      <c r="G722" s="11"/>
      <c r="H722" s="11"/>
      <c r="I722" s="11"/>
      <c r="J722" s="11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5">
      <c r="A723" s="11"/>
      <c r="B723" s="11"/>
      <c r="C723" s="11"/>
      <c r="D723" s="58"/>
      <c r="E723" s="58"/>
      <c r="F723" s="58"/>
      <c r="G723" s="11"/>
      <c r="H723" s="11"/>
      <c r="I723" s="11"/>
      <c r="J723" s="11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5">
      <c r="A724" s="11"/>
      <c r="B724" s="11"/>
      <c r="C724" s="11"/>
      <c r="D724" s="58"/>
      <c r="E724" s="58"/>
      <c r="F724" s="58"/>
      <c r="G724" s="11"/>
      <c r="H724" s="11"/>
      <c r="I724" s="11"/>
      <c r="J724" s="11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5">
      <c r="A725" s="11"/>
      <c r="B725" s="11"/>
      <c r="C725" s="11"/>
      <c r="D725" s="58"/>
      <c r="E725" s="58"/>
      <c r="F725" s="58"/>
      <c r="G725" s="11"/>
      <c r="H725" s="11"/>
      <c r="I725" s="11"/>
      <c r="J725" s="11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5">
      <c r="A726" s="11"/>
      <c r="B726" s="11"/>
      <c r="C726" s="11"/>
      <c r="D726" s="58"/>
      <c r="E726" s="58"/>
      <c r="F726" s="58"/>
      <c r="G726" s="11"/>
      <c r="H726" s="11"/>
      <c r="I726" s="11"/>
      <c r="J726" s="11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5">
      <c r="A727" s="11"/>
      <c r="B727" s="11"/>
      <c r="C727" s="11"/>
      <c r="D727" s="58"/>
      <c r="E727" s="58"/>
      <c r="F727" s="58"/>
      <c r="G727" s="11"/>
      <c r="H727" s="11"/>
      <c r="I727" s="11"/>
      <c r="J727" s="11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5">
      <c r="A728" s="11"/>
      <c r="B728" s="11"/>
      <c r="C728" s="11"/>
      <c r="D728" s="58"/>
      <c r="E728" s="58"/>
      <c r="F728" s="58"/>
      <c r="G728" s="11"/>
      <c r="H728" s="11"/>
      <c r="I728" s="11"/>
      <c r="J728" s="11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5">
      <c r="A729" s="11"/>
      <c r="B729" s="11"/>
      <c r="C729" s="11"/>
      <c r="D729" s="58"/>
      <c r="E729" s="58"/>
      <c r="F729" s="58"/>
      <c r="G729" s="11"/>
      <c r="H729" s="11"/>
      <c r="I729" s="11"/>
      <c r="J729" s="11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5">
      <c r="A730" s="11"/>
      <c r="B730" s="11"/>
      <c r="C730" s="11"/>
      <c r="D730" s="58"/>
      <c r="E730" s="58"/>
      <c r="F730" s="58"/>
      <c r="G730" s="11"/>
      <c r="H730" s="11"/>
      <c r="I730" s="11"/>
      <c r="J730" s="11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5">
      <c r="A731" s="11"/>
      <c r="B731" s="11"/>
      <c r="C731" s="11"/>
      <c r="D731" s="58"/>
      <c r="E731" s="58"/>
      <c r="F731" s="58"/>
      <c r="G731" s="11"/>
      <c r="H731" s="11"/>
      <c r="I731" s="11"/>
      <c r="J731" s="11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5">
      <c r="A732" s="11"/>
      <c r="B732" s="11"/>
      <c r="C732" s="11"/>
      <c r="D732" s="58"/>
      <c r="E732" s="58"/>
      <c r="F732" s="58"/>
      <c r="G732" s="11"/>
      <c r="H732" s="11"/>
      <c r="I732" s="11"/>
      <c r="J732" s="11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5">
      <c r="A733" s="11"/>
      <c r="B733" s="11"/>
      <c r="C733" s="11"/>
      <c r="D733" s="58"/>
      <c r="E733" s="58"/>
      <c r="F733" s="58"/>
      <c r="G733" s="11"/>
      <c r="H733" s="11"/>
      <c r="I733" s="11"/>
      <c r="J733" s="11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5">
      <c r="A734" s="11"/>
      <c r="B734" s="11"/>
      <c r="C734" s="11"/>
      <c r="D734" s="58"/>
      <c r="E734" s="58"/>
      <c r="F734" s="58"/>
      <c r="G734" s="11"/>
      <c r="H734" s="11"/>
      <c r="I734" s="11"/>
      <c r="J734" s="11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5">
      <c r="A735" s="11"/>
      <c r="B735" s="11"/>
      <c r="C735" s="11"/>
      <c r="D735" s="58"/>
      <c r="E735" s="58"/>
      <c r="F735" s="58"/>
      <c r="G735" s="11"/>
      <c r="H735" s="11"/>
      <c r="I735" s="11"/>
      <c r="J735" s="11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5">
      <c r="A736" s="11"/>
      <c r="B736" s="11"/>
      <c r="C736" s="11"/>
      <c r="D736" s="58"/>
      <c r="E736" s="58"/>
      <c r="F736" s="58"/>
      <c r="G736" s="11"/>
      <c r="H736" s="11"/>
      <c r="I736" s="11"/>
      <c r="J736" s="11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5">
      <c r="A737" s="11"/>
      <c r="B737" s="11"/>
      <c r="C737" s="11"/>
      <c r="D737" s="58"/>
      <c r="E737" s="58"/>
      <c r="F737" s="58"/>
      <c r="G737" s="11"/>
      <c r="H737" s="11"/>
      <c r="I737" s="11"/>
      <c r="J737" s="11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5">
      <c r="A738" s="11"/>
      <c r="B738" s="11"/>
      <c r="C738" s="11"/>
      <c r="D738" s="58"/>
      <c r="E738" s="58"/>
      <c r="F738" s="58"/>
      <c r="G738" s="11"/>
      <c r="H738" s="11"/>
      <c r="I738" s="11"/>
      <c r="J738" s="11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5">
      <c r="A739" s="11"/>
      <c r="B739" s="11"/>
      <c r="C739" s="11"/>
      <c r="D739" s="58"/>
      <c r="E739" s="58"/>
      <c r="F739" s="58"/>
      <c r="G739" s="11"/>
      <c r="H739" s="11"/>
      <c r="I739" s="11"/>
      <c r="J739" s="11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5">
      <c r="A740" s="11"/>
      <c r="B740" s="11"/>
      <c r="C740" s="11"/>
      <c r="D740" s="58"/>
      <c r="E740" s="58"/>
      <c r="F740" s="58"/>
      <c r="G740" s="11"/>
      <c r="H740" s="11"/>
      <c r="I740" s="11"/>
      <c r="J740" s="11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5">
      <c r="A741" s="11"/>
      <c r="B741" s="11"/>
      <c r="C741" s="11"/>
      <c r="D741" s="58"/>
      <c r="E741" s="58"/>
      <c r="F741" s="58"/>
      <c r="G741" s="11"/>
      <c r="H741" s="11"/>
      <c r="I741" s="11"/>
      <c r="J741" s="11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5">
      <c r="A742" s="11"/>
      <c r="B742" s="11"/>
      <c r="C742" s="11"/>
      <c r="D742" s="58"/>
      <c r="E742" s="58"/>
      <c r="F742" s="58"/>
      <c r="G742" s="11"/>
      <c r="H742" s="11"/>
      <c r="I742" s="11"/>
      <c r="J742" s="11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5">
      <c r="A743" s="11"/>
      <c r="B743" s="11"/>
      <c r="C743" s="11"/>
      <c r="D743" s="58"/>
      <c r="E743" s="58"/>
      <c r="F743" s="58"/>
      <c r="G743" s="11"/>
      <c r="H743" s="11"/>
      <c r="I743" s="11"/>
      <c r="J743" s="11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5">
      <c r="A744" s="11"/>
      <c r="B744" s="11"/>
      <c r="C744" s="11"/>
      <c r="D744" s="58"/>
      <c r="E744" s="58"/>
      <c r="F744" s="58"/>
      <c r="G744" s="11"/>
      <c r="H744" s="11"/>
      <c r="I744" s="11"/>
      <c r="J744" s="11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5">
      <c r="A745" s="11"/>
      <c r="B745" s="11"/>
      <c r="C745" s="11"/>
      <c r="D745" s="58"/>
      <c r="E745" s="58"/>
      <c r="F745" s="58"/>
      <c r="G745" s="11"/>
      <c r="H745" s="11"/>
      <c r="I745" s="11"/>
      <c r="J745" s="11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5">
      <c r="A746" s="11"/>
      <c r="B746" s="11"/>
      <c r="C746" s="11"/>
      <c r="D746" s="58"/>
      <c r="E746" s="58"/>
      <c r="F746" s="58"/>
      <c r="G746" s="11"/>
      <c r="H746" s="11"/>
      <c r="I746" s="11"/>
      <c r="J746" s="11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5">
      <c r="A747" s="11"/>
      <c r="B747" s="11"/>
      <c r="C747" s="11"/>
      <c r="D747" s="58"/>
      <c r="E747" s="58"/>
      <c r="F747" s="58"/>
      <c r="G747" s="11"/>
      <c r="H747" s="11"/>
      <c r="I747" s="11"/>
      <c r="J747" s="11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5">
      <c r="A748" s="11"/>
      <c r="B748" s="11"/>
      <c r="C748" s="11"/>
      <c r="D748" s="58"/>
      <c r="E748" s="58"/>
      <c r="F748" s="58"/>
      <c r="G748" s="11"/>
      <c r="H748" s="11"/>
      <c r="I748" s="11"/>
      <c r="J748" s="11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5">
      <c r="A749" s="11"/>
      <c r="B749" s="11"/>
      <c r="C749" s="11"/>
      <c r="D749" s="58"/>
      <c r="E749" s="58"/>
      <c r="F749" s="58"/>
      <c r="G749" s="11"/>
      <c r="H749" s="11"/>
      <c r="I749" s="11"/>
      <c r="J749" s="11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5">
      <c r="A750" s="11"/>
      <c r="B750" s="11"/>
      <c r="C750" s="11"/>
      <c r="D750" s="58"/>
      <c r="E750" s="58"/>
      <c r="F750" s="58"/>
      <c r="G750" s="11"/>
      <c r="H750" s="11"/>
      <c r="I750" s="11"/>
      <c r="J750" s="11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5">
      <c r="A751" s="11"/>
      <c r="B751" s="11"/>
      <c r="C751" s="11"/>
      <c r="D751" s="58"/>
      <c r="E751" s="58"/>
      <c r="F751" s="58"/>
      <c r="G751" s="11"/>
      <c r="H751" s="11"/>
      <c r="I751" s="11"/>
      <c r="J751" s="11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5">
      <c r="A752" s="11"/>
      <c r="B752" s="11"/>
      <c r="C752" s="11"/>
      <c r="D752" s="58"/>
      <c r="E752" s="58"/>
      <c r="F752" s="58"/>
      <c r="G752" s="11"/>
      <c r="H752" s="11"/>
      <c r="I752" s="11"/>
      <c r="J752" s="11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5">
      <c r="A753" s="11"/>
      <c r="B753" s="11"/>
      <c r="C753" s="11"/>
      <c r="D753" s="58"/>
      <c r="E753" s="58"/>
      <c r="F753" s="58"/>
      <c r="G753" s="11"/>
      <c r="H753" s="11"/>
      <c r="I753" s="11"/>
      <c r="J753" s="11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5">
      <c r="A754" s="11"/>
      <c r="B754" s="11"/>
      <c r="C754" s="11"/>
      <c r="D754" s="58"/>
      <c r="E754" s="58"/>
      <c r="F754" s="58"/>
      <c r="G754" s="11"/>
      <c r="H754" s="11"/>
      <c r="I754" s="11"/>
      <c r="J754" s="11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5">
      <c r="A755" s="11"/>
      <c r="B755" s="11"/>
      <c r="C755" s="11"/>
      <c r="D755" s="58"/>
      <c r="E755" s="58"/>
      <c r="F755" s="58"/>
      <c r="G755" s="11"/>
      <c r="H755" s="11"/>
      <c r="I755" s="11"/>
      <c r="J755" s="11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5">
      <c r="A756" s="11"/>
      <c r="B756" s="11"/>
      <c r="C756" s="11"/>
      <c r="D756" s="58"/>
      <c r="E756" s="58"/>
      <c r="F756" s="58"/>
      <c r="G756" s="11"/>
      <c r="H756" s="11"/>
      <c r="I756" s="11"/>
      <c r="J756" s="11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5">
      <c r="A757" s="11"/>
      <c r="B757" s="11"/>
      <c r="C757" s="11"/>
      <c r="D757" s="58"/>
      <c r="E757" s="58"/>
      <c r="F757" s="58"/>
      <c r="G757" s="11"/>
      <c r="H757" s="11"/>
      <c r="I757" s="11"/>
      <c r="J757" s="11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5">
      <c r="A758" s="11"/>
      <c r="B758" s="11"/>
      <c r="C758" s="11"/>
      <c r="D758" s="58"/>
      <c r="E758" s="58"/>
      <c r="F758" s="58"/>
      <c r="G758" s="11"/>
      <c r="H758" s="11"/>
      <c r="I758" s="11"/>
      <c r="J758" s="11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5">
      <c r="A759" s="11"/>
      <c r="B759" s="11"/>
      <c r="C759" s="11"/>
      <c r="D759" s="58"/>
      <c r="E759" s="58"/>
      <c r="F759" s="58"/>
      <c r="G759" s="11"/>
      <c r="H759" s="11"/>
      <c r="I759" s="11"/>
      <c r="J759" s="11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5">
      <c r="A760" s="11"/>
      <c r="B760" s="11"/>
      <c r="C760" s="11"/>
      <c r="D760" s="58"/>
      <c r="E760" s="58"/>
      <c r="F760" s="58"/>
      <c r="G760" s="11"/>
      <c r="H760" s="11"/>
      <c r="I760" s="11"/>
      <c r="J760" s="11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5">
      <c r="A761" s="11"/>
      <c r="B761" s="11"/>
      <c r="C761" s="11"/>
      <c r="D761" s="58"/>
      <c r="E761" s="58"/>
      <c r="F761" s="58"/>
      <c r="G761" s="11"/>
      <c r="H761" s="11"/>
      <c r="I761" s="11"/>
      <c r="J761" s="11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5">
      <c r="A762" s="11"/>
      <c r="B762" s="11"/>
      <c r="C762" s="11"/>
      <c r="D762" s="58"/>
      <c r="E762" s="58"/>
      <c r="F762" s="58"/>
      <c r="G762" s="11"/>
      <c r="H762" s="11"/>
      <c r="I762" s="11"/>
      <c r="J762" s="11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5">
      <c r="A763" s="11"/>
      <c r="B763" s="11"/>
      <c r="C763" s="11"/>
      <c r="D763" s="58"/>
      <c r="E763" s="58"/>
      <c r="F763" s="58"/>
      <c r="G763" s="11"/>
      <c r="H763" s="11"/>
      <c r="I763" s="11"/>
      <c r="J763" s="11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5">
      <c r="A764" s="11"/>
      <c r="B764" s="11"/>
      <c r="C764" s="11"/>
      <c r="D764" s="58"/>
      <c r="E764" s="58"/>
      <c r="F764" s="58"/>
      <c r="G764" s="11"/>
      <c r="H764" s="11"/>
      <c r="I764" s="11"/>
      <c r="J764" s="11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5">
      <c r="A765" s="11"/>
      <c r="B765" s="11"/>
      <c r="C765" s="11"/>
      <c r="D765" s="58"/>
      <c r="E765" s="58"/>
      <c r="F765" s="58"/>
      <c r="G765" s="11"/>
      <c r="H765" s="11"/>
      <c r="I765" s="11"/>
      <c r="J765" s="11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5">
      <c r="A766" s="11"/>
      <c r="B766" s="11"/>
      <c r="C766" s="11"/>
      <c r="D766" s="58"/>
      <c r="E766" s="58"/>
      <c r="F766" s="58"/>
      <c r="G766" s="11"/>
      <c r="H766" s="11"/>
      <c r="I766" s="11"/>
      <c r="J766" s="11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5">
      <c r="A767" s="11"/>
      <c r="B767" s="11"/>
      <c r="C767" s="11"/>
      <c r="D767" s="58"/>
      <c r="E767" s="58"/>
      <c r="F767" s="58"/>
      <c r="G767" s="11"/>
      <c r="H767" s="11"/>
      <c r="I767" s="11"/>
      <c r="J767" s="11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5">
      <c r="A768" s="11"/>
      <c r="B768" s="11"/>
      <c r="C768" s="11"/>
      <c r="D768" s="58"/>
      <c r="E768" s="58"/>
      <c r="F768" s="58"/>
      <c r="G768" s="11"/>
      <c r="H768" s="11"/>
      <c r="I768" s="11"/>
      <c r="J768" s="11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5">
      <c r="A769" s="11"/>
      <c r="B769" s="11"/>
      <c r="C769" s="11"/>
      <c r="D769" s="58"/>
      <c r="E769" s="58"/>
      <c r="F769" s="58"/>
      <c r="G769" s="11"/>
      <c r="H769" s="11"/>
      <c r="I769" s="11"/>
      <c r="J769" s="11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5">
      <c r="A770" s="11"/>
      <c r="B770" s="11"/>
      <c r="C770" s="11"/>
      <c r="D770" s="58"/>
      <c r="E770" s="58"/>
      <c r="F770" s="58"/>
      <c r="G770" s="11"/>
      <c r="H770" s="11"/>
      <c r="I770" s="11"/>
      <c r="J770" s="11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5">
      <c r="A771" s="11"/>
      <c r="B771" s="11"/>
      <c r="C771" s="11"/>
      <c r="D771" s="58"/>
      <c r="E771" s="58"/>
      <c r="F771" s="58"/>
      <c r="G771" s="11"/>
      <c r="H771" s="11"/>
      <c r="I771" s="11"/>
      <c r="J771" s="11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5">
      <c r="A772" s="11"/>
      <c r="B772" s="11"/>
      <c r="C772" s="11"/>
      <c r="D772" s="58"/>
      <c r="E772" s="58"/>
      <c r="F772" s="58"/>
      <c r="G772" s="11"/>
      <c r="H772" s="11"/>
      <c r="I772" s="11"/>
      <c r="J772" s="11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5">
      <c r="A773" s="11"/>
      <c r="B773" s="11"/>
      <c r="C773" s="11"/>
      <c r="D773" s="58"/>
      <c r="E773" s="58"/>
      <c r="F773" s="58"/>
      <c r="G773" s="11"/>
      <c r="H773" s="11"/>
      <c r="I773" s="11"/>
      <c r="J773" s="11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5">
      <c r="A774" s="11"/>
      <c r="B774" s="11"/>
      <c r="C774" s="11"/>
      <c r="D774" s="58"/>
      <c r="E774" s="58"/>
      <c r="F774" s="58"/>
      <c r="G774" s="11"/>
      <c r="H774" s="11"/>
      <c r="I774" s="11"/>
      <c r="J774" s="11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5">
      <c r="A775" s="11"/>
      <c r="B775" s="11"/>
      <c r="C775" s="11"/>
      <c r="D775" s="58"/>
      <c r="E775" s="58"/>
      <c r="F775" s="58"/>
      <c r="G775" s="11"/>
      <c r="H775" s="11"/>
      <c r="I775" s="11"/>
      <c r="J775" s="11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5">
      <c r="A776" s="11"/>
      <c r="B776" s="11"/>
      <c r="C776" s="11"/>
      <c r="D776" s="58"/>
      <c r="E776" s="58"/>
      <c r="F776" s="58"/>
      <c r="G776" s="11"/>
      <c r="H776" s="11"/>
      <c r="I776" s="11"/>
      <c r="J776" s="11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5">
      <c r="A777" s="11"/>
      <c r="B777" s="11"/>
      <c r="C777" s="11"/>
      <c r="D777" s="58"/>
      <c r="E777" s="58"/>
      <c r="F777" s="58"/>
      <c r="G777" s="11"/>
      <c r="H777" s="11"/>
      <c r="I777" s="11"/>
      <c r="J777" s="11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5">
      <c r="A778" s="11"/>
      <c r="B778" s="11"/>
      <c r="C778" s="11"/>
      <c r="D778" s="58"/>
      <c r="E778" s="58"/>
      <c r="F778" s="58"/>
      <c r="G778" s="11"/>
      <c r="H778" s="11"/>
      <c r="I778" s="11"/>
      <c r="J778" s="11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5">
      <c r="A779" s="11"/>
      <c r="B779" s="11"/>
      <c r="C779" s="11"/>
      <c r="D779" s="58"/>
      <c r="E779" s="58"/>
      <c r="F779" s="58"/>
      <c r="G779" s="11"/>
      <c r="H779" s="11"/>
      <c r="I779" s="11"/>
      <c r="J779" s="11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5">
      <c r="A780" s="11"/>
      <c r="B780" s="11"/>
      <c r="C780" s="11"/>
      <c r="D780" s="58"/>
      <c r="E780" s="58"/>
      <c r="F780" s="58"/>
      <c r="G780" s="11"/>
      <c r="H780" s="11"/>
      <c r="I780" s="11"/>
      <c r="J780" s="11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5">
      <c r="A781" s="11"/>
      <c r="B781" s="11"/>
      <c r="C781" s="11"/>
      <c r="D781" s="58"/>
      <c r="E781" s="58"/>
      <c r="F781" s="58"/>
      <c r="G781" s="11"/>
      <c r="H781" s="11"/>
      <c r="I781" s="11"/>
      <c r="J781" s="11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5">
      <c r="A782" s="11"/>
      <c r="B782" s="11"/>
      <c r="C782" s="11"/>
      <c r="D782" s="58"/>
      <c r="E782" s="58"/>
      <c r="F782" s="58"/>
      <c r="G782" s="11"/>
      <c r="H782" s="11"/>
      <c r="I782" s="11"/>
      <c r="J782" s="11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5">
      <c r="A783" s="11"/>
      <c r="B783" s="11"/>
      <c r="C783" s="11"/>
      <c r="D783" s="58"/>
      <c r="E783" s="58"/>
      <c r="F783" s="58"/>
      <c r="G783" s="11"/>
      <c r="H783" s="11"/>
      <c r="I783" s="11"/>
      <c r="J783" s="11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5">
      <c r="A784" s="11"/>
      <c r="B784" s="11"/>
      <c r="C784" s="11"/>
      <c r="D784" s="58"/>
      <c r="E784" s="58"/>
      <c r="F784" s="58"/>
      <c r="G784" s="11"/>
      <c r="H784" s="11"/>
      <c r="I784" s="11"/>
      <c r="J784" s="11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5">
      <c r="A785" s="11"/>
      <c r="B785" s="11"/>
      <c r="C785" s="11"/>
      <c r="D785" s="58"/>
      <c r="E785" s="58"/>
      <c r="F785" s="58"/>
      <c r="G785" s="11"/>
      <c r="H785" s="11"/>
      <c r="I785" s="11"/>
      <c r="J785" s="11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5">
      <c r="A786" s="11"/>
      <c r="B786" s="11"/>
      <c r="C786" s="11"/>
      <c r="D786" s="58"/>
      <c r="E786" s="58"/>
      <c r="F786" s="58"/>
      <c r="G786" s="11"/>
      <c r="H786" s="11"/>
      <c r="I786" s="11"/>
      <c r="J786" s="11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5">
      <c r="A787" s="11"/>
      <c r="B787" s="11"/>
      <c r="C787" s="11"/>
      <c r="D787" s="58"/>
      <c r="E787" s="58"/>
      <c r="F787" s="58"/>
      <c r="G787" s="11"/>
      <c r="H787" s="11"/>
      <c r="I787" s="11"/>
      <c r="J787" s="11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5">
      <c r="A788" s="11"/>
      <c r="B788" s="11"/>
      <c r="C788" s="11"/>
      <c r="D788" s="58"/>
      <c r="E788" s="58"/>
      <c r="F788" s="58"/>
      <c r="G788" s="11"/>
      <c r="H788" s="11"/>
      <c r="I788" s="11"/>
      <c r="J788" s="11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5">
      <c r="A789" s="11"/>
      <c r="B789" s="11"/>
      <c r="C789" s="11"/>
      <c r="D789" s="58"/>
      <c r="E789" s="58"/>
      <c r="F789" s="58"/>
      <c r="G789" s="11"/>
      <c r="H789" s="11"/>
      <c r="I789" s="11"/>
      <c r="J789" s="11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5">
      <c r="A790" s="11"/>
      <c r="B790" s="11"/>
      <c r="C790" s="11"/>
      <c r="D790" s="58"/>
      <c r="E790" s="58"/>
      <c r="F790" s="58"/>
      <c r="G790" s="11"/>
      <c r="H790" s="11"/>
      <c r="I790" s="11"/>
      <c r="J790" s="11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5">
      <c r="A791" s="11"/>
      <c r="B791" s="11"/>
      <c r="C791" s="11"/>
      <c r="D791" s="58"/>
      <c r="E791" s="58"/>
      <c r="F791" s="58"/>
      <c r="G791" s="11"/>
      <c r="H791" s="11"/>
      <c r="I791" s="11"/>
      <c r="J791" s="11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5">
      <c r="A792" s="11"/>
      <c r="B792" s="11"/>
      <c r="C792" s="11"/>
      <c r="D792" s="58"/>
      <c r="E792" s="58"/>
      <c r="F792" s="58"/>
      <c r="G792" s="11"/>
      <c r="H792" s="11"/>
      <c r="I792" s="11"/>
      <c r="J792" s="11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5">
      <c r="A793" s="11"/>
      <c r="B793" s="11"/>
      <c r="C793" s="11"/>
      <c r="D793" s="58"/>
      <c r="E793" s="58"/>
      <c r="F793" s="58"/>
      <c r="G793" s="11"/>
      <c r="H793" s="11"/>
      <c r="I793" s="11"/>
      <c r="J793" s="11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5">
      <c r="A794" s="11"/>
      <c r="B794" s="11"/>
      <c r="C794" s="11"/>
      <c r="D794" s="58"/>
      <c r="E794" s="58"/>
      <c r="F794" s="58"/>
      <c r="G794" s="11"/>
      <c r="H794" s="11"/>
      <c r="I794" s="11"/>
      <c r="J794" s="11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5">
      <c r="A795" s="11"/>
      <c r="B795" s="11"/>
      <c r="C795" s="11"/>
      <c r="D795" s="58"/>
      <c r="E795" s="58"/>
      <c r="F795" s="58"/>
      <c r="G795" s="11"/>
      <c r="H795" s="11"/>
      <c r="I795" s="11"/>
      <c r="J795" s="11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5">
      <c r="A796" s="11"/>
      <c r="B796" s="11"/>
      <c r="C796" s="11"/>
      <c r="D796" s="58"/>
      <c r="E796" s="58"/>
      <c r="F796" s="58"/>
      <c r="G796" s="11"/>
      <c r="H796" s="11"/>
      <c r="I796" s="11"/>
      <c r="J796" s="11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5">
      <c r="A797" s="11"/>
      <c r="B797" s="11"/>
      <c r="C797" s="11"/>
      <c r="D797" s="58"/>
      <c r="E797" s="58"/>
      <c r="F797" s="58"/>
      <c r="G797" s="11"/>
      <c r="H797" s="11"/>
      <c r="I797" s="11"/>
      <c r="J797" s="11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5">
      <c r="A798" s="11"/>
      <c r="B798" s="11"/>
      <c r="C798" s="11"/>
      <c r="D798" s="58"/>
      <c r="E798" s="58"/>
      <c r="F798" s="58"/>
      <c r="G798" s="11"/>
      <c r="H798" s="11"/>
      <c r="I798" s="11"/>
      <c r="J798" s="11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5">
      <c r="A799" s="11"/>
      <c r="B799" s="11"/>
      <c r="C799" s="11"/>
      <c r="D799" s="58"/>
      <c r="E799" s="58"/>
      <c r="F799" s="58"/>
      <c r="G799" s="11"/>
      <c r="H799" s="11"/>
      <c r="I799" s="11"/>
      <c r="J799" s="11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5">
      <c r="A800" s="11"/>
      <c r="B800" s="11"/>
      <c r="C800" s="11"/>
      <c r="D800" s="58"/>
      <c r="E800" s="58"/>
      <c r="F800" s="58"/>
      <c r="G800" s="11"/>
      <c r="H800" s="11"/>
      <c r="I800" s="11"/>
      <c r="J800" s="11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5">
      <c r="A801" s="11"/>
      <c r="B801" s="11"/>
      <c r="C801" s="11"/>
      <c r="D801" s="58"/>
      <c r="E801" s="58"/>
      <c r="F801" s="58"/>
      <c r="G801" s="11"/>
      <c r="H801" s="11"/>
      <c r="I801" s="11"/>
      <c r="J801" s="11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5">
      <c r="A802" s="11"/>
      <c r="B802" s="11"/>
      <c r="C802" s="11"/>
      <c r="D802" s="58"/>
      <c r="E802" s="58"/>
      <c r="F802" s="58"/>
      <c r="G802" s="11"/>
      <c r="H802" s="11"/>
      <c r="I802" s="11"/>
      <c r="J802" s="11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5">
      <c r="A803" s="11"/>
      <c r="B803" s="11"/>
      <c r="C803" s="11"/>
      <c r="D803" s="58"/>
      <c r="E803" s="58"/>
      <c r="F803" s="58"/>
      <c r="G803" s="11"/>
      <c r="H803" s="11"/>
      <c r="I803" s="11"/>
      <c r="J803" s="11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5">
      <c r="A804" s="11"/>
      <c r="B804" s="11"/>
      <c r="C804" s="11"/>
      <c r="D804" s="58"/>
      <c r="E804" s="58"/>
      <c r="F804" s="58"/>
      <c r="G804" s="11"/>
      <c r="H804" s="11"/>
      <c r="I804" s="11"/>
      <c r="J804" s="11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5">
      <c r="A805" s="11"/>
      <c r="B805" s="11"/>
      <c r="C805" s="11"/>
      <c r="D805" s="58"/>
      <c r="E805" s="58"/>
      <c r="F805" s="58"/>
      <c r="G805" s="11"/>
      <c r="H805" s="11"/>
      <c r="I805" s="11"/>
      <c r="J805" s="11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5">
      <c r="A806" s="11"/>
      <c r="B806" s="11"/>
      <c r="C806" s="11"/>
      <c r="D806" s="58"/>
      <c r="E806" s="58"/>
      <c r="F806" s="58"/>
      <c r="G806" s="11"/>
      <c r="H806" s="11"/>
      <c r="I806" s="11"/>
      <c r="J806" s="11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5">
      <c r="A807" s="11"/>
      <c r="B807" s="11"/>
      <c r="C807" s="11"/>
      <c r="D807" s="58"/>
      <c r="E807" s="58"/>
      <c r="F807" s="58"/>
      <c r="G807" s="11"/>
      <c r="H807" s="11"/>
      <c r="I807" s="11"/>
      <c r="J807" s="11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5">
      <c r="A808" s="11"/>
      <c r="B808" s="11"/>
      <c r="C808" s="11"/>
      <c r="D808" s="58"/>
      <c r="E808" s="58"/>
      <c r="F808" s="58"/>
      <c r="G808" s="11"/>
      <c r="H808" s="11"/>
      <c r="I808" s="11"/>
      <c r="J808" s="11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5">
      <c r="A809" s="11"/>
      <c r="B809" s="11"/>
      <c r="C809" s="11"/>
      <c r="D809" s="58"/>
      <c r="E809" s="58"/>
      <c r="F809" s="58"/>
      <c r="G809" s="11"/>
      <c r="H809" s="11"/>
      <c r="I809" s="11"/>
      <c r="J809" s="11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5">
      <c r="A810" s="11"/>
      <c r="B810" s="11"/>
      <c r="C810" s="11"/>
      <c r="D810" s="58"/>
      <c r="E810" s="58"/>
      <c r="F810" s="58"/>
      <c r="G810" s="11"/>
      <c r="H810" s="11"/>
      <c r="I810" s="11"/>
      <c r="J810" s="11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5">
      <c r="A811" s="11"/>
      <c r="B811" s="11"/>
      <c r="C811" s="11"/>
      <c r="D811" s="58"/>
      <c r="E811" s="58"/>
      <c r="F811" s="58"/>
      <c r="G811" s="11"/>
      <c r="H811" s="11"/>
      <c r="I811" s="11"/>
      <c r="J811" s="11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5">
      <c r="A812" s="11"/>
      <c r="B812" s="11"/>
      <c r="C812" s="11"/>
      <c r="D812" s="58"/>
      <c r="E812" s="58"/>
      <c r="F812" s="58"/>
      <c r="G812" s="11"/>
      <c r="H812" s="11"/>
      <c r="I812" s="11"/>
      <c r="J812" s="11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5">
      <c r="A813" s="11"/>
      <c r="B813" s="11"/>
      <c r="C813" s="11"/>
      <c r="D813" s="58"/>
      <c r="E813" s="58"/>
      <c r="F813" s="58"/>
      <c r="G813" s="11"/>
      <c r="H813" s="11"/>
      <c r="I813" s="11"/>
      <c r="J813" s="11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5">
      <c r="A814" s="11"/>
      <c r="B814" s="11"/>
      <c r="C814" s="11"/>
      <c r="D814" s="58"/>
      <c r="E814" s="58"/>
      <c r="F814" s="58"/>
      <c r="G814" s="11"/>
      <c r="H814" s="11"/>
      <c r="I814" s="11"/>
      <c r="J814" s="11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5">
      <c r="A815" s="11"/>
      <c r="B815" s="11"/>
      <c r="C815" s="11"/>
      <c r="D815" s="58"/>
      <c r="E815" s="58"/>
      <c r="F815" s="58"/>
      <c r="G815" s="11"/>
      <c r="H815" s="11"/>
      <c r="I815" s="11"/>
      <c r="J815" s="11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5">
      <c r="A816" s="11"/>
      <c r="B816" s="11"/>
      <c r="C816" s="11"/>
      <c r="D816" s="58"/>
      <c r="E816" s="58"/>
      <c r="F816" s="58"/>
      <c r="G816" s="11"/>
      <c r="H816" s="11"/>
      <c r="I816" s="11"/>
      <c r="J816" s="11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5">
      <c r="A817" s="11"/>
      <c r="B817" s="11"/>
      <c r="C817" s="11"/>
      <c r="D817" s="58"/>
      <c r="E817" s="58"/>
      <c r="F817" s="58"/>
      <c r="G817" s="11"/>
      <c r="H817" s="11"/>
      <c r="I817" s="11"/>
      <c r="J817" s="11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5">
      <c r="A818" s="11"/>
      <c r="B818" s="11"/>
      <c r="C818" s="11"/>
      <c r="D818" s="58"/>
      <c r="E818" s="58"/>
      <c r="F818" s="58"/>
      <c r="G818" s="11"/>
      <c r="H818" s="11"/>
      <c r="I818" s="11"/>
      <c r="J818" s="11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5">
      <c r="A819" s="11"/>
      <c r="B819" s="11"/>
      <c r="C819" s="11"/>
      <c r="D819" s="58"/>
      <c r="E819" s="58"/>
      <c r="F819" s="58"/>
      <c r="G819" s="11"/>
      <c r="H819" s="11"/>
      <c r="I819" s="11"/>
      <c r="J819" s="11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5">
      <c r="A820" s="11"/>
      <c r="B820" s="11"/>
      <c r="C820" s="11"/>
      <c r="D820" s="58"/>
      <c r="E820" s="58"/>
      <c r="F820" s="58"/>
      <c r="G820" s="11"/>
      <c r="H820" s="11"/>
      <c r="I820" s="11"/>
      <c r="J820" s="11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5">
      <c r="A821" s="11"/>
      <c r="B821" s="11"/>
      <c r="C821" s="11"/>
      <c r="D821" s="58"/>
      <c r="E821" s="58"/>
      <c r="F821" s="58"/>
      <c r="G821" s="11"/>
      <c r="H821" s="11"/>
      <c r="I821" s="11"/>
      <c r="J821" s="11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5">
      <c r="A822" s="11"/>
      <c r="B822" s="11"/>
      <c r="C822" s="11"/>
      <c r="D822" s="58"/>
      <c r="E822" s="58"/>
      <c r="F822" s="58"/>
      <c r="G822" s="11"/>
      <c r="H822" s="11"/>
      <c r="I822" s="11"/>
      <c r="J822" s="11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5">
      <c r="A823" s="11"/>
      <c r="B823" s="11"/>
      <c r="C823" s="11"/>
      <c r="D823" s="58"/>
      <c r="E823" s="58"/>
      <c r="F823" s="58"/>
      <c r="G823" s="11"/>
      <c r="H823" s="11"/>
      <c r="I823" s="11"/>
      <c r="J823" s="11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5">
      <c r="A824" s="11"/>
      <c r="B824" s="11"/>
      <c r="C824" s="11"/>
      <c r="D824" s="58"/>
      <c r="E824" s="58"/>
      <c r="F824" s="58"/>
      <c r="G824" s="11"/>
      <c r="H824" s="11"/>
      <c r="I824" s="11"/>
      <c r="J824" s="11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5">
      <c r="A825" s="11"/>
      <c r="B825" s="11"/>
      <c r="C825" s="11"/>
      <c r="D825" s="58"/>
      <c r="E825" s="58"/>
      <c r="F825" s="58"/>
      <c r="G825" s="11"/>
      <c r="H825" s="11"/>
      <c r="I825" s="11"/>
      <c r="J825" s="11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5">
      <c r="A826" s="11"/>
      <c r="B826" s="11"/>
      <c r="C826" s="11"/>
      <c r="D826" s="58"/>
      <c r="E826" s="58"/>
      <c r="F826" s="58"/>
      <c r="G826" s="11"/>
      <c r="H826" s="11"/>
      <c r="I826" s="11"/>
      <c r="J826" s="11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5">
      <c r="A827" s="11"/>
      <c r="B827" s="11"/>
      <c r="C827" s="11"/>
      <c r="D827" s="58"/>
      <c r="E827" s="58"/>
      <c r="F827" s="58"/>
      <c r="G827" s="11"/>
      <c r="H827" s="11"/>
      <c r="I827" s="11"/>
      <c r="J827" s="11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5">
      <c r="A828" s="11"/>
      <c r="B828" s="11"/>
      <c r="C828" s="11"/>
      <c r="D828" s="58"/>
      <c r="E828" s="58"/>
      <c r="F828" s="58"/>
      <c r="G828" s="11"/>
      <c r="H828" s="11"/>
      <c r="I828" s="11"/>
      <c r="J828" s="11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5">
      <c r="A829" s="11"/>
      <c r="B829" s="11"/>
      <c r="C829" s="11"/>
      <c r="D829" s="58"/>
      <c r="E829" s="58"/>
      <c r="F829" s="58"/>
      <c r="G829" s="11"/>
      <c r="H829" s="11"/>
      <c r="I829" s="11"/>
      <c r="J829" s="11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5">
      <c r="A830" s="11"/>
      <c r="B830" s="11"/>
      <c r="C830" s="11"/>
      <c r="D830" s="58"/>
      <c r="E830" s="58"/>
      <c r="F830" s="58"/>
      <c r="G830" s="11"/>
      <c r="H830" s="11"/>
      <c r="I830" s="11"/>
      <c r="J830" s="11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5">
      <c r="A831" s="11"/>
      <c r="B831" s="11"/>
      <c r="C831" s="11"/>
      <c r="D831" s="58"/>
      <c r="E831" s="58"/>
      <c r="F831" s="58"/>
      <c r="G831" s="11"/>
      <c r="H831" s="11"/>
      <c r="I831" s="11"/>
      <c r="J831" s="11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5">
      <c r="A832" s="11"/>
      <c r="B832" s="11"/>
      <c r="C832" s="11"/>
      <c r="D832" s="58"/>
      <c r="E832" s="58"/>
      <c r="F832" s="58"/>
      <c r="G832" s="11"/>
      <c r="H832" s="11"/>
      <c r="I832" s="11"/>
      <c r="J832" s="11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5">
      <c r="A833" s="11"/>
      <c r="B833" s="11"/>
      <c r="C833" s="11"/>
      <c r="D833" s="58"/>
      <c r="E833" s="58"/>
      <c r="F833" s="58"/>
      <c r="G833" s="11"/>
      <c r="H833" s="11"/>
      <c r="I833" s="11"/>
      <c r="J833" s="11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5">
      <c r="A834" s="11"/>
      <c r="B834" s="11"/>
      <c r="C834" s="11"/>
      <c r="D834" s="58"/>
      <c r="E834" s="58"/>
      <c r="F834" s="58"/>
      <c r="G834" s="11"/>
      <c r="H834" s="11"/>
      <c r="I834" s="11"/>
      <c r="J834" s="11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5">
      <c r="A835" s="11"/>
      <c r="B835" s="11"/>
      <c r="C835" s="11"/>
      <c r="D835" s="58"/>
      <c r="E835" s="58"/>
      <c r="F835" s="58"/>
      <c r="G835" s="11"/>
      <c r="H835" s="11"/>
      <c r="I835" s="11"/>
      <c r="J835" s="11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5">
      <c r="A836" s="11"/>
      <c r="B836" s="11"/>
      <c r="C836" s="11"/>
      <c r="D836" s="58"/>
      <c r="E836" s="58"/>
      <c r="F836" s="58"/>
      <c r="G836" s="11"/>
      <c r="H836" s="11"/>
      <c r="I836" s="11"/>
      <c r="J836" s="11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5">
      <c r="A837" s="11"/>
      <c r="B837" s="11"/>
      <c r="C837" s="11"/>
      <c r="D837" s="58"/>
      <c r="E837" s="58"/>
      <c r="F837" s="58"/>
      <c r="G837" s="11"/>
      <c r="H837" s="11"/>
      <c r="I837" s="11"/>
      <c r="J837" s="11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5">
      <c r="A838" s="11"/>
      <c r="B838" s="11"/>
      <c r="C838" s="11"/>
      <c r="D838" s="58"/>
      <c r="E838" s="58"/>
      <c r="F838" s="58"/>
      <c r="G838" s="11"/>
      <c r="H838" s="11"/>
      <c r="I838" s="11"/>
      <c r="J838" s="11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5">
      <c r="A839" s="11"/>
      <c r="B839" s="11"/>
      <c r="C839" s="11"/>
      <c r="D839" s="58"/>
      <c r="E839" s="58"/>
      <c r="F839" s="58"/>
      <c r="G839" s="11"/>
      <c r="H839" s="11"/>
      <c r="I839" s="11"/>
      <c r="J839" s="11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5">
      <c r="A840" s="11"/>
      <c r="B840" s="11"/>
      <c r="C840" s="11"/>
      <c r="D840" s="58"/>
      <c r="E840" s="58"/>
      <c r="F840" s="58"/>
      <c r="G840" s="11"/>
      <c r="H840" s="11"/>
      <c r="I840" s="11"/>
      <c r="J840" s="11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5">
      <c r="A841" s="11"/>
      <c r="B841" s="11"/>
      <c r="C841" s="11"/>
      <c r="D841" s="58"/>
      <c r="E841" s="58"/>
      <c r="F841" s="58"/>
      <c r="G841" s="11"/>
      <c r="H841" s="11"/>
      <c r="I841" s="11"/>
      <c r="J841" s="11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5">
      <c r="A842" s="11"/>
      <c r="B842" s="11"/>
      <c r="C842" s="11"/>
      <c r="D842" s="58"/>
      <c r="E842" s="58"/>
      <c r="F842" s="58"/>
      <c r="G842" s="11"/>
      <c r="H842" s="11"/>
      <c r="I842" s="11"/>
      <c r="J842" s="11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5">
      <c r="A843" s="11"/>
      <c r="B843" s="11"/>
      <c r="C843" s="11"/>
      <c r="D843" s="58"/>
      <c r="E843" s="58"/>
      <c r="F843" s="58"/>
      <c r="G843" s="11"/>
      <c r="H843" s="11"/>
      <c r="I843" s="11"/>
      <c r="J843" s="11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5">
      <c r="A844" s="11"/>
      <c r="B844" s="11"/>
      <c r="C844" s="11"/>
      <c r="D844" s="58"/>
      <c r="E844" s="58"/>
      <c r="F844" s="58"/>
      <c r="G844" s="11"/>
      <c r="H844" s="11"/>
      <c r="I844" s="11"/>
      <c r="J844" s="11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5">
      <c r="A845" s="11"/>
      <c r="B845" s="11"/>
      <c r="C845" s="11"/>
      <c r="D845" s="58"/>
      <c r="E845" s="58"/>
      <c r="F845" s="58"/>
      <c r="G845" s="11"/>
      <c r="H845" s="11"/>
      <c r="I845" s="11"/>
      <c r="J845" s="11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5">
      <c r="A846" s="11"/>
      <c r="B846" s="11"/>
      <c r="C846" s="11"/>
      <c r="D846" s="58"/>
      <c r="E846" s="58"/>
      <c r="F846" s="58"/>
      <c r="G846" s="11"/>
      <c r="H846" s="11"/>
      <c r="I846" s="11"/>
      <c r="J846" s="11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5">
      <c r="A847" s="11"/>
      <c r="B847" s="11"/>
      <c r="C847" s="11"/>
      <c r="D847" s="58"/>
      <c r="E847" s="58"/>
      <c r="F847" s="58"/>
      <c r="G847" s="11"/>
      <c r="H847" s="11"/>
      <c r="I847" s="11"/>
      <c r="J847" s="11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5">
      <c r="A848" s="11"/>
      <c r="B848" s="11"/>
      <c r="C848" s="11"/>
      <c r="D848" s="58"/>
      <c r="E848" s="58"/>
      <c r="F848" s="58"/>
      <c r="G848" s="11"/>
      <c r="H848" s="11"/>
      <c r="I848" s="11"/>
      <c r="J848" s="11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5">
      <c r="A849" s="11"/>
      <c r="B849" s="11"/>
      <c r="C849" s="11"/>
      <c r="D849" s="58"/>
      <c r="E849" s="58"/>
      <c r="F849" s="58"/>
      <c r="G849" s="11"/>
      <c r="H849" s="11"/>
      <c r="I849" s="11"/>
      <c r="J849" s="11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5">
      <c r="A850" s="11"/>
      <c r="B850" s="11"/>
      <c r="C850" s="11"/>
      <c r="D850" s="58"/>
      <c r="E850" s="58"/>
      <c r="F850" s="58"/>
      <c r="G850" s="11"/>
      <c r="H850" s="11"/>
      <c r="I850" s="11"/>
      <c r="J850" s="11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5">
      <c r="A851" s="11"/>
      <c r="B851" s="11"/>
      <c r="C851" s="11"/>
      <c r="D851" s="58"/>
      <c r="E851" s="58"/>
      <c r="F851" s="58"/>
      <c r="G851" s="11"/>
      <c r="H851" s="11"/>
      <c r="I851" s="11"/>
      <c r="J851" s="11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5">
      <c r="A852" s="11"/>
      <c r="B852" s="11"/>
      <c r="C852" s="11"/>
      <c r="D852" s="58"/>
      <c r="E852" s="58"/>
      <c r="F852" s="58"/>
      <c r="G852" s="11"/>
      <c r="H852" s="11"/>
      <c r="I852" s="11"/>
      <c r="J852" s="11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5">
      <c r="A853" s="11"/>
      <c r="B853" s="11"/>
      <c r="C853" s="11"/>
      <c r="D853" s="58"/>
      <c r="E853" s="58"/>
      <c r="F853" s="58"/>
      <c r="G853" s="11"/>
      <c r="H853" s="11"/>
      <c r="I853" s="11"/>
      <c r="J853" s="11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5">
      <c r="A854" s="11"/>
      <c r="B854" s="11"/>
      <c r="C854" s="11"/>
      <c r="D854" s="58"/>
      <c r="E854" s="58"/>
      <c r="F854" s="58"/>
      <c r="G854" s="11"/>
      <c r="H854" s="11"/>
      <c r="I854" s="11"/>
      <c r="J854" s="11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5">
      <c r="A855" s="11"/>
      <c r="B855" s="11"/>
      <c r="C855" s="11"/>
      <c r="D855" s="58"/>
      <c r="E855" s="58"/>
      <c r="F855" s="58"/>
      <c r="G855" s="11"/>
      <c r="H855" s="11"/>
      <c r="I855" s="11"/>
      <c r="J855" s="11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5">
      <c r="A856" s="11"/>
      <c r="B856" s="11"/>
      <c r="C856" s="11"/>
      <c r="D856" s="58"/>
      <c r="E856" s="58"/>
      <c r="F856" s="58"/>
      <c r="G856" s="11"/>
      <c r="H856" s="11"/>
      <c r="I856" s="11"/>
      <c r="J856" s="11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5">
      <c r="A857" s="11"/>
      <c r="B857" s="11"/>
      <c r="C857" s="11"/>
      <c r="D857" s="58"/>
      <c r="E857" s="58"/>
      <c r="F857" s="58"/>
      <c r="G857" s="11"/>
      <c r="H857" s="11"/>
      <c r="I857" s="11"/>
      <c r="J857" s="11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5">
      <c r="A858" s="11"/>
      <c r="B858" s="11"/>
      <c r="C858" s="11"/>
      <c r="D858" s="58"/>
      <c r="E858" s="58"/>
      <c r="F858" s="58"/>
      <c r="G858" s="11"/>
      <c r="H858" s="11"/>
      <c r="I858" s="11"/>
      <c r="J858" s="11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5">
      <c r="A859" s="11"/>
      <c r="B859" s="11"/>
      <c r="C859" s="11"/>
      <c r="D859" s="58"/>
      <c r="E859" s="58"/>
      <c r="F859" s="58"/>
      <c r="G859" s="11"/>
      <c r="H859" s="11"/>
      <c r="I859" s="11"/>
      <c r="J859" s="11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5">
      <c r="A860" s="11"/>
      <c r="B860" s="11"/>
      <c r="C860" s="11"/>
      <c r="D860" s="58"/>
      <c r="E860" s="58"/>
      <c r="F860" s="58"/>
      <c r="G860" s="11"/>
      <c r="H860" s="11"/>
      <c r="I860" s="11"/>
      <c r="J860" s="11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5">
      <c r="A861" s="11"/>
      <c r="B861" s="11"/>
      <c r="C861" s="11"/>
      <c r="D861" s="58"/>
      <c r="E861" s="58"/>
      <c r="F861" s="58"/>
      <c r="G861" s="11"/>
      <c r="H861" s="11"/>
      <c r="I861" s="11"/>
      <c r="J861" s="11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5">
      <c r="A862" s="11"/>
      <c r="B862" s="11"/>
      <c r="C862" s="11"/>
      <c r="D862" s="58"/>
      <c r="E862" s="58"/>
      <c r="F862" s="58"/>
      <c r="G862" s="11"/>
      <c r="H862" s="11"/>
      <c r="I862" s="11"/>
      <c r="J862" s="11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5">
      <c r="A863" s="11"/>
      <c r="B863" s="11"/>
      <c r="C863" s="11"/>
      <c r="D863" s="58"/>
      <c r="E863" s="58"/>
      <c r="F863" s="58"/>
      <c r="G863" s="11"/>
      <c r="H863" s="11"/>
      <c r="I863" s="11"/>
      <c r="J863" s="11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5">
      <c r="A864" s="11"/>
      <c r="B864" s="11"/>
      <c r="C864" s="11"/>
      <c r="D864" s="58"/>
      <c r="E864" s="58"/>
      <c r="F864" s="58"/>
      <c r="G864" s="11"/>
      <c r="H864" s="11"/>
      <c r="I864" s="11"/>
      <c r="J864" s="11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5">
      <c r="A865" s="11"/>
      <c r="B865" s="11"/>
      <c r="C865" s="11"/>
      <c r="D865" s="58"/>
      <c r="E865" s="58"/>
      <c r="F865" s="58"/>
      <c r="G865" s="11"/>
      <c r="H865" s="11"/>
      <c r="I865" s="11"/>
      <c r="J865" s="11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5">
      <c r="A866" s="11"/>
      <c r="B866" s="11"/>
      <c r="C866" s="11"/>
      <c r="D866" s="58"/>
      <c r="E866" s="58"/>
      <c r="F866" s="58"/>
      <c r="G866" s="11"/>
      <c r="H866" s="11"/>
      <c r="I866" s="11"/>
      <c r="J866" s="11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5">
      <c r="A867" s="11"/>
      <c r="B867" s="11"/>
      <c r="C867" s="11"/>
      <c r="D867" s="58"/>
      <c r="E867" s="58"/>
      <c r="F867" s="58"/>
      <c r="G867" s="11"/>
      <c r="H867" s="11"/>
      <c r="I867" s="11"/>
      <c r="J867" s="11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5">
      <c r="A868" s="11"/>
      <c r="B868" s="11"/>
      <c r="C868" s="11"/>
      <c r="D868" s="58"/>
      <c r="E868" s="58"/>
      <c r="F868" s="58"/>
      <c r="G868" s="11"/>
      <c r="H868" s="11"/>
      <c r="I868" s="11"/>
      <c r="J868" s="11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5">
      <c r="A869" s="11"/>
      <c r="B869" s="11"/>
      <c r="C869" s="11"/>
      <c r="D869" s="58"/>
      <c r="E869" s="58"/>
      <c r="F869" s="58"/>
      <c r="G869" s="11"/>
      <c r="H869" s="11"/>
      <c r="I869" s="11"/>
      <c r="J869" s="11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5">
      <c r="A870" s="11"/>
      <c r="B870" s="11"/>
      <c r="C870" s="11"/>
      <c r="D870" s="58"/>
      <c r="E870" s="58"/>
      <c r="F870" s="58"/>
      <c r="G870" s="11"/>
      <c r="H870" s="11"/>
      <c r="I870" s="11"/>
      <c r="J870" s="11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5">
      <c r="A871" s="11"/>
      <c r="B871" s="11"/>
      <c r="C871" s="11"/>
      <c r="D871" s="58"/>
      <c r="E871" s="58"/>
      <c r="F871" s="58"/>
      <c r="G871" s="11"/>
      <c r="H871" s="11"/>
      <c r="I871" s="11"/>
      <c r="J871" s="11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5">
      <c r="A872" s="11"/>
      <c r="B872" s="11"/>
      <c r="C872" s="11"/>
      <c r="D872" s="58"/>
      <c r="E872" s="58"/>
      <c r="F872" s="58"/>
      <c r="G872" s="11"/>
      <c r="H872" s="11"/>
      <c r="I872" s="11"/>
      <c r="J872" s="11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5">
      <c r="A873" s="11"/>
      <c r="B873" s="11"/>
      <c r="C873" s="11"/>
      <c r="D873" s="58"/>
      <c r="E873" s="58"/>
      <c r="F873" s="58"/>
      <c r="G873" s="11"/>
      <c r="H873" s="11"/>
      <c r="I873" s="11"/>
      <c r="J873" s="11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5">
      <c r="A874" s="11"/>
      <c r="B874" s="11"/>
      <c r="C874" s="11"/>
      <c r="D874" s="58"/>
      <c r="E874" s="58"/>
      <c r="F874" s="58"/>
      <c r="G874" s="11"/>
      <c r="H874" s="11"/>
      <c r="I874" s="11"/>
      <c r="J874" s="11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5">
      <c r="A875" s="11"/>
      <c r="B875" s="11"/>
      <c r="C875" s="11"/>
      <c r="D875" s="58"/>
      <c r="E875" s="58"/>
      <c r="F875" s="58"/>
      <c r="G875" s="11"/>
      <c r="H875" s="11"/>
      <c r="I875" s="11"/>
      <c r="J875" s="11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5">
      <c r="A876" s="11"/>
      <c r="B876" s="11"/>
      <c r="C876" s="11"/>
      <c r="D876" s="58"/>
      <c r="E876" s="58"/>
      <c r="F876" s="58"/>
      <c r="G876" s="11"/>
      <c r="H876" s="11"/>
      <c r="I876" s="11"/>
      <c r="J876" s="11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5">
      <c r="A877" s="11"/>
      <c r="B877" s="11"/>
      <c r="C877" s="11"/>
      <c r="D877" s="58"/>
      <c r="E877" s="58"/>
      <c r="F877" s="58"/>
      <c r="G877" s="11"/>
      <c r="H877" s="11"/>
      <c r="I877" s="11"/>
      <c r="J877" s="11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5">
      <c r="A878" s="11"/>
      <c r="B878" s="11"/>
      <c r="C878" s="11"/>
      <c r="D878" s="58"/>
      <c r="E878" s="58"/>
      <c r="F878" s="58"/>
      <c r="G878" s="11"/>
      <c r="H878" s="11"/>
      <c r="I878" s="11"/>
      <c r="J878" s="11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5">
      <c r="A879" s="11"/>
      <c r="B879" s="11"/>
      <c r="C879" s="11"/>
      <c r="D879" s="58"/>
      <c r="E879" s="58"/>
      <c r="F879" s="58"/>
      <c r="G879" s="11"/>
      <c r="H879" s="11"/>
      <c r="I879" s="11"/>
      <c r="J879" s="11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5">
      <c r="A880" s="11"/>
      <c r="B880" s="11"/>
      <c r="C880" s="11"/>
      <c r="D880" s="58"/>
      <c r="E880" s="58"/>
      <c r="F880" s="58"/>
      <c r="G880" s="11"/>
      <c r="H880" s="11"/>
      <c r="I880" s="11"/>
      <c r="J880" s="11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5">
      <c r="A881" s="11"/>
      <c r="B881" s="11"/>
      <c r="C881" s="11"/>
      <c r="D881" s="58"/>
      <c r="E881" s="58"/>
      <c r="F881" s="58"/>
      <c r="G881" s="11"/>
      <c r="H881" s="11"/>
      <c r="I881" s="11"/>
      <c r="J881" s="11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5">
      <c r="A882" s="11"/>
      <c r="B882" s="11"/>
      <c r="C882" s="11"/>
      <c r="D882" s="58"/>
      <c r="E882" s="58"/>
      <c r="F882" s="58"/>
      <c r="G882" s="11"/>
      <c r="H882" s="11"/>
      <c r="I882" s="11"/>
      <c r="J882" s="11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5">
      <c r="A883" s="11"/>
      <c r="B883" s="11"/>
      <c r="C883" s="11"/>
      <c r="D883" s="58"/>
      <c r="E883" s="58"/>
      <c r="F883" s="58"/>
      <c r="G883" s="11"/>
      <c r="H883" s="11"/>
      <c r="I883" s="11"/>
      <c r="J883" s="11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5">
      <c r="A884" s="11"/>
      <c r="B884" s="11"/>
      <c r="C884" s="11"/>
      <c r="D884" s="58"/>
      <c r="E884" s="58"/>
      <c r="F884" s="58"/>
      <c r="G884" s="11"/>
      <c r="H884" s="11"/>
      <c r="I884" s="11"/>
      <c r="J884" s="11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5">
      <c r="A885" s="11"/>
      <c r="B885" s="11"/>
      <c r="C885" s="11"/>
      <c r="D885" s="58"/>
      <c r="E885" s="58"/>
      <c r="F885" s="58"/>
      <c r="G885" s="11"/>
      <c r="H885" s="11"/>
      <c r="I885" s="11"/>
      <c r="J885" s="11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5">
      <c r="A886" s="11"/>
      <c r="B886" s="11"/>
      <c r="C886" s="11"/>
      <c r="D886" s="58"/>
      <c r="E886" s="58"/>
      <c r="F886" s="58"/>
      <c r="G886" s="11"/>
      <c r="H886" s="11"/>
      <c r="I886" s="11"/>
      <c r="J886" s="11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5">
      <c r="A887" s="11"/>
      <c r="B887" s="11"/>
      <c r="C887" s="11"/>
      <c r="D887" s="58"/>
      <c r="E887" s="58"/>
      <c r="F887" s="58"/>
      <c r="G887" s="11"/>
      <c r="H887" s="11"/>
      <c r="I887" s="11"/>
      <c r="J887" s="11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5">
      <c r="A888" s="11"/>
      <c r="B888" s="11"/>
      <c r="C888" s="11"/>
      <c r="D888" s="58"/>
      <c r="E888" s="58"/>
      <c r="F888" s="58"/>
      <c r="G888" s="11"/>
      <c r="H888" s="11"/>
      <c r="I888" s="11"/>
      <c r="J888" s="11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5">
      <c r="A889" s="11"/>
      <c r="B889" s="11"/>
      <c r="C889" s="11"/>
      <c r="D889" s="58"/>
      <c r="E889" s="58"/>
      <c r="F889" s="58"/>
      <c r="G889" s="11"/>
      <c r="H889" s="11"/>
      <c r="I889" s="11"/>
      <c r="J889" s="11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5">
      <c r="A890" s="11"/>
      <c r="B890" s="11"/>
      <c r="C890" s="11"/>
      <c r="D890" s="58"/>
      <c r="E890" s="58"/>
      <c r="F890" s="58"/>
      <c r="G890" s="11"/>
      <c r="H890" s="11"/>
      <c r="I890" s="11"/>
      <c r="J890" s="11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5">
      <c r="A891" s="11"/>
      <c r="B891" s="11"/>
      <c r="C891" s="11"/>
      <c r="D891" s="58"/>
      <c r="E891" s="58"/>
      <c r="F891" s="58"/>
      <c r="G891" s="11"/>
      <c r="H891" s="11"/>
      <c r="I891" s="11"/>
      <c r="J891" s="11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5">
      <c r="A892" s="11"/>
      <c r="B892" s="11"/>
      <c r="C892" s="11"/>
      <c r="D892" s="58"/>
      <c r="E892" s="58"/>
      <c r="F892" s="58"/>
      <c r="G892" s="11"/>
      <c r="H892" s="11"/>
      <c r="I892" s="11"/>
      <c r="J892" s="11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5">
      <c r="A893" s="11"/>
      <c r="B893" s="11"/>
      <c r="C893" s="11"/>
      <c r="D893" s="58"/>
      <c r="E893" s="58"/>
      <c r="F893" s="58"/>
      <c r="G893" s="11"/>
      <c r="H893" s="11"/>
      <c r="I893" s="11"/>
      <c r="J893" s="11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5">
      <c r="A894" s="11"/>
      <c r="B894" s="11"/>
      <c r="C894" s="11"/>
      <c r="D894" s="58"/>
      <c r="E894" s="58"/>
      <c r="F894" s="58"/>
      <c r="G894" s="11"/>
      <c r="H894" s="11"/>
      <c r="I894" s="11"/>
      <c r="J894" s="11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5">
      <c r="A895" s="11"/>
      <c r="B895" s="11"/>
      <c r="C895" s="11"/>
      <c r="D895" s="58"/>
      <c r="E895" s="58"/>
      <c r="F895" s="58"/>
      <c r="G895" s="11"/>
      <c r="H895" s="11"/>
      <c r="I895" s="11"/>
      <c r="J895" s="11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5">
      <c r="A896" s="11"/>
      <c r="B896" s="11"/>
      <c r="C896" s="11"/>
      <c r="D896" s="58"/>
      <c r="E896" s="58"/>
      <c r="F896" s="58"/>
      <c r="G896" s="11"/>
      <c r="H896" s="11"/>
      <c r="I896" s="11"/>
      <c r="J896" s="11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5">
      <c r="A897" s="11"/>
      <c r="B897" s="11"/>
      <c r="C897" s="11"/>
      <c r="D897" s="58"/>
      <c r="E897" s="58"/>
      <c r="F897" s="58"/>
      <c r="G897" s="11"/>
      <c r="H897" s="11"/>
      <c r="I897" s="11"/>
      <c r="J897" s="11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5">
      <c r="A898" s="11"/>
      <c r="B898" s="11"/>
      <c r="C898" s="11"/>
      <c r="D898" s="58"/>
      <c r="E898" s="58"/>
      <c r="F898" s="58"/>
      <c r="G898" s="11"/>
      <c r="H898" s="11"/>
      <c r="I898" s="11"/>
      <c r="J898" s="11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5">
      <c r="A899" s="11"/>
      <c r="B899" s="11"/>
      <c r="C899" s="11"/>
      <c r="D899" s="58"/>
      <c r="E899" s="58"/>
      <c r="F899" s="58"/>
      <c r="G899" s="11"/>
      <c r="H899" s="11"/>
      <c r="I899" s="11"/>
      <c r="J899" s="11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5">
      <c r="A900" s="11"/>
      <c r="B900" s="11"/>
      <c r="C900" s="11"/>
      <c r="D900" s="58"/>
      <c r="E900" s="58"/>
      <c r="F900" s="58"/>
      <c r="G900" s="11"/>
      <c r="H900" s="11"/>
      <c r="I900" s="11"/>
      <c r="J900" s="11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5">
      <c r="A901" s="11"/>
      <c r="B901" s="11"/>
      <c r="C901" s="11"/>
      <c r="D901" s="58"/>
      <c r="E901" s="58"/>
      <c r="F901" s="58"/>
      <c r="G901" s="11"/>
      <c r="H901" s="11"/>
      <c r="I901" s="11"/>
      <c r="J901" s="11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5">
      <c r="A902" s="11"/>
      <c r="B902" s="11"/>
      <c r="C902" s="11"/>
      <c r="D902" s="58"/>
      <c r="E902" s="58"/>
      <c r="F902" s="58"/>
      <c r="G902" s="11"/>
      <c r="H902" s="11"/>
      <c r="I902" s="11"/>
      <c r="J902" s="11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5">
      <c r="A903" s="11"/>
      <c r="B903" s="11"/>
      <c r="C903" s="11"/>
      <c r="D903" s="58"/>
      <c r="E903" s="58"/>
      <c r="F903" s="58"/>
      <c r="G903" s="11"/>
      <c r="H903" s="11"/>
      <c r="I903" s="11"/>
      <c r="J903" s="11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5">
      <c r="A904" s="11"/>
      <c r="B904" s="11"/>
      <c r="C904" s="11"/>
      <c r="D904" s="58"/>
      <c r="E904" s="58"/>
      <c r="F904" s="58"/>
      <c r="G904" s="11"/>
      <c r="H904" s="11"/>
      <c r="I904" s="11"/>
      <c r="J904" s="11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5">
      <c r="A905" s="11"/>
      <c r="B905" s="11"/>
      <c r="C905" s="11"/>
      <c r="D905" s="58"/>
      <c r="E905" s="58"/>
      <c r="F905" s="58"/>
      <c r="G905" s="11"/>
      <c r="H905" s="11"/>
      <c r="I905" s="11"/>
      <c r="J905" s="11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5">
      <c r="A906" s="11"/>
      <c r="B906" s="11"/>
      <c r="C906" s="11"/>
      <c r="D906" s="58"/>
      <c r="E906" s="58"/>
      <c r="F906" s="58"/>
      <c r="G906" s="11"/>
      <c r="H906" s="11"/>
      <c r="I906" s="11"/>
      <c r="J906" s="11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5">
      <c r="A907" s="11"/>
      <c r="B907" s="11"/>
      <c r="C907" s="11"/>
      <c r="D907" s="58"/>
      <c r="E907" s="58"/>
      <c r="F907" s="58"/>
      <c r="G907" s="11"/>
      <c r="H907" s="11"/>
      <c r="I907" s="11"/>
      <c r="J907" s="11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5">
      <c r="A908" s="11"/>
      <c r="B908" s="11"/>
      <c r="C908" s="11"/>
      <c r="D908" s="58"/>
      <c r="E908" s="58"/>
      <c r="F908" s="58"/>
      <c r="G908" s="11"/>
      <c r="H908" s="11"/>
      <c r="I908" s="11"/>
      <c r="J908" s="11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5">
      <c r="A909" s="11"/>
      <c r="B909" s="11"/>
      <c r="C909" s="11"/>
      <c r="D909" s="58"/>
      <c r="E909" s="58"/>
      <c r="F909" s="58"/>
      <c r="G909" s="11"/>
      <c r="H909" s="11"/>
      <c r="I909" s="11"/>
      <c r="J909" s="11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5">
      <c r="A910" s="11"/>
      <c r="B910" s="11"/>
      <c r="C910" s="11"/>
      <c r="D910" s="58"/>
      <c r="E910" s="58"/>
      <c r="F910" s="58"/>
      <c r="G910" s="11"/>
      <c r="H910" s="11"/>
      <c r="I910" s="11"/>
      <c r="J910" s="11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5">
      <c r="A911" s="11"/>
      <c r="B911" s="11"/>
      <c r="C911" s="11"/>
      <c r="D911" s="58"/>
      <c r="E911" s="58"/>
      <c r="F911" s="58"/>
      <c r="G911" s="11"/>
      <c r="H911" s="11"/>
      <c r="I911" s="11"/>
      <c r="J911" s="11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5">
      <c r="A912" s="11"/>
      <c r="B912" s="11"/>
      <c r="C912" s="11"/>
      <c r="D912" s="58"/>
      <c r="E912" s="58"/>
      <c r="F912" s="58"/>
      <c r="G912" s="11"/>
      <c r="H912" s="11"/>
      <c r="I912" s="11"/>
      <c r="J912" s="11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5">
      <c r="A913" s="11"/>
      <c r="B913" s="11"/>
      <c r="C913" s="11"/>
      <c r="D913" s="58"/>
      <c r="E913" s="58"/>
      <c r="F913" s="58"/>
      <c r="G913" s="11"/>
      <c r="H913" s="11"/>
      <c r="I913" s="11"/>
      <c r="J913" s="11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5">
      <c r="A914" s="11"/>
      <c r="B914" s="11"/>
      <c r="C914" s="11"/>
      <c r="D914" s="58"/>
      <c r="E914" s="58"/>
      <c r="F914" s="58"/>
      <c r="G914" s="11"/>
      <c r="H914" s="11"/>
      <c r="I914" s="11"/>
      <c r="J914" s="11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</sheetData>
  <sheetProtection algorithmName="SHA-512" hashValue="4DSBZO7LJQcZf6zF4IwQ24OUnQRPiXmnKx/ZzpBIp3l3FRv2tMq2AvH69sVssfQO+KnWZgn4DuO681VHt5tEkg==" saltValue="QLcCXAoept4LfuTna+OPrA==" spinCount="100000" sheet="1" objects="1" scenarios="1" selectLockedCells="1"/>
  <mergeCells count="17">
    <mergeCell ref="A2:G2"/>
    <mergeCell ref="A4:B4"/>
    <mergeCell ref="A6:B6"/>
    <mergeCell ref="C4:G4"/>
    <mergeCell ref="C6:G6"/>
    <mergeCell ref="F26:J26"/>
    <mergeCell ref="F28:H28"/>
    <mergeCell ref="E30:G30"/>
    <mergeCell ref="A16:I16"/>
    <mergeCell ref="A17:I17"/>
    <mergeCell ref="A18:I18"/>
    <mergeCell ref="A24:I24"/>
    <mergeCell ref="A19:I19"/>
    <mergeCell ref="A20:I20"/>
    <mergeCell ref="A21:I21"/>
    <mergeCell ref="A22:I22"/>
    <mergeCell ref="A23:I23"/>
  </mergeCells>
  <phoneticPr fontId="14" type="noConversion"/>
  <pageMargins left="0.7" right="0.7" top="0.75" bottom="0.75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Valentina Gjerkeš</cp:lastModifiedBy>
  <cp:lastPrinted>2021-10-20T09:40:19Z</cp:lastPrinted>
  <dcterms:created xsi:type="dcterms:W3CDTF">2020-01-23T12:12:34Z</dcterms:created>
  <dcterms:modified xsi:type="dcterms:W3CDTF">2023-06-05T10:45:20Z</dcterms:modified>
  <cp:category/>
</cp:coreProperties>
</file>