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OŠ Oskarja Kovačiča 2023\RD in OBJAVA\"/>
    </mc:Choice>
  </mc:AlternateContent>
  <xr:revisionPtr revIDLastSave="0" documentId="13_ncr:1_{FC420662-0F06-48CF-8430-A34C7EF98474}" xr6:coauthVersionLast="36" xr6:coauthVersionMax="36" xr10:uidLastSave="{00000000-0000-0000-0000-000000000000}"/>
  <bookViews>
    <workbookView xWindow="0" yWindow="0" windowWidth="28800" windowHeight="12225" xr2:uid="{6178F010-C426-4D86-B0B3-17DC5E0E5B51}"/>
  </bookViews>
  <sheets>
    <sheet name="BIO mleko in mlečni izdelki" sheetId="1" r:id="rId1"/>
    <sheet name="KOKOŠJA JAJCA IZ TALNE REJ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" l="1"/>
  <c r="I7" i="2"/>
  <c r="H7" i="2"/>
  <c r="G7" i="2"/>
  <c r="G26" i="1"/>
  <c r="H26" i="1"/>
  <c r="I26" i="1"/>
  <c r="G8" i="1"/>
  <c r="H8" i="1"/>
  <c r="I8" i="1"/>
  <c r="G9" i="1"/>
  <c r="H9" i="1" s="1"/>
  <c r="G10" i="1"/>
  <c r="H10" i="1"/>
  <c r="I10" i="1"/>
  <c r="G11" i="1"/>
  <c r="H11" i="1" s="1"/>
  <c r="G12" i="1"/>
  <c r="H12" i="1"/>
  <c r="I12" i="1"/>
  <c r="G13" i="1"/>
  <c r="H13" i="1" s="1"/>
  <c r="G14" i="1"/>
  <c r="H14" i="1"/>
  <c r="I14" i="1"/>
  <c r="G15" i="1"/>
  <c r="H15" i="1" s="1"/>
  <c r="G16" i="1"/>
  <c r="H16" i="1"/>
  <c r="I16" i="1"/>
  <c r="G17" i="1"/>
  <c r="H17" i="1" s="1"/>
  <c r="G18" i="1"/>
  <c r="H18" i="1"/>
  <c r="I18" i="1"/>
  <c r="G19" i="1"/>
  <c r="H19" i="1" s="1"/>
  <c r="G20" i="1"/>
  <c r="H20" i="1"/>
  <c r="I20" i="1"/>
  <c r="G21" i="1"/>
  <c r="H21" i="1" s="1"/>
  <c r="G22" i="1"/>
  <c r="H22" i="1"/>
  <c r="I22" i="1"/>
  <c r="G23" i="1"/>
  <c r="H23" i="1" s="1"/>
  <c r="G24" i="1"/>
  <c r="H24" i="1"/>
  <c r="I24" i="1"/>
  <c r="G25" i="1"/>
  <c r="H25" i="1" s="1"/>
  <c r="I7" i="1"/>
  <c r="H7" i="1"/>
  <c r="G7" i="1"/>
  <c r="I25" i="1" l="1"/>
  <c r="I23" i="1"/>
  <c r="I21" i="1"/>
  <c r="I19" i="1"/>
  <c r="I17" i="1"/>
  <c r="I15" i="1"/>
  <c r="I13" i="1"/>
  <c r="I11" i="1"/>
  <c r="I9" i="1"/>
  <c r="G8" i="2" l="1"/>
  <c r="J26" i="1"/>
  <c r="H8" i="2" l="1"/>
  <c r="I8" i="2" l="1"/>
</calcChain>
</file>

<file path=xl/sharedStrings.xml><?xml version="1.0" encoding="utf-8"?>
<sst xmlns="http://schemas.openxmlformats.org/spreadsheetml/2006/main" count="120" uniqueCount="52">
  <si>
    <t xml:space="preserve">1.6. sklop: BIO MLEKO IN MLEČNI IZDELKI </t>
  </si>
  <si>
    <t>/</t>
  </si>
  <si>
    <t>Bio navadni jogurt, 3,0 do 3,5 % m.m., pakiranje od 150 do 180 g</t>
  </si>
  <si>
    <t>kg</t>
  </si>
  <si>
    <t>Bio sadni jogurt, 3,0 do  3,5 % m.m., pakiranje od 150 do 180 g</t>
  </si>
  <si>
    <t>Bio albuminska skuta, nepasirana, iz pasteriziranega mleka, min. 35 % m.m. v suhi snovi, pakiranje od 0,5 do 1 kg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</si>
  <si>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</si>
  <si>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</si>
  <si>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</si>
  <si>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</si>
  <si>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</si>
  <si>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</si>
  <si>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</si>
  <si>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</si>
  <si>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</si>
  <si>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</si>
  <si>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</si>
  <si>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</si>
  <si>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</si>
  <si>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Naročnik: OŠ Oskarja Kovačiča, Ob dolenjski železnici 48, Ljubljana</t>
  </si>
  <si>
    <t>Bio mleko, pasterizirano, min 3,2 m.m., pakiranje od 5 do 10 kg</t>
  </si>
  <si>
    <t>Bio mleko, pasterizirano, min 3,2 m.m., pakiranje 1kg</t>
  </si>
  <si>
    <t>Bio mleko z okusom vanilije, pasterizirano, min 3,2 m.m., pakiranje od 5 do 10 kg</t>
  </si>
  <si>
    <t>Bio mleko, pasterizirano, min 3,2 m.m., s slamico, pakiranje od 150 do 200 g</t>
  </si>
  <si>
    <t>Bio mleko z okusom vanilije, pasterizirano, min 3,2 m.m., pakiranje od 150 do 200 g</t>
  </si>
  <si>
    <t>Bio sadnozelenjavni jogurt, 3,0 do 3,5 % m.m., pakiranje od 150 do 180 g</t>
  </si>
  <si>
    <t>Bio sadni jogurt, 1,0 do  1,5 % m.m., pakiranje od 150 do 180 g</t>
  </si>
  <si>
    <t>Bio kefir, iz tradicionalnih kefirjevih zrn, 3,0 do 3,5 m.m., pakiranje od 150 do 180 g</t>
  </si>
  <si>
    <t>Bio sadni kefir, iz tradicionalnih kefirjevih zrn, 3,0 do 3,5 m.m., pakiranje od 150 do 180 g</t>
  </si>
  <si>
    <t>Bio smuti sadni, 3,0 do 3,5 m.m., pakiranje od 150 do 180 g</t>
  </si>
  <si>
    <t>Bio skuta, nepasirana, iz pasteriziranega mleka, min. 35 % m.m. v suhi snovi, pakiranje od 1 kg do 5 kg</t>
  </si>
  <si>
    <t>Bio surovo maslo 1.vrste, min 82% m.m., pakiranje od 125 do 250 g</t>
  </si>
  <si>
    <t>Bio sadni pinjenec, pakiranje od 150 do 250 g</t>
  </si>
  <si>
    <t>SKUPAJ VREDNOST SKLOPA 1.6.</t>
  </si>
  <si>
    <t>4.1. sklop: KOKOŠJA JAJCA IZ TALNE REJE</t>
  </si>
  <si>
    <t>Kokošja jajca A razred, talna reja, velikost L, lupina rjave barve</t>
  </si>
  <si>
    <t>kos</t>
  </si>
  <si>
    <t>SKUPAJ VREDNOST SKLOPA 4.1.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</si>
  <si>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</si>
  <si>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</si>
  <si>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</si>
  <si>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</si>
  <si>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</si>
  <si>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</si>
  <si>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Bio kisla smetana, min 18% m.m., iz pasteriziranega mleka, pakiranje do 200g</t>
  </si>
  <si>
    <t>Bio polnomastni poltrdi sir, 35 do 45% m.m., pakiranje do 3 kg</t>
  </si>
  <si>
    <t>Bio kefir sadni z žiti oz kosmiči, 3,0 do 3,5 m.m., pakiranje od 150 do 180 g</t>
  </si>
  <si>
    <t>Naziv ponudnika: _________________________________________________________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</si>
  <si>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</si>
  <si>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</si>
  <si>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</si>
  <si>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 xml:space="preserve">Ponudba velja 4 mesece od datuma za prejem ponudb.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</si>
</sst>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2" tint="-0.89999084444715716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6">
    <xf numFmtId="0" fontId="0" fillId="0" borderId="0" xfId="0"/>
    <xf numFmtId="0" fontId="2" fillId="0" borderId="3" xfId="0" applyFont="1" applyBorder="1" applyAlignment="1" applyProtection="1">
      <alignment horizontal="center" vertical="center" wrapText="1"/>
    </xf>
    <xf numFmtId="0" fontId="4" fillId="0" borderId="3" xfId="1" applyFont="1" applyBorder="1" applyAlignment="1" applyProtection="1">
      <alignment vertical="center" wrapText="1"/>
    </xf>
    <xf numFmtId="3" fontId="2" fillId="0" borderId="3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justify" vertical="center" wrapText="1"/>
    </xf>
    <xf numFmtId="0" fontId="4" fillId="4" borderId="3" xfId="0" applyFont="1" applyFill="1" applyBorder="1" applyAlignment="1" applyProtection="1">
      <alignment horizontal="justify" vertical="center" wrapText="1"/>
    </xf>
    <xf numFmtId="3" fontId="2" fillId="4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justify" vertical="center" wrapText="1"/>
    </xf>
    <xf numFmtId="0" fontId="5" fillId="0" borderId="3" xfId="0" applyFont="1" applyBorder="1" applyAlignment="1" applyProtection="1">
      <alignment horizontal="justify" vertical="center" wrapText="1"/>
    </xf>
    <xf numFmtId="3" fontId="5" fillId="0" borderId="3" xfId="0" quotePrefix="1" applyNumberFormat="1" applyFont="1" applyBorder="1" applyAlignment="1" applyProtection="1">
      <alignment horizontal="center" vertical="center"/>
    </xf>
    <xf numFmtId="3" fontId="5" fillId="5" borderId="3" xfId="0" quotePrefix="1" applyNumberFormat="1" applyFont="1" applyFill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center" vertical="center"/>
    </xf>
    <xf numFmtId="3" fontId="1" fillId="3" borderId="3" xfId="0" applyNumberFormat="1" applyFont="1" applyFill="1" applyBorder="1" applyAlignment="1" applyProtection="1">
      <alignment horizontal="center" vertical="center"/>
    </xf>
    <xf numFmtId="0" fontId="7" fillId="6" borderId="3" xfId="2" applyFont="1" applyFill="1" applyBorder="1" applyAlignment="1" applyProtection="1">
      <alignment horizontal="center" vertical="center" wrapText="1"/>
    </xf>
    <xf numFmtId="3" fontId="7" fillId="6" borderId="3" xfId="2" applyNumberFormat="1" applyFont="1" applyFill="1" applyBorder="1" applyAlignment="1" applyProtection="1">
      <alignment horizontal="center" vertical="center" wrapText="1"/>
    </xf>
    <xf numFmtId="4" fontId="7" fillId="6" borderId="3" xfId="2" applyNumberFormat="1" applyFont="1" applyFill="1" applyBorder="1" applyAlignment="1" applyProtection="1">
      <alignment horizontal="center" vertical="center" wrapText="1"/>
    </xf>
    <xf numFmtId="0" fontId="7" fillId="6" borderId="4" xfId="2" applyFont="1" applyFill="1" applyBorder="1" applyAlignment="1" applyProtection="1">
      <alignment horizontal="center" vertical="center" wrapText="1"/>
    </xf>
    <xf numFmtId="3" fontId="7" fillId="6" borderId="4" xfId="2" applyNumberFormat="1" applyFont="1" applyFill="1" applyBorder="1" applyAlignment="1" applyProtection="1">
      <alignment horizontal="center" vertical="center" wrapText="1"/>
    </xf>
    <xf numFmtId="4" fontId="7" fillId="6" borderId="4" xfId="2" applyNumberFormat="1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0" fontId="9" fillId="0" borderId="0" xfId="0" applyFont="1" applyProtection="1"/>
    <xf numFmtId="0" fontId="2" fillId="0" borderId="3" xfId="0" applyFont="1" applyBorder="1" applyAlignment="1" applyProtection="1">
      <alignment horizontal="left" vertical="center" wrapText="1"/>
    </xf>
    <xf numFmtId="3" fontId="5" fillId="0" borderId="3" xfId="0" quotePrefix="1" applyNumberFormat="1" applyFont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</xf>
    <xf numFmtId="0" fontId="9" fillId="0" borderId="0" xfId="0" applyFont="1" applyAlignment="1" applyProtection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1" fillId="0" borderId="0" xfId="0" applyNumberFormat="1" applyFont="1"/>
    <xf numFmtId="0" fontId="11" fillId="0" borderId="0" xfId="0" applyFont="1" applyAlignment="1">
      <alignment horizontal="left" vertical="center"/>
    </xf>
    <xf numFmtId="3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/>
    <xf numFmtId="0" fontId="13" fillId="0" borderId="0" xfId="0" applyFont="1" applyProtection="1"/>
    <xf numFmtId="0" fontId="13" fillId="0" borderId="0" xfId="0" applyFont="1" applyAlignment="1" applyProtection="1">
      <alignment horizontal="left" vertical="center"/>
      <protection locked="0"/>
    </xf>
    <xf numFmtId="0" fontId="14" fillId="0" borderId="0" xfId="0" applyFont="1" applyProtection="1"/>
    <xf numFmtId="0" fontId="13" fillId="0" borderId="0" xfId="0" applyFont="1" applyAlignment="1" applyProtection="1">
      <alignment horizontal="center" vertical="center"/>
    </xf>
    <xf numFmtId="3" fontId="15" fillId="0" borderId="0" xfId="0" applyNumberFormat="1" applyFont="1" applyProtection="1"/>
    <xf numFmtId="164" fontId="11" fillId="0" borderId="0" xfId="0" applyNumberFormat="1" applyFont="1" applyAlignment="1">
      <alignment vertical="center"/>
    </xf>
    <xf numFmtId="0" fontId="11" fillId="5" borderId="0" xfId="0" applyFont="1" applyFill="1" applyAlignment="1">
      <alignment horizontal="left" vertical="center" wrapText="1"/>
    </xf>
    <xf numFmtId="164" fontId="11" fillId="0" borderId="0" xfId="0" applyNumberFormat="1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 vertical="center" wrapText="1"/>
    </xf>
  </cellXfs>
  <cellStyles count="3">
    <cellStyle name="Navadno" xfId="0" builtinId="0"/>
    <cellStyle name="Navadno 2" xfId="2" xr:uid="{AF64F3AE-990D-4F4D-8871-2F3D4632C30A}"/>
    <cellStyle name="Normal_renata - vse-MLEKO-IN-MLECNI" xfId="1" xr:uid="{C8F0626F-276D-40FF-884A-D8E53EBEDE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5F1E-5719-48EA-9D91-1EC25E7479A6}">
  <dimension ref="A1:J38"/>
  <sheetViews>
    <sheetView tabSelected="1" zoomScaleNormal="100" workbookViewId="0">
      <selection activeCell="A7" sqref="A7:A25"/>
    </sheetView>
  </sheetViews>
  <sheetFormatPr defaultRowHeight="15" x14ac:dyDescent="0.25"/>
  <cols>
    <col min="1" max="1" width="4.28515625" customWidth="1"/>
    <col min="2" max="2" width="51.7109375" bestFit="1" customWidth="1"/>
    <col min="3" max="3" width="9.42578125" customWidth="1"/>
    <col min="4" max="4" width="6" customWidth="1"/>
    <col min="5" max="5" width="25.42578125" customWidth="1"/>
    <col min="6" max="10" width="14.140625" customWidth="1"/>
  </cols>
  <sheetData>
    <row r="1" spans="1:10" s="39" customFormat="1" ht="16.5" x14ac:dyDescent="0.3">
      <c r="A1" s="54" t="s">
        <v>47</v>
      </c>
      <c r="B1" s="54"/>
      <c r="C1" s="54"/>
      <c r="D1" s="35"/>
      <c r="E1" s="36"/>
      <c r="F1" s="37" t="s">
        <v>19</v>
      </c>
      <c r="G1" s="38"/>
      <c r="J1" s="38"/>
    </row>
    <row r="2" spans="1:10" s="39" customFormat="1" ht="16.5" x14ac:dyDescent="0.3">
      <c r="A2" s="40"/>
      <c r="B2" s="40"/>
      <c r="C2" s="40"/>
      <c r="D2" s="40"/>
      <c r="E2" s="40"/>
      <c r="F2" s="37"/>
      <c r="G2" s="38"/>
      <c r="J2" s="38"/>
    </row>
    <row r="3" spans="1:10" s="39" customFormat="1" ht="16.5" x14ac:dyDescent="0.3">
      <c r="B3" s="41"/>
      <c r="C3" s="42"/>
      <c r="D3" s="43"/>
    </row>
    <row r="4" spans="1:10" ht="33.75" x14ac:dyDescent="0.25">
      <c r="A4" s="17" t="s">
        <v>6</v>
      </c>
      <c r="B4" s="17" t="s">
        <v>7</v>
      </c>
      <c r="C4" s="18" t="s">
        <v>8</v>
      </c>
      <c r="D4" s="18" t="s">
        <v>9</v>
      </c>
      <c r="E4" s="19" t="s">
        <v>10</v>
      </c>
      <c r="F4" s="19" t="s">
        <v>11</v>
      </c>
      <c r="G4" s="19" t="s">
        <v>12</v>
      </c>
      <c r="H4" s="19" t="s">
        <v>13</v>
      </c>
      <c r="I4" s="19" t="s">
        <v>14</v>
      </c>
      <c r="J4" s="19" t="s">
        <v>15</v>
      </c>
    </row>
    <row r="5" spans="1:10" x14ac:dyDescent="0.25">
      <c r="A5" s="20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2" t="s">
        <v>16</v>
      </c>
      <c r="H5" s="21" t="s">
        <v>17</v>
      </c>
      <c r="I5" s="22" t="s">
        <v>18</v>
      </c>
      <c r="J5" s="21">
        <v>10</v>
      </c>
    </row>
    <row r="6" spans="1:10" x14ac:dyDescent="0.25">
      <c r="A6" s="52" t="s">
        <v>0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x14ac:dyDescent="0.25">
      <c r="A7" s="1">
        <v>1</v>
      </c>
      <c r="B7" s="2" t="s">
        <v>20</v>
      </c>
      <c r="C7" s="3">
        <v>5000</v>
      </c>
      <c r="D7" s="3" t="s">
        <v>3</v>
      </c>
      <c r="E7" s="4"/>
      <c r="F7" s="5"/>
      <c r="G7" s="6">
        <f>C7*F7</f>
        <v>0</v>
      </c>
      <c r="H7" s="6">
        <f>G7*0.095</f>
        <v>0</v>
      </c>
      <c r="I7" s="6">
        <f>G7+H7</f>
        <v>0</v>
      </c>
      <c r="J7" s="7" t="s">
        <v>1</v>
      </c>
    </row>
    <row r="8" spans="1:10" x14ac:dyDescent="0.25">
      <c r="A8" s="1">
        <v>2</v>
      </c>
      <c r="B8" s="2" t="s">
        <v>21</v>
      </c>
      <c r="C8" s="3">
        <v>50</v>
      </c>
      <c r="D8" s="3" t="s">
        <v>3</v>
      </c>
      <c r="E8" s="4"/>
      <c r="F8" s="5"/>
      <c r="G8" s="6">
        <f t="shared" ref="G8:G25" si="0">C8*F8</f>
        <v>0</v>
      </c>
      <c r="H8" s="6">
        <f t="shared" ref="H8:H25" si="1">G8*0.095</f>
        <v>0</v>
      </c>
      <c r="I8" s="6">
        <f t="shared" ref="I8:I25" si="2">G8+H8</f>
        <v>0</v>
      </c>
      <c r="J8" s="7" t="s">
        <v>1</v>
      </c>
    </row>
    <row r="9" spans="1:10" x14ac:dyDescent="0.25">
      <c r="A9" s="1">
        <v>3</v>
      </c>
      <c r="B9" s="2" t="s">
        <v>22</v>
      </c>
      <c r="C9" s="3">
        <v>300</v>
      </c>
      <c r="D9" s="3" t="s">
        <v>3</v>
      </c>
      <c r="E9" s="4"/>
      <c r="F9" s="5"/>
      <c r="G9" s="6">
        <f t="shared" si="0"/>
        <v>0</v>
      </c>
      <c r="H9" s="6">
        <f t="shared" si="1"/>
        <v>0</v>
      </c>
      <c r="I9" s="6">
        <f t="shared" si="2"/>
        <v>0</v>
      </c>
      <c r="J9" s="7" t="s">
        <v>1</v>
      </c>
    </row>
    <row r="10" spans="1:10" x14ac:dyDescent="0.25">
      <c r="A10" s="1">
        <v>4</v>
      </c>
      <c r="B10" s="2" t="s">
        <v>23</v>
      </c>
      <c r="C10" s="3">
        <v>300</v>
      </c>
      <c r="D10" s="3" t="s">
        <v>3</v>
      </c>
      <c r="E10" s="4"/>
      <c r="F10" s="5"/>
      <c r="G10" s="6">
        <f t="shared" si="0"/>
        <v>0</v>
      </c>
      <c r="H10" s="6">
        <f t="shared" si="1"/>
        <v>0</v>
      </c>
      <c r="I10" s="6">
        <f t="shared" si="2"/>
        <v>0</v>
      </c>
      <c r="J10" s="7" t="s">
        <v>1</v>
      </c>
    </row>
    <row r="11" spans="1:10" ht="27" x14ac:dyDescent="0.25">
      <c r="A11" s="1">
        <v>5</v>
      </c>
      <c r="B11" s="2" t="s">
        <v>24</v>
      </c>
      <c r="C11" s="3">
        <v>200</v>
      </c>
      <c r="D11" s="3" t="s">
        <v>3</v>
      </c>
      <c r="E11" s="4"/>
      <c r="F11" s="5"/>
      <c r="G11" s="6">
        <f t="shared" si="0"/>
        <v>0</v>
      </c>
      <c r="H11" s="6">
        <f t="shared" si="1"/>
        <v>0</v>
      </c>
      <c r="I11" s="6">
        <f t="shared" si="2"/>
        <v>0</v>
      </c>
      <c r="J11" s="7" t="s">
        <v>1</v>
      </c>
    </row>
    <row r="12" spans="1:10" x14ac:dyDescent="0.25">
      <c r="A12" s="1">
        <v>6</v>
      </c>
      <c r="B12" s="2" t="s">
        <v>2</v>
      </c>
      <c r="C12" s="3">
        <v>100</v>
      </c>
      <c r="D12" s="3" t="s">
        <v>3</v>
      </c>
      <c r="E12" s="4"/>
      <c r="F12" s="5"/>
      <c r="G12" s="6">
        <f t="shared" si="0"/>
        <v>0</v>
      </c>
      <c r="H12" s="6">
        <f t="shared" si="1"/>
        <v>0</v>
      </c>
      <c r="I12" s="6">
        <f t="shared" si="2"/>
        <v>0</v>
      </c>
      <c r="J12" s="7" t="s">
        <v>1</v>
      </c>
    </row>
    <row r="13" spans="1:10" x14ac:dyDescent="0.25">
      <c r="A13" s="1">
        <v>7</v>
      </c>
      <c r="B13" s="2" t="s">
        <v>4</v>
      </c>
      <c r="C13" s="3">
        <v>100</v>
      </c>
      <c r="D13" s="3" t="s">
        <v>3</v>
      </c>
      <c r="E13" s="4"/>
      <c r="F13" s="5"/>
      <c r="G13" s="6">
        <f t="shared" si="0"/>
        <v>0</v>
      </c>
      <c r="H13" s="6">
        <f t="shared" si="1"/>
        <v>0</v>
      </c>
      <c r="I13" s="6">
        <f t="shared" si="2"/>
        <v>0</v>
      </c>
      <c r="J13" s="7" t="s">
        <v>1</v>
      </c>
    </row>
    <row r="14" spans="1:10" x14ac:dyDescent="0.25">
      <c r="A14" s="1">
        <v>8</v>
      </c>
      <c r="B14" s="2" t="s">
        <v>25</v>
      </c>
      <c r="C14" s="3">
        <v>100</v>
      </c>
      <c r="D14" s="3" t="s">
        <v>3</v>
      </c>
      <c r="E14" s="4"/>
      <c r="F14" s="5"/>
      <c r="G14" s="6">
        <f t="shared" si="0"/>
        <v>0</v>
      </c>
      <c r="H14" s="6">
        <f t="shared" si="1"/>
        <v>0</v>
      </c>
      <c r="I14" s="6">
        <f t="shared" si="2"/>
        <v>0</v>
      </c>
      <c r="J14" s="7" t="s">
        <v>1</v>
      </c>
    </row>
    <row r="15" spans="1:10" x14ac:dyDescent="0.25">
      <c r="A15" s="1">
        <v>9</v>
      </c>
      <c r="B15" s="2" t="s">
        <v>26</v>
      </c>
      <c r="C15" s="3">
        <v>100</v>
      </c>
      <c r="D15" s="3" t="s">
        <v>3</v>
      </c>
      <c r="E15" s="4"/>
      <c r="F15" s="5"/>
      <c r="G15" s="6">
        <f t="shared" si="0"/>
        <v>0</v>
      </c>
      <c r="H15" s="6">
        <f t="shared" si="1"/>
        <v>0</v>
      </c>
      <c r="I15" s="6">
        <f t="shared" si="2"/>
        <v>0</v>
      </c>
      <c r="J15" s="7" t="s">
        <v>1</v>
      </c>
    </row>
    <row r="16" spans="1:10" x14ac:dyDescent="0.25">
      <c r="A16" s="1">
        <v>10</v>
      </c>
      <c r="B16" s="2" t="s">
        <v>27</v>
      </c>
      <c r="C16" s="3">
        <v>50</v>
      </c>
      <c r="D16" s="3" t="s">
        <v>3</v>
      </c>
      <c r="E16" s="4"/>
      <c r="F16" s="5"/>
      <c r="G16" s="6">
        <f t="shared" si="0"/>
        <v>0</v>
      </c>
      <c r="H16" s="6">
        <f t="shared" si="1"/>
        <v>0</v>
      </c>
      <c r="I16" s="6">
        <f t="shared" si="2"/>
        <v>0</v>
      </c>
      <c r="J16" s="7" t="s">
        <v>1</v>
      </c>
    </row>
    <row r="17" spans="1:10" ht="27" x14ac:dyDescent="0.25">
      <c r="A17" s="1">
        <v>11</v>
      </c>
      <c r="B17" s="2" t="s">
        <v>28</v>
      </c>
      <c r="C17" s="3">
        <v>100</v>
      </c>
      <c r="D17" s="3" t="s">
        <v>3</v>
      </c>
      <c r="E17" s="4"/>
      <c r="F17" s="5"/>
      <c r="G17" s="6">
        <f t="shared" si="0"/>
        <v>0</v>
      </c>
      <c r="H17" s="6">
        <f t="shared" si="1"/>
        <v>0</v>
      </c>
      <c r="I17" s="6">
        <f t="shared" si="2"/>
        <v>0</v>
      </c>
      <c r="J17" s="7" t="s">
        <v>1</v>
      </c>
    </row>
    <row r="18" spans="1:10" x14ac:dyDescent="0.25">
      <c r="A18" s="1">
        <v>12</v>
      </c>
      <c r="B18" s="2" t="s">
        <v>46</v>
      </c>
      <c r="C18" s="3">
        <v>50</v>
      </c>
      <c r="D18" s="3" t="s">
        <v>3</v>
      </c>
      <c r="E18" s="4"/>
      <c r="F18" s="5"/>
      <c r="G18" s="6">
        <f t="shared" si="0"/>
        <v>0</v>
      </c>
      <c r="H18" s="6">
        <f t="shared" si="1"/>
        <v>0</v>
      </c>
      <c r="I18" s="6">
        <f t="shared" si="2"/>
        <v>0</v>
      </c>
      <c r="J18" s="7" t="s">
        <v>1</v>
      </c>
    </row>
    <row r="19" spans="1:10" x14ac:dyDescent="0.25">
      <c r="A19" s="1">
        <v>13</v>
      </c>
      <c r="B19" s="2" t="s">
        <v>29</v>
      </c>
      <c r="C19" s="3">
        <v>50</v>
      </c>
      <c r="D19" s="3" t="s">
        <v>3</v>
      </c>
      <c r="E19" s="4"/>
      <c r="F19" s="5"/>
      <c r="G19" s="6">
        <f t="shared" si="0"/>
        <v>0</v>
      </c>
      <c r="H19" s="6">
        <f t="shared" si="1"/>
        <v>0</v>
      </c>
      <c r="I19" s="6">
        <f t="shared" si="2"/>
        <v>0</v>
      </c>
      <c r="J19" s="7" t="s">
        <v>1</v>
      </c>
    </row>
    <row r="20" spans="1:10" x14ac:dyDescent="0.25">
      <c r="A20" s="1">
        <v>14</v>
      </c>
      <c r="B20" s="2" t="s">
        <v>32</v>
      </c>
      <c r="C20" s="3">
        <v>50</v>
      </c>
      <c r="D20" s="3" t="s">
        <v>3</v>
      </c>
      <c r="E20" s="4"/>
      <c r="F20" s="5"/>
      <c r="G20" s="6">
        <f t="shared" si="0"/>
        <v>0</v>
      </c>
      <c r="H20" s="6">
        <f t="shared" si="1"/>
        <v>0</v>
      </c>
      <c r="I20" s="6">
        <f t="shared" si="2"/>
        <v>0</v>
      </c>
      <c r="J20" s="7" t="s">
        <v>1</v>
      </c>
    </row>
    <row r="21" spans="1:10" ht="27" x14ac:dyDescent="0.25">
      <c r="A21" s="1">
        <v>15</v>
      </c>
      <c r="B21" s="8" t="s">
        <v>5</v>
      </c>
      <c r="C21" s="3">
        <v>100</v>
      </c>
      <c r="D21" s="3" t="s">
        <v>3</v>
      </c>
      <c r="E21" s="4"/>
      <c r="F21" s="5"/>
      <c r="G21" s="6">
        <f t="shared" si="0"/>
        <v>0</v>
      </c>
      <c r="H21" s="6">
        <f t="shared" si="1"/>
        <v>0</v>
      </c>
      <c r="I21" s="6">
        <f t="shared" si="2"/>
        <v>0</v>
      </c>
      <c r="J21" s="7" t="s">
        <v>1</v>
      </c>
    </row>
    <row r="22" spans="1:10" ht="27" x14ac:dyDescent="0.25">
      <c r="A22" s="1">
        <v>16</v>
      </c>
      <c r="B22" s="8" t="s">
        <v>30</v>
      </c>
      <c r="C22" s="3">
        <v>50</v>
      </c>
      <c r="D22" s="3" t="s">
        <v>3</v>
      </c>
      <c r="E22" s="4"/>
      <c r="F22" s="5"/>
      <c r="G22" s="6">
        <f t="shared" si="0"/>
        <v>0</v>
      </c>
      <c r="H22" s="6">
        <f t="shared" si="1"/>
        <v>0</v>
      </c>
      <c r="I22" s="6">
        <f t="shared" si="2"/>
        <v>0</v>
      </c>
      <c r="J22" s="7" t="s">
        <v>1</v>
      </c>
    </row>
    <row r="23" spans="1:10" x14ac:dyDescent="0.25">
      <c r="A23" s="1">
        <v>17</v>
      </c>
      <c r="B23" s="9" t="s">
        <v>31</v>
      </c>
      <c r="C23" s="10">
        <v>100</v>
      </c>
      <c r="D23" s="3" t="s">
        <v>3</v>
      </c>
      <c r="E23" s="4"/>
      <c r="F23" s="5"/>
      <c r="G23" s="6">
        <f t="shared" si="0"/>
        <v>0</v>
      </c>
      <c r="H23" s="6">
        <f t="shared" si="1"/>
        <v>0</v>
      </c>
      <c r="I23" s="6">
        <f t="shared" si="2"/>
        <v>0</v>
      </c>
      <c r="J23" s="7" t="s">
        <v>1</v>
      </c>
    </row>
    <row r="24" spans="1:10" x14ac:dyDescent="0.25">
      <c r="A24" s="1">
        <v>18</v>
      </c>
      <c r="B24" s="9" t="s">
        <v>44</v>
      </c>
      <c r="C24" s="10">
        <v>10</v>
      </c>
      <c r="D24" s="3" t="s">
        <v>3</v>
      </c>
      <c r="E24" s="4"/>
      <c r="F24" s="5"/>
      <c r="G24" s="6">
        <f t="shared" si="0"/>
        <v>0</v>
      </c>
      <c r="H24" s="6">
        <f t="shared" si="1"/>
        <v>0</v>
      </c>
      <c r="I24" s="6">
        <f t="shared" si="2"/>
        <v>0</v>
      </c>
      <c r="J24" s="7"/>
    </row>
    <row r="25" spans="1:10" x14ac:dyDescent="0.25">
      <c r="A25" s="1">
        <v>19</v>
      </c>
      <c r="B25" s="9" t="s">
        <v>45</v>
      </c>
      <c r="C25" s="10">
        <v>400</v>
      </c>
      <c r="D25" s="3" t="s">
        <v>3</v>
      </c>
      <c r="E25" s="4"/>
      <c r="F25" s="5"/>
      <c r="G25" s="6">
        <f t="shared" si="0"/>
        <v>0</v>
      </c>
      <c r="H25" s="6">
        <f t="shared" si="1"/>
        <v>0</v>
      </c>
      <c r="I25" s="6">
        <f t="shared" si="2"/>
        <v>0</v>
      </c>
      <c r="J25" s="7" t="s">
        <v>1</v>
      </c>
    </row>
    <row r="26" spans="1:10" x14ac:dyDescent="0.25">
      <c r="A26" s="11"/>
      <c r="B26" s="12" t="s">
        <v>33</v>
      </c>
      <c r="C26" s="13" t="s">
        <v>1</v>
      </c>
      <c r="D26" s="13" t="s">
        <v>1</v>
      </c>
      <c r="E26" s="13" t="s">
        <v>1</v>
      </c>
      <c r="F26" s="14" t="s">
        <v>1</v>
      </c>
      <c r="G26" s="15">
        <f>SUM(G7:G25)</f>
        <v>0</v>
      </c>
      <c r="H26" s="15">
        <f>SUM(H7:H25)</f>
        <v>0</v>
      </c>
      <c r="I26" s="15">
        <f>SUM(I7:I25)</f>
        <v>0</v>
      </c>
      <c r="J26" s="16">
        <f>SUM(J7:J25)</f>
        <v>0</v>
      </c>
    </row>
    <row r="28" spans="1:10" x14ac:dyDescent="0.25">
      <c r="A28" s="50" t="s">
        <v>38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0" x14ac:dyDescent="0.25">
      <c r="A29" s="51" t="s">
        <v>39</v>
      </c>
      <c r="B29" s="51"/>
      <c r="C29" s="51"/>
      <c r="D29" s="51"/>
      <c r="E29" s="51"/>
      <c r="F29" s="51"/>
      <c r="G29" s="51"/>
      <c r="H29" s="51"/>
      <c r="I29" s="51"/>
      <c r="J29" s="51"/>
    </row>
    <row r="30" spans="1:10" x14ac:dyDescent="0.25">
      <c r="A30" s="51" t="s">
        <v>48</v>
      </c>
      <c r="B30" s="51"/>
      <c r="C30" s="51"/>
      <c r="D30" s="51"/>
      <c r="E30" s="51"/>
      <c r="F30" s="51"/>
      <c r="G30" s="51"/>
      <c r="H30" s="51"/>
      <c r="I30" s="51"/>
      <c r="J30" s="51"/>
    </row>
    <row r="31" spans="1:10" x14ac:dyDescent="0.25">
      <c r="A31" s="47" t="s">
        <v>40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 t="s">
        <v>41</v>
      </c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34" t="s">
        <v>42</v>
      </c>
      <c r="B33" s="31"/>
      <c r="C33" s="31"/>
      <c r="D33" s="31"/>
      <c r="E33" s="31"/>
      <c r="F33" s="44"/>
      <c r="G33" s="31"/>
      <c r="H33" s="31"/>
      <c r="I33" s="31"/>
      <c r="J33" s="31"/>
    </row>
    <row r="34" spans="1:10" x14ac:dyDescent="0.25">
      <c r="A34" s="47" t="s">
        <v>43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0" ht="29.25" customHeight="1" x14ac:dyDescent="0.25">
      <c r="A35" s="48" t="s">
        <v>49</v>
      </c>
      <c r="B35" s="48"/>
      <c r="C35" s="48"/>
      <c r="D35" s="48"/>
      <c r="E35" s="48"/>
      <c r="F35" s="48"/>
      <c r="G35" s="48"/>
      <c r="H35" s="48"/>
      <c r="I35" s="48"/>
      <c r="J35" s="48"/>
    </row>
    <row r="36" spans="1:10" ht="42" customHeight="1" x14ac:dyDescent="0.25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</row>
    <row r="37" spans="1:10" x14ac:dyDescent="0.25">
      <c r="A37" s="45"/>
      <c r="B37" s="45"/>
      <c r="C37" s="45"/>
      <c r="D37" s="45"/>
      <c r="E37" s="45"/>
      <c r="F37" s="45"/>
      <c r="G37" s="45"/>
      <c r="H37" s="45"/>
      <c r="I37" s="45"/>
      <c r="J37" s="45"/>
    </row>
    <row r="38" spans="1:10" x14ac:dyDescent="0.25">
      <c r="A38" s="30" t="s">
        <v>51</v>
      </c>
      <c r="B38" s="32"/>
      <c r="C38" s="33"/>
      <c r="D38" s="30"/>
      <c r="E38" s="30"/>
      <c r="F38" s="46"/>
      <c r="G38" s="30"/>
      <c r="H38" s="30"/>
      <c r="I38" s="30"/>
      <c r="J38" s="30"/>
    </row>
  </sheetData>
  <mergeCells count="10">
    <mergeCell ref="A6:J6"/>
    <mergeCell ref="A1:C1"/>
    <mergeCell ref="A34:J34"/>
    <mergeCell ref="A35:J35"/>
    <mergeCell ref="A36:J36"/>
    <mergeCell ref="A28:J28"/>
    <mergeCell ref="A29:J29"/>
    <mergeCell ref="A30:J30"/>
    <mergeCell ref="A31:J31"/>
    <mergeCell ref="A32:J32"/>
  </mergeCells>
  <dataValidations count="1">
    <dataValidation operator="equal" allowBlank="1" showInputMessage="1" showErrorMessage="1" sqref="J7:J25" xr:uid="{95CD3B51-142A-4AEA-A4C6-256CD313EFBD}"/>
  </dataValidations>
  <pageMargins left="0.23622047244094491" right="0.23622047244094491" top="0.74803149606299213" bottom="0.19685039370078741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5D3D-3F5C-4226-B7E1-149F05FB901A}">
  <sheetPr>
    <pageSetUpPr fitToPage="1"/>
  </sheetPr>
  <dimension ref="A1:J20"/>
  <sheetViews>
    <sheetView zoomScaleNormal="100" workbookViewId="0">
      <selection activeCell="A11" sqref="A11:J11"/>
    </sheetView>
  </sheetViews>
  <sheetFormatPr defaultRowHeight="15" x14ac:dyDescent="0.25"/>
  <cols>
    <col min="1" max="1" width="4.28515625" customWidth="1"/>
    <col min="2" max="2" width="51.7109375" bestFit="1" customWidth="1"/>
    <col min="3" max="3" width="9.42578125" customWidth="1"/>
    <col min="4" max="4" width="6" customWidth="1"/>
    <col min="5" max="5" width="25.42578125" customWidth="1"/>
    <col min="6" max="10" width="14.140625" customWidth="1"/>
  </cols>
  <sheetData>
    <row r="1" spans="1:10" s="39" customFormat="1" ht="16.5" x14ac:dyDescent="0.3">
      <c r="A1" s="54" t="s">
        <v>47</v>
      </c>
      <c r="B1" s="54"/>
      <c r="C1" s="54"/>
      <c r="D1" s="35"/>
      <c r="E1" s="36"/>
      <c r="F1" s="37" t="s">
        <v>19</v>
      </c>
      <c r="G1" s="38"/>
      <c r="J1" s="38"/>
    </row>
    <row r="2" spans="1:10" s="39" customFormat="1" ht="16.5" x14ac:dyDescent="0.3">
      <c r="A2" s="40"/>
      <c r="B2" s="40"/>
      <c r="C2" s="40"/>
      <c r="D2" s="40"/>
      <c r="E2" s="40"/>
      <c r="F2" s="37"/>
      <c r="G2" s="38"/>
      <c r="J2" s="38"/>
    </row>
    <row r="3" spans="1:10" s="39" customFormat="1" ht="16.5" x14ac:dyDescent="0.3">
      <c r="B3" s="41"/>
      <c r="C3" s="42"/>
      <c r="D3" s="43"/>
    </row>
    <row r="4" spans="1:10" s="23" customFormat="1" ht="33.75" x14ac:dyDescent="0.15">
      <c r="A4" s="17" t="s">
        <v>6</v>
      </c>
      <c r="B4" s="17" t="s">
        <v>7</v>
      </c>
      <c r="C4" s="18" t="s">
        <v>8</v>
      </c>
      <c r="D4" s="18" t="s">
        <v>9</v>
      </c>
      <c r="E4" s="19" t="s">
        <v>10</v>
      </c>
      <c r="F4" s="19" t="s">
        <v>11</v>
      </c>
      <c r="G4" s="19" t="s">
        <v>12</v>
      </c>
      <c r="H4" s="19" t="s">
        <v>13</v>
      </c>
      <c r="I4" s="19" t="s">
        <v>14</v>
      </c>
      <c r="J4" s="19" t="s">
        <v>15</v>
      </c>
    </row>
    <row r="5" spans="1:10" s="23" customFormat="1" ht="11.25" x14ac:dyDescent="0.15">
      <c r="A5" s="20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2" t="s">
        <v>16</v>
      </c>
      <c r="H5" s="21" t="s">
        <v>17</v>
      </c>
      <c r="I5" s="22" t="s">
        <v>18</v>
      </c>
      <c r="J5" s="21">
        <v>10</v>
      </c>
    </row>
    <row r="6" spans="1:10" s="24" customFormat="1" ht="13.5" x14ac:dyDescent="0.2">
      <c r="A6" s="55" t="s">
        <v>34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s="24" customFormat="1" ht="13.5" x14ac:dyDescent="0.2">
      <c r="A7" s="1">
        <v>1</v>
      </c>
      <c r="B7" s="25" t="s">
        <v>35</v>
      </c>
      <c r="C7" s="1">
        <v>12000</v>
      </c>
      <c r="D7" s="1" t="s">
        <v>36</v>
      </c>
      <c r="E7" s="26"/>
      <c r="F7" s="5"/>
      <c r="G7" s="6">
        <f>C7*F7</f>
        <v>0</v>
      </c>
      <c r="H7" s="6">
        <f>G7*0.095</f>
        <v>0</v>
      </c>
      <c r="I7" s="6">
        <f>G7+H7</f>
        <v>0</v>
      </c>
      <c r="J7" s="27"/>
    </row>
    <row r="8" spans="1:10" s="24" customFormat="1" ht="13.5" x14ac:dyDescent="0.2">
      <c r="A8" s="11"/>
      <c r="B8" s="28" t="s">
        <v>37</v>
      </c>
      <c r="C8" s="13" t="s">
        <v>1</v>
      </c>
      <c r="D8" s="13" t="s">
        <v>1</v>
      </c>
      <c r="E8" s="13" t="s">
        <v>1</v>
      </c>
      <c r="F8" s="13" t="s">
        <v>1</v>
      </c>
      <c r="G8" s="15">
        <f>SUM(G7)</f>
        <v>0</v>
      </c>
      <c r="H8" s="15">
        <f>SUM(H7)</f>
        <v>0</v>
      </c>
      <c r="I8" s="15">
        <f>SUM(I7)</f>
        <v>0</v>
      </c>
      <c r="J8" s="16">
        <f>SUM(J7)</f>
        <v>0</v>
      </c>
    </row>
    <row r="9" spans="1:10" s="29" customFormat="1" ht="12" x14ac:dyDescent="0.25"/>
    <row r="10" spans="1:10" x14ac:dyDescent="0.25">
      <c r="A10" s="50" t="s">
        <v>38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x14ac:dyDescent="0.25">
      <c r="A11" s="51" t="s">
        <v>39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0" x14ac:dyDescent="0.25">
      <c r="A12" s="51" t="s">
        <v>48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x14ac:dyDescent="0.25">
      <c r="A13" s="47" t="s">
        <v>40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x14ac:dyDescent="0.25">
      <c r="A14" s="47" t="s">
        <v>41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 x14ac:dyDescent="0.25">
      <c r="A15" s="34" t="s">
        <v>42</v>
      </c>
      <c r="B15" s="31"/>
      <c r="C15" s="31"/>
      <c r="D15" s="31"/>
      <c r="E15" s="31"/>
      <c r="F15" s="44"/>
      <c r="G15" s="31"/>
      <c r="H15" s="31"/>
      <c r="I15" s="31"/>
      <c r="J15" s="31"/>
    </row>
    <row r="16" spans="1:10" x14ac:dyDescent="0.25">
      <c r="A16" s="47" t="s">
        <v>43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29.25" customHeight="1" x14ac:dyDescent="0.25">
      <c r="A17" s="48" t="s">
        <v>49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10" ht="43.5" customHeight="1" x14ac:dyDescent="0.25">
      <c r="A18" s="49" t="s">
        <v>50</v>
      </c>
      <c r="B18" s="49"/>
      <c r="C18" s="49"/>
      <c r="D18" s="49"/>
      <c r="E18" s="49"/>
      <c r="F18" s="49"/>
      <c r="G18" s="49"/>
      <c r="H18" s="49"/>
      <c r="I18" s="49"/>
      <c r="J18" s="49"/>
    </row>
    <row r="19" spans="1:10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 x14ac:dyDescent="0.25">
      <c r="A20" s="30" t="s">
        <v>51</v>
      </c>
      <c r="B20" s="32"/>
      <c r="C20" s="33"/>
      <c r="D20" s="30"/>
      <c r="E20" s="30"/>
      <c r="F20" s="46"/>
      <c r="G20" s="30"/>
      <c r="H20" s="30"/>
      <c r="I20" s="30"/>
      <c r="J20" s="30"/>
    </row>
  </sheetData>
  <mergeCells count="10">
    <mergeCell ref="A14:J14"/>
    <mergeCell ref="A17:J17"/>
    <mergeCell ref="A18:J18"/>
    <mergeCell ref="A16:J16"/>
    <mergeCell ref="A1:C1"/>
    <mergeCell ref="A6:J6"/>
    <mergeCell ref="A10:J10"/>
    <mergeCell ref="A11:J11"/>
    <mergeCell ref="A13:J13"/>
    <mergeCell ref="A12:J12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" xr:uid="{CE1EB606-D4C3-4700-976C-E30DB9429D65}">
      <formula1>1</formula1>
    </dataValidation>
  </dataValidation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BIO mleko in mlečni izdelki</vt:lpstr>
      <vt:lpstr>KOKOŠJA JAJCA IZ TALNE REJE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Hedvika K</dc:creator>
  <cp:lastModifiedBy>Sanela Mlakar</cp:lastModifiedBy>
  <cp:lastPrinted>2023-06-08T06:51:30Z</cp:lastPrinted>
  <dcterms:created xsi:type="dcterms:W3CDTF">2023-05-30T08:21:37Z</dcterms:created>
  <dcterms:modified xsi:type="dcterms:W3CDTF">2023-06-08T07:35:24Z</dcterms:modified>
</cp:coreProperties>
</file>