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C:\Users\dkodrin\AppData\Local\MargEdit\Local Storage\MargEdit\e9765a69-4d65-42b4-8831-21488abbbe6d\"/>
    </mc:Choice>
  </mc:AlternateContent>
  <bookViews>
    <workbookView xWindow="-120" yWindow="-120" windowWidth="29040" windowHeight="15840" tabRatio="938" activeTab="3"/>
  </bookViews>
  <sheets>
    <sheet name="SKLOP 1-MLEKO IN MLEČNI IZD." sheetId="1" r:id="rId1"/>
    <sheet name="SKLOP 2-MESO " sheetId="13" r:id="rId2"/>
    <sheet name="SKLOP 3-MESNI IZDELKI" sheetId="16" r:id="rId3"/>
    <sheet name="SKLOP 4-PERUTNINSKO MESO IN IZD" sheetId="17" r:id="rId4"/>
    <sheet name="SKLOP 5-SPLOŠNO PREHRAMBENO BL." sheetId="14" r:id="rId5"/>
    <sheet name="SKLOP 6-PIJAČE" sheetId="18" r:id="rId6"/>
    <sheet name="SKLOP 7-SVEŽE SADJE IN ZELEN." sheetId="5" r:id="rId7"/>
    <sheet name="SKLOP 8-VINO" sheetId="15" r:id="rId8"/>
  </sheets>
  <calcPr calcId="162913"/>
  <customWorkbookViews>
    <customWorkbookView name="Janez Gomboc - Osebni pogled" guid="{753109BC-F5A7-484F-A231-1F78E8F0C734}" mergeInterval="0" personalView="1" maximized="1" windowWidth="1676" windowHeight="913" activeSheetId="5"/>
    <customWorkbookView name="Urbancic Alenka - Osebni pogled" guid="{5BB738AE-0D82-4329-A66A-DA19AC8792AD}" mergeInterval="0" personalView="1" maximized="1" windowWidth="1276" windowHeight="605" activeSheetId="1"/>
    <customWorkbookView name="Vovk - Osebni pogled" guid="{3ECD159E-F703-45B6-8364-ACB41E0544B4}" mergeInterval="0" personalView="1" maximized="1" windowWidth="1276" windowHeight="605" activeSheetId="5"/>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65" i="5" l="1"/>
  <c r="F63" i="5" l="1"/>
  <c r="F66" i="5"/>
  <c r="F83" i="5"/>
  <c r="F24" i="13"/>
  <c r="F15" i="13"/>
  <c r="F7" i="13"/>
  <c r="F4" i="14" l="1"/>
  <c r="F5" i="14"/>
  <c r="F6" i="14"/>
  <c r="F7" i="14"/>
  <c r="F8" i="14"/>
  <c r="F9" i="14"/>
  <c r="F10" i="14"/>
  <c r="F11" i="14"/>
  <c r="F12" i="14"/>
  <c r="F13" i="14"/>
  <c r="F14" i="14"/>
  <c r="F15" i="14"/>
  <c r="F16" i="14"/>
  <c r="F17" i="14"/>
  <c r="F18" i="14"/>
  <c r="F19" i="14"/>
  <c r="F20" i="14"/>
  <c r="F21" i="14"/>
  <c r="F22" i="14"/>
  <c r="F23" i="14"/>
  <c r="F24" i="14"/>
  <c r="F25" i="14"/>
  <c r="F26" i="14"/>
  <c r="F27" i="14"/>
  <c r="F28" i="14"/>
  <c r="F29" i="14"/>
  <c r="F30" i="14"/>
  <c r="F31" i="14"/>
  <c r="F32" i="14"/>
  <c r="F33" i="14"/>
  <c r="F34" i="14"/>
  <c r="F35" i="14"/>
  <c r="F36" i="14"/>
  <c r="F37" i="14"/>
  <c r="F38" i="14"/>
  <c r="F39" i="14"/>
  <c r="F40" i="14"/>
  <c r="F41" i="14"/>
  <c r="F42" i="14"/>
  <c r="F43" i="14"/>
  <c r="F44" i="14"/>
  <c r="F45" i="14"/>
  <c r="F46" i="14"/>
  <c r="F47" i="14"/>
  <c r="F48" i="14"/>
  <c r="F49" i="14"/>
  <c r="F50" i="14"/>
  <c r="F51" i="14"/>
  <c r="F52" i="14"/>
  <c r="F53" i="14"/>
  <c r="F54" i="14"/>
  <c r="F55" i="14"/>
  <c r="F56" i="14"/>
  <c r="F57" i="14"/>
  <c r="F58" i="14"/>
  <c r="F59" i="14"/>
  <c r="F60" i="14"/>
  <c r="F61" i="14"/>
  <c r="F62" i="14"/>
  <c r="F63" i="14"/>
  <c r="F64" i="14"/>
  <c r="F65" i="14"/>
  <c r="F66" i="14"/>
  <c r="F67" i="14"/>
  <c r="F68" i="14"/>
  <c r="F69" i="14"/>
  <c r="F70" i="14"/>
  <c r="F71" i="14"/>
  <c r="F72" i="14"/>
  <c r="F73" i="14"/>
  <c r="F74" i="14"/>
  <c r="F75" i="14"/>
  <c r="F76" i="14"/>
  <c r="F77" i="14"/>
  <c r="F78" i="14"/>
  <c r="F79" i="14"/>
  <c r="F80" i="14"/>
  <c r="F81" i="14"/>
  <c r="F82" i="14"/>
  <c r="F83" i="14"/>
  <c r="F84" i="14"/>
  <c r="F85" i="14"/>
  <c r="F86" i="14"/>
  <c r="F87" i="14"/>
  <c r="F88" i="14"/>
  <c r="F89" i="14"/>
  <c r="F90" i="14"/>
  <c r="F91" i="14"/>
  <c r="F92" i="14"/>
  <c r="F93" i="14"/>
  <c r="F94" i="14"/>
  <c r="F95" i="14"/>
  <c r="F96" i="14"/>
  <c r="F97" i="14"/>
  <c r="F98" i="14"/>
  <c r="F99" i="14"/>
  <c r="F100" i="14"/>
  <c r="F101" i="14"/>
  <c r="F102" i="14"/>
  <c r="F103" i="14"/>
  <c r="F104" i="14"/>
  <c r="F105" i="14"/>
  <c r="F106" i="14"/>
  <c r="F107" i="14"/>
  <c r="F108" i="14"/>
  <c r="F109" i="14"/>
  <c r="F110" i="14"/>
  <c r="F111" i="14"/>
  <c r="F112" i="14"/>
  <c r="F113" i="14"/>
  <c r="F114" i="14"/>
  <c r="F115" i="14"/>
  <c r="F116" i="14"/>
  <c r="F117" i="14"/>
  <c r="F118" i="14"/>
  <c r="F119" i="14"/>
  <c r="F120" i="14"/>
  <c r="F121" i="14"/>
  <c r="F122" i="14"/>
  <c r="F123" i="14"/>
  <c r="F124" i="14"/>
  <c r="F125" i="14"/>
  <c r="F126" i="14"/>
  <c r="F127" i="14"/>
  <c r="F128" i="14"/>
  <c r="F129" i="14"/>
  <c r="F130" i="14"/>
  <c r="F131" i="14"/>
  <c r="F132" i="14"/>
  <c r="F133" i="14"/>
  <c r="F134" i="14"/>
  <c r="F135" i="14"/>
  <c r="F136" i="14"/>
  <c r="F137" i="14"/>
  <c r="F138" i="14"/>
  <c r="F139" i="14"/>
  <c r="F140" i="14"/>
  <c r="F141" i="14"/>
  <c r="F142" i="14"/>
  <c r="F143" i="14"/>
  <c r="F144" i="14"/>
  <c r="F145" i="14"/>
  <c r="F146" i="14"/>
  <c r="F147" i="14"/>
  <c r="F148" i="14"/>
  <c r="F149" i="14"/>
  <c r="F150" i="14"/>
  <c r="F151" i="14"/>
  <c r="F152" i="14"/>
  <c r="F153" i="14"/>
  <c r="F154" i="14"/>
  <c r="F155" i="14"/>
  <c r="F156" i="14"/>
  <c r="F157" i="14"/>
  <c r="F158" i="14"/>
  <c r="F159" i="14"/>
  <c r="F160" i="14"/>
  <c r="F161" i="14"/>
  <c r="F162" i="14"/>
  <c r="F163" i="14"/>
  <c r="F164" i="14"/>
  <c r="F165" i="14"/>
  <c r="F166" i="14"/>
  <c r="F167" i="14"/>
  <c r="F168" i="14"/>
  <c r="F169" i="14"/>
  <c r="F170" i="14"/>
  <c r="F171" i="14"/>
  <c r="F172" i="14"/>
  <c r="F173" i="14"/>
  <c r="F174" i="14"/>
  <c r="F175" i="14"/>
  <c r="F176" i="14"/>
  <c r="F177" i="14"/>
  <c r="F178" i="14"/>
  <c r="F179" i="14"/>
  <c r="F180" i="14"/>
  <c r="F181" i="14"/>
  <c r="F182" i="14"/>
  <c r="F183" i="14"/>
  <c r="F184" i="14"/>
  <c r="F185" i="14"/>
  <c r="F186" i="14"/>
  <c r="F187" i="14"/>
  <c r="F188" i="14"/>
  <c r="F189" i="14"/>
  <c r="F190" i="14"/>
  <c r="F191" i="14"/>
  <c r="F192" i="14"/>
  <c r="F193" i="14"/>
  <c r="F194" i="14"/>
  <c r="F195" i="14"/>
  <c r="F196" i="14"/>
  <c r="F197" i="14"/>
  <c r="F198" i="14"/>
  <c r="F199" i="14"/>
  <c r="F200" i="14"/>
  <c r="F201" i="14"/>
  <c r="F202" i="14"/>
  <c r="F203" i="14"/>
  <c r="F204" i="14"/>
  <c r="F205" i="14"/>
  <c r="F206" i="14"/>
  <c r="F207" i="14"/>
  <c r="F208" i="14"/>
  <c r="F209" i="14"/>
  <c r="F210" i="14"/>
  <c r="F211" i="14"/>
  <c r="F212" i="14"/>
  <c r="F213" i="14"/>
  <c r="F214" i="14"/>
  <c r="F215" i="14"/>
  <c r="F216" i="14"/>
  <c r="F217" i="14"/>
  <c r="F218" i="14"/>
  <c r="F219" i="14"/>
  <c r="F220" i="14"/>
  <c r="F221" i="14"/>
  <c r="F222" i="14"/>
  <c r="F223" i="14"/>
  <c r="F224" i="14"/>
  <c r="F225" i="14"/>
  <c r="F226" i="14"/>
  <c r="F227" i="14"/>
  <c r="F228" i="14"/>
  <c r="F229" i="14"/>
  <c r="F230" i="14"/>
  <c r="F231" i="14"/>
  <c r="F232" i="14"/>
  <c r="F233" i="14"/>
  <c r="F234" i="14"/>
  <c r="F235" i="14"/>
  <c r="F236" i="14"/>
  <c r="F237" i="14"/>
  <c r="F3" i="14"/>
  <c r="F4" i="17" l="1"/>
  <c r="F5" i="17"/>
  <c r="F6" i="17"/>
  <c r="F7" i="17"/>
  <c r="F8" i="17"/>
  <c r="F9" i="17"/>
  <c r="F10" i="17"/>
  <c r="F11" i="17"/>
  <c r="F12" i="17"/>
  <c r="F13" i="17"/>
  <c r="F14" i="17"/>
  <c r="F15" i="17"/>
  <c r="F16" i="17"/>
  <c r="F17" i="17"/>
  <c r="F18" i="17"/>
  <c r="F19" i="17"/>
  <c r="F20" i="17"/>
  <c r="F21" i="17"/>
  <c r="F22" i="17"/>
  <c r="F23" i="17"/>
  <c r="F3" i="17"/>
  <c r="F4" i="16"/>
  <c r="F5" i="16"/>
  <c r="F6" i="16"/>
  <c r="F7" i="16"/>
  <c r="F8" i="16"/>
  <c r="F9" i="16"/>
  <c r="F10" i="16"/>
  <c r="F11" i="16"/>
  <c r="F12" i="16"/>
  <c r="F13" i="16"/>
  <c r="F14" i="16"/>
  <c r="F15" i="16"/>
  <c r="F16" i="16"/>
  <c r="F17" i="16"/>
  <c r="F18" i="16"/>
  <c r="F19" i="16"/>
  <c r="F20" i="16"/>
  <c r="F21" i="16"/>
  <c r="F22" i="16"/>
  <c r="F23" i="16"/>
  <c r="F24" i="16"/>
  <c r="F25" i="16"/>
  <c r="F26" i="16"/>
  <c r="F27" i="16"/>
  <c r="F28" i="16"/>
  <c r="F29" i="16"/>
  <c r="F30" i="16"/>
  <c r="F31" i="16"/>
  <c r="F32" i="16"/>
  <c r="F33" i="16"/>
  <c r="F3" i="16"/>
  <c r="F4" i="13"/>
  <c r="F5" i="13"/>
  <c r="F6" i="13"/>
  <c r="F8" i="13"/>
  <c r="F9" i="13"/>
  <c r="F10" i="13"/>
  <c r="F11" i="13"/>
  <c r="F12" i="13"/>
  <c r="F13" i="13"/>
  <c r="F14" i="13"/>
  <c r="F16" i="13"/>
  <c r="F17" i="13"/>
  <c r="F18" i="13"/>
  <c r="F19" i="13"/>
  <c r="F20" i="13"/>
  <c r="F21" i="13"/>
  <c r="F22" i="13"/>
  <c r="F23" i="13"/>
  <c r="F25" i="13"/>
  <c r="F26" i="13"/>
  <c r="F27" i="13"/>
  <c r="F28" i="13"/>
  <c r="F29" i="13"/>
  <c r="F30" i="13"/>
  <c r="F31" i="13"/>
  <c r="F32" i="13"/>
  <c r="F33" i="13"/>
  <c r="F34" i="13"/>
  <c r="F35" i="13"/>
  <c r="F36" i="13"/>
  <c r="F37" i="13"/>
  <c r="F38" i="13"/>
  <c r="F39" i="13"/>
  <c r="F3" i="13"/>
  <c r="F4" i="1"/>
  <c r="F5" i="1"/>
  <c r="F6" i="1"/>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3" i="1"/>
  <c r="F29" i="18" l="1"/>
  <c r="F34" i="18"/>
  <c r="F34" i="5" l="1"/>
  <c r="F8" i="15" l="1"/>
  <c r="F5" i="15"/>
  <c r="F3" i="15"/>
  <c r="F4" i="15"/>
  <c r="F6" i="15"/>
  <c r="F7" i="15"/>
  <c r="F9" i="15"/>
  <c r="F10" i="15"/>
  <c r="F11" i="15"/>
  <c r="F12" i="15"/>
  <c r="F13" i="15"/>
  <c r="F14" i="15"/>
  <c r="F15" i="15"/>
  <c r="F16" i="15"/>
  <c r="F17" i="15"/>
  <c r="F18" i="15"/>
  <c r="F19" i="15"/>
  <c r="F20" i="15"/>
  <c r="F21" i="15"/>
  <c r="F22" i="15"/>
  <c r="F23" i="15"/>
  <c r="F24" i="15"/>
  <c r="F25" i="15"/>
  <c r="F26" i="15"/>
  <c r="F27" i="15"/>
  <c r="F28" i="15"/>
  <c r="F29" i="15"/>
  <c r="F30" i="15"/>
  <c r="F31" i="15"/>
  <c r="F32" i="15"/>
  <c r="F33" i="15"/>
  <c r="F34" i="15"/>
  <c r="F35" i="15"/>
  <c r="F36" i="15"/>
  <c r="F37" i="15"/>
  <c r="F38" i="15"/>
  <c r="F39" i="15"/>
  <c r="F40" i="15" l="1"/>
  <c r="F71" i="5"/>
  <c r="F84" i="5" l="1"/>
  <c r="F88" i="5"/>
  <c r="F111" i="5"/>
  <c r="F67" i="5"/>
  <c r="F49" i="5"/>
  <c r="F31" i="5"/>
  <c r="F47" i="5"/>
  <c r="F11" i="5" l="1"/>
  <c r="F90" i="5" l="1"/>
  <c r="F30" i="5"/>
  <c r="F125" i="5"/>
  <c r="F124" i="5"/>
  <c r="F102" i="5"/>
  <c r="F98" i="5"/>
  <c r="F93" i="5"/>
  <c r="F100" i="5"/>
  <c r="F19" i="18" l="1"/>
  <c r="F33" i="18"/>
  <c r="F7" i="18"/>
  <c r="F17" i="18"/>
  <c r="F16" i="18"/>
  <c r="F10" i="18"/>
  <c r="F9" i="18"/>
  <c r="F36" i="18" l="1"/>
  <c r="F35" i="18"/>
  <c r="F238" i="14" l="1"/>
  <c r="F24" i="17" l="1"/>
  <c r="F27" i="17" s="1"/>
  <c r="F40" i="13" l="1"/>
  <c r="F34" i="16"/>
  <c r="F37" i="16" l="1"/>
  <c r="F43" i="13"/>
  <c r="F30" i="18"/>
  <c r="F37" i="18"/>
  <c r="F32" i="18"/>
  <c r="F31" i="18"/>
  <c r="F28" i="18"/>
  <c r="F121" i="5"/>
  <c r="F104" i="5"/>
  <c r="F40" i="5"/>
  <c r="F51" i="5"/>
  <c r="F27" i="18" l="1"/>
  <c r="F26" i="18"/>
  <c r="F25" i="18"/>
  <c r="F24" i="18"/>
  <c r="F23" i="18"/>
  <c r="F22" i="18"/>
  <c r="F21" i="18"/>
  <c r="F20" i="18"/>
  <c r="F18" i="18"/>
  <c r="F15" i="18"/>
  <c r="F14" i="18"/>
  <c r="F13" i="18"/>
  <c r="F12" i="18"/>
  <c r="F11" i="18"/>
  <c r="F8" i="18"/>
  <c r="F6" i="18"/>
  <c r="F5" i="18"/>
  <c r="F4" i="18"/>
  <c r="F3" i="18"/>
  <c r="F38" i="18" l="1"/>
  <c r="F28" i="5"/>
  <c r="F68" i="5"/>
  <c r="F69" i="5"/>
  <c r="F23" i="5"/>
  <c r="F19" i="5"/>
  <c r="F81" i="5"/>
  <c r="F61" i="5"/>
  <c r="F64" i="5"/>
  <c r="F57" i="5"/>
  <c r="F76" i="5"/>
  <c r="F52" i="5"/>
  <c r="F119" i="5"/>
  <c r="F43" i="5"/>
  <c r="F74" i="5"/>
  <c r="F109" i="5"/>
  <c r="F108" i="5"/>
  <c r="F107" i="5"/>
  <c r="F94" i="5"/>
  <c r="F13" i="5"/>
  <c r="F9" i="5"/>
  <c r="F3" i="5"/>
  <c r="F126" i="5"/>
  <c r="F123" i="5"/>
  <c r="F122" i="5"/>
  <c r="F120" i="5"/>
  <c r="F118" i="5"/>
  <c r="F117" i="5"/>
  <c r="F116" i="5"/>
  <c r="F115" i="5"/>
  <c r="F114" i="5"/>
  <c r="F113" i="5"/>
  <c r="F112" i="5"/>
  <c r="F110" i="5"/>
  <c r="F106" i="5"/>
  <c r="F105" i="5"/>
  <c r="F103" i="5"/>
  <c r="F101" i="5"/>
  <c r="F99" i="5"/>
  <c r="F97" i="5"/>
  <c r="F96" i="5"/>
  <c r="F95" i="5"/>
  <c r="F92" i="5"/>
  <c r="F91" i="5"/>
  <c r="F89" i="5"/>
  <c r="F87" i="5"/>
  <c r="F86" i="5"/>
  <c r="F85" i="5"/>
  <c r="F20" i="5"/>
  <c r="F21" i="5"/>
  <c r="F22" i="5"/>
  <c r="F79" i="5"/>
  <c r="F78" i="5"/>
  <c r="F77" i="5"/>
  <c r="F75" i="5"/>
  <c r="F73" i="5"/>
  <c r="F72" i="5"/>
  <c r="F12" i="5"/>
  <c r="F17" i="5"/>
  <c r="F70" i="5"/>
  <c r="F58" i="5"/>
  <c r="F5" i="5"/>
  <c r="F6" i="5"/>
  <c r="F7" i="5"/>
  <c r="F8" i="5"/>
  <c r="F10" i="5"/>
  <c r="F14" i="5"/>
  <c r="F15" i="5"/>
  <c r="F16" i="5"/>
  <c r="F18" i="5"/>
  <c r="F24" i="5"/>
  <c r="F25" i="5"/>
  <c r="F26" i="5"/>
  <c r="F27" i="5"/>
  <c r="F29" i="5"/>
  <c r="F32" i="5"/>
  <c r="F33" i="5"/>
  <c r="F35" i="5"/>
  <c r="F36" i="5"/>
  <c r="F37" i="5"/>
  <c r="F38" i="5"/>
  <c r="F39" i="5"/>
  <c r="F41" i="5"/>
  <c r="F42" i="5"/>
  <c r="F44" i="5"/>
  <c r="F45" i="5"/>
  <c r="F46" i="5"/>
  <c r="F48" i="5"/>
  <c r="F50" i="5"/>
  <c r="F53" i="5"/>
  <c r="F54" i="5"/>
  <c r="F55" i="5"/>
  <c r="F56" i="5"/>
  <c r="F59" i="5"/>
  <c r="F60" i="5"/>
  <c r="F62" i="5"/>
  <c r="F80" i="5"/>
  <c r="F82" i="5"/>
  <c r="F4" i="5"/>
  <c r="F41" i="18" l="1"/>
  <c r="F45" i="15"/>
  <c r="F127" i="5"/>
  <c r="F43" i="1"/>
  <c r="F241" i="14"/>
  <c r="F130" i="5" l="1"/>
  <c r="F47" i="1"/>
</calcChain>
</file>

<file path=xl/sharedStrings.xml><?xml version="1.0" encoding="utf-8"?>
<sst xmlns="http://schemas.openxmlformats.org/spreadsheetml/2006/main" count="1353" uniqueCount="590">
  <si>
    <t>ARTIKEL</t>
  </si>
  <si>
    <t>l</t>
  </si>
  <si>
    <t>kos</t>
  </si>
  <si>
    <t>kg</t>
  </si>
  <si>
    <t>Sir edamec 45 % m.m., vakumsko pakiran cca 2 kg</t>
  </si>
  <si>
    <t xml:space="preserve">Vampi goveji (kuhani, zrezani)  </t>
  </si>
  <si>
    <t xml:space="preserve">Piščančji file </t>
  </si>
  <si>
    <t xml:space="preserve">Piščančja stegna brez kosti </t>
  </si>
  <si>
    <t xml:space="preserve">Piščančja prsa </t>
  </si>
  <si>
    <t xml:space="preserve">Puranji file </t>
  </si>
  <si>
    <t xml:space="preserve">Krvavica </t>
  </si>
  <si>
    <t xml:space="preserve">Pečenica </t>
  </si>
  <si>
    <t xml:space="preserve">Svinjska pečka - mrežica </t>
  </si>
  <si>
    <t>Moka bela  ostra 1/1 kg</t>
  </si>
  <si>
    <t xml:space="preserve">Moka ajdova  1/1 kg </t>
  </si>
  <si>
    <t xml:space="preserve">Moka koruzna  1/1 kg </t>
  </si>
  <si>
    <t xml:space="preserve">Zdrob pšenični  1/1 kg </t>
  </si>
  <si>
    <t>Prosena kaša 1/1 kg</t>
  </si>
  <si>
    <t>Kus - kus 1/1 kg</t>
  </si>
  <si>
    <t xml:space="preserve">Ješprenj  1/1 kg </t>
  </si>
  <si>
    <t>Ovseni kosmiči   500/1 g</t>
  </si>
  <si>
    <t xml:space="preserve">Olje rastlinsko 1 l  plastenka </t>
  </si>
  <si>
    <t>Bučno olje za solato (80% raf. rastlinsko olje, 20% neraf. bučno olje) 1/1 l</t>
  </si>
  <si>
    <t>Bučno olje 100 % 1/1 l</t>
  </si>
  <si>
    <t xml:space="preserve">Čebulice srebrne v kisu pakiranje do 1000 g </t>
  </si>
  <si>
    <t>Hren pakiranje do 1000 g</t>
  </si>
  <si>
    <t>Cvetlični med, pakiranje do 1000 g</t>
  </si>
  <si>
    <t xml:space="preserve">Balzamični kis 0,5/1 l </t>
  </si>
  <si>
    <t xml:space="preserve">Ingver mleti pakiranje do 100 g </t>
  </si>
  <si>
    <t>Olje extra deviško oljčno 1/1 l</t>
  </si>
  <si>
    <t xml:space="preserve">Krompir </t>
  </si>
  <si>
    <t>Zelena gomolj</t>
  </si>
  <si>
    <t>Črna redkev</t>
  </si>
  <si>
    <t>Koleraba rumena</t>
  </si>
  <si>
    <t>Nadzemna koleraba</t>
  </si>
  <si>
    <t>Por</t>
  </si>
  <si>
    <t xml:space="preserve">Motovilec </t>
  </si>
  <si>
    <t>Paradižnik</t>
  </si>
  <si>
    <t xml:space="preserve">Kumare </t>
  </si>
  <si>
    <t xml:space="preserve">Bučke </t>
  </si>
  <si>
    <t xml:space="preserve">Ohrovt </t>
  </si>
  <si>
    <t xml:space="preserve">Brokoli </t>
  </si>
  <si>
    <t xml:space="preserve">Blitva </t>
  </si>
  <si>
    <t xml:space="preserve">Melancani </t>
  </si>
  <si>
    <t xml:space="preserve">Koromač </t>
  </si>
  <si>
    <t>Rukola</t>
  </si>
  <si>
    <t xml:space="preserve">Česen </t>
  </si>
  <si>
    <t xml:space="preserve">Fižol beli </t>
  </si>
  <si>
    <t xml:space="preserve">Fižol suhi češnjevec </t>
  </si>
  <si>
    <t xml:space="preserve">Pomaranče   </t>
  </si>
  <si>
    <t xml:space="preserve">Mandarine  </t>
  </si>
  <si>
    <t xml:space="preserve">Limone </t>
  </si>
  <si>
    <t xml:space="preserve">Kivi  </t>
  </si>
  <si>
    <t xml:space="preserve">Paradižnik češnjevec </t>
  </si>
  <si>
    <t>Ananas</t>
  </si>
  <si>
    <t>Nektar iz zgoščenega soka črnega ribeza, sadni delež  25 %, 0,2 l steklenica (Fructal ali podobno)</t>
  </si>
  <si>
    <t xml:space="preserve">Pomarančni sok iz zgoščenega soka pomaranč, sadni delež 100%, 0,2 l steklenica (Fructal ali podobno)  </t>
  </si>
  <si>
    <t>Nektar iz zgoščene hruškove kaše, sadni delež najmanj 50 %, 0,2 l  steklenica (Fructal ali podobno)</t>
  </si>
  <si>
    <t>Nektar iz zgoščenega soka višenj, sadni delež najmanj 35 %, 0,2 l steklenica (Fructal ali podobno)</t>
  </si>
  <si>
    <t>Jabolčni sok iz zgoščenega soka, sadni delež 100%, 1/1 l tetra brik embalaža (Fructal ali podobno)</t>
  </si>
  <si>
    <t>Pomarančni sok iz zgoščenega soka pomaranč, sadni delež 100%, 1/1 l tetra brik embalaža (Fructal ali podobno)</t>
  </si>
  <si>
    <t>Osvežilna gazirana brezalkoholna pijača s pomarančnim sokom, steklenica 0,25 l (Jupi ali podobno)</t>
  </si>
  <si>
    <t>Naravna negazirana pitna voda, plastenka 0,5 l  (Oda ali podobna)</t>
  </si>
  <si>
    <t xml:space="preserve">Riž parboiled brušen I. kakovost. razred, vakumsko pakiran 1 kg </t>
  </si>
  <si>
    <t>SKLOP 1: MLEKO IN MLEČNI IZDELKI</t>
  </si>
  <si>
    <t>VREDNOST SKUPAJ</t>
  </si>
  <si>
    <t xml:space="preserve">VREDNOST SKUPAJ </t>
  </si>
  <si>
    <t>Romanesco brokoli</t>
  </si>
  <si>
    <t xml:space="preserve">Kumarice v kisu, pakiranje med 3 in 5 kg </t>
  </si>
  <si>
    <t xml:space="preserve">Ketchup vrečka pakiranje cca 20 g </t>
  </si>
  <si>
    <t xml:space="preserve">Gorčica vrečka pakiranje cca 25 g </t>
  </si>
  <si>
    <t>Skuta, polnomastna, nepasirana, pakiranje do 1 kg</t>
  </si>
  <si>
    <t>Testenine - špageti - brez glutena, pakiranje do 500/1 g</t>
  </si>
  <si>
    <t>Testenine - makaroni ipd. - brez glutena, pakiranje do 500/1 g</t>
  </si>
  <si>
    <t>Kislo zelje</t>
  </si>
  <si>
    <t>Kisla repa</t>
  </si>
  <si>
    <t>Banane</t>
  </si>
  <si>
    <t>Marelice-sezonsko</t>
  </si>
  <si>
    <t>Smokve sveže-sezonsko</t>
  </si>
  <si>
    <t>Sladkor servirni  beli 3 g (pakiranje v nevtralni embalaži)</t>
  </si>
  <si>
    <t>Sladkor bel - 1 kg</t>
  </si>
  <si>
    <t>Sladilo (kot npr. Natreen) tablete, pakiranje 100 tablet</t>
  </si>
  <si>
    <t>Nektar iz zgoščenega soka borovnic, sadni delež najmanj 35 %, 0,2 l steklenica (Fructal ali podobno)</t>
  </si>
  <si>
    <t>Nektar iz mešanega sadja (npr. marelice, jabolka), sadni delež najmanj 40%, 0,2 l  steklenica (Fructal ali podobno)</t>
  </si>
  <si>
    <t xml:space="preserve">Nektar iz zgoščenega jabolčnega soka, sadni delež najmanj 50 %, 0,2 l steklenica (Fructal ali podobno) </t>
  </si>
  <si>
    <t>Nektar iz jagod, jabolk in grozdja,  sadni delež najmanj 45%, 0,2 l steklenica (Fructal ali podobno)</t>
  </si>
  <si>
    <t>Klementine</t>
  </si>
  <si>
    <t>Nektarine - sezonsko</t>
  </si>
  <si>
    <t>Breskve - sezonsko</t>
  </si>
  <si>
    <t>Slive - sezonsko</t>
  </si>
  <si>
    <t>Sladkor servirni rjavi 3 g (pakiranje v nevtralni embalaži)</t>
  </si>
  <si>
    <t>Jogurt navadni,  lonček pakiranje od 150 g do 180 g, do 1,5 % m.m.</t>
  </si>
  <si>
    <t>Jogurt navadni,  lonček pakiranje od 150 g do 180 g, 3,2 do 3,5% m.m.</t>
  </si>
  <si>
    <t>Sadni jogurt,  lonček pakiranje od 150 g do 180 g, do 1.5 % m.m.</t>
  </si>
  <si>
    <t>Kislo mleko, 150-180 g</t>
  </si>
  <si>
    <t xml:space="preserve">Sok iz zgoščenega ananasovega soka, sadni delež 100 %, 0,2 l steklenica (Fructal ali podobno)  </t>
  </si>
  <si>
    <t>Sok iz zgoščenega limoninega soka, 100%,  1/1 l</t>
  </si>
  <si>
    <t xml:space="preserve">Sok pomarančni, 100%, brez dodanega sladkorja in vode, 0,75 ali 1/1 l tetra brik (Fructal ali podobno) </t>
  </si>
  <si>
    <t xml:space="preserve">Široki rezanci - špinačni, pakiranje do 500/1 g, ki se ne razkuhajo in ne lepijo, iz pšenice durum, kot npr. Barilla </t>
  </si>
  <si>
    <t>Široki rezanci, pakiranje do 500/1 g, ki se ne razkuhajo in ne lepijo, iz pšenice durum -  kot npr. Barilla</t>
  </si>
  <si>
    <t>Krompir olupljen, vakuum. pak. do 10 kg</t>
  </si>
  <si>
    <t>Ringlo</t>
  </si>
  <si>
    <t>Puding čokoladni s smetano, lonček pakirano od 150 g do 200 g</t>
  </si>
  <si>
    <t>Puding vanilija s smetano, lonček pakirano od 150 g do 200 g</t>
  </si>
  <si>
    <t>Mleko sterilizirano, homogenizirano  3,5 % m.m. 3,3 g beljakovin1/1 l (brez laktoze)</t>
  </si>
  <si>
    <t xml:space="preserve">Desertni jogurt, do 15% m.m. iz pasteriziranega mleka. Lonček pakiranje od 150g do 180g (različni okusi). </t>
  </si>
  <si>
    <t>Smetana za kuhanje, nad 20%  m.m., pakiranje 1000g</t>
  </si>
  <si>
    <t>Surovo maslo, min 82 % m.m., 250/1 g</t>
  </si>
  <si>
    <t xml:space="preserve">Sladka smetana sterelizirana za stepanje cca. nad 33 % m.m. TR 1/1 l </t>
  </si>
  <si>
    <t>Sir gorgonzola cca 45% m.m.</t>
  </si>
  <si>
    <t>Sir mozzarela cca 40 % m.m. v SS,  pakirano cca 250 g - 10 kroglici</t>
  </si>
  <si>
    <t>Sirni namz pakiran od 100 do 150g.</t>
  </si>
  <si>
    <t>Mascarpone pakiranje cca. 500g</t>
  </si>
  <si>
    <t>Svinjska rebra</t>
  </si>
  <si>
    <t>Svinjska prsa in trebušnina</t>
  </si>
  <si>
    <t>Tatarski biftek</t>
  </si>
  <si>
    <t>Goveje kosti (mlade)</t>
  </si>
  <si>
    <t>Telečje krače</t>
  </si>
  <si>
    <t>Telečja rebra</t>
  </si>
  <si>
    <t>Kuhan pršut - vakumsko pakiran rezan do 20 dag</t>
  </si>
  <si>
    <t>Pečen pršut  - vakumsko pakiran rezan do 20dag</t>
  </si>
  <si>
    <t>Kaki</t>
  </si>
  <si>
    <t>Borovnice</t>
  </si>
  <si>
    <t>Maline</t>
  </si>
  <si>
    <t>Avokado</t>
  </si>
  <si>
    <t>Mango</t>
  </si>
  <si>
    <t>Regrat</t>
  </si>
  <si>
    <t>Špinača mlada</t>
  </si>
  <si>
    <t>Jagode</t>
  </si>
  <si>
    <t>Fižol rjavi</t>
  </si>
  <si>
    <t>Zelišča sveža - Drobnjak</t>
  </si>
  <si>
    <t>Zelišča sveža - Rožmarin</t>
  </si>
  <si>
    <t>Zelišča sveža - Timijan</t>
  </si>
  <si>
    <t>Čebula mlada</t>
  </si>
  <si>
    <t>Zelišča sveža - Pehtran</t>
  </si>
  <si>
    <t>Gobe - Šampinjoni očiščeni</t>
  </si>
  <si>
    <t>Klobasa žar vakumsko pakirana do 1kg</t>
  </si>
  <si>
    <t xml:space="preserve">Telečja hrenovka v naravnem ovitku, vakumsko pakiranje do  1kg </t>
  </si>
  <si>
    <t>Telečja rebra brez kosti</t>
  </si>
  <si>
    <t xml:space="preserve">Puranja stegna brez kosti </t>
  </si>
  <si>
    <t>Piščančja krilca (majhna v marinadi)</t>
  </si>
  <si>
    <t>Cvetlični med točen pakiranje 10g (medex ali podobno)</t>
  </si>
  <si>
    <t>Gobe - Lisičke očiščene (sezonsko)</t>
  </si>
  <si>
    <t>Gobe - Jurčki očiščeni (sezonsko)</t>
  </si>
  <si>
    <t xml:space="preserve">Paprika rdeča, rumena, zelena sveža </t>
  </si>
  <si>
    <t>Bazilika</t>
  </si>
  <si>
    <t>Buča hokaido, muškatna maslena</t>
  </si>
  <si>
    <t>Čebula (bela in rdeča)</t>
  </si>
  <si>
    <t>Čebula šalotka</t>
  </si>
  <si>
    <t>Granatno jabolko</t>
  </si>
  <si>
    <t>Grenivka (bela in rdeča)</t>
  </si>
  <si>
    <t xml:space="preserve">Grozdje (belo in rdeče brez pešk)  </t>
  </si>
  <si>
    <t>Hruške (abata,konferance,naši,williams)</t>
  </si>
  <si>
    <t>Jabolka (različne sorte)</t>
  </si>
  <si>
    <t>Kalčki (alfa in sojini) 100g</t>
  </si>
  <si>
    <t>Leča (zelena,oranžna)</t>
  </si>
  <si>
    <t>Liči</t>
  </si>
  <si>
    <t>Limeta</t>
  </si>
  <si>
    <t>Melona (oranžna in rumena)</t>
  </si>
  <si>
    <t>Zelišča sveža - Ingver</t>
  </si>
  <si>
    <t>Zelišča sveža - Meta</t>
  </si>
  <si>
    <t>Ohrovt brstični</t>
  </si>
  <si>
    <t>Orehi jedrca</t>
  </si>
  <si>
    <t xml:space="preserve">Paprika babura </t>
  </si>
  <si>
    <t>Paprika špic (bela,rdeča)</t>
  </si>
  <si>
    <t>Piščančje nabodalo simetrična</t>
  </si>
  <si>
    <t>Piščančji panirani medaljoni-zmrznjeni iz celega kosa mesa</t>
  </si>
  <si>
    <t>Lešniki praženi</t>
  </si>
  <si>
    <t>Lubenica - sezonsko (menjše do 2 kg manj pečk)</t>
  </si>
  <si>
    <t>Češnje - (navadne, hrustavke) sezonsko</t>
  </si>
  <si>
    <t>Pesa rdeča</t>
  </si>
  <si>
    <t>Zelišča sveža - Petršilj</t>
  </si>
  <si>
    <t>Peteršilj s korenino</t>
  </si>
  <si>
    <t>Radič (štrucar, treviso, tržaški)</t>
  </si>
  <si>
    <t>Redkev (rdeča, črna)</t>
  </si>
  <si>
    <t>Redkvice</t>
  </si>
  <si>
    <t>Solata berivka</t>
  </si>
  <si>
    <t>Repa</t>
  </si>
  <si>
    <t>Zelje (belo, rdeče, kitajsko)</t>
  </si>
  <si>
    <t>Zelena list</t>
  </si>
  <si>
    <t>Gobe - Šitaki očiščeni</t>
  </si>
  <si>
    <t>Špinača</t>
  </si>
  <si>
    <t>Šparglji (manj kot 3cm debelina olesenelega dela)</t>
  </si>
  <si>
    <r>
      <rPr>
        <b/>
        <sz val="11"/>
        <rFont val="Arial"/>
        <family val="2"/>
        <charset val="238"/>
      </rPr>
      <t xml:space="preserve">Chardonnay </t>
    </r>
    <r>
      <rPr>
        <sz val="11"/>
        <rFont val="Arial"/>
        <family val="2"/>
        <charset val="238"/>
      </rPr>
      <t>sveže vino, suho, lanskoletni letnik, v katerem prevladujejo primarne in sekundarne arome (klet Goriška Brda ali podobno).</t>
    </r>
  </si>
  <si>
    <r>
      <rPr>
        <b/>
        <sz val="11"/>
        <rFont val="Arial"/>
        <family val="2"/>
        <charset val="238"/>
      </rPr>
      <t>Sivi Pinot</t>
    </r>
    <r>
      <rPr>
        <sz val="11"/>
        <rFont val="Arial"/>
        <family val="2"/>
        <charset val="238"/>
      </rPr>
      <t xml:space="preserve"> sveže vino, suho, lanskoletni letnik, v katerem prevladujejo primarne arome (Sivi Pinot Ščurek ali podobno).</t>
    </r>
  </si>
  <si>
    <r>
      <rPr>
        <b/>
        <sz val="11"/>
        <rFont val="Arial"/>
        <family val="2"/>
        <charset val="238"/>
      </rPr>
      <t>Rumeni Muškat</t>
    </r>
    <r>
      <rPr>
        <sz val="11"/>
        <rFont val="Arial"/>
        <family val="2"/>
        <charset val="238"/>
      </rPr>
      <t xml:space="preserve"> vino pridelano z večjim ostankom nepovretega sladkorja, sladko vino Rumeni muškat vina Koper ali podobno).</t>
    </r>
  </si>
  <si>
    <r>
      <rPr>
        <b/>
        <sz val="11"/>
        <rFont val="Arial"/>
        <family val="2"/>
        <charset val="238"/>
      </rPr>
      <t>Malvazija</t>
    </r>
    <r>
      <rPr>
        <sz val="11"/>
        <rFont val="Arial"/>
        <family val="2"/>
        <charset val="238"/>
      </rPr>
      <t xml:space="preserve"> sveže vino, suho, lanskoletni letnik, v katerem prevladujejo primarne arome (Malvazija Santomas ali podobno).</t>
    </r>
  </si>
  <si>
    <r>
      <rPr>
        <b/>
        <sz val="11"/>
        <rFont val="Arial"/>
        <family val="2"/>
        <charset val="238"/>
      </rPr>
      <t>Traminec</t>
    </r>
    <r>
      <rPr>
        <sz val="11"/>
        <rFont val="Arial"/>
        <family val="2"/>
        <charset val="238"/>
      </rPr>
      <t xml:space="preserve"> vino pridelano z večjim ostankom nepovretega sladkorja, sladko vino (Traminec Pra vino ali podobno).</t>
    </r>
  </si>
  <si>
    <r>
      <t xml:space="preserve">Cabernet Sauvignon </t>
    </r>
    <r>
      <rPr>
        <sz val="11"/>
        <rFont val="Arial"/>
        <family val="2"/>
        <charset val="238"/>
      </rPr>
      <t>sveže vino, suho, lanskoletni letnik, v katerem prevladujejo primarne arome (Cabernet Sauvignon Marjan Simčič.ali podobno)</t>
    </r>
  </si>
  <si>
    <r>
      <t xml:space="preserve">Merlot </t>
    </r>
    <r>
      <rPr>
        <sz val="11"/>
        <rFont val="Arial"/>
        <family val="2"/>
        <charset val="238"/>
      </rPr>
      <t>sveže vino, suho, lanskoletni letnik, v katerem prevladujejo primarne arome (Merlot Colja ali podobno).</t>
    </r>
  </si>
  <si>
    <r>
      <rPr>
        <b/>
        <sz val="11"/>
        <rFont val="Arial"/>
        <family val="2"/>
        <charset val="238"/>
      </rPr>
      <t xml:space="preserve">Modri Pinot </t>
    </r>
    <r>
      <rPr>
        <sz val="11"/>
        <rFont val="Arial"/>
        <family val="2"/>
        <charset val="238"/>
      </rPr>
      <t>suho vino, najmanj 24 mesecev zorjen v hrastovih sodih (Modri Pinot Tilia ali podobno).</t>
    </r>
  </si>
  <si>
    <r>
      <rPr>
        <b/>
        <sz val="11"/>
        <rFont val="Arial"/>
        <family val="2"/>
        <charset val="238"/>
      </rPr>
      <t>Teran</t>
    </r>
    <r>
      <rPr>
        <sz val="11"/>
        <rFont val="Arial"/>
        <family val="2"/>
        <charset val="238"/>
      </rPr>
      <t xml:space="preserve"> suho vino, najmanj 12 mesecev zorjen v hrastovih sodih (Lisjak Boris ali podobno).</t>
    </r>
  </si>
  <si>
    <r>
      <rPr>
        <b/>
        <sz val="11"/>
        <rFont val="Arial"/>
        <family val="2"/>
        <charset val="238"/>
      </rPr>
      <t>Rdeča zvrst</t>
    </r>
    <r>
      <rPr>
        <sz val="11"/>
        <rFont val="Arial"/>
        <family val="2"/>
        <charset val="238"/>
      </rPr>
      <t xml:space="preserve"> vina iz sort cabernet sauvignon, merlot, cabernet franc. Suho vino, minimalno 24 mesecev zorjeno v novih barrique sodih in minimlano 6 mesecev starano v steklenici (Duet Lex ali podobno).</t>
    </r>
  </si>
  <si>
    <r>
      <rPr>
        <b/>
        <sz val="11"/>
        <rFont val="Arial"/>
        <family val="2"/>
        <charset val="238"/>
      </rPr>
      <t>Zvrst iz rdečih bordojski sort</t>
    </r>
    <r>
      <rPr>
        <sz val="11"/>
        <rFont val="Arial"/>
        <family val="2"/>
        <charset val="238"/>
      </rPr>
      <t xml:space="preserve"> suho vino, minimalno 24 mesecev zorjeno v hrastovih sodih (Pavo rdeče ali podobno).</t>
    </r>
  </si>
  <si>
    <r>
      <rPr>
        <b/>
        <sz val="11"/>
        <rFont val="Arial"/>
        <family val="2"/>
        <charset val="238"/>
      </rPr>
      <t xml:space="preserve">Zvrst iz belih bordojskih sort </t>
    </r>
    <r>
      <rPr>
        <sz val="11"/>
        <rFont val="Arial"/>
        <family val="2"/>
        <charset val="238"/>
      </rPr>
      <t>suho vino, minimalno 24 mesecev zorjeno v hrastovih sodih (Pavo belo Kristančič ali podobno).</t>
    </r>
  </si>
  <si>
    <r>
      <rPr>
        <b/>
        <sz val="11"/>
        <rFont val="Arial"/>
        <family val="2"/>
        <charset val="238"/>
      </rPr>
      <t>Sauvignon</t>
    </r>
    <r>
      <rPr>
        <sz val="11"/>
        <rFont val="Arial"/>
        <family val="2"/>
        <charset val="238"/>
      </rPr>
      <t xml:space="preserve"> suho vino, minimalno 12 mesecev zorjen v hrastovih sodih (Sauvignon Breg Marof ali podobno).</t>
    </r>
  </si>
  <si>
    <r>
      <rPr>
        <b/>
        <sz val="11"/>
        <rFont val="Arial"/>
        <family val="2"/>
        <charset val="238"/>
      </rPr>
      <t>Peneče vino</t>
    </r>
    <r>
      <rPr>
        <sz val="11"/>
        <rFont val="Arial"/>
        <family val="2"/>
        <charset val="238"/>
      </rPr>
      <t xml:space="preserve"> polsuha penina, narejena po charmat metodi (srebrna radgonska penina polsuha ali podobno). </t>
    </r>
  </si>
  <si>
    <r>
      <rPr>
        <b/>
        <sz val="11"/>
        <rFont val="Arial"/>
        <family val="2"/>
        <charset val="238"/>
      </rPr>
      <t>Peneče vino</t>
    </r>
    <r>
      <rPr>
        <sz val="11"/>
        <rFont val="Arial"/>
        <family val="2"/>
        <charset val="238"/>
      </rPr>
      <t xml:space="preserve"> suha penina, narejena po klasični šampanjski metodi. najmanj 24 mesecev zorjena na kvasovkah (Bjana ali podobno).</t>
    </r>
  </si>
  <si>
    <r>
      <t>Zeleni silvanec</t>
    </r>
    <r>
      <rPr>
        <sz val="11"/>
        <rFont val="Arial"/>
        <family val="2"/>
        <charset val="238"/>
      </rPr>
      <t xml:space="preserve"> sveže vino, suho, lanskoletni letnik, v katerem prevladujejo primarne arome (zeleni silvanec hiša Joannes ali podobno).</t>
    </r>
  </si>
  <si>
    <t>Cvetača</t>
  </si>
  <si>
    <t>Cvetača aladin (različne barve)</t>
  </si>
  <si>
    <t>Korenje mlado z listi</t>
  </si>
  <si>
    <r>
      <rPr>
        <b/>
        <sz val="11"/>
        <rFont val="Arial"/>
        <family val="2"/>
        <charset val="238"/>
      </rPr>
      <t>Mlado vino</t>
    </r>
    <r>
      <rPr>
        <sz val="11"/>
        <rFont val="Arial"/>
        <family val="2"/>
        <charset val="238"/>
      </rPr>
      <t xml:space="preserve"> (karbonska kratkotrajna maceracija za mlada vina tipa Medana Novo). </t>
    </r>
  </si>
  <si>
    <t>Svinjska nabodala simetrična</t>
  </si>
  <si>
    <t>Račka file</t>
  </si>
  <si>
    <t>Račja prsa brez kosti</t>
  </si>
  <si>
    <t>Piščančja bedra brez kosti</t>
  </si>
  <si>
    <t xml:space="preserve">Gobe - Bukov ostrigar očiščen </t>
  </si>
  <si>
    <t>Sadni jogurt (različni okusi),  lonček pakiranje od 150 g do 180 g,  3,2 do 3,5 % m.m.</t>
  </si>
  <si>
    <t>Jogurt v lončku naravni grški pakiranje do 150g</t>
  </si>
  <si>
    <t>Jogurt v lončku sadni (različni okusi) grški pakiranje do 150g</t>
  </si>
  <si>
    <t>Skuta, lahka 5% maščoba, nepasirana, pakiranje do 1 kg</t>
  </si>
  <si>
    <t xml:space="preserve">Džuveč konzerviran (4,2 kg) </t>
  </si>
  <si>
    <t>Gorčica z celimi gorčičnimi semeni v kozarcu pakiranje cca. 0,5 kg</t>
  </si>
  <si>
    <t>Kaša Ajdova</t>
  </si>
  <si>
    <t>Jajce kokošje sveže "A" razred (63 do 73 g, velikost L),  pakiranje po 10  (1 kos = 10 jajc)</t>
  </si>
  <si>
    <t>Žvečilni gumi 14g različni okusi</t>
  </si>
  <si>
    <t>Žvečilni gumi do 100g različni okusi pakirani v lončku</t>
  </si>
  <si>
    <t>Čips v vreči 150g različni okusi</t>
  </si>
  <si>
    <t>Čokolada brez dodanih rastlinski maščob s celimi lešniki (100g)</t>
  </si>
  <si>
    <t xml:space="preserve">Piškoti savoiardi pakiranje 400g </t>
  </si>
  <si>
    <t>Kvas pakiranje do 7g suhi</t>
  </si>
  <si>
    <t xml:space="preserve">Začimbna mešanica za piščanca doza cca. 1kg </t>
  </si>
  <si>
    <t>Vanilin sladkor (bourbonska vanilija) vrečka cca. 10 g</t>
  </si>
  <si>
    <t>Vanilin sladkor cca 1 kg</t>
  </si>
  <si>
    <t>Sladkor - Limonin 10 g</t>
  </si>
  <si>
    <t>Sladkor - Limonina lupinica pakiranje cca 10 g</t>
  </si>
  <si>
    <t>Sladkor - pomarančna lupinica pakiranje cca 10 g</t>
  </si>
  <si>
    <t xml:space="preserve">Testenine metuljčki, pakiranje do 5000/1 g, ki se ne razkuhajo in ne lepijo, iz pšenice durum, kot npr. Barilla </t>
  </si>
  <si>
    <t xml:space="preserve">Testenine peresniki, pakiranje do 5000/1 g, ki se ne razkuhajo in ne lepijo, iz pšenice durum, kot npr. Barilla </t>
  </si>
  <si>
    <t xml:space="preserve">Testenine polžki kratki (npr. 27), 5000/1 g, ki se ne razkuhajo in ne lepijo, iz pšenice durum, kot npr. Barilla </t>
  </si>
  <si>
    <t xml:space="preserve">Testenine svedri pakiranje do 5000/1 g, ki se ne razkuhajo in ne lepijo, iz pšenice durum, kot npr. Barilla </t>
  </si>
  <si>
    <t xml:space="preserve">Testenine špageti 5, 5000/1 g, ki se ne razkuhajo in ne lepijo, iz pšenice durum, kot npr. Barilla </t>
  </si>
  <si>
    <t xml:space="preserve">Testenine Cellentani / Gemelli, 500/1 g, ki se ne razkuhajo in ne lepijo, iz pšenice durum, kot npr. Barilla </t>
  </si>
  <si>
    <t xml:space="preserve">Testenine Casarecce, 500/1 g, ki se ne razkuhajo in ne lepijo, iz pšenice durum, kot npr. Barilla </t>
  </si>
  <si>
    <t xml:space="preserve">Testenine špageti 3, 5000/1 g, ki se ne razkuhajo in ne lepijo, iz pšenice durum, kot npr. Barilla </t>
  </si>
  <si>
    <t xml:space="preserve">Moka pirina 1/1 kg </t>
  </si>
  <si>
    <t xml:space="preserve">Moka pirina-polnozrnata 1/1 kg </t>
  </si>
  <si>
    <t>Moka črna tip 1100 1/1</t>
  </si>
  <si>
    <t xml:space="preserve">Piškoti-napolitanke cca. 500g </t>
  </si>
  <si>
    <t>Rdeča pesa pasterizirana v kisu, pakiranje med 3 in 5 kg (gladek rez)</t>
  </si>
  <si>
    <t xml:space="preserve">Riž parboiled brušen I. kakovost. razred, vakumsko pakiran 5 kg </t>
  </si>
  <si>
    <t>Puding vanilija pakiranje cca 1 kg</t>
  </si>
  <si>
    <t>Puding čokolada pakiranje cca 1 kg</t>
  </si>
  <si>
    <t xml:space="preserve">Polenta instant pakiranje 1 kg </t>
  </si>
  <si>
    <t>Želin 3/1 75g</t>
  </si>
  <si>
    <t>Skuta, polnomastna, nepasirana, pakiranje 5 kg</t>
  </si>
  <si>
    <t xml:space="preserve">Tekoči jogurt navadni, do 3,5 % m.m., enota pakiranje  0,25 l </t>
  </si>
  <si>
    <t>Tekoči jogurt sadni (različni okusi), do 3,5 % m.m., enota pakiranje 0,25 l (EGO ali podobno)</t>
  </si>
  <si>
    <t>Sir za žar, cca 40 % m.m. v SS, pakiranje 1 kg</t>
  </si>
  <si>
    <t xml:space="preserve">Sir riban cca 35 % m.m., pakiranje 5 kg </t>
  </si>
  <si>
    <t>Sir mozzarela, cca 40 % m.m. v SS, pakirano 1 kg, v kosu (ne v raztopini)</t>
  </si>
  <si>
    <t xml:space="preserve">Parmezan, riban,  pakiranje 1 kg </t>
  </si>
  <si>
    <t>Feta sir, pakiranje 1 kg</t>
  </si>
  <si>
    <t xml:space="preserve">Ajvar polpekoč pakiranje 1000 g </t>
  </si>
  <si>
    <t>Arašidi pakiranje 50 g</t>
  </si>
  <si>
    <t xml:space="preserve">Cimet mleti  pakiranje doza 500 g </t>
  </si>
  <si>
    <t>Čičerika konzervirna 500 g</t>
  </si>
  <si>
    <t>Čokolada v prahu minimalno 36 % kakavovih delov pakiranje 1 kg</t>
  </si>
  <si>
    <t>Čokoladni preliv (Sladki greh ali podobno), pakiranje 500 g</t>
  </si>
  <si>
    <t>Čokolada 100 g z rižem</t>
  </si>
  <si>
    <t>Čokolada do 100 g z piškotom</t>
  </si>
  <si>
    <t>Čokolada do 100 g mlečna z lešniki</t>
  </si>
  <si>
    <t xml:space="preserve">Čokolada s torronejem v obliki triangularja pakiranje 100g različni okusi </t>
  </si>
  <si>
    <t>Dekor cimet - sladkor z mlinčkom, kot npr. Kotanyi mešanica cimeta in sladkorja v mlinčku pakiranje 100 g</t>
  </si>
  <si>
    <t>Dimljen prekajen lososov file, pakiranje 250 g</t>
  </si>
  <si>
    <t>Gobe jurčki suhi, pakiranje 50 g</t>
  </si>
  <si>
    <t>Gobova juha koncentrat pakiranje 1000 g</t>
  </si>
  <si>
    <t>Gorčica pakiranje 1,2 kg v kozarcu</t>
  </si>
  <si>
    <t>Goveja juha koncentrat pakiranje 1000 g</t>
  </si>
  <si>
    <t>Inčuni fileti v kozarcu pakiranje 100 g</t>
  </si>
  <si>
    <t>Jurčki v kisu pakiranje 1000 g</t>
  </si>
  <si>
    <t>Kakav grenki z vsebnostjo kakavovega masla 10 do 12% pakiranje 1 kg</t>
  </si>
  <si>
    <t>Kakav instant napitek s 25% kakava pakiranje 1 kg</t>
  </si>
  <si>
    <t>Kapre v slanici pakiranje 500 g</t>
  </si>
  <si>
    <t>Ketchup pakiranje 1000 g</t>
  </si>
  <si>
    <t xml:space="preserve">Kosmiči koruzni pakiranje 1 kg </t>
  </si>
  <si>
    <t xml:space="preserve">Kumarice v kisu 1 kg </t>
  </si>
  <si>
    <t>Kvas pakiranje 50 g sveži</t>
  </si>
  <si>
    <t xml:space="preserve">Lazanja testenine pakiranje 500 g </t>
  </si>
  <si>
    <t xml:space="preserve">Mak mleti pakiranje 200 g </t>
  </si>
  <si>
    <t>Marelice suhe, brez koščic, pakiranje 1000g</t>
  </si>
  <si>
    <t xml:space="preserve">Muškatni orešček mleti  pakiranje 50 g </t>
  </si>
  <si>
    <t>Orehova jedrca, pakiranje 500 g (brez luščin ekstra kvaliteta)</t>
  </si>
  <si>
    <t>Paprika dimljena 50 g</t>
  </si>
  <si>
    <t>Paprika mleta pakiranje 1 kg</t>
  </si>
  <si>
    <t>Paradižnik pelati, koščki, pakiranje 2,5 kg</t>
  </si>
  <si>
    <t>Piškoti cookie z lešnikom in čokolado pakiranje 150 g</t>
  </si>
  <si>
    <t>Poper črni celi pakiranje doza 1kg</t>
  </si>
  <si>
    <t>Ribana kaša, pakiranje 500/1 g</t>
  </si>
  <si>
    <t>Riž basmati pakiran 1 kg</t>
  </si>
  <si>
    <t xml:space="preserve">Riž dolgozrnat rjavi, pakiran 1 kg </t>
  </si>
  <si>
    <t>Riž arborio I. kakovost pakiran 1 kg</t>
  </si>
  <si>
    <t>Rozine, pakiranje 0,5 kg</t>
  </si>
  <si>
    <t>Sladkor v prahu pakiranje 500 g</t>
  </si>
  <si>
    <t>Slive suhe (brez koščic), pakiranje 500 g</t>
  </si>
  <si>
    <t>Sojina omaka pakiranje 1000 ml</t>
  </si>
  <si>
    <t xml:space="preserve">Sol morska grobo mleta,  pakiranje 1 kg </t>
  </si>
  <si>
    <t xml:space="preserve">Sol za mehčanje mesa doza 1 kg </t>
  </si>
  <si>
    <t xml:space="preserve">Sol morska,  fina,  pakiranje 1 kg </t>
  </si>
  <si>
    <t xml:space="preserve">Šampinjoni v kisu pakiranje 1000 g </t>
  </si>
  <si>
    <t>Vanilin sladkor v prahu pakiranje 10g</t>
  </si>
  <si>
    <t>Worchester omaka pakiranje  150 ml</t>
  </si>
  <si>
    <t>Zdrobovi žličniki - pakiranje 1,5 kg</t>
  </si>
  <si>
    <t>Zelene olive pakiranje 1000 g</t>
  </si>
  <si>
    <t>Zelenjavna juha koncentrat (kot kocke) pakiranje 1000 g</t>
  </si>
  <si>
    <t xml:space="preserve">Žajbelj pakiranje 50 g </t>
  </si>
  <si>
    <t xml:space="preserve">Mleko sterilizirano, homogenizirano, 3,5 m.m, nasičene 2,3, OH 4,7g, sladkorji 4,7g, beljakovine 3,3, sol 0,12g, kalcij 120 mg. </t>
  </si>
  <si>
    <t>Skupna ponudbena vrednost brez DDV (vrednost prepišite v obrazec Ponudbeni predračun)</t>
  </si>
  <si>
    <t>Kraj in datum:_______________________________________________________</t>
  </si>
  <si>
    <t>Podpis in žig:_______________________________________________________</t>
  </si>
  <si>
    <t>Kisla smetana,  min. 18% m.m., enota pakiranja 0,35 kg do 0,5kg</t>
  </si>
  <si>
    <t>Jogurt različni okusi  z dodatki (npr. L-karnitin, koencim Q10, biotin ali drugi) do 1,3% mlečne maščobe, kot npr. Slim&amp;Fit, od 200 ml do 300 ml</t>
  </si>
  <si>
    <t>Jogurt (različni okusi) iz pasteriziranega mleka z 1,3 % m.m, termofilne mlečnokislinske bakterije ( npr. Lactobacillus acidophilus LA5, Bifidobacteria), do 500 ml.</t>
  </si>
  <si>
    <t xml:space="preserve">Pasterizirano posneto mleko z 0,1 % m.m.(Quark ali podobno) Različni okusi, do 250 g. </t>
  </si>
  <si>
    <t>Pastinjak</t>
  </si>
  <si>
    <t>Kokos</t>
  </si>
  <si>
    <t>Ribez</t>
  </si>
  <si>
    <t>Donat, PVC, 0,5 l</t>
  </si>
  <si>
    <t>Schwepps, PVC, 0,5 l, različni okusi</t>
  </si>
  <si>
    <t>Fanta, PVC, 0,5 l, različni okusi</t>
  </si>
  <si>
    <t>Cedevita, PVC, 330 ml, različni okusi</t>
  </si>
  <si>
    <t>Piškoti z pomarančni želejem cca. 150g (Jafa ali podobno)</t>
  </si>
  <si>
    <t xml:space="preserve">Riž (mešanica treh žit) 1kg </t>
  </si>
  <si>
    <t>Riž ekspandiran polnozrnat 1kg</t>
  </si>
  <si>
    <t>zahteva</t>
  </si>
  <si>
    <t>EKO mlade goveje kosti</t>
  </si>
  <si>
    <t>EKO mlado goveje rebra</t>
  </si>
  <si>
    <t>Slanina za ocvirke</t>
  </si>
  <si>
    <t>Ocvirki suhi</t>
  </si>
  <si>
    <t>Zaseka , pakiranje do 1 kg</t>
  </si>
  <si>
    <t>Eko goveje hrenovke</t>
  </si>
  <si>
    <t>Eko goveji čevapi</t>
  </si>
  <si>
    <t>Piščančja bedra s kostmi ( teža cca 25 dkg/kos)</t>
  </si>
  <si>
    <t>Puranje prsi v ovitku</t>
  </si>
  <si>
    <t>Piščančja nabodala marinirana (simetrična)</t>
  </si>
  <si>
    <t xml:space="preserve">Puranja gurmanska pleskavica </t>
  </si>
  <si>
    <t xml:space="preserve">Puranji čevapčiči </t>
  </si>
  <si>
    <t>Prekajena puranja bedra</t>
  </si>
  <si>
    <t>Piščančja hrenovka, rinfuza</t>
  </si>
  <si>
    <t>Piščančje prsi v ovitku</t>
  </si>
  <si>
    <t>Posebna piščančja salama</t>
  </si>
  <si>
    <t>Piščančje hrenovke (vakumsko pakirane po 0,5 kg)</t>
  </si>
  <si>
    <t>Olje specialno za cvrtje 10 l plastenka</t>
  </si>
  <si>
    <r>
      <rPr>
        <b/>
        <sz val="11"/>
        <rFont val="Arial"/>
        <family val="2"/>
        <charset val="238"/>
      </rPr>
      <t>Malvazija</t>
    </r>
    <r>
      <rPr>
        <sz val="11"/>
        <rFont val="Arial"/>
        <family val="2"/>
        <charset val="238"/>
      </rPr>
      <t xml:space="preserve"> sveže vino, suho, lanskoletni letnik, v katerem prevladujejo sadne arome (Malvazija Čotar ali podobno).</t>
    </r>
  </si>
  <si>
    <r>
      <rPr>
        <b/>
        <sz val="11"/>
        <rFont val="Arial"/>
        <family val="2"/>
        <charset val="238"/>
      </rPr>
      <t>Sivi Pinot</t>
    </r>
    <r>
      <rPr>
        <sz val="11"/>
        <rFont val="Arial"/>
        <family val="2"/>
        <charset val="238"/>
      </rPr>
      <t xml:space="preserve"> oražno vino, suho, v katerem prevladujejo sekundarne/tercirane arome, 24 mesecev zorjen v hrastovih sodih (Sivi Pinot Kabaj ali podobno).</t>
    </r>
  </si>
  <si>
    <r>
      <rPr>
        <b/>
        <sz val="11"/>
        <rFont val="Arial"/>
        <family val="2"/>
        <charset val="238"/>
      </rPr>
      <t>Rebula</t>
    </r>
    <r>
      <rPr>
        <sz val="11"/>
        <rFont val="Arial"/>
        <family val="2"/>
        <charset val="238"/>
      </rPr>
      <t xml:space="preserve"> suho vino, v katerem prevladujejo sekundarne arome, minimalno 12 mesecev zorejno v hrastovih sodih (Rebula Epoca - Ferdinand ali podobno).</t>
    </r>
  </si>
  <si>
    <r>
      <rPr>
        <b/>
        <sz val="11"/>
        <rFont val="Arial"/>
        <family val="2"/>
        <charset val="238"/>
      </rPr>
      <t>Darilna embalaža</t>
    </r>
    <r>
      <rPr>
        <sz val="11"/>
        <rFont val="Arial"/>
        <family val="2"/>
        <charset val="238"/>
      </rPr>
      <t xml:space="preserve"> lesena za eno steklenico drsni pokrov.</t>
    </r>
  </si>
  <si>
    <r>
      <rPr>
        <b/>
        <sz val="11"/>
        <rFont val="Arial"/>
        <family val="2"/>
        <charset val="238"/>
      </rPr>
      <t>Darilna embalaža</t>
    </r>
    <r>
      <rPr>
        <sz val="11"/>
        <rFont val="Arial"/>
        <family val="2"/>
        <charset val="238"/>
      </rPr>
      <t xml:space="preserve"> lesena za dve steklenici drsni pokrov.</t>
    </r>
  </si>
  <si>
    <r>
      <rPr>
        <b/>
        <sz val="11"/>
        <rFont val="Arial"/>
        <family val="2"/>
        <charset val="238"/>
      </rPr>
      <t>Darilna embalaža</t>
    </r>
    <r>
      <rPr>
        <sz val="11"/>
        <rFont val="Arial"/>
        <family val="2"/>
        <charset val="238"/>
      </rPr>
      <t xml:space="preserve"> lesena za tri steklenice drsni pokrov.</t>
    </r>
  </si>
  <si>
    <r>
      <rPr>
        <b/>
        <sz val="11"/>
        <rFont val="Arial"/>
        <family val="2"/>
        <charset val="238"/>
      </rPr>
      <t>Darilna karton</t>
    </r>
    <r>
      <rPr>
        <sz val="11"/>
        <rFont val="Arial"/>
        <family val="2"/>
        <charset val="238"/>
      </rPr>
      <t xml:space="preserve"> za eno steklenico (podobno kot struktura vita royal Metallic).</t>
    </r>
  </si>
  <si>
    <r>
      <rPr>
        <b/>
        <sz val="11"/>
        <rFont val="Arial"/>
        <family val="2"/>
        <charset val="238"/>
      </rPr>
      <t>Darilna karton</t>
    </r>
    <r>
      <rPr>
        <sz val="11"/>
        <rFont val="Arial"/>
        <family val="2"/>
        <charset val="238"/>
      </rPr>
      <t xml:space="preserve"> za dve steklenici (podobno kot struktura vita royal Metallic).</t>
    </r>
  </si>
  <si>
    <t>Priprava logotipa</t>
  </si>
  <si>
    <t>Graviranje Logotipa</t>
  </si>
  <si>
    <t>Energijska pijača, 250 ml (Red Bull ali podobno)</t>
  </si>
  <si>
    <t>Olive črne brez pečk - pakiranje od 500g do 1000 g</t>
  </si>
  <si>
    <t>Marmelada marelična termostabilna do 1 kg</t>
  </si>
  <si>
    <t>Mandeljni jedrca pakirano do 500g</t>
  </si>
  <si>
    <t>Lešniki jedrca pakiranje do 1kg</t>
  </si>
  <si>
    <t>Testo listnato - sveže pakiranje do 1000g</t>
  </si>
  <si>
    <t>Začimbna mešanica (Vegeta ali podobno) - naravna pakiranje do 500g</t>
  </si>
  <si>
    <t>Bio jušne kocke (zelenjavne)</t>
  </si>
  <si>
    <t>Bio jušne kocke (goveje)</t>
  </si>
  <si>
    <t>Moka bela gladka 1/1 kg</t>
  </si>
  <si>
    <t>Moka bela za vzajanje testa z min 12% beljakovin pakiranje do 1kg</t>
  </si>
  <si>
    <t>Moka ržena pakiranje do 1 kg</t>
  </si>
  <si>
    <t>Moka ovsena pakiranje do 500g</t>
  </si>
  <si>
    <t>Pira pakiranje do 1 kg</t>
  </si>
  <si>
    <t xml:space="preserve">Jušne zvezdice pakiranje do 1 kg </t>
  </si>
  <si>
    <t>Kompot marelice 1kg</t>
  </si>
  <si>
    <t>Toast max hotelski</t>
  </si>
  <si>
    <t>Vino za kuhanje belo 1l</t>
  </si>
  <si>
    <t>Vino za kuhanje rdeče 1l</t>
  </si>
  <si>
    <t>Rum 1l</t>
  </si>
  <si>
    <t xml:space="preserve">Osvežilna gazirana brezalkoholna pijača iz rastlinskega ekstrakta, naravno aromatizirana in obarvana s karamelo, PVC 0,5l (Coca-Cola ali podobno)  </t>
  </si>
  <si>
    <t xml:space="preserve">Osvežilna gazirana brezalkoholna pijača iz rastlinskega ekstrakta, naravno aromatizirana in obarvana s karamelo, brez sladkorja PVC 0,5l (Coca-Cola ali podobno)  </t>
  </si>
  <si>
    <t xml:space="preserve">Sadni napitek (Fruc ali podobno) 0,5 l PVC različni okusi </t>
  </si>
  <si>
    <t>Naravna negazirana pitna voda, steklo (nepovratna embalaža) 0,5 l  (Oda ali podobna)</t>
  </si>
  <si>
    <t>Naravna gazirana mineralna voda, steklenica 0,5 l (nepovratna embalaža), (Radenska ali podobno)</t>
  </si>
  <si>
    <t>Naravna gazirana mineralna voda,  0,5 l PVC  (Radenska ali podobno)</t>
  </si>
  <si>
    <t>Naravna gazirana mineralna voda, steklenica 0,25 l (nepovratna embalaža)  (Radenska ali podobno)</t>
  </si>
  <si>
    <t>Naravna negazirana pitna voda, steklenica 0,25 l (nepovratna embalaža) (Izvir ali podobna)</t>
  </si>
  <si>
    <t>Osvežilna gazirana brezalkoholna pijača iz rastlinskega ekstrakta brez kofeina, steklenica do 0,5 l (Cockta ali podobno nepovratna embalaža)</t>
  </si>
  <si>
    <t xml:space="preserve">Osvežilna gazirana brezalkoholna pijača iz rastlinskega ekstrakta, naravno aromatizirana in obarvana s karamelo, steklenica do 0,5 l (Coca-Cola ali podobno)  </t>
  </si>
  <si>
    <t>Osvežilna gazirana brezalkoholna pijača iz rastlinskega ekstrakta brez kofeina, PVC do 0,5 l (Cockta ali podobno)</t>
  </si>
  <si>
    <t>Ledeni čaj 0,5l (Sola ali podobno)</t>
  </si>
  <si>
    <t>Korenje oranžno</t>
  </si>
  <si>
    <t>Korenje rumeno</t>
  </si>
  <si>
    <t>Sadno žitna rezina, različni okusi min. 80% sadni delež, 35g</t>
  </si>
  <si>
    <t>Sadno žitna rezina, različni okusi min. 38% sadni delež, 35g</t>
  </si>
  <si>
    <t>Žitne ploščice - brez mleka, 40g, enakovredno kot Medex Nature bar</t>
  </si>
  <si>
    <t>Humus z bučnimi semeni brez mlečnih beljakovin od 80 do 200g enakovredno kot Ribella</t>
  </si>
  <si>
    <t>Bio rižev desert z vanilijo, 2x130g enakovredno kot Vitariz.</t>
  </si>
  <si>
    <t>Bonboniera Gold z darilnim papirjem in trakom 150g (Čokoladni atelje Dobnik ali enakovredno)</t>
  </si>
  <si>
    <t>Bonboniera Gold z darilnim papirjem in trakom 300g (Čokoladni atelje Dobnik ali enakovredno)</t>
  </si>
  <si>
    <t xml:space="preserve">Sir mozzarela cca 40 % m.m. ribana do 1 kg </t>
  </si>
  <si>
    <t xml:space="preserve">Ovčji sir cca. 40% m.m pakiranje do 3kg </t>
  </si>
  <si>
    <t>Staran sir (cca.12 mesecev) pakiranje do 5kg</t>
  </si>
  <si>
    <t>Parmezan v kosu do 1 kg</t>
  </si>
  <si>
    <t>Tartufi črni (sezona)</t>
  </si>
  <si>
    <t>Tartufata pakiranje do 500g</t>
  </si>
  <si>
    <t>Chia semena BIO pakiranje do 500g</t>
  </si>
  <si>
    <t>Mikrozelenje</t>
  </si>
  <si>
    <t>Desert Soya 4x125g enakovredno kot Provamel</t>
  </si>
  <si>
    <t>Vinski kis 1 l</t>
  </si>
  <si>
    <r>
      <rPr>
        <b/>
        <sz val="11"/>
        <rFont val="Arial"/>
        <family val="2"/>
        <charset val="238"/>
      </rPr>
      <t>Sauvignon</t>
    </r>
    <r>
      <rPr>
        <sz val="11"/>
        <rFont val="Arial"/>
        <family val="2"/>
        <charset val="238"/>
      </rPr>
      <t xml:space="preserve"> sveže vino, suho, lanskoletni letnik, v katerem prevladujejo primarne arome (Sauvignon Tilia ali podobno).</t>
    </r>
  </si>
  <si>
    <t>Zelje EKO</t>
  </si>
  <si>
    <t>Banane EKO</t>
  </si>
  <si>
    <t>Breskve EKO sezonsko</t>
  </si>
  <si>
    <t>Češnje - EKO (navadne, hrustavke) sezonsko</t>
  </si>
  <si>
    <t>Hruške EKO (različne sorte)</t>
  </si>
  <si>
    <t>Solata EKO</t>
  </si>
  <si>
    <t>Limone EKO</t>
  </si>
  <si>
    <t>Slive EKO sezonsko</t>
  </si>
  <si>
    <t>Smokve EKO sveže-sezonsko</t>
  </si>
  <si>
    <t xml:space="preserve">Paprika EKO sezonska </t>
  </si>
  <si>
    <t>Paradižnik EKO</t>
  </si>
  <si>
    <t xml:space="preserve">Korenje EKO </t>
  </si>
  <si>
    <t>Krompir EKO</t>
  </si>
  <si>
    <t>Čebula EKO sezonska</t>
  </si>
  <si>
    <t>Jabolka EKO (različne sorte)</t>
  </si>
  <si>
    <t>Jagode EKO</t>
  </si>
  <si>
    <r>
      <rPr>
        <b/>
        <sz val="11"/>
        <rFont val="Arial"/>
        <family val="2"/>
        <charset val="238"/>
      </rPr>
      <t>Črna Rebula (EKO)</t>
    </r>
    <r>
      <rPr>
        <sz val="11"/>
        <rFont val="Arial"/>
        <family val="2"/>
        <charset val="238"/>
      </rPr>
      <t xml:space="preserve"> suho vino najmanj 12 mesecev starano v hrastovih sodih (Erzetič Pokalca ali podobno)</t>
    </r>
  </si>
  <si>
    <r>
      <rPr>
        <b/>
        <sz val="11"/>
        <rFont val="Arial"/>
        <family val="2"/>
        <charset val="238"/>
      </rPr>
      <t>Pinela (EKO)</t>
    </r>
    <r>
      <rPr>
        <sz val="11"/>
        <rFont val="Arial"/>
        <family val="2"/>
        <charset val="238"/>
      </rPr>
      <t xml:space="preserve"> sveže vino, suho, lanskoletni letnik, v katerem prevladujejo primarne arome (Pinela Guerila ali podobno).</t>
    </r>
  </si>
  <si>
    <r>
      <rPr>
        <b/>
        <sz val="11"/>
        <rFont val="Arial"/>
        <family val="2"/>
        <charset val="238"/>
      </rPr>
      <t>Zelen (EKO)</t>
    </r>
    <r>
      <rPr>
        <sz val="11"/>
        <rFont val="Arial"/>
        <family val="2"/>
        <charset val="238"/>
      </rPr>
      <t xml:space="preserve"> sveže vino, suho, lanskoletni letnik, v katerem prevladujejo primarne arome (Zelen Guerila ali podobno).</t>
    </r>
  </si>
  <si>
    <r>
      <rPr>
        <b/>
        <sz val="11"/>
        <rFont val="Arial"/>
        <family val="2"/>
        <charset val="238"/>
      </rPr>
      <t>Cabernet Sauvignon (EKO)</t>
    </r>
    <r>
      <rPr>
        <sz val="11"/>
        <rFont val="Arial"/>
        <family val="2"/>
        <charset val="238"/>
      </rPr>
      <t xml:space="preserve"> suho vino, najmanj 12 mesecev zorjen v hrastovih sodih (Cabernet Sauvignon Štekar ali podobno).</t>
    </r>
  </si>
  <si>
    <r>
      <rPr>
        <b/>
        <sz val="11"/>
        <rFont val="Arial"/>
        <family val="2"/>
        <charset val="238"/>
      </rPr>
      <t>Merlot (EKO)</t>
    </r>
    <r>
      <rPr>
        <sz val="11"/>
        <rFont val="Arial"/>
        <family val="2"/>
        <charset val="238"/>
      </rPr>
      <t xml:space="preserve"> suho vino, najmanj 24 mesecev zorjen v hrastovih sodih (merlot Slavček ali podobno).</t>
    </r>
  </si>
  <si>
    <r>
      <rPr>
        <b/>
        <sz val="11"/>
        <rFont val="Arial"/>
        <family val="2"/>
        <charset val="238"/>
      </rPr>
      <t>Cabernet Sauvignon (EKO)</t>
    </r>
    <r>
      <rPr>
        <sz val="11"/>
        <rFont val="Arial"/>
        <family val="2"/>
        <charset val="238"/>
      </rPr>
      <t xml:space="preserve"> suho vino, vino zorjeno v amforah (Cabernet Sauvignon Amfora Erzetič ali podobno).</t>
    </r>
  </si>
  <si>
    <r>
      <rPr>
        <b/>
        <sz val="11"/>
        <rFont val="Arial"/>
        <family val="2"/>
        <charset val="238"/>
      </rPr>
      <t>Rose vino</t>
    </r>
    <r>
      <rPr>
        <sz val="11"/>
        <rFont val="Arial"/>
        <family val="2"/>
        <charset val="238"/>
      </rPr>
      <t xml:space="preserve"> (EKO) polsuho prevladuje sadne primarne arome (Rose Erzetič ali podobno).</t>
    </r>
  </si>
  <si>
    <t>Jajce EKO kokošje sveže "A" razred (63 do 73 g, velikost L),  pakiranje po 10  (1 kos = 10 jajc)</t>
  </si>
  <si>
    <t>Napitek bio rižev 1l</t>
  </si>
  <si>
    <t>SKLOP 2: MESO</t>
  </si>
  <si>
    <t>SKLOP 3: MESNI IZDELKI</t>
  </si>
  <si>
    <t>SKLOP 4: PERUTNINSKO MESO IN IZDELKI IZ PERUTNINE</t>
  </si>
  <si>
    <t>SKLOP 5: SPLOŠNO PREHRAMBENO BLAGO IN PIJAČE</t>
  </si>
  <si>
    <t>SKLOP 6 PIJAČE</t>
  </si>
  <si>
    <t>SKLOP 7 SVEŽE SADJE IN ZELENJAVA</t>
  </si>
  <si>
    <t>SKLOP 8: VINA</t>
  </si>
  <si>
    <t>Jabolčni kis 1 l</t>
  </si>
  <si>
    <t>Goveji bočnik v kosu brez kosti</t>
  </si>
  <si>
    <t>Goveja jetra (mlada govedina) v kosu</t>
  </si>
  <si>
    <t>Goveje stegno (mlada govedina) brez kosti v kosu</t>
  </si>
  <si>
    <t xml:space="preserve">Bazilika pakiranje 340 g </t>
  </si>
  <si>
    <t>Brinove jagode pakiranje 390 g</t>
  </si>
  <si>
    <t>Brusnice, pakiranje 180 g</t>
  </si>
  <si>
    <t>Bučna semena cela pakiranje 200g</t>
  </si>
  <si>
    <t>Chili laski pakiranje 45 g</t>
  </si>
  <si>
    <t>Chili v prahu pakiranje 50 g</t>
  </si>
  <si>
    <t xml:space="preserve">Curry pakiranje 50 g </t>
  </si>
  <si>
    <t xml:space="preserve">Česen v prahu pakiranje 600 g </t>
  </si>
  <si>
    <t>Čičerika v slanici, pakiranje 2,5 kg</t>
  </si>
  <si>
    <t>Čips v tulcu 165g različni okusi</t>
  </si>
  <si>
    <t>Dateljni suhi pakiranje 200g (brez koščic)</t>
  </si>
  <si>
    <t xml:space="preserve">Drobnjak pakiranje 130 g </t>
  </si>
  <si>
    <t>Drobtine pakiranje 600 g</t>
  </si>
  <si>
    <t>Džem brusnice pakiranje 400 g</t>
  </si>
  <si>
    <t xml:space="preserve">Feferoni nepekoči pakiranje 260 g </t>
  </si>
  <si>
    <t xml:space="preserve">Feferoni polpekoči pakiranje 260 g </t>
  </si>
  <si>
    <t xml:space="preserve">Fižol kuhan rdeči pakiranje 2,5 kg  </t>
  </si>
  <si>
    <t xml:space="preserve">Fižol kuhan rjavi pakiranje 2,5 kg  </t>
  </si>
  <si>
    <t>Hruške suhe (krhlji), pakiranje 200 g</t>
  </si>
  <si>
    <t xml:space="preserve">Jedilni škrob pakiranje 1000 g </t>
  </si>
  <si>
    <t>Jušne kroglice, pakiranje 500 g</t>
  </si>
  <si>
    <t>Jušni domači rezanci, pakiranje 500 g</t>
  </si>
  <si>
    <t xml:space="preserve">Klinčki celi pakiranje 150 g </t>
  </si>
  <si>
    <t>Kompot ananas koluti pakiranje 850 g</t>
  </si>
  <si>
    <t>Kompot hruške pakiranje 820 g</t>
  </si>
  <si>
    <t>Kompot mešano sadje pakiranje 2500 g</t>
  </si>
  <si>
    <t>Kompot višnje pakiranje 680 g</t>
  </si>
  <si>
    <t>Koper drobljen pakiranje 60 g</t>
  </si>
  <si>
    <t xml:space="preserve">Kumina mleta pakiranje 450 g </t>
  </si>
  <si>
    <t>Lešniki (oluščeni), pakiranje 180 g</t>
  </si>
  <si>
    <t xml:space="preserve">Lovor list pakiranje 100 g  </t>
  </si>
  <si>
    <t xml:space="preserve">Majaron pakiranje 220 g </t>
  </si>
  <si>
    <t>Majoneza pakiranje 620 g v kozarcu</t>
  </si>
  <si>
    <t>Mandeljni lističi, pakiranje 1500 g</t>
  </si>
  <si>
    <t>Mandeljni palčke pakiranje 200 g</t>
  </si>
  <si>
    <t>Marmelada marelična pakiranje 700 g</t>
  </si>
  <si>
    <t xml:space="preserve">Marmelada šipkova pakiranje 860 g </t>
  </si>
  <si>
    <t>Mlinci - pakiranje 500 g</t>
  </si>
  <si>
    <t>Moka kokosova 250 g</t>
  </si>
  <si>
    <t>Naravno obarvane testenine (barvni mix), pakiranje 5000 g</t>
  </si>
  <si>
    <t>Ocvrta čebula pakiranje 1 kg</t>
  </si>
  <si>
    <t>Olive črne, pakiranje 2,6 kg</t>
  </si>
  <si>
    <t>Omaka tabasco rdeče/zeleno pakiranje 150 ml</t>
  </si>
  <si>
    <t xml:space="preserve">Origano drobljen pakiranje 140 g </t>
  </si>
  <si>
    <t>Paradižnik mezga pakiranje 140 g</t>
  </si>
  <si>
    <t>Paradižnik mezga pakiranje 700 g</t>
  </si>
  <si>
    <t>Pecilni prašek pakiranj 13 g</t>
  </si>
  <si>
    <t xml:space="preserve">Pehtran pakiranje 155 g </t>
  </si>
  <si>
    <t>Pesto genovese pakiran 190 g</t>
  </si>
  <si>
    <t>Pira instant - pakirano 2,5 kg</t>
  </si>
  <si>
    <t>Piškoti (domačica original ali podobno) pakiranje v vrečki 100g</t>
  </si>
  <si>
    <t>Pinje pakiranje 500 g</t>
  </si>
  <si>
    <t>Pistacije pakiranje 40 g</t>
  </si>
  <si>
    <t xml:space="preserve">Poper beli mleti pakiranje doza 620 g </t>
  </si>
  <si>
    <t xml:space="preserve">Poper črni mleti pakiranje doza 600 g </t>
  </si>
  <si>
    <t>Poper zeleni v slanici pakiranje 200 g</t>
  </si>
  <si>
    <t>Pšenične tortilje - pakiranje 1440 g</t>
  </si>
  <si>
    <t xml:space="preserve">Rožmarin pakiranje 400 g </t>
  </si>
  <si>
    <t>Sadni preliv (Sladki greh ali podobno), pakiranje 250 g</t>
  </si>
  <si>
    <t>Sardelni fileti ali sardoni oz. inčuni pakiranje 156 g</t>
  </si>
  <si>
    <t>Sezamova semena, pakiranje 200 g</t>
  </si>
  <si>
    <t>Soda bikarbona pakiranje do 30 g</t>
  </si>
  <si>
    <t>Sojino meso pakiranje 250 g</t>
  </si>
  <si>
    <t xml:space="preserve">Sol himalajska groba v kristalu pakiranje 250g  </t>
  </si>
  <si>
    <t>Šampinjoni v slanici pakiranje 400 g</t>
  </si>
  <si>
    <t xml:space="preserve">Šetraj pakiranje 290 g </t>
  </si>
  <si>
    <t xml:space="preserve">Timijan pakiranje 19 g </t>
  </si>
  <si>
    <t>Tortilja, pšenične, 370 g</t>
  </si>
  <si>
    <t>Tofu sir (sojin sir) pakiranje 200 g</t>
  </si>
  <si>
    <t xml:space="preserve">Tuna v olivnem olju pakiranje 160 g </t>
  </si>
  <si>
    <t>Tuna v olivnem olju pakiranje 1730 g</t>
  </si>
  <si>
    <t>Vanilijeva pasta bourbon pakiranje 148 g</t>
  </si>
  <si>
    <t xml:space="preserve">Vanilija bourbon celi strok cca 3 g </t>
  </si>
  <si>
    <t xml:space="preserve">Začimbna mešanica za žar doza cca. 950 g </t>
  </si>
  <si>
    <t xml:space="preserve">Začimbna mešanica za svinjsko pečenko doza cca. 1,05 kg </t>
  </si>
  <si>
    <t xml:space="preserve">Začimbna mešanica za pizzo doza cca. 285 g </t>
  </si>
  <si>
    <t xml:space="preserve">Začimbna mešanica za argentinski žar doza cca. 1050 g </t>
  </si>
  <si>
    <t xml:space="preserve">Začimbna mešanica za solato doza cca. 30 g </t>
  </si>
  <si>
    <t xml:space="preserve">Začimbe - provansalske pakiranje 340 g </t>
  </si>
  <si>
    <t xml:space="preserve">Zdrob koruzni instant 1000 g </t>
  </si>
  <si>
    <t xml:space="preserve">Zelatina list 8 g </t>
  </si>
  <si>
    <t xml:space="preserve">Žafranika pakiranje 10 g </t>
  </si>
  <si>
    <t>Žafran pravi niti pakiranje 1 g</t>
  </si>
  <si>
    <t>Pljučna (bikova mlada) cca. 2500g - očiščena v kosu.</t>
  </si>
  <si>
    <t>Goveje srce v kosu.</t>
  </si>
  <si>
    <t>Goveji Rostbif mlada govedina brez kosti v kosu.</t>
  </si>
  <si>
    <t>Goveje pleče (mlado) brez kostiv kosu.</t>
  </si>
  <si>
    <t>Goveji T-Bone suho zorjen mlada govedina.</t>
  </si>
  <si>
    <t>Svinjsko pleče brez kosti v kosu.</t>
  </si>
  <si>
    <t>Svinjsko stegno brez kosti v kosu.</t>
  </si>
  <si>
    <t>Svinjski vrat brez kosti v kosu.</t>
  </si>
  <si>
    <t>Svinjski kare brez kosti v kosu.</t>
  </si>
  <si>
    <t>Svinjski file (ribica) v kosu.</t>
  </si>
  <si>
    <t xml:space="preserve">Svinjske (prednje) krače mini do 0,5kg </t>
  </si>
  <si>
    <t>Telečje stegno brez kosti v kosu.</t>
  </si>
  <si>
    <t>Telečje pleče brez kosti v kosu.</t>
  </si>
  <si>
    <t>Telečji vrat brez kosti v kosu.</t>
  </si>
  <si>
    <t>Telečja ribica (file pljučna) v kosu.</t>
  </si>
  <si>
    <t>Telečji kare brez kosti v kosu.</t>
  </si>
  <si>
    <t>Telečja jetra v kosu.</t>
  </si>
  <si>
    <t>Divjačina (srna stegno) brez kosti v kosu.</t>
  </si>
  <si>
    <t>EKO mlado goveje stegno v kosu.</t>
  </si>
  <si>
    <t>EKO mlado goveje pleče v kosu.</t>
  </si>
  <si>
    <t>EkO svinjsko stegno v kosu.</t>
  </si>
  <si>
    <t>Kranjska klobasa, vakumsko pakiranje do 1 kg (ZGO)</t>
  </si>
  <si>
    <t>Trajna salama (kot npr. ogrska) -  pakirana do 1 kg v kosu.</t>
  </si>
  <si>
    <t>Trajna klobasa (Gorička klobasa ali enakovredno) - vakumsko pakirana do 500 g v kosu.</t>
  </si>
  <si>
    <t>Prekajena šunka brez kosti - kuhana, vakumsko pakirana do 1 kg v kosu.</t>
  </si>
  <si>
    <t>Prekajeni vrat brez kosti - kuhan, vakumsko pakiran do 1 kg (klasično dimljen brez dodanih konzervansov in aditivov) v kosu.</t>
  </si>
  <si>
    <t>Prekajena domača slanina (prekajena po klasičnem postopku brez konzervansov in aditivov) v kosu.</t>
  </si>
  <si>
    <t>Slanina hamburger - vakumsko pakirana do 2 kg v kosu.</t>
  </si>
  <si>
    <t>Kraški zašinek - vakumsko pakiran do 1 kg v kosu.</t>
  </si>
  <si>
    <t>Kraška panceta (dimljena) - vakumsko pakirana do 1 kg</t>
  </si>
  <si>
    <t>Mesni sir vakumsko pakiran do 2 kg v kosu.</t>
  </si>
  <si>
    <t>Pršut zorjen 24 mesecev brez kosti pakiranje do 2 kg v kosu.</t>
  </si>
  <si>
    <t>Pršut brez kosti - vakumsko pakiran do 2 kg v kosu.</t>
  </si>
  <si>
    <t>Prešana slanina - vakumsko pakirana do 2 kg v kosu.</t>
  </si>
  <si>
    <t>Zrebičkovo stegno brez kosti v kosu.</t>
  </si>
  <si>
    <t>Pleskavica (polnjena s sirom) oblikovana okroglo rinfuza</t>
  </si>
  <si>
    <t>Pleskavica (mešano meso svinjina + govedina) oblikovana okroglo rinfuza.</t>
  </si>
  <si>
    <t>Čevapčiči (mešano meso svinjina + govedina) oblikovani rinfuza</t>
  </si>
  <si>
    <t>Čevapčiči (mešano meso svinjina + govedina) polnjeni s sirom oblikovani rinfuza</t>
  </si>
  <si>
    <t>Kefir do 250g</t>
  </si>
  <si>
    <t>Naravni BIO jogurt (32% mlečne maščobe) do 500g</t>
  </si>
  <si>
    <r>
      <rPr>
        <b/>
        <sz val="11"/>
        <rFont val="Arial"/>
        <family val="2"/>
        <charset val="238"/>
      </rPr>
      <t>Rebula (EKO)</t>
    </r>
    <r>
      <rPr>
        <sz val="11"/>
        <rFont val="Arial"/>
        <family val="2"/>
        <charset val="238"/>
      </rPr>
      <t xml:space="preserve"> sveže vino, suho, lanskoletni letnik, v katerem prevladujejo primarne arome (Rebula Erzetič ali podobno).</t>
    </r>
  </si>
  <si>
    <r>
      <rPr>
        <b/>
        <sz val="11"/>
        <rFont val="Arial"/>
        <family val="2"/>
        <charset val="238"/>
      </rPr>
      <t>Oranžna vina</t>
    </r>
    <r>
      <rPr>
        <sz val="11"/>
        <rFont val="Arial"/>
        <family val="2"/>
        <charset val="238"/>
      </rPr>
      <t xml:space="preserve"> </t>
    </r>
    <r>
      <rPr>
        <b/>
        <sz val="11"/>
        <rFont val="Arial"/>
        <family val="2"/>
        <charset val="238"/>
      </rPr>
      <t>(EKO)</t>
    </r>
    <r>
      <rPr>
        <sz val="11"/>
        <rFont val="Arial"/>
        <family val="2"/>
        <charset val="238"/>
      </rPr>
      <t xml:space="preserve"> suho vino, več različnih sort grozdja narejeno po postopku podaljšane maceracije in minimalnim dodatkom S0</t>
    </r>
    <r>
      <rPr>
        <sz val="8"/>
        <rFont val="Arial"/>
        <family val="2"/>
        <charset val="238"/>
      </rPr>
      <t xml:space="preserve">2 </t>
    </r>
    <r>
      <rPr>
        <sz val="11"/>
        <rFont val="Arial"/>
        <family val="2"/>
        <charset val="238"/>
      </rPr>
      <t>(Cuvee Mlečnik ali podobno).</t>
    </r>
  </si>
  <si>
    <t>Goveji zrezki iz stegna (cca. 18 dag teža)</t>
  </si>
  <si>
    <t>Svinjski zrezki iz stegna (cca. 18 dag kos)</t>
  </si>
  <si>
    <t>Telečji zrezki iz stegna (cca. 18 dag kos)</t>
  </si>
  <si>
    <t>Zelje rezano (belo rdeče)</t>
  </si>
  <si>
    <t xml:space="preserve">Solata rezana in očiščena (več vrst) </t>
  </si>
  <si>
    <t>Solata berivka mix</t>
  </si>
  <si>
    <t>Solata lolo rossa, riccha</t>
  </si>
  <si>
    <t>Solata endivija,gentile,kristalka,ledenka</t>
  </si>
  <si>
    <t xml:space="preserve">V primeru da je v seznamu opis artikla nadomeščen s sklicem na blagovno znamko in/ali na komercialni naziv artikla, velja enako, kot da sta za opisom besedici »ali enakovredno«, tako da lahko ponudnik ponudi natanko navedeno vrsto artikla ali po opisu enakovreden artikel. </t>
  </si>
  <si>
    <t>Naročnik je za dosego deleža najmanj 20 % živil iz shem kakovosti, v ponudbeni predračun, pod stolpec »Oznaka kakovosti« sam določil, katera živila mora ponudnik ponuditi iz shem kakovosti, tako da je v naveden stolpec vpisal »zahteva«. Za živila, ki imajo oznako »zahteva«, mora ponudnik priložiti ustrezne veljavne certifikate, iz katerih bo razvidno, da ponujeno blago ustreza zahtevi naročnika po živilih iz shem kakovosti.</t>
  </si>
  <si>
    <t>Prodajalčeva koda/šifra/št. artikla/oznaka/EAN koda artikla za naročanje</t>
  </si>
  <si>
    <t xml:space="preserve">Ponudnik navede prodajalčevo kodo ali šifro ali št. artikla ali oznako ali EAN kodo artikla za naročanje, iz katere bo naročnik lahko preveril, kateri artikel ponudnik ponuja. Naročnik si pridržuje pravico od ponudnika zahtevati predložitev dokazil v zvezi s ponujenimi artikli. </t>
  </si>
  <si>
    <t>Enota mere</t>
  </si>
  <si>
    <t>Oznaka kakovosti</t>
  </si>
  <si>
    <t xml:space="preserve">Cena za enoto mere brez DDV
(v EUR) </t>
  </si>
  <si>
    <t xml:space="preserve">Cena za predvideno količino brez DDV
(v EUR) </t>
  </si>
  <si>
    <t>Predvidena letna količina</t>
  </si>
  <si>
    <t xml:space="preserve">ARTIKEL </t>
  </si>
  <si>
    <t>Naročnik za artikle, pri katerih je predvideno pakirano blago, dopušča odstopanje v višini +/- 30 % teže, prostornine oz. druge enote, ki je podana za pakiranje. V kolikor ponudnik ne ponuja blaga, ki popolnoma ustreza danim zahtevam glede velikosti/gramaže, lahko ponudi blago v okviru dopustnih meja odstopanj.</t>
  </si>
  <si>
    <t>Humus s čičeriko brez mlečnih beljakovin od 80 do 200g enakovredno kot Ribella</t>
  </si>
  <si>
    <t>Zelišča sveža - Žajbelj</t>
  </si>
  <si>
    <t xml:space="preserve">V primeru, da ponudnik ponuja ostale artikle iz sheme kakovosti, v tem obrazcu ponudbenega predračuna v koloni Oznaka kakovosti navede DA. V primeru, da ponudnik ne ponuja artiklov, ki so pridelani iz shem kakovosti, v okenci napiše NE. V kolikor ponudnik ne bi vpisal DA/NE bo naročnik štel, da ne ponuja artikel, ki so pridelani iz shem kakovosti.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</si>
</sst>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00"/>
  </numFmts>
  <fonts count="15" x14ac:knownFonts="1">
    <font>
      <sz val="10"/>
      <name val="Arial"/>
      <charset val="238"/>
    </font>
    <font>
      <sz val="11"/>
      <name val="Arial"/>
      <family val="2"/>
      <charset val="238"/>
    </font>
    <font>
      <sz val="8"/>
      <name val="Arial"/>
      <family val="2"/>
      <charset val="238"/>
    </font>
    <font>
      <sz val="9"/>
      <name val="Arial"/>
      <family val="2"/>
      <charset val="238"/>
    </font>
    <font>
      <b/>
      <sz val="12"/>
      <name val="Arial"/>
      <family val="2"/>
      <charset val="238"/>
    </font>
    <font>
      <sz val="10"/>
      <name val="Arial"/>
      <family val="2"/>
      <charset val="238"/>
    </font>
    <font>
      <sz val="9"/>
      <name val="Arial"/>
      <family val="2"/>
      <charset val="238"/>
    </font>
    <font>
      <sz val="10"/>
      <color indexed="10"/>
      <name val="Arial"/>
      <family val="2"/>
      <charset val="238"/>
    </font>
    <font>
      <sz val="11"/>
      <color indexed="10"/>
      <name val="Arial"/>
      <family val="2"/>
      <charset val="238"/>
    </font>
    <font>
      <b/>
      <sz val="11"/>
      <name val="Arial"/>
      <family val="2"/>
      <charset val="238"/>
    </font>
    <font>
      <b/>
      <sz val="10"/>
      <name val="Arial"/>
      <family val="2"/>
      <charset val="238"/>
    </font>
    <font>
      <sz val="10"/>
      <color rgb="FF00B050"/>
      <name val="Arial"/>
      <family val="2"/>
      <charset val="238"/>
    </font>
    <font>
      <sz val="11"/>
      <color theme="1"/>
      <name val="Calibri"/>
      <family val="2"/>
      <charset val="238"/>
      <scheme val="minor"/>
    </font>
    <font>
      <sz val="9"/>
      <color theme="1"/>
      <name val="Arial"/>
      <family val="2"/>
      <charset val="238"/>
    </font>
    <font>
      <sz val="11"/>
      <color theme="1"/>
      <name val="Arial"/>
      <family val="2"/>
      <charset val="238"/>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5" fillId="0" borderId="0"/>
    <xf numFmtId="0" fontId="12" fillId="0" borderId="0"/>
  </cellStyleXfs>
  <cellXfs count="221">
    <xf numFmtId="0" fontId="0" fillId="0" borderId="0" xfId="0"/>
    <xf numFmtId="0" fontId="0" fillId="0" borderId="0" xfId="0" applyFill="1"/>
    <xf numFmtId="0" fontId="0" fillId="0" borderId="3" xfId="0" applyBorder="1" applyAlignment="1" applyProtection="1">
      <alignment horizontal="left" wrapText="1"/>
      <protection locked="0"/>
    </xf>
    <xf numFmtId="0" fontId="0" fillId="0" borderId="0" xfId="0" applyBorder="1" applyAlignment="1" applyProtection="1">
      <alignment horizontal="left" wrapText="1"/>
    </xf>
    <xf numFmtId="0" fontId="0" fillId="0" borderId="0" xfId="0" applyProtection="1"/>
    <xf numFmtId="0" fontId="0" fillId="0" borderId="0" xfId="0" applyBorder="1" applyProtection="1"/>
    <xf numFmtId="0" fontId="0" fillId="0" borderId="3" xfId="0" applyBorder="1" applyProtection="1">
      <protection locked="0"/>
    </xf>
    <xf numFmtId="0" fontId="4" fillId="0" borderId="0" xfId="0" applyFont="1"/>
    <xf numFmtId="0" fontId="5" fillId="0" borderId="0" xfId="0" applyFont="1" applyBorder="1" applyAlignment="1" applyProtection="1">
      <alignment horizontal="left" wrapText="1"/>
    </xf>
    <xf numFmtId="0" fontId="0" fillId="2" borderId="0" xfId="0" applyFill="1"/>
    <xf numFmtId="0" fontId="5" fillId="2" borderId="1" xfId="0" applyFont="1" applyFill="1" applyBorder="1" applyProtection="1">
      <protection locked="0"/>
    </xf>
    <xf numFmtId="0" fontId="0" fillId="2" borderId="0" xfId="0" applyFill="1" applyBorder="1" applyAlignment="1" applyProtection="1">
      <alignment horizontal="left" wrapText="1"/>
    </xf>
    <xf numFmtId="0" fontId="1" fillId="0" borderId="0" xfId="0" applyFont="1" applyBorder="1" applyAlignment="1" applyProtection="1">
      <alignment horizontal="left"/>
    </xf>
    <xf numFmtId="0" fontId="1" fillId="0" borderId="0" xfId="0" applyFont="1" applyBorder="1" applyAlignment="1" applyProtection="1">
      <alignment horizontal="left" wrapText="1"/>
    </xf>
    <xf numFmtId="0" fontId="9" fillId="0" borderId="2" xfId="0" applyFont="1" applyBorder="1"/>
    <xf numFmtId="0" fontId="4" fillId="0" borderId="0" xfId="0" applyFont="1" applyAlignment="1">
      <alignment wrapText="1"/>
    </xf>
    <xf numFmtId="0" fontId="9" fillId="0" borderId="2" xfId="0" applyFont="1" applyFill="1" applyBorder="1" applyAlignment="1">
      <alignment wrapText="1"/>
    </xf>
    <xf numFmtId="0" fontId="0" fillId="2" borderId="0" xfId="0" applyFill="1" applyBorder="1" applyAlignment="1" applyProtection="1">
      <alignment horizontal="left" wrapText="1"/>
    </xf>
    <xf numFmtId="0" fontId="10" fillId="0" borderId="0" xfId="0" applyFont="1"/>
    <xf numFmtId="0" fontId="1" fillId="0" borderId="2" xfId="0" applyFont="1" applyBorder="1" applyAlignment="1" applyProtection="1">
      <alignment horizontal="left" wrapText="1"/>
      <protection locked="0"/>
    </xf>
    <xf numFmtId="0" fontId="0" fillId="2" borderId="3" xfId="0" applyFill="1" applyBorder="1" applyProtection="1">
      <protection locked="0"/>
    </xf>
    <xf numFmtId="0" fontId="5" fillId="4" borderId="1" xfId="0" applyFont="1" applyFill="1" applyBorder="1" applyProtection="1">
      <protection locked="0"/>
    </xf>
    <xf numFmtId="0" fontId="1" fillId="4" borderId="1" xfId="0" applyFont="1" applyFill="1" applyBorder="1"/>
    <xf numFmtId="0" fontId="1" fillId="4" borderId="1" xfId="0" applyFont="1" applyFill="1" applyBorder="1" applyAlignment="1">
      <alignment horizontal="left" wrapText="1"/>
    </xf>
    <xf numFmtId="0" fontId="5" fillId="4" borderId="1" xfId="0" applyFont="1" applyFill="1" applyBorder="1" applyAlignment="1" applyProtection="1">
      <alignment horizontal="center" wrapText="1"/>
      <protection locked="0"/>
    </xf>
    <xf numFmtId="0" fontId="1" fillId="0" borderId="3" xfId="0" applyFont="1" applyBorder="1" applyAlignment="1" applyProtection="1">
      <alignment horizontal="left" wrapText="1"/>
      <protection locked="0"/>
    </xf>
    <xf numFmtId="44" fontId="9" fillId="0" borderId="4" xfId="0" applyNumberFormat="1" applyFont="1" applyBorder="1" applyAlignment="1" applyProtection="1">
      <alignment horizontal="left" wrapText="1"/>
      <protection locked="0"/>
    </xf>
    <xf numFmtId="0" fontId="0" fillId="2" borderId="0" xfId="0" applyFill="1" applyBorder="1" applyAlignment="1" applyProtection="1">
      <alignment horizontal="center" wrapText="1"/>
    </xf>
    <xf numFmtId="0" fontId="1" fillId="0" borderId="3" xfId="0" applyFont="1" applyBorder="1" applyAlignment="1" applyProtection="1">
      <alignment horizontal="center" wrapText="1"/>
    </xf>
    <xf numFmtId="0" fontId="0" fillId="0" borderId="0" xfId="0" applyAlignment="1" applyProtection="1">
      <alignment horizontal="center"/>
    </xf>
    <xf numFmtId="0" fontId="1" fillId="0" borderId="0" xfId="0" applyFont="1" applyBorder="1" applyAlignment="1" applyProtection="1">
      <alignment horizontal="center" wrapText="1"/>
    </xf>
    <xf numFmtId="0" fontId="0" fillId="0" borderId="3" xfId="0" applyBorder="1" applyAlignment="1" applyProtection="1">
      <alignment horizontal="center" wrapText="1"/>
    </xf>
    <xf numFmtId="0" fontId="0" fillId="0" borderId="0" xfId="0" applyBorder="1" applyAlignment="1" applyProtection="1">
      <alignment horizontal="center" wrapText="1"/>
    </xf>
    <xf numFmtId="44" fontId="9" fillId="0" borderId="14" xfId="0" applyNumberFormat="1" applyFont="1" applyBorder="1" applyAlignment="1" applyProtection="1">
      <alignment horizontal="left" wrapText="1"/>
    </xf>
    <xf numFmtId="0" fontId="1" fillId="0" borderId="3" xfId="0" applyFont="1" applyBorder="1" applyAlignment="1">
      <alignment horizontal="center"/>
    </xf>
    <xf numFmtId="0" fontId="1" fillId="0" borderId="3" xfId="0" applyFont="1" applyBorder="1" applyAlignment="1" applyProtection="1">
      <alignment horizontal="center"/>
      <protection locked="0"/>
    </xf>
    <xf numFmtId="44" fontId="9" fillId="0" borderId="8" xfId="0" applyNumberFormat="1" applyFont="1" applyBorder="1" applyAlignment="1" applyProtection="1">
      <alignment horizontal="left" wrapText="1"/>
    </xf>
    <xf numFmtId="0" fontId="9" fillId="0" borderId="3" xfId="0" applyFont="1" applyBorder="1" applyAlignment="1" applyProtection="1">
      <alignment horizontal="center" wrapText="1"/>
    </xf>
    <xf numFmtId="0" fontId="0" fillId="0" borderId="0" xfId="0" applyBorder="1" applyAlignment="1" applyProtection="1">
      <alignment horizontal="center"/>
    </xf>
    <xf numFmtId="0" fontId="5" fillId="4" borderId="1" xfId="0" applyFont="1" applyFill="1" applyBorder="1" applyAlignment="1">
      <alignment horizontal="center"/>
    </xf>
    <xf numFmtId="44" fontId="5" fillId="4" borderId="1" xfId="0" applyNumberFormat="1" applyFont="1" applyFill="1" applyBorder="1" applyAlignment="1" applyProtection="1">
      <alignment horizontal="center"/>
      <protection locked="0"/>
    </xf>
    <xf numFmtId="0" fontId="1" fillId="4" borderId="1" xfId="0" applyFont="1" applyFill="1" applyBorder="1" applyAlignment="1">
      <alignment horizontal="center"/>
    </xf>
    <xf numFmtId="44" fontId="1" fillId="4" borderId="1" xfId="0" applyNumberFormat="1" applyFont="1" applyFill="1" applyBorder="1" applyAlignment="1" applyProtection="1">
      <alignment horizontal="center"/>
      <protection locked="0"/>
    </xf>
    <xf numFmtId="44" fontId="9" fillId="0" borderId="3" xfId="0" applyNumberFormat="1" applyFont="1" applyBorder="1" applyAlignment="1" applyProtection="1">
      <alignment horizontal="center" wrapText="1"/>
    </xf>
    <xf numFmtId="0" fontId="1" fillId="4" borderId="1" xfId="0" applyFont="1" applyFill="1" applyBorder="1" applyAlignment="1" applyProtection="1">
      <alignment horizontal="center"/>
      <protection locked="0"/>
    </xf>
    <xf numFmtId="0" fontId="9" fillId="0" borderId="4" xfId="0" applyFont="1" applyBorder="1" applyAlignment="1">
      <alignment horizontal="center"/>
    </xf>
    <xf numFmtId="44" fontId="9" fillId="0" borderId="4" xfId="0" applyNumberFormat="1" applyFont="1" applyBorder="1" applyAlignment="1">
      <alignment horizontal="center"/>
    </xf>
    <xf numFmtId="44" fontId="9" fillId="0" borderId="0" xfId="0" applyNumberFormat="1" applyFont="1" applyBorder="1" applyAlignment="1" applyProtection="1">
      <alignment horizontal="left" wrapText="1"/>
    </xf>
    <xf numFmtId="44" fontId="1" fillId="2" borderId="1" xfId="0" applyNumberFormat="1" applyFont="1" applyFill="1" applyBorder="1" applyAlignment="1" applyProtection="1">
      <alignment horizontal="center"/>
      <protection locked="0"/>
    </xf>
    <xf numFmtId="0" fontId="1" fillId="2" borderId="3" xfId="0" applyFont="1" applyFill="1" applyBorder="1" applyAlignment="1">
      <alignment horizontal="center"/>
    </xf>
    <xf numFmtId="0" fontId="1" fillId="2" borderId="3" xfId="0" applyFont="1" applyFill="1" applyBorder="1" applyAlignment="1" applyProtection="1">
      <alignment horizontal="center"/>
      <protection locked="0"/>
    </xf>
    <xf numFmtId="3" fontId="5" fillId="4" borderId="1" xfId="0" applyNumberFormat="1" applyFont="1" applyFill="1" applyBorder="1" applyAlignment="1">
      <alignment horizontal="center"/>
    </xf>
    <xf numFmtId="4" fontId="5" fillId="4" borderId="1" xfId="0" applyNumberFormat="1" applyFont="1" applyFill="1" applyBorder="1" applyAlignment="1" applyProtection="1">
      <alignment horizontal="center"/>
      <protection locked="0"/>
    </xf>
    <xf numFmtId="4" fontId="3" fillId="4" borderId="1" xfId="0" applyNumberFormat="1" applyFont="1" applyFill="1" applyBorder="1" applyAlignment="1" applyProtection="1">
      <alignment horizontal="center" wrapText="1"/>
      <protection locked="0"/>
    </xf>
    <xf numFmtId="0" fontId="0" fillId="0" borderId="3" xfId="0" applyFill="1" applyBorder="1" applyAlignment="1">
      <alignment horizontal="center"/>
    </xf>
    <xf numFmtId="0" fontId="0" fillId="0" borderId="3" xfId="0" applyBorder="1" applyAlignment="1" applyProtection="1">
      <alignment horizontal="center"/>
      <protection locked="0"/>
    </xf>
    <xf numFmtId="44" fontId="10" fillId="0" borderId="4" xfId="0" applyNumberFormat="1" applyFont="1" applyBorder="1" applyAlignment="1" applyProtection="1">
      <alignment horizontal="center"/>
      <protection locked="0"/>
    </xf>
    <xf numFmtId="2" fontId="1" fillId="4" borderId="1" xfId="0" applyNumberFormat="1" applyFont="1" applyFill="1" applyBorder="1" applyAlignment="1" applyProtection="1">
      <alignment horizontal="center"/>
      <protection locked="0"/>
    </xf>
    <xf numFmtId="44" fontId="9" fillId="0" borderId="13" xfId="0" applyNumberFormat="1" applyFont="1" applyBorder="1" applyAlignment="1" applyProtection="1">
      <alignment horizontal="center"/>
      <protection locked="0"/>
    </xf>
    <xf numFmtId="0" fontId="0" fillId="0" borderId="14" xfId="0" applyBorder="1"/>
    <xf numFmtId="0" fontId="0" fillId="0" borderId="14" xfId="0" applyBorder="1" applyAlignment="1">
      <alignment horizontal="center"/>
    </xf>
    <xf numFmtId="0" fontId="1" fillId="4" borderId="5" xfId="0" applyFont="1" applyFill="1" applyBorder="1"/>
    <xf numFmtId="0" fontId="5" fillId="4" borderId="5" xfId="0" applyFont="1" applyFill="1" applyBorder="1" applyProtection="1">
      <protection locked="0"/>
    </xf>
    <xf numFmtId="0" fontId="5" fillId="4" borderId="5" xfId="0" applyFont="1" applyFill="1" applyBorder="1" applyAlignment="1">
      <alignment horizontal="center"/>
    </xf>
    <xf numFmtId="3" fontId="5" fillId="4" borderId="5" xfId="0" applyNumberFormat="1" applyFont="1" applyFill="1" applyBorder="1" applyAlignment="1">
      <alignment horizontal="center"/>
    </xf>
    <xf numFmtId="4" fontId="3" fillId="4" borderId="5" xfId="0" applyNumberFormat="1" applyFont="1" applyFill="1" applyBorder="1" applyAlignment="1" applyProtection="1">
      <alignment horizontal="center" wrapText="1"/>
      <protection locked="0"/>
    </xf>
    <xf numFmtId="44" fontId="5" fillId="4" borderId="5" xfId="0" applyNumberFormat="1" applyFont="1" applyFill="1" applyBorder="1" applyAlignment="1" applyProtection="1">
      <alignment horizontal="center"/>
      <protection locked="0"/>
    </xf>
    <xf numFmtId="44" fontId="9" fillId="2" borderId="15" xfId="0" applyNumberFormat="1" applyFont="1" applyFill="1" applyBorder="1" applyAlignment="1" applyProtection="1">
      <alignment horizontal="center"/>
      <protection locked="0"/>
    </xf>
    <xf numFmtId="0" fontId="1" fillId="2" borderId="1" xfId="0" applyFont="1" applyFill="1" applyBorder="1" applyAlignment="1" applyProtection="1">
      <alignment horizontal="left" wrapText="1"/>
    </xf>
    <xf numFmtId="0" fontId="1" fillId="2" borderId="1" xfId="0" applyFont="1" applyFill="1" applyBorder="1" applyAlignment="1" applyProtection="1">
      <alignment horizontal="left" wrapText="1"/>
      <protection locked="0"/>
    </xf>
    <xf numFmtId="0" fontId="1" fillId="2" borderId="1" xfId="0" applyFont="1" applyFill="1" applyBorder="1" applyAlignment="1" applyProtection="1">
      <alignment horizontal="center" wrapText="1"/>
    </xf>
    <xf numFmtId="3" fontId="1" fillId="2" borderId="1" xfId="0" applyNumberFormat="1" applyFont="1" applyFill="1" applyBorder="1" applyAlignment="1" applyProtection="1">
      <alignment horizontal="center"/>
    </xf>
    <xf numFmtId="0" fontId="1" fillId="2" borderId="1" xfId="0" applyFont="1" applyFill="1" applyBorder="1" applyAlignment="1" applyProtection="1">
      <alignment horizontal="center" wrapText="1"/>
      <protection locked="0"/>
    </xf>
    <xf numFmtId="44" fontId="1" fillId="2" borderId="1" xfId="0" applyNumberFormat="1" applyFont="1" applyFill="1" applyBorder="1" applyAlignment="1" applyProtection="1">
      <alignment horizontal="left" wrapText="1"/>
      <protection locked="0"/>
    </xf>
    <xf numFmtId="0" fontId="0" fillId="2" borderId="1" xfId="0" applyFill="1" applyBorder="1" applyAlignment="1" applyProtection="1">
      <alignment horizontal="left" wrapText="1"/>
      <protection locked="0"/>
    </xf>
    <xf numFmtId="0" fontId="1" fillId="2" borderId="1" xfId="0" applyFont="1" applyFill="1" applyBorder="1" applyAlignment="1" applyProtection="1">
      <alignment horizontal="justify"/>
    </xf>
    <xf numFmtId="0" fontId="8" fillId="2" borderId="1" xfId="0" applyFont="1" applyFill="1" applyBorder="1" applyAlignment="1" applyProtection="1">
      <alignment horizontal="left" wrapText="1"/>
      <protection locked="0"/>
    </xf>
    <xf numFmtId="3" fontId="1" fillId="2" borderId="1" xfId="0" applyNumberFormat="1" applyFont="1" applyFill="1" applyBorder="1" applyAlignment="1" applyProtection="1">
      <alignment horizontal="center" wrapText="1"/>
    </xf>
    <xf numFmtId="0" fontId="1" fillId="2" borderId="8" xfId="0" applyFont="1" applyFill="1" applyBorder="1" applyAlignment="1" applyProtection="1">
      <alignment horizontal="justify"/>
    </xf>
    <xf numFmtId="0" fontId="1" fillId="2" borderId="5" xfId="0" applyFont="1" applyFill="1" applyBorder="1" applyAlignment="1" applyProtection="1">
      <alignment horizontal="center" wrapText="1"/>
    </xf>
    <xf numFmtId="3" fontId="1" fillId="2" borderId="5" xfId="0" applyNumberFormat="1" applyFont="1" applyFill="1" applyBorder="1" applyAlignment="1" applyProtection="1">
      <alignment horizontal="center"/>
    </xf>
    <xf numFmtId="0" fontId="0" fillId="2" borderId="1" xfId="0" applyFill="1" applyBorder="1" applyAlignment="1" applyProtection="1">
      <alignment horizontal="left" wrapText="1"/>
    </xf>
    <xf numFmtId="0" fontId="1" fillId="2" borderId="9" xfId="0" applyFont="1" applyFill="1" applyBorder="1" applyAlignment="1" applyProtection="1">
      <alignment horizontal="justify"/>
    </xf>
    <xf numFmtId="0" fontId="1" fillId="2" borderId="1" xfId="0" applyFont="1" applyFill="1" applyBorder="1" applyAlignment="1" applyProtection="1">
      <alignment wrapText="1"/>
    </xf>
    <xf numFmtId="0" fontId="1" fillId="2" borderId="1" xfId="0" applyFont="1" applyFill="1" applyBorder="1" applyProtection="1"/>
    <xf numFmtId="0" fontId="1" fillId="2" borderId="1" xfId="0" applyFont="1" applyFill="1" applyBorder="1" applyAlignment="1">
      <alignment horizontal="justify" wrapText="1"/>
    </xf>
    <xf numFmtId="0" fontId="1" fillId="2" borderId="1" xfId="0" applyFont="1" applyFill="1" applyBorder="1" applyAlignment="1" applyProtection="1">
      <alignment horizontal="justify" wrapText="1"/>
    </xf>
    <xf numFmtId="0" fontId="1" fillId="2" borderId="5" xfId="0" applyFont="1" applyFill="1" applyBorder="1" applyAlignment="1" applyProtection="1">
      <alignment horizontal="justify"/>
    </xf>
    <xf numFmtId="0" fontId="1" fillId="2" borderId="5" xfId="0" applyFont="1" applyFill="1" applyBorder="1" applyAlignment="1" applyProtection="1">
      <alignment horizontal="left" wrapText="1"/>
      <protection locked="0"/>
    </xf>
    <xf numFmtId="3" fontId="1" fillId="2" borderId="5" xfId="0" applyNumberFormat="1" applyFont="1" applyFill="1" applyBorder="1" applyAlignment="1" applyProtection="1">
      <alignment horizontal="center" wrapText="1"/>
    </xf>
    <xf numFmtId="0" fontId="1" fillId="2" borderId="5" xfId="0" applyFont="1" applyFill="1" applyBorder="1" applyAlignment="1" applyProtection="1">
      <alignment horizontal="center" wrapText="1"/>
      <protection locked="0"/>
    </xf>
    <xf numFmtId="44" fontId="1" fillId="2" borderId="5" xfId="0" applyNumberFormat="1" applyFont="1" applyFill="1" applyBorder="1" applyAlignment="1" applyProtection="1">
      <alignment horizontal="left" wrapText="1"/>
      <protection locked="0"/>
    </xf>
    <xf numFmtId="0" fontId="0" fillId="2" borderId="5" xfId="0" applyFill="1" applyBorder="1" applyAlignment="1" applyProtection="1">
      <alignment horizontal="left" wrapText="1"/>
      <protection locked="0"/>
    </xf>
    <xf numFmtId="0" fontId="0" fillId="0" borderId="14" xfId="0" applyBorder="1" applyAlignment="1" applyProtection="1">
      <alignment horizontal="left" wrapText="1"/>
      <protection locked="0"/>
    </xf>
    <xf numFmtId="44" fontId="1" fillId="3" borderId="1" xfId="0" applyNumberFormat="1" applyFont="1" applyFill="1" applyBorder="1" applyAlignment="1" applyProtection="1">
      <alignment horizontal="center"/>
      <protection locked="0"/>
    </xf>
    <xf numFmtId="0" fontId="1" fillId="2" borderId="1" xfId="0" applyFont="1" applyFill="1" applyBorder="1" applyAlignment="1">
      <alignment horizontal="center"/>
    </xf>
    <xf numFmtId="0" fontId="5" fillId="2" borderId="5" xfId="0" applyFont="1" applyFill="1" applyBorder="1" applyProtection="1">
      <protection locked="0"/>
    </xf>
    <xf numFmtId="0" fontId="1" fillId="2" borderId="5" xfId="0" applyFont="1" applyFill="1" applyBorder="1" applyAlignment="1">
      <alignment horizontal="center"/>
    </xf>
    <xf numFmtId="0" fontId="1" fillId="3" borderId="1" xfId="0" applyFont="1" applyFill="1" applyBorder="1" applyAlignment="1">
      <alignment horizontal="center"/>
    </xf>
    <xf numFmtId="0" fontId="1" fillId="3" borderId="5" xfId="0" applyFont="1" applyFill="1" applyBorder="1" applyAlignment="1">
      <alignment horizontal="center"/>
    </xf>
    <xf numFmtId="0" fontId="0" fillId="2" borderId="1" xfId="0" applyFill="1" applyBorder="1" applyProtection="1">
      <protection locked="0"/>
    </xf>
    <xf numFmtId="0" fontId="1" fillId="2" borderId="1" xfId="0" applyFont="1" applyFill="1" applyBorder="1" applyAlignment="1" applyProtection="1">
      <alignment horizontal="center"/>
      <protection locked="0"/>
    </xf>
    <xf numFmtId="0" fontId="7" fillId="2" borderId="1" xfId="0" applyFont="1" applyFill="1" applyBorder="1" applyProtection="1">
      <protection locked="0"/>
    </xf>
    <xf numFmtId="0" fontId="0" fillId="2" borderId="5" xfId="0" applyFill="1" applyBorder="1" applyProtection="1">
      <protection locked="0"/>
    </xf>
    <xf numFmtId="0" fontId="1" fillId="2" borderId="5" xfId="0" applyFont="1" applyFill="1" applyBorder="1" applyAlignment="1" applyProtection="1">
      <alignment horizontal="center"/>
      <protection locked="0"/>
    </xf>
    <xf numFmtId="44" fontId="1" fillId="2" borderId="5" xfId="0" applyNumberFormat="1" applyFont="1" applyFill="1" applyBorder="1" applyAlignment="1" applyProtection="1">
      <alignment horizontal="center"/>
      <protection locked="0"/>
    </xf>
    <xf numFmtId="0" fontId="1" fillId="3" borderId="1" xfId="0" applyFont="1" applyFill="1" applyBorder="1" applyAlignment="1" applyProtection="1">
      <alignment horizontal="center"/>
      <protection locked="0"/>
    </xf>
    <xf numFmtId="0" fontId="1" fillId="3" borderId="5" xfId="0" applyFont="1" applyFill="1" applyBorder="1" applyAlignment="1" applyProtection="1">
      <alignment horizontal="center"/>
      <protection locked="0"/>
    </xf>
    <xf numFmtId="0" fontId="0" fillId="2" borderId="1" xfId="0" applyFill="1" applyBorder="1" applyAlignment="1">
      <alignment horizontal="center"/>
    </xf>
    <xf numFmtId="44" fontId="0" fillId="2" borderId="1" xfId="0" applyNumberFormat="1" applyFill="1" applyBorder="1" applyAlignment="1" applyProtection="1">
      <alignment horizontal="center"/>
      <protection locked="0"/>
    </xf>
    <xf numFmtId="0" fontId="5" fillId="2" borderId="1" xfId="0" applyFont="1" applyFill="1" applyBorder="1" applyAlignment="1">
      <alignment horizontal="center"/>
    </xf>
    <xf numFmtId="0" fontId="1" fillId="2" borderId="1" xfId="0" applyFont="1" applyFill="1" applyBorder="1" applyAlignment="1">
      <alignment horizontal="left" wrapText="1"/>
    </xf>
    <xf numFmtId="0" fontId="0" fillId="2" borderId="1" xfId="0" applyFill="1" applyBorder="1" applyAlignment="1" applyProtection="1">
      <alignment horizontal="center" wrapText="1"/>
      <protection locked="0"/>
    </xf>
    <xf numFmtId="2" fontId="1" fillId="2" borderId="1" xfId="0" applyNumberFormat="1" applyFont="1" applyFill="1" applyBorder="1" applyAlignment="1" applyProtection="1">
      <alignment horizontal="center"/>
      <protection locked="0"/>
    </xf>
    <xf numFmtId="0" fontId="1" fillId="2" borderId="1" xfId="0" applyFont="1" applyFill="1" applyBorder="1" applyAlignment="1" applyProtection="1">
      <alignment horizontal="justify"/>
      <protection locked="0"/>
    </xf>
    <xf numFmtId="0" fontId="9" fillId="2" borderId="1" xfId="0" applyFont="1" applyFill="1" applyBorder="1" applyAlignment="1">
      <alignment horizontal="left" wrapText="1"/>
    </xf>
    <xf numFmtId="0" fontId="5" fillId="2" borderId="1" xfId="0" applyFont="1" applyFill="1" applyBorder="1" applyAlignment="1" applyProtection="1">
      <alignment horizontal="center" wrapText="1"/>
      <protection locked="0"/>
    </xf>
    <xf numFmtId="0" fontId="11" fillId="2" borderId="1" xfId="0" applyFont="1" applyFill="1" applyBorder="1" applyAlignment="1" applyProtection="1">
      <alignment horizontal="center" wrapText="1"/>
      <protection locked="0"/>
    </xf>
    <xf numFmtId="0" fontId="1" fillId="2" borderId="5" xfId="0" applyFont="1" applyFill="1" applyBorder="1" applyAlignment="1">
      <alignment horizontal="left" wrapText="1"/>
    </xf>
    <xf numFmtId="0" fontId="0" fillId="2" borderId="5" xfId="0" applyFill="1" applyBorder="1" applyAlignment="1" applyProtection="1">
      <alignment horizontal="center" wrapText="1"/>
      <protection locked="0"/>
    </xf>
    <xf numFmtId="2" fontId="1" fillId="2" borderId="5" xfId="0" applyNumberFormat="1" applyFont="1" applyFill="1" applyBorder="1" applyAlignment="1" applyProtection="1">
      <alignment horizontal="center"/>
      <protection locked="0"/>
    </xf>
    <xf numFmtId="0" fontId="9" fillId="2" borderId="5" xfId="0" applyFont="1" applyFill="1" applyBorder="1" applyAlignment="1">
      <alignment horizontal="left" wrapText="1"/>
    </xf>
    <xf numFmtId="0" fontId="4" fillId="0" borderId="10" xfId="0" applyFont="1" applyBorder="1" applyAlignment="1">
      <alignment horizontal="left" wrapText="1"/>
    </xf>
    <xf numFmtId="0" fontId="6" fillId="2" borderId="1" xfId="0" applyFont="1" applyFill="1" applyBorder="1" applyAlignment="1">
      <alignment horizontal="left" wrapText="1"/>
    </xf>
    <xf numFmtId="3" fontId="0" fillId="2" borderId="1" xfId="0" applyNumberFormat="1" applyFill="1" applyBorder="1" applyAlignment="1">
      <alignment horizontal="center"/>
    </xf>
    <xf numFmtId="4" fontId="3" fillId="2" borderId="1" xfId="0" applyNumberFormat="1" applyFont="1" applyFill="1" applyBorder="1" applyAlignment="1">
      <alignment horizontal="center" wrapText="1"/>
    </xf>
    <xf numFmtId="0" fontId="3" fillId="2" borderId="1" xfId="0" applyFont="1" applyFill="1" applyBorder="1" applyAlignment="1">
      <alignment horizontal="left" wrapText="1"/>
    </xf>
    <xf numFmtId="0" fontId="1" fillId="2" borderId="1" xfId="0" applyFont="1" applyFill="1" applyBorder="1"/>
    <xf numFmtId="4" fontId="0" fillId="2" borderId="1" xfId="0" applyNumberFormat="1" applyFill="1" applyBorder="1" applyAlignment="1" applyProtection="1">
      <alignment horizontal="center"/>
      <protection locked="0"/>
    </xf>
    <xf numFmtId="3" fontId="5" fillId="2" borderId="1" xfId="0" applyNumberFormat="1" applyFont="1" applyFill="1" applyBorder="1" applyAlignment="1">
      <alignment horizontal="center"/>
    </xf>
    <xf numFmtId="0" fontId="1" fillId="2" borderId="1" xfId="0" applyFont="1" applyFill="1" applyBorder="1" applyAlignment="1">
      <alignment horizontal="justify"/>
    </xf>
    <xf numFmtId="4" fontId="5" fillId="2" borderId="1" xfId="0" applyNumberFormat="1" applyFont="1" applyFill="1" applyBorder="1" applyAlignment="1" applyProtection="1">
      <alignment horizontal="center"/>
      <protection locked="0"/>
    </xf>
    <xf numFmtId="0" fontId="1" fillId="2" borderId="7" xfId="0" applyFont="1" applyFill="1" applyBorder="1"/>
    <xf numFmtId="0" fontId="0" fillId="2" borderId="7" xfId="0" applyFill="1" applyBorder="1" applyProtection="1">
      <protection locked="0"/>
    </xf>
    <xf numFmtId="0" fontId="0" fillId="2" borderId="7" xfId="0" applyFill="1" applyBorder="1" applyAlignment="1">
      <alignment horizontal="center"/>
    </xf>
    <xf numFmtId="3" fontId="0" fillId="2" borderId="7" xfId="0" applyNumberFormat="1" applyFill="1" applyBorder="1" applyAlignment="1">
      <alignment horizontal="center"/>
    </xf>
    <xf numFmtId="4" fontId="0" fillId="2" borderId="7" xfId="0" applyNumberFormat="1" applyFill="1" applyBorder="1" applyAlignment="1" applyProtection="1">
      <alignment horizontal="center"/>
      <protection locked="0"/>
    </xf>
    <xf numFmtId="44" fontId="5" fillId="2" borderId="1" xfId="0" applyNumberFormat="1" applyFont="1" applyFill="1" applyBorder="1" applyAlignment="1" applyProtection="1">
      <alignment horizontal="center"/>
      <protection locked="0"/>
    </xf>
    <xf numFmtId="4" fontId="3" fillId="2" borderId="1" xfId="0" applyNumberFormat="1" applyFont="1" applyFill="1" applyBorder="1" applyAlignment="1" applyProtection="1">
      <alignment horizontal="center" wrapText="1"/>
      <protection locked="0"/>
    </xf>
    <xf numFmtId="0" fontId="1" fillId="2" borderId="8" xfId="0" applyFont="1" applyFill="1" applyBorder="1" applyAlignment="1">
      <alignment vertical="center" wrapText="1"/>
    </xf>
    <xf numFmtId="0" fontId="1" fillId="2" borderId="1" xfId="0" applyFont="1" applyFill="1" applyBorder="1" applyAlignment="1">
      <alignment vertical="center" wrapText="1"/>
    </xf>
    <xf numFmtId="0" fontId="1" fillId="2" borderId="9" xfId="0" applyFont="1" applyFill="1" applyBorder="1" applyAlignment="1">
      <alignment vertical="center" wrapText="1"/>
    </xf>
    <xf numFmtId="44" fontId="0" fillId="2" borderId="5" xfId="0" applyNumberFormat="1" applyFill="1" applyBorder="1" applyAlignment="1" applyProtection="1">
      <alignment horizontal="center"/>
      <protection locked="0"/>
    </xf>
    <xf numFmtId="0" fontId="0" fillId="2" borderId="3" xfId="0" applyFill="1" applyBorder="1"/>
    <xf numFmtId="44" fontId="9" fillId="2" borderId="4" xfId="0" applyNumberFormat="1" applyFont="1" applyFill="1" applyBorder="1" applyProtection="1">
      <protection locked="0"/>
    </xf>
    <xf numFmtId="0" fontId="0" fillId="2" borderId="13" xfId="0" applyFill="1" applyBorder="1" applyProtection="1">
      <protection locked="0"/>
    </xf>
    <xf numFmtId="164" fontId="5" fillId="2" borderId="1" xfId="0" applyNumberFormat="1" applyFont="1" applyFill="1" applyBorder="1" applyAlignment="1" applyProtection="1">
      <alignment horizontal="center"/>
      <protection locked="0"/>
    </xf>
    <xf numFmtId="0" fontId="0" fillId="2" borderId="1" xfId="0" applyFill="1" applyBorder="1" applyAlignment="1" applyProtection="1">
      <protection locked="0"/>
    </xf>
    <xf numFmtId="0" fontId="0" fillId="2" borderId="1" xfId="0" applyFill="1" applyBorder="1" applyAlignment="1"/>
    <xf numFmtId="0" fontId="0" fillId="2" borderId="5" xfId="0" applyFill="1" applyBorder="1" applyAlignment="1" applyProtection="1">
      <protection locked="0"/>
    </xf>
    <xf numFmtId="0" fontId="5" fillId="2" borderId="5" xfId="0" applyFont="1" applyFill="1" applyBorder="1" applyAlignment="1">
      <alignment horizontal="center"/>
    </xf>
    <xf numFmtId="164" fontId="5" fillId="2" borderId="5" xfId="0" applyNumberFormat="1" applyFont="1" applyFill="1" applyBorder="1" applyAlignment="1" applyProtection="1">
      <alignment horizontal="center"/>
      <protection locked="0"/>
    </xf>
    <xf numFmtId="164" fontId="1" fillId="2" borderId="1" xfId="0" applyNumberFormat="1" applyFont="1" applyFill="1" applyBorder="1" applyAlignment="1" applyProtection="1">
      <alignment horizontal="center"/>
      <protection locked="0"/>
    </xf>
    <xf numFmtId="164" fontId="1" fillId="4" borderId="1" xfId="0" applyNumberFormat="1" applyFont="1" applyFill="1" applyBorder="1" applyAlignment="1" applyProtection="1">
      <alignment horizontal="center"/>
      <protection locked="0"/>
    </xf>
    <xf numFmtId="0" fontId="1" fillId="2" borderId="1" xfId="0" applyFont="1" applyFill="1" applyBorder="1" applyAlignment="1">
      <alignment horizontal="center" wrapText="1"/>
    </xf>
    <xf numFmtId="44" fontId="1" fillId="4" borderId="7" xfId="0" applyNumberFormat="1" applyFont="1" applyFill="1" applyBorder="1" applyAlignment="1" applyProtection="1">
      <alignment horizontal="center"/>
      <protection locked="0"/>
    </xf>
    <xf numFmtId="0" fontId="1" fillId="4" borderId="5" xfId="0" applyFont="1" applyFill="1" applyBorder="1" applyAlignment="1">
      <alignment horizontal="center"/>
    </xf>
    <xf numFmtId="44" fontId="1" fillId="4" borderId="5" xfId="0" applyNumberFormat="1" applyFont="1" applyFill="1" applyBorder="1" applyAlignment="1" applyProtection="1">
      <alignment horizontal="center"/>
      <protection locked="0"/>
    </xf>
    <xf numFmtId="0" fontId="1" fillId="4" borderId="1" xfId="0" applyFont="1" applyFill="1" applyBorder="1" applyAlignment="1" applyProtection="1">
      <alignment horizontal="justify"/>
    </xf>
    <xf numFmtId="0" fontId="1" fillId="4" borderId="1" xfId="0" applyFont="1" applyFill="1" applyBorder="1" applyAlignment="1" applyProtection="1">
      <alignment horizontal="left" wrapText="1"/>
      <protection locked="0"/>
    </xf>
    <xf numFmtId="0" fontId="1" fillId="4" borderId="1" xfId="0" applyFont="1" applyFill="1" applyBorder="1" applyAlignment="1" applyProtection="1">
      <alignment horizontal="center" wrapText="1"/>
      <protection locked="0"/>
    </xf>
    <xf numFmtId="3" fontId="1" fillId="4" borderId="1" xfId="0" applyNumberFormat="1" applyFont="1" applyFill="1" applyBorder="1" applyAlignment="1" applyProtection="1">
      <alignment horizontal="center" wrapText="1"/>
    </xf>
    <xf numFmtId="44" fontId="1" fillId="4" borderId="1" xfId="0" applyNumberFormat="1" applyFont="1" applyFill="1" applyBorder="1" applyAlignment="1" applyProtection="1">
      <alignment horizontal="left" wrapText="1"/>
      <protection locked="0"/>
    </xf>
    <xf numFmtId="0" fontId="5" fillId="4" borderId="1" xfId="0" applyFont="1" applyFill="1" applyBorder="1" applyAlignment="1" applyProtection="1">
      <alignment horizontal="left" wrapText="1"/>
      <protection locked="0"/>
    </xf>
    <xf numFmtId="0" fontId="9" fillId="0" borderId="1" xfId="0" applyFont="1" applyBorder="1" applyAlignment="1">
      <alignment horizontal="left" wrapText="1"/>
    </xf>
    <xf numFmtId="0" fontId="1" fillId="0" borderId="0" xfId="0" applyFont="1"/>
    <xf numFmtId="0" fontId="3" fillId="0" borderId="0" xfId="0" applyFont="1"/>
    <xf numFmtId="0" fontId="1" fillId="0" borderId="6" xfId="0" applyFont="1" applyBorder="1" applyAlignment="1" applyProtection="1">
      <alignment horizontal="left"/>
    </xf>
    <xf numFmtId="0" fontId="1" fillId="0" borderId="11" xfId="0" applyFont="1" applyBorder="1" applyAlignment="1" applyProtection="1">
      <alignment horizontal="left" wrapText="1"/>
    </xf>
    <xf numFmtId="0" fontId="1" fillId="2" borderId="1" xfId="0" applyFont="1" applyFill="1" applyBorder="1" applyProtection="1">
      <protection locked="0"/>
    </xf>
    <xf numFmtId="0" fontId="1" fillId="2" borderId="1" xfId="0" applyFont="1" applyFill="1" applyBorder="1" applyAlignment="1" applyProtection="1">
      <protection locked="0"/>
    </xf>
    <xf numFmtId="0" fontId="1" fillId="4" borderId="1" xfId="0" applyFont="1" applyFill="1" applyBorder="1" applyAlignment="1">
      <alignment vertical="center" wrapText="1"/>
    </xf>
    <xf numFmtId="0" fontId="1" fillId="4" borderId="1" xfId="0" applyFont="1" applyFill="1" applyBorder="1" applyProtection="1">
      <protection locked="0"/>
    </xf>
    <xf numFmtId="0" fontId="1" fillId="4" borderId="8" xfId="0" applyFont="1" applyFill="1" applyBorder="1" applyAlignment="1">
      <alignment vertical="center" wrapText="1"/>
    </xf>
    <xf numFmtId="0" fontId="1" fillId="2" borderId="1" xfId="0" applyFont="1" applyFill="1" applyBorder="1" applyAlignment="1"/>
    <xf numFmtId="0" fontId="14" fillId="2" borderId="8" xfId="0" applyFont="1" applyFill="1" applyBorder="1" applyAlignment="1">
      <alignment vertical="center" wrapText="1"/>
    </xf>
    <xf numFmtId="0" fontId="8" fillId="2" borderId="1" xfId="0" applyFont="1" applyFill="1" applyBorder="1" applyAlignment="1" applyProtection="1">
      <protection locked="0"/>
    </xf>
    <xf numFmtId="0" fontId="1" fillId="2" borderId="8" xfId="0" applyFont="1" applyFill="1" applyBorder="1" applyAlignment="1" applyProtection="1">
      <alignment vertical="center" wrapText="1"/>
    </xf>
    <xf numFmtId="0" fontId="8" fillId="2" borderId="1" xfId="0" applyFont="1" applyFill="1" applyBorder="1" applyProtection="1">
      <protection locked="0"/>
    </xf>
    <xf numFmtId="0" fontId="1" fillId="2" borderId="5" xfId="0" applyFont="1" applyFill="1" applyBorder="1" applyAlignment="1">
      <alignment vertical="center" wrapText="1"/>
    </xf>
    <xf numFmtId="0" fontId="1" fillId="2" borderId="5" xfId="0" applyFont="1" applyFill="1" applyBorder="1" applyProtection="1">
      <protection locked="0"/>
    </xf>
    <xf numFmtId="0" fontId="1" fillId="2" borderId="5" xfId="0" applyFont="1" applyFill="1" applyBorder="1" applyAlignment="1" applyProtection="1">
      <protection locked="0"/>
    </xf>
    <xf numFmtId="0" fontId="1" fillId="2" borderId="3" xfId="0" applyFont="1" applyFill="1" applyBorder="1" applyProtection="1">
      <protection locked="0"/>
    </xf>
    <xf numFmtId="0" fontId="9" fillId="2" borderId="16" xfId="0" applyFont="1" applyFill="1" applyBorder="1" applyProtection="1">
      <protection locked="0"/>
    </xf>
    <xf numFmtId="0" fontId="1" fillId="0" borderId="0" xfId="0" applyFont="1" applyBorder="1"/>
    <xf numFmtId="0" fontId="1" fillId="2" borderId="1" xfId="0" applyFont="1" applyFill="1" applyBorder="1" applyAlignment="1">
      <alignment wrapText="1"/>
    </xf>
    <xf numFmtId="0" fontId="1" fillId="2" borderId="5" xfId="0" applyFont="1" applyFill="1" applyBorder="1"/>
    <xf numFmtId="0" fontId="9" fillId="0" borderId="12" xfId="0" applyFont="1" applyBorder="1" applyAlignment="1" applyProtection="1">
      <alignment horizontal="left"/>
    </xf>
    <xf numFmtId="0" fontId="9" fillId="0" borderId="4" xfId="0" applyFont="1" applyBorder="1" applyAlignment="1" applyProtection="1">
      <alignment horizontal="center" wrapText="1"/>
    </xf>
    <xf numFmtId="44" fontId="9" fillId="0" borderId="4" xfId="0" applyNumberFormat="1" applyFont="1" applyBorder="1" applyAlignment="1" applyProtection="1">
      <alignment horizontal="center" wrapText="1"/>
    </xf>
    <xf numFmtId="0" fontId="1" fillId="0" borderId="13" xfId="0" applyFont="1" applyBorder="1"/>
    <xf numFmtId="44" fontId="9" fillId="0" borderId="0" xfId="0" applyNumberFormat="1" applyFont="1"/>
    <xf numFmtId="0" fontId="1" fillId="2" borderId="5" xfId="0" applyFont="1" applyFill="1" applyBorder="1" applyAlignment="1">
      <alignment horizontal="justify"/>
    </xf>
    <xf numFmtId="0" fontId="9" fillId="2" borderId="1" xfId="0" applyFont="1" applyFill="1" applyBorder="1" applyProtection="1">
      <protection locked="0"/>
    </xf>
    <xf numFmtId="0" fontId="1" fillId="3" borderId="1" xfId="0" applyFont="1" applyFill="1" applyBorder="1"/>
    <xf numFmtId="0" fontId="1" fillId="3" borderId="1" xfId="0" applyFont="1" applyFill="1" applyBorder="1" applyProtection="1">
      <protection locked="0"/>
    </xf>
    <xf numFmtId="0" fontId="1" fillId="3" borderId="5" xfId="0" applyFont="1" applyFill="1" applyBorder="1"/>
    <xf numFmtId="0" fontId="1" fillId="3" borderId="5" xfId="0" applyFont="1" applyFill="1" applyBorder="1" applyProtection="1">
      <protection locked="0"/>
    </xf>
    <xf numFmtId="0" fontId="9" fillId="0" borderId="12" xfId="0" applyFont="1" applyBorder="1"/>
    <xf numFmtId="0" fontId="9" fillId="0" borderId="4" xfId="0" applyFont="1" applyBorder="1"/>
    <xf numFmtId="0" fontId="9" fillId="0" borderId="13" xfId="0" applyFont="1" applyBorder="1"/>
    <xf numFmtId="0" fontId="1" fillId="4" borderId="1" xfId="0" applyFont="1" applyFill="1" applyBorder="1" applyAlignment="1">
      <alignment horizontal="justify"/>
    </xf>
    <xf numFmtId="0" fontId="1" fillId="4" borderId="5" xfId="0" applyFont="1" applyFill="1" applyBorder="1" applyAlignment="1" applyProtection="1">
      <alignment horizontal="left"/>
    </xf>
    <xf numFmtId="0" fontId="1" fillId="4" borderId="5" xfId="0" applyFont="1" applyFill="1" applyBorder="1" applyAlignment="1" applyProtection="1">
      <alignment horizontal="left" wrapText="1"/>
    </xf>
    <xf numFmtId="0" fontId="9" fillId="0" borderId="2" xfId="0" applyFont="1" applyBorder="1" applyAlignment="1" applyProtection="1">
      <alignment horizontal="left" wrapText="1"/>
    </xf>
    <xf numFmtId="0" fontId="9" fillId="0" borderId="3" xfId="0" applyFont="1" applyBorder="1" applyAlignment="1" applyProtection="1">
      <alignment horizontal="left" wrapText="1"/>
    </xf>
    <xf numFmtId="0" fontId="9" fillId="0" borderId="14" xfId="0" applyFont="1" applyBorder="1"/>
    <xf numFmtId="0" fontId="1" fillId="0" borderId="2" xfId="0" applyFont="1" applyBorder="1" applyAlignment="1" applyProtection="1">
      <alignment horizontal="left"/>
    </xf>
    <xf numFmtId="0" fontId="1" fillId="0" borderId="3" xfId="0" applyFont="1" applyBorder="1" applyAlignment="1" applyProtection="1">
      <alignment horizontal="left" wrapText="1"/>
    </xf>
    <xf numFmtId="0" fontId="9" fillId="2" borderId="1" xfId="0" applyFont="1" applyFill="1" applyBorder="1" applyAlignment="1" applyProtection="1">
      <alignment horizontal="center" wrapText="1"/>
    </xf>
    <xf numFmtId="0" fontId="9" fillId="2" borderId="1" xfId="0" applyFont="1" applyFill="1" applyBorder="1" applyAlignment="1" applyProtection="1">
      <alignment horizontal="left" wrapText="1"/>
    </xf>
    <xf numFmtId="0" fontId="9" fillId="0" borderId="0" xfId="0" applyFont="1" applyBorder="1" applyAlignment="1" applyProtection="1">
      <alignment horizontal="left" wrapText="1"/>
    </xf>
    <xf numFmtId="0" fontId="9" fillId="0" borderId="0" xfId="0" applyFont="1"/>
    <xf numFmtId="0" fontId="13" fillId="0" borderId="0" xfId="0" applyFont="1" applyAlignment="1">
      <alignment horizontal="justify"/>
    </xf>
    <xf numFmtId="0" fontId="0" fillId="0" borderId="0" xfId="0" applyAlignment="1">
      <alignment horizontal="justify"/>
    </xf>
    <xf numFmtId="0" fontId="13" fillId="0" borderId="0" xfId="0" applyFont="1" applyAlignment="1">
      <alignment wrapText="1"/>
    </xf>
    <xf numFmtId="0" fontId="0" fillId="0" borderId="0" xfId="0" applyAlignment="1">
      <alignment wrapText="1"/>
    </xf>
    <xf numFmtId="0" fontId="4" fillId="2" borderId="0" xfId="0" applyFont="1" applyFill="1" applyBorder="1" applyAlignment="1" applyProtection="1">
      <alignment horizontal="left" wrapText="1"/>
    </xf>
    <xf numFmtId="0" fontId="4" fillId="0" borderId="10" xfId="0" applyFont="1" applyBorder="1" applyAlignment="1">
      <alignment horizontal="left" wrapText="1"/>
    </xf>
    <xf numFmtId="0" fontId="3" fillId="0" borderId="0" xfId="0" applyFont="1" applyAlignment="1">
      <alignment wrapText="1"/>
    </xf>
    <xf numFmtId="0" fontId="3" fillId="0" borderId="0" xfId="0" applyFont="1" applyAlignment="1">
      <alignment horizontal="justify"/>
    </xf>
  </cellXfs>
  <cellStyles count="3">
    <cellStyle name="Navadno" xfId="0" builtinId="0"/>
    <cellStyle name="Navadno 10" xfId="2"/>
    <cellStyle name="Navadno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4"/>
  <sheetViews>
    <sheetView topLeftCell="A49" zoomScale="110" zoomScaleNormal="110" workbookViewId="0">
      <selection activeCell="A60" sqref="A60:F60"/>
    </sheetView>
  </sheetViews>
  <sheetFormatPr defaultColWidth="9.109375" defaultRowHeight="13.2" x14ac:dyDescent="0.25"/>
  <cols>
    <col min="1" max="1" width="35.109375" style="3" customWidth="1"/>
    <col min="2" max="2" width="26.44140625" style="3" customWidth="1"/>
    <col min="3" max="3" width="12.21875" style="32" customWidth="1"/>
    <col min="4" max="4" width="11.6640625" style="32" customWidth="1"/>
    <col min="5" max="5" width="15.5546875" style="3" customWidth="1"/>
    <col min="6" max="6" width="20.44140625" style="3" customWidth="1"/>
    <col min="7" max="7" width="12.33203125" style="3" customWidth="1"/>
    <col min="8" max="16384" width="9.109375" style="3"/>
  </cols>
  <sheetData>
    <row r="1" spans="1:7" ht="15.6" x14ac:dyDescent="0.3">
      <c r="A1" s="217" t="s">
        <v>64</v>
      </c>
      <c r="B1" s="217"/>
      <c r="C1" s="27"/>
      <c r="D1" s="27"/>
      <c r="E1" s="11"/>
      <c r="F1" s="11"/>
      <c r="G1" s="17"/>
    </row>
    <row r="2" spans="1:7" s="211" customFormat="1" ht="62.25" customHeight="1" x14ac:dyDescent="0.25">
      <c r="A2" s="209" t="s">
        <v>0</v>
      </c>
      <c r="B2" s="210" t="s">
        <v>578</v>
      </c>
      <c r="C2" s="210" t="s">
        <v>580</v>
      </c>
      <c r="D2" s="210" t="s">
        <v>584</v>
      </c>
      <c r="E2" s="210" t="s">
        <v>582</v>
      </c>
      <c r="F2" s="164" t="s">
        <v>583</v>
      </c>
      <c r="G2" s="210" t="s">
        <v>581</v>
      </c>
    </row>
    <row r="3" spans="1:7" ht="55.2" x14ac:dyDescent="0.25">
      <c r="A3" s="68" t="s">
        <v>307</v>
      </c>
      <c r="B3" s="69"/>
      <c r="C3" s="70" t="s">
        <v>1</v>
      </c>
      <c r="D3" s="71">
        <v>3500</v>
      </c>
      <c r="E3" s="72"/>
      <c r="F3" s="73">
        <f>D3*E3</f>
        <v>0</v>
      </c>
      <c r="G3" s="74" t="s">
        <v>325</v>
      </c>
    </row>
    <row r="4" spans="1:7" ht="41.4" x14ac:dyDescent="0.25">
      <c r="A4" s="68" t="s">
        <v>104</v>
      </c>
      <c r="B4" s="69"/>
      <c r="C4" s="70" t="s">
        <v>1</v>
      </c>
      <c r="D4" s="71">
        <v>100</v>
      </c>
      <c r="E4" s="72"/>
      <c r="F4" s="73">
        <f t="shared" ref="F4:F42" si="0">D4*E4</f>
        <v>0</v>
      </c>
      <c r="G4" s="74" t="s">
        <v>325</v>
      </c>
    </row>
    <row r="5" spans="1:7" ht="27.6" x14ac:dyDescent="0.25">
      <c r="A5" s="75" t="s">
        <v>108</v>
      </c>
      <c r="B5" s="69"/>
      <c r="C5" s="70" t="s">
        <v>1</v>
      </c>
      <c r="D5" s="71">
        <v>100</v>
      </c>
      <c r="E5" s="72"/>
      <c r="F5" s="73">
        <f t="shared" si="0"/>
        <v>0</v>
      </c>
      <c r="G5" s="74"/>
    </row>
    <row r="6" spans="1:7" ht="28.95" customHeight="1" x14ac:dyDescent="0.25">
      <c r="A6" s="75" t="s">
        <v>311</v>
      </c>
      <c r="B6" s="69"/>
      <c r="C6" s="70" t="s">
        <v>3</v>
      </c>
      <c r="D6" s="71">
        <v>122.49999999999999</v>
      </c>
      <c r="E6" s="72"/>
      <c r="F6" s="73">
        <f t="shared" si="0"/>
        <v>0</v>
      </c>
      <c r="G6" s="74" t="s">
        <v>325</v>
      </c>
    </row>
    <row r="7" spans="1:7" ht="27.6" x14ac:dyDescent="0.25">
      <c r="A7" s="75" t="s">
        <v>106</v>
      </c>
      <c r="B7" s="69"/>
      <c r="C7" s="70" t="s">
        <v>3</v>
      </c>
      <c r="D7" s="71">
        <v>100</v>
      </c>
      <c r="E7" s="72"/>
      <c r="F7" s="73">
        <f t="shared" si="0"/>
        <v>0</v>
      </c>
      <c r="G7" s="74"/>
    </row>
    <row r="8" spans="1:7" ht="27.6" x14ac:dyDescent="0.25">
      <c r="A8" s="75" t="s">
        <v>91</v>
      </c>
      <c r="B8" s="76"/>
      <c r="C8" s="70" t="s">
        <v>3</v>
      </c>
      <c r="D8" s="71">
        <v>1.5</v>
      </c>
      <c r="E8" s="72"/>
      <c r="F8" s="73">
        <f t="shared" si="0"/>
        <v>0</v>
      </c>
      <c r="G8" s="74" t="s">
        <v>325</v>
      </c>
    </row>
    <row r="9" spans="1:7" ht="29.25" customHeight="1" x14ac:dyDescent="0.25">
      <c r="A9" s="75" t="s">
        <v>92</v>
      </c>
      <c r="B9" s="69"/>
      <c r="C9" s="70" t="s">
        <v>3</v>
      </c>
      <c r="D9" s="71">
        <v>180</v>
      </c>
      <c r="E9" s="72"/>
      <c r="F9" s="73">
        <f t="shared" si="0"/>
        <v>0</v>
      </c>
      <c r="G9" s="74" t="s">
        <v>325</v>
      </c>
    </row>
    <row r="10" spans="1:7" ht="28.5" customHeight="1" x14ac:dyDescent="0.25">
      <c r="A10" s="75" t="s">
        <v>93</v>
      </c>
      <c r="B10" s="69"/>
      <c r="C10" s="70" t="s">
        <v>3</v>
      </c>
      <c r="D10" s="71">
        <v>1.5</v>
      </c>
      <c r="E10" s="72"/>
      <c r="F10" s="73">
        <f t="shared" si="0"/>
        <v>0</v>
      </c>
      <c r="G10" s="74" t="s">
        <v>325</v>
      </c>
    </row>
    <row r="11" spans="1:7" ht="27.75" customHeight="1" x14ac:dyDescent="0.25">
      <c r="A11" s="75" t="s">
        <v>208</v>
      </c>
      <c r="B11" s="69"/>
      <c r="C11" s="70" t="s">
        <v>3</v>
      </c>
      <c r="D11" s="77">
        <v>45</v>
      </c>
      <c r="E11" s="72"/>
      <c r="F11" s="73">
        <f t="shared" si="0"/>
        <v>0</v>
      </c>
      <c r="G11" s="74" t="s">
        <v>325</v>
      </c>
    </row>
    <row r="12" spans="1:7" ht="27.75" customHeight="1" x14ac:dyDescent="0.25">
      <c r="A12" s="158" t="s">
        <v>565</v>
      </c>
      <c r="B12" s="159"/>
      <c r="C12" s="160" t="s">
        <v>3</v>
      </c>
      <c r="D12" s="161">
        <v>18</v>
      </c>
      <c r="E12" s="160"/>
      <c r="F12" s="162">
        <f t="shared" si="0"/>
        <v>0</v>
      </c>
      <c r="G12" s="163" t="s">
        <v>325</v>
      </c>
    </row>
    <row r="13" spans="1:7" ht="27" customHeight="1" x14ac:dyDescent="0.25">
      <c r="A13" s="75" t="s">
        <v>247</v>
      </c>
      <c r="B13" s="76"/>
      <c r="C13" s="70" t="s">
        <v>3</v>
      </c>
      <c r="D13" s="71">
        <v>10</v>
      </c>
      <c r="E13" s="72"/>
      <c r="F13" s="73">
        <f t="shared" si="0"/>
        <v>0</v>
      </c>
      <c r="G13" s="74" t="s">
        <v>325</v>
      </c>
    </row>
    <row r="14" spans="1:7" ht="44.25" customHeight="1" x14ac:dyDescent="0.25">
      <c r="A14" s="75" t="s">
        <v>248</v>
      </c>
      <c r="B14" s="76"/>
      <c r="C14" s="70" t="s">
        <v>3</v>
      </c>
      <c r="D14" s="71">
        <v>50</v>
      </c>
      <c r="E14" s="72"/>
      <c r="F14" s="73">
        <f t="shared" si="0"/>
        <v>0</v>
      </c>
      <c r="G14" s="74" t="s">
        <v>325</v>
      </c>
    </row>
    <row r="15" spans="1:7" ht="27.6" x14ac:dyDescent="0.25">
      <c r="A15" s="78" t="s">
        <v>209</v>
      </c>
      <c r="B15" s="76"/>
      <c r="C15" s="70" t="s">
        <v>3</v>
      </c>
      <c r="D15" s="80">
        <v>45</v>
      </c>
      <c r="E15" s="72"/>
      <c r="F15" s="73">
        <f t="shared" si="0"/>
        <v>0</v>
      </c>
      <c r="G15" s="74" t="s">
        <v>325</v>
      </c>
    </row>
    <row r="16" spans="1:7" ht="27.6" x14ac:dyDescent="0.25">
      <c r="A16" s="78" t="s">
        <v>210</v>
      </c>
      <c r="B16" s="76"/>
      <c r="C16" s="70" t="s">
        <v>3</v>
      </c>
      <c r="D16" s="80">
        <v>45</v>
      </c>
      <c r="E16" s="72"/>
      <c r="F16" s="73">
        <f t="shared" si="0"/>
        <v>0</v>
      </c>
      <c r="G16" s="74" t="s">
        <v>325</v>
      </c>
    </row>
    <row r="17" spans="1:7" ht="27" customHeight="1" x14ac:dyDescent="0.25">
      <c r="A17" s="78" t="s">
        <v>102</v>
      </c>
      <c r="B17" s="81"/>
      <c r="C17" s="70" t="s">
        <v>3</v>
      </c>
      <c r="D17" s="79">
        <v>4.5</v>
      </c>
      <c r="E17" s="72"/>
      <c r="F17" s="73">
        <f t="shared" si="0"/>
        <v>0</v>
      </c>
      <c r="G17" s="74"/>
    </row>
    <row r="18" spans="1:7" ht="27.75" customHeight="1" x14ac:dyDescent="0.25">
      <c r="A18" s="82" t="s">
        <v>103</v>
      </c>
      <c r="B18" s="81"/>
      <c r="C18" s="70" t="s">
        <v>3</v>
      </c>
      <c r="D18" s="79">
        <v>4.5</v>
      </c>
      <c r="E18" s="72"/>
      <c r="F18" s="73">
        <f t="shared" si="0"/>
        <v>0</v>
      </c>
      <c r="G18" s="74"/>
    </row>
    <row r="19" spans="1:7" ht="27.6" x14ac:dyDescent="0.25">
      <c r="A19" s="83" t="s">
        <v>107</v>
      </c>
      <c r="B19" s="69"/>
      <c r="C19" s="70" t="s">
        <v>3</v>
      </c>
      <c r="D19" s="71">
        <v>200</v>
      </c>
      <c r="E19" s="72"/>
      <c r="F19" s="73">
        <f t="shared" si="0"/>
        <v>0</v>
      </c>
      <c r="G19" s="74" t="s">
        <v>325</v>
      </c>
    </row>
    <row r="20" spans="1:7" s="8" customFormat="1" ht="30" customHeight="1" x14ac:dyDescent="0.25">
      <c r="A20" s="75" t="s">
        <v>246</v>
      </c>
      <c r="B20" s="69"/>
      <c r="C20" s="70" t="s">
        <v>3</v>
      </c>
      <c r="D20" s="71">
        <v>10</v>
      </c>
      <c r="E20" s="72"/>
      <c r="F20" s="73">
        <f t="shared" si="0"/>
        <v>0</v>
      </c>
      <c r="G20" s="74" t="s">
        <v>325</v>
      </c>
    </row>
    <row r="21" spans="1:7" s="8" customFormat="1" ht="28.2" customHeight="1" x14ac:dyDescent="0.25">
      <c r="A21" s="75" t="s">
        <v>71</v>
      </c>
      <c r="B21" s="69"/>
      <c r="C21" s="70" t="s">
        <v>3</v>
      </c>
      <c r="D21" s="71">
        <v>170</v>
      </c>
      <c r="E21" s="72"/>
      <c r="F21" s="73">
        <f t="shared" si="0"/>
        <v>0</v>
      </c>
      <c r="G21" s="74" t="s">
        <v>325</v>
      </c>
    </row>
    <row r="22" spans="1:7" s="8" customFormat="1" ht="28.2" customHeight="1" x14ac:dyDescent="0.25">
      <c r="A22" s="75" t="s">
        <v>211</v>
      </c>
      <c r="B22" s="69"/>
      <c r="C22" s="70" t="s">
        <v>3</v>
      </c>
      <c r="D22" s="71">
        <v>10</v>
      </c>
      <c r="E22" s="72"/>
      <c r="F22" s="73">
        <f t="shared" si="0"/>
        <v>0</v>
      </c>
      <c r="G22" s="74" t="s">
        <v>325</v>
      </c>
    </row>
    <row r="23" spans="1:7" s="8" customFormat="1" ht="28.95" customHeight="1" x14ac:dyDescent="0.25">
      <c r="A23" s="75" t="s">
        <v>4</v>
      </c>
      <c r="B23" s="69"/>
      <c r="C23" s="70" t="s">
        <v>3</v>
      </c>
      <c r="D23" s="71">
        <v>100</v>
      </c>
      <c r="E23" s="72"/>
      <c r="F23" s="73">
        <f t="shared" si="0"/>
        <v>0</v>
      </c>
      <c r="G23" s="74"/>
    </row>
    <row r="24" spans="1:7" s="8" customFormat="1" ht="13.8" x14ac:dyDescent="0.25">
      <c r="A24" s="75" t="s">
        <v>109</v>
      </c>
      <c r="B24" s="69"/>
      <c r="C24" s="70" t="s">
        <v>3</v>
      </c>
      <c r="D24" s="77">
        <v>5</v>
      </c>
      <c r="E24" s="72"/>
      <c r="F24" s="73">
        <f t="shared" si="0"/>
        <v>0</v>
      </c>
      <c r="G24" s="74"/>
    </row>
    <row r="25" spans="1:7" ht="27.6" x14ac:dyDescent="0.25">
      <c r="A25" s="75" t="s">
        <v>249</v>
      </c>
      <c r="B25" s="69"/>
      <c r="C25" s="70" t="s">
        <v>3</v>
      </c>
      <c r="D25" s="77">
        <v>10</v>
      </c>
      <c r="E25" s="72"/>
      <c r="F25" s="73">
        <f t="shared" si="0"/>
        <v>0</v>
      </c>
      <c r="G25" s="74" t="s">
        <v>325</v>
      </c>
    </row>
    <row r="26" spans="1:7" ht="27" customHeight="1" x14ac:dyDescent="0.25">
      <c r="A26" s="75" t="s">
        <v>110</v>
      </c>
      <c r="B26" s="69"/>
      <c r="C26" s="70" t="s">
        <v>3</v>
      </c>
      <c r="D26" s="77">
        <v>20</v>
      </c>
      <c r="E26" s="72"/>
      <c r="F26" s="73">
        <f t="shared" si="0"/>
        <v>0</v>
      </c>
      <c r="G26" s="74" t="s">
        <v>325</v>
      </c>
    </row>
    <row r="27" spans="1:7" ht="27" customHeight="1" x14ac:dyDescent="0.25">
      <c r="A27" s="75" t="s">
        <v>395</v>
      </c>
      <c r="B27" s="69"/>
      <c r="C27" s="70" t="s">
        <v>3</v>
      </c>
      <c r="D27" s="77">
        <v>10</v>
      </c>
      <c r="E27" s="72"/>
      <c r="F27" s="73">
        <f t="shared" si="0"/>
        <v>0</v>
      </c>
      <c r="G27" s="74" t="s">
        <v>325</v>
      </c>
    </row>
    <row r="28" spans="1:7" ht="27.75" customHeight="1" x14ac:dyDescent="0.25">
      <c r="A28" s="75" t="s">
        <v>251</v>
      </c>
      <c r="B28" s="69"/>
      <c r="C28" s="70" t="s">
        <v>3</v>
      </c>
      <c r="D28" s="77">
        <v>50</v>
      </c>
      <c r="E28" s="72"/>
      <c r="F28" s="73">
        <f t="shared" si="0"/>
        <v>0</v>
      </c>
      <c r="G28" s="74" t="s">
        <v>325</v>
      </c>
    </row>
    <row r="29" spans="1:7" ht="27.6" x14ac:dyDescent="0.25">
      <c r="A29" s="75" t="s">
        <v>250</v>
      </c>
      <c r="B29" s="69"/>
      <c r="C29" s="70" t="s">
        <v>3</v>
      </c>
      <c r="D29" s="77">
        <v>250</v>
      </c>
      <c r="E29" s="72"/>
      <c r="F29" s="73">
        <f t="shared" si="0"/>
        <v>0</v>
      </c>
      <c r="G29" s="74"/>
    </row>
    <row r="30" spans="1:7" ht="13.8" x14ac:dyDescent="0.25">
      <c r="A30" s="75" t="s">
        <v>252</v>
      </c>
      <c r="B30" s="69"/>
      <c r="C30" s="70" t="s">
        <v>3</v>
      </c>
      <c r="D30" s="77">
        <v>30</v>
      </c>
      <c r="E30" s="72"/>
      <c r="F30" s="73">
        <f t="shared" si="0"/>
        <v>0</v>
      </c>
      <c r="G30" s="74"/>
    </row>
    <row r="31" spans="1:7" ht="27.6" x14ac:dyDescent="0.25">
      <c r="A31" s="75" t="s">
        <v>396</v>
      </c>
      <c r="B31" s="69"/>
      <c r="C31" s="70" t="s">
        <v>3</v>
      </c>
      <c r="D31" s="77">
        <v>10</v>
      </c>
      <c r="E31" s="72"/>
      <c r="F31" s="73">
        <f t="shared" si="0"/>
        <v>0</v>
      </c>
      <c r="G31" s="74"/>
    </row>
    <row r="32" spans="1:7" ht="27.6" x14ac:dyDescent="0.25">
      <c r="A32" s="75" t="s">
        <v>397</v>
      </c>
      <c r="B32" s="69"/>
      <c r="C32" s="70" t="s">
        <v>3</v>
      </c>
      <c r="D32" s="77">
        <v>5</v>
      </c>
      <c r="E32" s="72"/>
      <c r="F32" s="73">
        <f t="shared" si="0"/>
        <v>0</v>
      </c>
      <c r="G32" s="74"/>
    </row>
    <row r="33" spans="1:7" ht="13.8" x14ac:dyDescent="0.25">
      <c r="A33" s="75" t="s">
        <v>398</v>
      </c>
      <c r="B33" s="69"/>
      <c r="C33" s="70" t="s">
        <v>3</v>
      </c>
      <c r="D33" s="77">
        <v>5</v>
      </c>
      <c r="E33" s="72"/>
      <c r="F33" s="73">
        <f t="shared" si="0"/>
        <v>0</v>
      </c>
      <c r="G33" s="74"/>
    </row>
    <row r="34" spans="1:7" ht="13.5" customHeight="1" x14ac:dyDescent="0.25">
      <c r="A34" s="75" t="s">
        <v>111</v>
      </c>
      <c r="B34" s="69"/>
      <c r="C34" s="70" t="s">
        <v>3</v>
      </c>
      <c r="D34" s="77">
        <v>16</v>
      </c>
      <c r="E34" s="72"/>
      <c r="F34" s="73">
        <f t="shared" si="0"/>
        <v>0</v>
      </c>
      <c r="G34" s="74" t="s">
        <v>325</v>
      </c>
    </row>
    <row r="35" spans="1:7" ht="13.8" x14ac:dyDescent="0.25">
      <c r="A35" s="84" t="s">
        <v>253</v>
      </c>
      <c r="B35" s="69"/>
      <c r="C35" s="70" t="s">
        <v>3</v>
      </c>
      <c r="D35" s="77">
        <v>100</v>
      </c>
      <c r="E35" s="72"/>
      <c r="F35" s="73">
        <f t="shared" si="0"/>
        <v>0</v>
      </c>
      <c r="G35" s="74"/>
    </row>
    <row r="36" spans="1:7" ht="13.8" x14ac:dyDescent="0.25">
      <c r="A36" s="84" t="s">
        <v>112</v>
      </c>
      <c r="B36" s="69"/>
      <c r="C36" s="70" t="s">
        <v>3</v>
      </c>
      <c r="D36" s="77">
        <v>75</v>
      </c>
      <c r="E36" s="72"/>
      <c r="F36" s="73">
        <f t="shared" si="0"/>
        <v>0</v>
      </c>
      <c r="G36" s="74"/>
    </row>
    <row r="37" spans="1:7" ht="13.8" x14ac:dyDescent="0.25">
      <c r="A37" s="75" t="s">
        <v>94</v>
      </c>
      <c r="B37" s="69"/>
      <c r="C37" s="70" t="s">
        <v>3</v>
      </c>
      <c r="D37" s="77">
        <v>0.75</v>
      </c>
      <c r="E37" s="72"/>
      <c r="F37" s="73">
        <f t="shared" si="0"/>
        <v>0</v>
      </c>
      <c r="G37" s="74" t="s">
        <v>325</v>
      </c>
    </row>
    <row r="38" spans="1:7" ht="59.25" customHeight="1" x14ac:dyDescent="0.25">
      <c r="A38" s="85" t="s">
        <v>312</v>
      </c>
      <c r="B38" s="69"/>
      <c r="C38" s="70" t="s">
        <v>3</v>
      </c>
      <c r="D38" s="77">
        <v>1</v>
      </c>
      <c r="E38" s="72"/>
      <c r="F38" s="73">
        <f t="shared" si="0"/>
        <v>0</v>
      </c>
      <c r="G38" s="74" t="s">
        <v>325</v>
      </c>
    </row>
    <row r="39" spans="1:7" ht="71.400000000000006" customHeight="1" x14ac:dyDescent="0.25">
      <c r="A39" s="85" t="s">
        <v>313</v>
      </c>
      <c r="B39" s="69"/>
      <c r="C39" s="70" t="s">
        <v>3</v>
      </c>
      <c r="D39" s="77">
        <v>2.5</v>
      </c>
      <c r="E39" s="72"/>
      <c r="F39" s="73">
        <f t="shared" si="0"/>
        <v>0</v>
      </c>
      <c r="G39" s="74" t="s">
        <v>325</v>
      </c>
    </row>
    <row r="40" spans="1:7" ht="41.4" x14ac:dyDescent="0.25">
      <c r="A40" s="85" t="s">
        <v>314</v>
      </c>
      <c r="B40" s="69"/>
      <c r="C40" s="70" t="s">
        <v>3</v>
      </c>
      <c r="D40" s="77">
        <v>1.25</v>
      </c>
      <c r="E40" s="72"/>
      <c r="F40" s="73">
        <f t="shared" si="0"/>
        <v>0</v>
      </c>
      <c r="G40" s="74" t="s">
        <v>325</v>
      </c>
    </row>
    <row r="41" spans="1:7" ht="55.2" x14ac:dyDescent="0.25">
      <c r="A41" s="86" t="s">
        <v>105</v>
      </c>
      <c r="B41" s="69"/>
      <c r="C41" s="70" t="s">
        <v>3</v>
      </c>
      <c r="D41" s="77">
        <v>0.75</v>
      </c>
      <c r="E41" s="72"/>
      <c r="F41" s="73">
        <f t="shared" si="0"/>
        <v>0</v>
      </c>
      <c r="G41" s="74" t="s">
        <v>325</v>
      </c>
    </row>
    <row r="42" spans="1:7" ht="14.4" thickBot="1" x14ac:dyDescent="0.3">
      <c r="A42" s="87" t="s">
        <v>564</v>
      </c>
      <c r="B42" s="88"/>
      <c r="C42" s="79" t="s">
        <v>3</v>
      </c>
      <c r="D42" s="89">
        <v>4.5</v>
      </c>
      <c r="E42" s="90"/>
      <c r="F42" s="91">
        <f t="shared" si="0"/>
        <v>0</v>
      </c>
      <c r="G42" s="92" t="s">
        <v>325</v>
      </c>
    </row>
    <row r="43" spans="1:7" ht="14.4" thickBot="1" x14ac:dyDescent="0.3">
      <c r="A43" s="19" t="s">
        <v>65</v>
      </c>
      <c r="B43" s="2"/>
      <c r="C43" s="31"/>
      <c r="D43" s="28"/>
      <c r="E43" s="25"/>
      <c r="F43" s="26">
        <f>SUM(F3:F42)</f>
        <v>0</v>
      </c>
      <c r="G43" s="93"/>
    </row>
    <row r="44" spans="1:7" s="4" customFormat="1" x14ac:dyDescent="0.25">
      <c r="C44" s="38"/>
      <c r="D44" s="29"/>
      <c r="G44" s="5"/>
    </row>
    <row r="45" spans="1:7" s="4" customFormat="1" ht="7.5" customHeight="1" x14ac:dyDescent="0.25">
      <c r="C45" s="38"/>
      <c r="D45" s="29"/>
      <c r="G45" s="5"/>
    </row>
    <row r="46" spans="1:7" ht="14.4" thickBot="1" x14ac:dyDescent="0.3">
      <c r="A46" s="12"/>
      <c r="B46" s="13"/>
      <c r="C46" s="30"/>
      <c r="D46" s="30"/>
      <c r="E46" s="13"/>
      <c r="F46" s="13"/>
    </row>
    <row r="47" spans="1:7" s="13" customFormat="1" ht="14.4" thickBot="1" x14ac:dyDescent="0.3">
      <c r="A47" s="207" t="s">
        <v>308</v>
      </c>
      <c r="B47" s="208"/>
      <c r="C47" s="28"/>
      <c r="D47" s="28"/>
      <c r="E47" s="208"/>
      <c r="F47" s="33">
        <f>F43</f>
        <v>0</v>
      </c>
    </row>
    <row r="48" spans="1:7" s="13" customFormat="1" ht="13.8" x14ac:dyDescent="0.25">
      <c r="C48" s="30"/>
      <c r="D48" s="30"/>
    </row>
    <row r="49" spans="1:6" s="13" customFormat="1" ht="13.8" x14ac:dyDescent="0.25">
      <c r="C49" s="30"/>
      <c r="D49" s="30"/>
    </row>
    <row r="50" spans="1:6" s="13" customFormat="1" ht="13.8" x14ac:dyDescent="0.25">
      <c r="A50" s="12" t="s">
        <v>309</v>
      </c>
      <c r="C50" s="30"/>
      <c r="D50" s="30"/>
    </row>
    <row r="51" spans="1:6" s="13" customFormat="1" ht="13.8" x14ac:dyDescent="0.25">
      <c r="A51" s="12"/>
      <c r="C51" s="30"/>
      <c r="D51" s="30"/>
    </row>
    <row r="52" spans="1:6" s="13" customFormat="1" ht="13.8" x14ac:dyDescent="0.25">
      <c r="A52" s="12"/>
      <c r="C52" s="30"/>
      <c r="D52" s="30"/>
    </row>
    <row r="53" spans="1:6" s="13" customFormat="1" ht="13.8" x14ac:dyDescent="0.25">
      <c r="A53" s="12"/>
      <c r="C53" s="30"/>
      <c r="D53" s="30"/>
    </row>
    <row r="54" spans="1:6" s="13" customFormat="1" ht="13.8" x14ac:dyDescent="0.25">
      <c r="A54" s="12" t="s">
        <v>310</v>
      </c>
      <c r="C54" s="30"/>
      <c r="D54" s="30"/>
    </row>
    <row r="56" spans="1:6" customFormat="1" ht="35.4" customHeight="1" x14ac:dyDescent="0.25">
      <c r="A56" s="215" t="s">
        <v>579</v>
      </c>
      <c r="B56" s="216"/>
      <c r="C56" s="216"/>
      <c r="D56" s="216"/>
      <c r="E56" s="216"/>
      <c r="F56" s="216"/>
    </row>
    <row r="57" spans="1:6" customFormat="1" x14ac:dyDescent="0.25"/>
    <row r="58" spans="1:6" customFormat="1" ht="47.4" customHeight="1" x14ac:dyDescent="0.25">
      <c r="A58" s="215" t="s">
        <v>577</v>
      </c>
      <c r="B58" s="216"/>
      <c r="C58" s="216"/>
      <c r="D58" s="216"/>
      <c r="E58" s="216"/>
      <c r="F58" s="216"/>
    </row>
    <row r="59" spans="1:6" customFormat="1" x14ac:dyDescent="0.25"/>
    <row r="60" spans="1:6" customFormat="1" ht="33" customHeight="1" x14ac:dyDescent="0.25">
      <c r="A60" s="213" t="s">
        <v>589</v>
      </c>
      <c r="B60" s="214"/>
      <c r="C60" s="214"/>
      <c r="D60" s="214"/>
      <c r="E60" s="214"/>
      <c r="F60" s="214"/>
    </row>
    <row r="61" spans="1:6" customFormat="1" x14ac:dyDescent="0.25"/>
    <row r="62" spans="1:6" customFormat="1" ht="37.200000000000003" customHeight="1" x14ac:dyDescent="0.25">
      <c r="A62" s="213" t="s">
        <v>576</v>
      </c>
      <c r="B62" s="214"/>
      <c r="C62" s="214"/>
      <c r="D62" s="214"/>
      <c r="E62" s="214"/>
      <c r="F62" s="214"/>
    </row>
    <row r="63" spans="1:6" customFormat="1" x14ac:dyDescent="0.25"/>
    <row r="64" spans="1:6" customFormat="1" ht="39.6" customHeight="1" x14ac:dyDescent="0.25">
      <c r="A64" s="215" t="s">
        <v>586</v>
      </c>
      <c r="B64" s="216"/>
      <c r="C64" s="216"/>
      <c r="D64" s="216"/>
      <c r="E64" s="216"/>
      <c r="F64" s="216"/>
    </row>
  </sheetData>
  <customSheetViews>
    <customSheetView guid="{753109BC-F5A7-484F-A231-1F78E8F0C734}" showRuler="0" topLeftCell="A28">
      <selection activeCell="A37" sqref="A37"/>
      <pageMargins left="0.75" right="0.75" top="1" bottom="1" header="0" footer="0"/>
      <pageSetup paperSize="9" orientation="portrait" r:id="rId1"/>
      <headerFooter alignWithMargins="0"/>
    </customSheetView>
    <customSheetView guid="{5BB738AE-0D82-4329-A66A-DA19AC8792AD}" showRuler="0" topLeftCell="A16">
      <selection activeCell="A21" sqref="A21"/>
      <pageMargins left="0.75" right="0.75" top="1" bottom="1" header="0" footer="0"/>
      <pageSetup paperSize="9" orientation="portrait" r:id="rId2"/>
      <headerFooter alignWithMargins="0"/>
    </customSheetView>
    <customSheetView guid="{3ECD159E-F703-45B6-8364-ACB41E0544B4}" showRuler="0" topLeftCell="A28">
      <selection activeCell="A37" sqref="A37"/>
      <pageMargins left="0.75" right="0.75" top="1" bottom="1" header="0" footer="0"/>
      <pageSetup paperSize="9" orientation="portrait" r:id="rId3"/>
      <headerFooter alignWithMargins="0"/>
    </customSheetView>
  </customSheetViews>
  <mergeCells count="6">
    <mergeCell ref="A60:F60"/>
    <mergeCell ref="A62:F62"/>
    <mergeCell ref="A64:F64"/>
    <mergeCell ref="A1:B1"/>
    <mergeCell ref="A56:F56"/>
    <mergeCell ref="A58:F58"/>
  </mergeCells>
  <phoneticPr fontId="2" type="noConversion"/>
  <pageMargins left="0.75" right="0.75" top="0.28999999999999998" bottom="0.26" header="0" footer="0"/>
  <pageSetup paperSize="9" orientation="landscape"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0"/>
  <sheetViews>
    <sheetView topLeftCell="A37" workbookViewId="0">
      <selection activeCell="I58" sqref="I58"/>
    </sheetView>
  </sheetViews>
  <sheetFormatPr defaultRowHeight="13.2" x14ac:dyDescent="0.25"/>
  <cols>
    <col min="1" max="1" width="33.109375" customWidth="1"/>
    <col min="2" max="2" width="27.77734375" customWidth="1"/>
    <col min="3" max="3" width="11.109375" customWidth="1"/>
    <col min="4" max="4" width="11.88671875" customWidth="1"/>
    <col min="5" max="5" width="16.33203125" customWidth="1"/>
    <col min="6" max="6" width="21.6640625" customWidth="1"/>
    <col min="7" max="7" width="10.21875" customWidth="1"/>
  </cols>
  <sheetData>
    <row r="1" spans="1:7" ht="15.6" x14ac:dyDescent="0.3">
      <c r="A1" s="7" t="s">
        <v>431</v>
      </c>
    </row>
    <row r="2" spans="1:7" s="212" customFormat="1" ht="50.4" customHeight="1" x14ac:dyDescent="0.25">
      <c r="A2" s="209" t="s">
        <v>0</v>
      </c>
      <c r="B2" s="210" t="s">
        <v>578</v>
      </c>
      <c r="C2" s="210" t="s">
        <v>580</v>
      </c>
      <c r="D2" s="210" t="s">
        <v>584</v>
      </c>
      <c r="E2" s="210" t="s">
        <v>582</v>
      </c>
      <c r="F2" s="164" t="s">
        <v>583</v>
      </c>
      <c r="G2" s="210" t="s">
        <v>581</v>
      </c>
    </row>
    <row r="3" spans="1:7" s="165" customFormat="1" ht="27.6" x14ac:dyDescent="0.25">
      <c r="A3" s="130" t="s">
        <v>525</v>
      </c>
      <c r="B3" s="169"/>
      <c r="C3" s="95" t="s">
        <v>3</v>
      </c>
      <c r="D3" s="95">
        <v>50</v>
      </c>
      <c r="E3" s="48"/>
      <c r="F3" s="48">
        <f>D3*E3</f>
        <v>0</v>
      </c>
      <c r="G3" s="169" t="s">
        <v>325</v>
      </c>
    </row>
    <row r="4" spans="1:7" s="165" customFormat="1" ht="13.8" x14ac:dyDescent="0.25">
      <c r="A4" s="130" t="s">
        <v>439</v>
      </c>
      <c r="B4" s="169"/>
      <c r="C4" s="95" t="s">
        <v>3</v>
      </c>
      <c r="D4" s="95">
        <v>50</v>
      </c>
      <c r="E4" s="48"/>
      <c r="F4" s="48">
        <f t="shared" ref="F4:F39" si="0">D4*E4</f>
        <v>0</v>
      </c>
      <c r="G4" s="169" t="s">
        <v>325</v>
      </c>
    </row>
    <row r="5" spans="1:7" s="165" customFormat="1" ht="27.6" x14ac:dyDescent="0.25">
      <c r="A5" s="85" t="s">
        <v>440</v>
      </c>
      <c r="B5" s="169"/>
      <c r="C5" s="95" t="s">
        <v>3</v>
      </c>
      <c r="D5" s="95">
        <v>60</v>
      </c>
      <c r="E5" s="48"/>
      <c r="F5" s="48">
        <f t="shared" si="0"/>
        <v>0</v>
      </c>
      <c r="G5" s="169"/>
    </row>
    <row r="6" spans="1:7" s="165" customFormat="1" ht="27.6" x14ac:dyDescent="0.25">
      <c r="A6" s="130" t="s">
        <v>441</v>
      </c>
      <c r="B6" s="169"/>
      <c r="C6" s="95" t="s">
        <v>3</v>
      </c>
      <c r="D6" s="95">
        <v>50</v>
      </c>
      <c r="E6" s="48"/>
      <c r="F6" s="48">
        <f t="shared" si="0"/>
        <v>0</v>
      </c>
      <c r="G6" s="169" t="s">
        <v>325</v>
      </c>
    </row>
    <row r="7" spans="1:7" s="165" customFormat="1" ht="27.6" x14ac:dyDescent="0.25">
      <c r="A7" s="130" t="s">
        <v>568</v>
      </c>
      <c r="B7" s="169"/>
      <c r="C7" s="95" t="s">
        <v>3</v>
      </c>
      <c r="D7" s="95">
        <v>50</v>
      </c>
      <c r="E7" s="48"/>
      <c r="F7" s="48">
        <f t="shared" si="0"/>
        <v>0</v>
      </c>
      <c r="G7" s="169"/>
    </row>
    <row r="8" spans="1:7" s="165" customFormat="1" ht="13.8" x14ac:dyDescent="0.25">
      <c r="A8" s="130" t="s">
        <v>526</v>
      </c>
      <c r="B8" s="169"/>
      <c r="C8" s="95" t="s">
        <v>3</v>
      </c>
      <c r="D8" s="95">
        <v>5</v>
      </c>
      <c r="E8" s="48"/>
      <c r="F8" s="48">
        <f t="shared" si="0"/>
        <v>0</v>
      </c>
      <c r="G8" s="169"/>
    </row>
    <row r="9" spans="1:7" s="165" customFormat="1" ht="27.6" x14ac:dyDescent="0.25">
      <c r="A9" s="85" t="s">
        <v>527</v>
      </c>
      <c r="B9" s="169"/>
      <c r="C9" s="95" t="s">
        <v>3</v>
      </c>
      <c r="D9" s="95">
        <v>170</v>
      </c>
      <c r="E9" s="48"/>
      <c r="F9" s="48">
        <f t="shared" si="0"/>
        <v>0</v>
      </c>
      <c r="G9" s="169" t="s">
        <v>325</v>
      </c>
    </row>
    <row r="10" spans="1:7" s="165" customFormat="1" ht="16.5" customHeight="1" x14ac:dyDescent="0.25">
      <c r="A10" s="130" t="s">
        <v>528</v>
      </c>
      <c r="B10" s="169"/>
      <c r="C10" s="95" t="s">
        <v>3</v>
      </c>
      <c r="D10" s="95">
        <v>350</v>
      </c>
      <c r="E10" s="48"/>
      <c r="F10" s="48">
        <f t="shared" si="0"/>
        <v>0</v>
      </c>
      <c r="G10" s="169" t="s">
        <v>325</v>
      </c>
    </row>
    <row r="11" spans="1:7" s="165" customFormat="1" ht="13.8" x14ac:dyDescent="0.25">
      <c r="A11" s="130" t="s">
        <v>116</v>
      </c>
      <c r="B11" s="169"/>
      <c r="C11" s="95" t="s">
        <v>3</v>
      </c>
      <c r="D11" s="95">
        <v>50</v>
      </c>
      <c r="E11" s="48"/>
      <c r="F11" s="48">
        <f t="shared" si="0"/>
        <v>0</v>
      </c>
      <c r="G11" s="169"/>
    </row>
    <row r="12" spans="1:7" s="165" customFormat="1" ht="13.8" x14ac:dyDescent="0.25">
      <c r="A12" s="127" t="s">
        <v>529</v>
      </c>
      <c r="B12" s="169"/>
      <c r="C12" s="95" t="s">
        <v>3</v>
      </c>
      <c r="D12" s="95">
        <v>10</v>
      </c>
      <c r="E12" s="48"/>
      <c r="F12" s="48">
        <f t="shared" si="0"/>
        <v>0</v>
      </c>
      <c r="G12" s="169" t="s">
        <v>325</v>
      </c>
    </row>
    <row r="13" spans="1:7" s="165" customFormat="1" ht="14.25" customHeight="1" x14ac:dyDescent="0.25">
      <c r="A13" s="130" t="s">
        <v>530</v>
      </c>
      <c r="B13" s="169"/>
      <c r="C13" s="95" t="s">
        <v>3</v>
      </c>
      <c r="D13" s="95">
        <v>200</v>
      </c>
      <c r="E13" s="48"/>
      <c r="F13" s="48">
        <f t="shared" si="0"/>
        <v>0</v>
      </c>
      <c r="G13" s="169"/>
    </row>
    <row r="14" spans="1:7" s="165" customFormat="1" ht="13.8" x14ac:dyDescent="0.25">
      <c r="A14" s="130" t="s">
        <v>531</v>
      </c>
      <c r="B14" s="169"/>
      <c r="C14" s="95" t="s">
        <v>3</v>
      </c>
      <c r="D14" s="95">
        <v>150</v>
      </c>
      <c r="E14" s="48"/>
      <c r="F14" s="48">
        <f t="shared" si="0"/>
        <v>0</v>
      </c>
      <c r="G14" s="169"/>
    </row>
    <row r="15" spans="1:7" s="165" customFormat="1" ht="27.6" x14ac:dyDescent="0.25">
      <c r="A15" s="130" t="s">
        <v>569</v>
      </c>
      <c r="B15" s="169"/>
      <c r="C15" s="95" t="s">
        <v>3</v>
      </c>
      <c r="D15" s="95">
        <v>50</v>
      </c>
      <c r="E15" s="48"/>
      <c r="F15" s="48">
        <f t="shared" si="0"/>
        <v>0</v>
      </c>
      <c r="G15" s="169"/>
    </row>
    <row r="16" spans="1:7" s="165" customFormat="1" ht="13.8" x14ac:dyDescent="0.25">
      <c r="A16" s="127" t="s">
        <v>532</v>
      </c>
      <c r="B16" s="169"/>
      <c r="C16" s="95" t="s">
        <v>3</v>
      </c>
      <c r="D16" s="95">
        <v>50</v>
      </c>
      <c r="E16" s="48"/>
      <c r="F16" s="48">
        <f t="shared" si="0"/>
        <v>0</v>
      </c>
      <c r="G16" s="169"/>
    </row>
    <row r="17" spans="1:7" s="165" customFormat="1" ht="13.8" x14ac:dyDescent="0.25">
      <c r="A17" s="130" t="s">
        <v>533</v>
      </c>
      <c r="B17" s="169"/>
      <c r="C17" s="95" t="s">
        <v>3</v>
      </c>
      <c r="D17" s="95">
        <v>80</v>
      </c>
      <c r="E17" s="48"/>
      <c r="F17" s="48">
        <f t="shared" si="0"/>
        <v>0</v>
      </c>
      <c r="G17" s="169"/>
    </row>
    <row r="18" spans="1:7" s="165" customFormat="1" ht="13.8" x14ac:dyDescent="0.25">
      <c r="A18" s="130" t="s">
        <v>534</v>
      </c>
      <c r="B18" s="169"/>
      <c r="C18" s="95" t="s">
        <v>3</v>
      </c>
      <c r="D18" s="95">
        <v>40</v>
      </c>
      <c r="E18" s="48"/>
      <c r="F18" s="48">
        <f t="shared" si="0"/>
        <v>0</v>
      </c>
      <c r="G18" s="169"/>
    </row>
    <row r="19" spans="1:7" s="165" customFormat="1" ht="13.8" x14ac:dyDescent="0.25">
      <c r="A19" s="85" t="s">
        <v>113</v>
      </c>
      <c r="B19" s="169"/>
      <c r="C19" s="95" t="s">
        <v>3</v>
      </c>
      <c r="D19" s="95">
        <v>200</v>
      </c>
      <c r="E19" s="48"/>
      <c r="F19" s="48">
        <f t="shared" si="0"/>
        <v>0</v>
      </c>
      <c r="G19" s="169"/>
    </row>
    <row r="20" spans="1:7" s="165" customFormat="1" ht="13.8" x14ac:dyDescent="0.25">
      <c r="A20" s="130" t="s">
        <v>114</v>
      </c>
      <c r="B20" s="169"/>
      <c r="C20" s="95" t="s">
        <v>3</v>
      </c>
      <c r="D20" s="95">
        <v>3</v>
      </c>
      <c r="E20" s="48"/>
      <c r="F20" s="48">
        <f t="shared" si="0"/>
        <v>0</v>
      </c>
      <c r="G20" s="169"/>
    </row>
    <row r="21" spans="1:7" s="165" customFormat="1" ht="27.6" x14ac:dyDescent="0.25">
      <c r="A21" s="130" t="s">
        <v>535</v>
      </c>
      <c r="B21" s="169"/>
      <c r="C21" s="95" t="s">
        <v>3</v>
      </c>
      <c r="D21" s="95">
        <v>3</v>
      </c>
      <c r="E21" s="48"/>
      <c r="F21" s="48">
        <f t="shared" si="0"/>
        <v>0</v>
      </c>
      <c r="G21" s="169"/>
    </row>
    <row r="22" spans="1:7" s="165" customFormat="1" ht="15.75" customHeight="1" x14ac:dyDescent="0.25">
      <c r="A22" s="130" t="s">
        <v>203</v>
      </c>
      <c r="B22" s="169"/>
      <c r="C22" s="95" t="s">
        <v>3</v>
      </c>
      <c r="D22" s="95">
        <v>3</v>
      </c>
      <c r="E22" s="48"/>
      <c r="F22" s="48">
        <f t="shared" si="0"/>
        <v>0</v>
      </c>
      <c r="G22" s="169"/>
    </row>
    <row r="23" spans="1:7" s="165" customFormat="1" ht="13.8" x14ac:dyDescent="0.25">
      <c r="A23" s="130" t="s">
        <v>536</v>
      </c>
      <c r="B23" s="169"/>
      <c r="C23" s="95" t="s">
        <v>3</v>
      </c>
      <c r="D23" s="95">
        <v>70</v>
      </c>
      <c r="E23" s="48"/>
      <c r="F23" s="48">
        <f t="shared" si="0"/>
        <v>0</v>
      </c>
      <c r="G23" s="169" t="s">
        <v>325</v>
      </c>
    </row>
    <row r="24" spans="1:7" s="165" customFormat="1" ht="27.6" x14ac:dyDescent="0.25">
      <c r="A24" s="130" t="s">
        <v>570</v>
      </c>
      <c r="B24" s="169"/>
      <c r="C24" s="95" t="s">
        <v>3</v>
      </c>
      <c r="D24" s="95">
        <v>30</v>
      </c>
      <c r="E24" s="48"/>
      <c r="F24" s="48">
        <f t="shared" si="0"/>
        <v>0</v>
      </c>
      <c r="G24" s="169"/>
    </row>
    <row r="25" spans="1:7" s="165" customFormat="1" ht="13.8" x14ac:dyDescent="0.25">
      <c r="A25" s="127" t="s">
        <v>537</v>
      </c>
      <c r="B25" s="169"/>
      <c r="C25" s="95" t="s">
        <v>3</v>
      </c>
      <c r="D25" s="95">
        <v>100</v>
      </c>
      <c r="E25" s="48"/>
      <c r="F25" s="48">
        <f t="shared" si="0"/>
        <v>0</v>
      </c>
      <c r="G25" s="169" t="s">
        <v>325</v>
      </c>
    </row>
    <row r="26" spans="1:7" s="165" customFormat="1" ht="13.8" x14ac:dyDescent="0.25">
      <c r="A26" s="127" t="s">
        <v>538</v>
      </c>
      <c r="B26" s="169"/>
      <c r="C26" s="95" t="s">
        <v>3</v>
      </c>
      <c r="D26" s="95">
        <v>30</v>
      </c>
      <c r="E26" s="48"/>
      <c r="F26" s="48">
        <f t="shared" si="0"/>
        <v>0</v>
      </c>
      <c r="G26" s="169" t="s">
        <v>325</v>
      </c>
    </row>
    <row r="27" spans="1:7" s="165" customFormat="1" ht="13.8" x14ac:dyDescent="0.25">
      <c r="A27" s="127" t="s">
        <v>539</v>
      </c>
      <c r="B27" s="169"/>
      <c r="C27" s="95" t="s">
        <v>3</v>
      </c>
      <c r="D27" s="95">
        <v>10</v>
      </c>
      <c r="E27" s="48"/>
      <c r="F27" s="48">
        <f t="shared" si="0"/>
        <v>0</v>
      </c>
      <c r="G27" s="169" t="s">
        <v>325</v>
      </c>
    </row>
    <row r="28" spans="1:7" s="165" customFormat="1" ht="13.8" x14ac:dyDescent="0.25">
      <c r="A28" s="127" t="s">
        <v>540</v>
      </c>
      <c r="B28" s="169"/>
      <c r="C28" s="95" t="s">
        <v>3</v>
      </c>
      <c r="D28" s="95">
        <v>30</v>
      </c>
      <c r="E28" s="48"/>
      <c r="F28" s="48">
        <f t="shared" si="0"/>
        <v>0</v>
      </c>
      <c r="G28" s="169" t="s">
        <v>325</v>
      </c>
    </row>
    <row r="29" spans="1:7" s="165" customFormat="1" ht="13.8" x14ac:dyDescent="0.25">
      <c r="A29" s="127" t="s">
        <v>541</v>
      </c>
      <c r="B29" s="169"/>
      <c r="C29" s="95" t="s">
        <v>3</v>
      </c>
      <c r="D29" s="95">
        <v>3</v>
      </c>
      <c r="E29" s="48"/>
      <c r="F29" s="48">
        <f t="shared" si="0"/>
        <v>0</v>
      </c>
      <c r="G29" s="169"/>
    </row>
    <row r="30" spans="1:7" s="165" customFormat="1" ht="13.8" x14ac:dyDescent="0.25">
      <c r="A30" s="127" t="s">
        <v>138</v>
      </c>
      <c r="B30" s="169"/>
      <c r="C30" s="95" t="s">
        <v>3</v>
      </c>
      <c r="D30" s="95">
        <v>20</v>
      </c>
      <c r="E30" s="48"/>
      <c r="F30" s="48">
        <f t="shared" si="0"/>
        <v>0</v>
      </c>
      <c r="G30" s="169" t="s">
        <v>325</v>
      </c>
    </row>
    <row r="31" spans="1:7" s="165" customFormat="1" ht="13.8" x14ac:dyDescent="0.25">
      <c r="A31" s="85" t="s">
        <v>118</v>
      </c>
      <c r="B31" s="169"/>
      <c r="C31" s="95" t="s">
        <v>3</v>
      </c>
      <c r="D31" s="95">
        <v>3</v>
      </c>
      <c r="E31" s="48"/>
      <c r="F31" s="48">
        <f t="shared" si="0"/>
        <v>0</v>
      </c>
      <c r="G31" s="169" t="s">
        <v>325</v>
      </c>
    </row>
    <row r="32" spans="1:7" s="165" customFormat="1" ht="13.8" x14ac:dyDescent="0.25">
      <c r="A32" s="130" t="s">
        <v>117</v>
      </c>
      <c r="B32" s="169"/>
      <c r="C32" s="95" t="s">
        <v>3</v>
      </c>
      <c r="D32" s="95">
        <v>3</v>
      </c>
      <c r="E32" s="48"/>
      <c r="F32" s="48">
        <f t="shared" si="0"/>
        <v>0</v>
      </c>
      <c r="G32" s="169" t="s">
        <v>325</v>
      </c>
    </row>
    <row r="33" spans="1:7" s="165" customFormat="1" ht="13.8" x14ac:dyDescent="0.25">
      <c r="A33" s="192" t="s">
        <v>5</v>
      </c>
      <c r="B33" s="180"/>
      <c r="C33" s="97" t="s">
        <v>3</v>
      </c>
      <c r="D33" s="97">
        <v>15</v>
      </c>
      <c r="E33" s="48"/>
      <c r="F33" s="48">
        <f t="shared" si="0"/>
        <v>0</v>
      </c>
      <c r="G33" s="169"/>
    </row>
    <row r="34" spans="1:7" s="165" customFormat="1" ht="27.6" x14ac:dyDescent="0.25">
      <c r="A34" s="130" t="s">
        <v>542</v>
      </c>
      <c r="B34" s="169"/>
      <c r="C34" s="95" t="s">
        <v>3</v>
      </c>
      <c r="D34" s="95">
        <v>15</v>
      </c>
      <c r="E34" s="48"/>
      <c r="F34" s="48">
        <f t="shared" si="0"/>
        <v>0</v>
      </c>
      <c r="G34" s="169"/>
    </row>
    <row r="35" spans="1:7" s="165" customFormat="1" ht="13.8" x14ac:dyDescent="0.25">
      <c r="A35" s="201" t="s">
        <v>543</v>
      </c>
      <c r="B35" s="172"/>
      <c r="C35" s="41" t="s">
        <v>3</v>
      </c>
      <c r="D35" s="41">
        <v>400</v>
      </c>
      <c r="E35" s="155"/>
      <c r="F35" s="42">
        <f t="shared" si="0"/>
        <v>0</v>
      </c>
      <c r="G35" s="172" t="s">
        <v>325</v>
      </c>
    </row>
    <row r="36" spans="1:7" s="165" customFormat="1" ht="13.8" x14ac:dyDescent="0.25">
      <c r="A36" s="201" t="s">
        <v>544</v>
      </c>
      <c r="B36" s="172"/>
      <c r="C36" s="41" t="s">
        <v>3</v>
      </c>
      <c r="D36" s="41">
        <v>400</v>
      </c>
      <c r="E36" s="42"/>
      <c r="F36" s="42">
        <f t="shared" si="0"/>
        <v>0</v>
      </c>
      <c r="G36" s="172" t="s">
        <v>325</v>
      </c>
    </row>
    <row r="37" spans="1:7" s="165" customFormat="1" ht="13.8" x14ac:dyDescent="0.25">
      <c r="A37" s="22" t="s">
        <v>326</v>
      </c>
      <c r="B37" s="22"/>
      <c r="C37" s="41" t="s">
        <v>3</v>
      </c>
      <c r="D37" s="41">
        <v>50</v>
      </c>
      <c r="E37" s="42"/>
      <c r="F37" s="42">
        <f t="shared" si="0"/>
        <v>0</v>
      </c>
      <c r="G37" s="22" t="s">
        <v>325</v>
      </c>
    </row>
    <row r="38" spans="1:7" s="165" customFormat="1" ht="13.8" x14ac:dyDescent="0.25">
      <c r="A38" s="22" t="s">
        <v>327</v>
      </c>
      <c r="B38" s="22"/>
      <c r="C38" s="41" t="s">
        <v>3</v>
      </c>
      <c r="D38" s="41">
        <v>300</v>
      </c>
      <c r="E38" s="42"/>
      <c r="F38" s="42">
        <f t="shared" si="0"/>
        <v>0</v>
      </c>
      <c r="G38" s="22" t="s">
        <v>325</v>
      </c>
    </row>
    <row r="39" spans="1:7" s="165" customFormat="1" ht="14.4" thickBot="1" x14ac:dyDescent="0.3">
      <c r="A39" s="202" t="s">
        <v>545</v>
      </c>
      <c r="B39" s="203"/>
      <c r="C39" s="156" t="s">
        <v>3</v>
      </c>
      <c r="D39" s="156">
        <v>500</v>
      </c>
      <c r="E39" s="157"/>
      <c r="F39" s="42">
        <f t="shared" si="0"/>
        <v>0</v>
      </c>
      <c r="G39" s="61" t="s">
        <v>325</v>
      </c>
    </row>
    <row r="40" spans="1:7" s="165" customFormat="1" ht="14.4" thickBot="1" x14ac:dyDescent="0.3">
      <c r="A40" s="204" t="s">
        <v>65</v>
      </c>
      <c r="B40" s="205"/>
      <c r="C40" s="37"/>
      <c r="D40" s="37"/>
      <c r="E40" s="37"/>
      <c r="F40" s="43">
        <f>SUM(F3:F39)</f>
        <v>0</v>
      </c>
      <c r="G40" s="206"/>
    </row>
    <row r="41" spans="1:7" s="165" customFormat="1" ht="13.8" x14ac:dyDescent="0.25">
      <c r="A41" s="13"/>
      <c r="B41" s="13"/>
      <c r="C41" s="13"/>
      <c r="D41" s="13"/>
      <c r="E41" s="13"/>
      <c r="F41" s="13"/>
    </row>
    <row r="42" spans="1:7" s="165" customFormat="1" ht="13.8" x14ac:dyDescent="0.25">
      <c r="A42" s="12"/>
      <c r="B42" s="13"/>
      <c r="C42" s="13"/>
      <c r="D42" s="13"/>
      <c r="E42" s="13"/>
      <c r="F42" s="13"/>
    </row>
    <row r="43" spans="1:7" s="165" customFormat="1" ht="13.8" x14ac:dyDescent="0.25">
      <c r="A43" s="12" t="s">
        <v>308</v>
      </c>
      <c r="B43" s="13"/>
      <c r="C43" s="13"/>
      <c r="D43" s="13"/>
      <c r="E43" s="13"/>
      <c r="F43" s="47">
        <f>F40</f>
        <v>0</v>
      </c>
    </row>
    <row r="44" spans="1:7" s="165" customFormat="1" ht="13.8" x14ac:dyDescent="0.25">
      <c r="A44" s="12"/>
      <c r="B44" s="13"/>
      <c r="C44" s="13"/>
      <c r="D44" s="13"/>
      <c r="E44" s="13"/>
      <c r="F44" s="13"/>
    </row>
    <row r="45" spans="1:7" s="165" customFormat="1" ht="13.8" x14ac:dyDescent="0.25"/>
    <row r="46" spans="1:7" s="165" customFormat="1" ht="13.8" x14ac:dyDescent="0.25">
      <c r="A46" s="165" t="s">
        <v>309</v>
      </c>
    </row>
    <row r="47" spans="1:7" s="165" customFormat="1" ht="13.8" x14ac:dyDescent="0.25"/>
    <row r="48" spans="1:7" s="165" customFormat="1" ht="13.8" x14ac:dyDescent="0.25"/>
    <row r="49" spans="1:6" s="165" customFormat="1" ht="13.8" x14ac:dyDescent="0.25">
      <c r="A49" s="165" t="s">
        <v>310</v>
      </c>
    </row>
    <row r="50" spans="1:6" s="165" customFormat="1" ht="13.8" x14ac:dyDescent="0.25"/>
    <row r="51" spans="1:6" s="165" customFormat="1" ht="13.8" x14ac:dyDescent="0.25"/>
    <row r="52" spans="1:6" ht="35.4" customHeight="1" x14ac:dyDescent="0.25">
      <c r="A52" s="215" t="s">
        <v>579</v>
      </c>
      <c r="B52" s="216"/>
      <c r="C52" s="216"/>
      <c r="D52" s="216"/>
      <c r="E52" s="216"/>
      <c r="F52" s="216"/>
    </row>
    <row r="54" spans="1:6" ht="47.4" customHeight="1" x14ac:dyDescent="0.25">
      <c r="A54" s="215" t="s">
        <v>577</v>
      </c>
      <c r="B54" s="216"/>
      <c r="C54" s="216"/>
      <c r="D54" s="216"/>
      <c r="E54" s="216"/>
      <c r="F54" s="216"/>
    </row>
    <row r="56" spans="1:6" ht="33" customHeight="1" x14ac:dyDescent="0.25">
      <c r="A56" s="213" t="s">
        <v>589</v>
      </c>
      <c r="B56" s="214"/>
      <c r="C56" s="214"/>
      <c r="D56" s="214"/>
      <c r="E56" s="214"/>
      <c r="F56" s="214"/>
    </row>
    <row r="58" spans="1:6" ht="37.200000000000003" customHeight="1" x14ac:dyDescent="0.25">
      <c r="A58" s="213" t="s">
        <v>576</v>
      </c>
      <c r="B58" s="214"/>
      <c r="C58" s="214"/>
      <c r="D58" s="214"/>
      <c r="E58" s="214"/>
      <c r="F58" s="214"/>
    </row>
    <row r="60" spans="1:6" ht="39.6" customHeight="1" x14ac:dyDescent="0.25">
      <c r="A60" s="215" t="s">
        <v>586</v>
      </c>
      <c r="B60" s="216"/>
      <c r="C60" s="216"/>
      <c r="D60" s="216"/>
      <c r="E60" s="216"/>
      <c r="F60" s="216"/>
    </row>
  </sheetData>
  <mergeCells count="5">
    <mergeCell ref="A52:F52"/>
    <mergeCell ref="A54:F54"/>
    <mergeCell ref="A56:F56"/>
    <mergeCell ref="A58:F58"/>
    <mergeCell ref="A60:F6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4"/>
  <sheetViews>
    <sheetView topLeftCell="A31" workbookViewId="0">
      <selection activeCell="H52" sqref="H52"/>
    </sheetView>
  </sheetViews>
  <sheetFormatPr defaultRowHeight="13.2" x14ac:dyDescent="0.25"/>
  <cols>
    <col min="1" max="1" width="25.5546875" customWidth="1"/>
    <col min="2" max="2" width="28.6640625" customWidth="1"/>
    <col min="3" max="3" width="12" customWidth="1"/>
    <col min="4" max="4" width="12.88671875" customWidth="1"/>
    <col min="5" max="5" width="18.77734375" customWidth="1"/>
    <col min="6" max="6" width="20.21875" customWidth="1"/>
    <col min="7" max="7" width="12.33203125" customWidth="1"/>
  </cols>
  <sheetData>
    <row r="1" spans="1:7" ht="15.6" x14ac:dyDescent="0.3">
      <c r="A1" s="7" t="s">
        <v>432</v>
      </c>
    </row>
    <row r="2" spans="1:7" s="212" customFormat="1" ht="48" customHeight="1" x14ac:dyDescent="0.25">
      <c r="A2" s="209" t="s">
        <v>0</v>
      </c>
      <c r="B2" s="210" t="s">
        <v>578</v>
      </c>
      <c r="C2" s="210" t="s">
        <v>580</v>
      </c>
      <c r="D2" s="210" t="s">
        <v>584</v>
      </c>
      <c r="E2" s="210" t="s">
        <v>582</v>
      </c>
      <c r="F2" s="164" t="s">
        <v>583</v>
      </c>
      <c r="G2" s="210" t="s">
        <v>581</v>
      </c>
    </row>
    <row r="3" spans="1:7" s="165" customFormat="1" ht="13.8" x14ac:dyDescent="0.25">
      <c r="A3" s="130" t="s">
        <v>10</v>
      </c>
      <c r="B3" s="169"/>
      <c r="C3" s="95" t="s">
        <v>3</v>
      </c>
      <c r="D3" s="95">
        <v>40</v>
      </c>
      <c r="E3" s="101"/>
      <c r="F3" s="48">
        <f>D3*E3</f>
        <v>0</v>
      </c>
      <c r="G3" s="169"/>
    </row>
    <row r="4" spans="1:7" s="165" customFormat="1" ht="13.8" x14ac:dyDescent="0.25">
      <c r="A4" s="127" t="s">
        <v>11</v>
      </c>
      <c r="B4" s="169"/>
      <c r="C4" s="95" t="s">
        <v>3</v>
      </c>
      <c r="D4" s="95">
        <v>40</v>
      </c>
      <c r="E4" s="101"/>
      <c r="F4" s="48">
        <f t="shared" ref="F4:F33" si="0">D4*E4</f>
        <v>0</v>
      </c>
      <c r="G4" s="169"/>
    </row>
    <row r="5" spans="1:7" s="165" customFormat="1" ht="13.8" x14ac:dyDescent="0.25">
      <c r="A5" s="127" t="s">
        <v>115</v>
      </c>
      <c r="B5" s="169"/>
      <c r="C5" s="95" t="s">
        <v>3</v>
      </c>
      <c r="D5" s="95">
        <v>3</v>
      </c>
      <c r="E5" s="101"/>
      <c r="F5" s="48">
        <f t="shared" si="0"/>
        <v>0</v>
      </c>
      <c r="G5" s="169"/>
    </row>
    <row r="6" spans="1:7" s="165" customFormat="1" ht="41.4" x14ac:dyDescent="0.25">
      <c r="A6" s="130" t="s">
        <v>546</v>
      </c>
      <c r="B6" s="169"/>
      <c r="C6" s="95" t="s">
        <v>3</v>
      </c>
      <c r="D6" s="95">
        <v>40</v>
      </c>
      <c r="E6" s="101"/>
      <c r="F6" s="48">
        <f t="shared" si="0"/>
        <v>0</v>
      </c>
      <c r="G6" s="169" t="s">
        <v>325</v>
      </c>
    </row>
    <row r="7" spans="1:7" s="165" customFormat="1" ht="27.6" x14ac:dyDescent="0.25">
      <c r="A7" s="85" t="s">
        <v>136</v>
      </c>
      <c r="B7" s="169"/>
      <c r="C7" s="95" t="s">
        <v>3</v>
      </c>
      <c r="D7" s="95">
        <v>20</v>
      </c>
      <c r="E7" s="101"/>
      <c r="F7" s="48">
        <f t="shared" si="0"/>
        <v>0</v>
      </c>
      <c r="G7" s="169"/>
    </row>
    <row r="8" spans="1:7" s="165" customFormat="1" ht="55.2" x14ac:dyDescent="0.25">
      <c r="A8" s="85" t="s">
        <v>137</v>
      </c>
      <c r="B8" s="169"/>
      <c r="C8" s="95" t="s">
        <v>3</v>
      </c>
      <c r="D8" s="95">
        <v>10</v>
      </c>
      <c r="E8" s="101"/>
      <c r="F8" s="48">
        <f t="shared" si="0"/>
        <v>0</v>
      </c>
      <c r="G8" s="169"/>
    </row>
    <row r="9" spans="1:7" s="165" customFormat="1" ht="41.4" x14ac:dyDescent="0.25">
      <c r="A9" s="130" t="s">
        <v>547</v>
      </c>
      <c r="B9" s="169"/>
      <c r="C9" s="95" t="s">
        <v>3</v>
      </c>
      <c r="D9" s="95">
        <v>3</v>
      </c>
      <c r="E9" s="101"/>
      <c r="F9" s="48">
        <f t="shared" si="0"/>
        <v>0</v>
      </c>
      <c r="G9" s="178"/>
    </row>
    <row r="10" spans="1:7" s="165" customFormat="1" ht="55.2" x14ac:dyDescent="0.25">
      <c r="A10" s="130" t="s">
        <v>548</v>
      </c>
      <c r="B10" s="169"/>
      <c r="C10" s="95" t="s">
        <v>3</v>
      </c>
      <c r="D10" s="95">
        <v>3</v>
      </c>
      <c r="E10" s="101"/>
      <c r="F10" s="48">
        <f t="shared" si="0"/>
        <v>0</v>
      </c>
      <c r="G10" s="169"/>
    </row>
    <row r="11" spans="1:7" s="165" customFormat="1" ht="41.4" x14ac:dyDescent="0.25">
      <c r="A11" s="130" t="s">
        <v>549</v>
      </c>
      <c r="B11" s="169"/>
      <c r="C11" s="95" t="s">
        <v>3</v>
      </c>
      <c r="D11" s="95">
        <v>40</v>
      </c>
      <c r="E11" s="101"/>
      <c r="F11" s="48">
        <f t="shared" si="0"/>
        <v>0</v>
      </c>
      <c r="G11" s="169"/>
    </row>
    <row r="12" spans="1:7" s="165" customFormat="1" ht="82.8" x14ac:dyDescent="0.25">
      <c r="A12" s="130" t="s">
        <v>550</v>
      </c>
      <c r="B12" s="169"/>
      <c r="C12" s="95" t="s">
        <v>3</v>
      </c>
      <c r="D12" s="95">
        <v>3</v>
      </c>
      <c r="E12" s="101"/>
      <c r="F12" s="48">
        <f t="shared" si="0"/>
        <v>0</v>
      </c>
      <c r="G12" s="169"/>
    </row>
    <row r="13" spans="1:7" s="165" customFormat="1" ht="69" x14ac:dyDescent="0.25">
      <c r="A13" s="130" t="s">
        <v>551</v>
      </c>
      <c r="B13" s="169"/>
      <c r="C13" s="95" t="s">
        <v>3</v>
      </c>
      <c r="D13" s="95">
        <v>20</v>
      </c>
      <c r="E13" s="101"/>
      <c r="F13" s="48">
        <f t="shared" si="0"/>
        <v>0</v>
      </c>
      <c r="G13" s="169"/>
    </row>
    <row r="14" spans="1:7" s="165" customFormat="1" ht="41.4" x14ac:dyDescent="0.25">
      <c r="A14" s="130" t="s">
        <v>552</v>
      </c>
      <c r="B14" s="169"/>
      <c r="C14" s="95" t="s">
        <v>3</v>
      </c>
      <c r="D14" s="95">
        <v>40</v>
      </c>
      <c r="E14" s="101"/>
      <c r="F14" s="48">
        <f t="shared" si="0"/>
        <v>0</v>
      </c>
      <c r="G14" s="169"/>
    </row>
    <row r="15" spans="1:7" s="165" customFormat="1" ht="13.8" x14ac:dyDescent="0.25">
      <c r="A15" s="130" t="s">
        <v>328</v>
      </c>
      <c r="B15" s="169"/>
      <c r="C15" s="95" t="s">
        <v>3</v>
      </c>
      <c r="D15" s="95">
        <v>5</v>
      </c>
      <c r="E15" s="101"/>
      <c r="F15" s="48">
        <f t="shared" si="0"/>
        <v>0</v>
      </c>
      <c r="G15" s="169"/>
    </row>
    <row r="16" spans="1:7" s="165" customFormat="1" ht="13.8" x14ac:dyDescent="0.25">
      <c r="A16" s="130" t="s">
        <v>329</v>
      </c>
      <c r="B16" s="169"/>
      <c r="C16" s="95" t="s">
        <v>3</v>
      </c>
      <c r="D16" s="95">
        <v>5</v>
      </c>
      <c r="E16" s="101"/>
      <c r="F16" s="48">
        <f t="shared" si="0"/>
        <v>0</v>
      </c>
      <c r="G16" s="169"/>
    </row>
    <row r="17" spans="1:7" s="165" customFormat="1" ht="27.6" x14ac:dyDescent="0.25">
      <c r="A17" s="130" t="s">
        <v>553</v>
      </c>
      <c r="B17" s="169"/>
      <c r="C17" s="95" t="s">
        <v>3</v>
      </c>
      <c r="D17" s="95">
        <v>3</v>
      </c>
      <c r="E17" s="101"/>
      <c r="F17" s="48">
        <f t="shared" si="0"/>
        <v>0</v>
      </c>
      <c r="G17" s="169"/>
    </row>
    <row r="18" spans="1:7" s="165" customFormat="1" ht="41.4" x14ac:dyDescent="0.25">
      <c r="A18" s="130" t="s">
        <v>554</v>
      </c>
      <c r="B18" s="169"/>
      <c r="C18" s="95" t="s">
        <v>3</v>
      </c>
      <c r="D18" s="95">
        <v>3</v>
      </c>
      <c r="E18" s="101"/>
      <c r="F18" s="48">
        <f t="shared" si="0"/>
        <v>0</v>
      </c>
      <c r="G18" s="169"/>
    </row>
    <row r="19" spans="1:7" s="165" customFormat="1" ht="27.6" x14ac:dyDescent="0.25">
      <c r="A19" s="130" t="s">
        <v>555</v>
      </c>
      <c r="B19" s="169"/>
      <c r="C19" s="95" t="s">
        <v>3</v>
      </c>
      <c r="D19" s="95">
        <v>40</v>
      </c>
      <c r="E19" s="101"/>
      <c r="F19" s="48">
        <f t="shared" si="0"/>
        <v>0</v>
      </c>
      <c r="G19" s="169"/>
    </row>
    <row r="20" spans="1:7" s="165" customFormat="1" ht="41.4" x14ac:dyDescent="0.25">
      <c r="A20" s="130" t="s">
        <v>556</v>
      </c>
      <c r="B20" s="169"/>
      <c r="C20" s="95" t="s">
        <v>3</v>
      </c>
      <c r="D20" s="95">
        <v>3</v>
      </c>
      <c r="E20" s="101"/>
      <c r="F20" s="48">
        <f t="shared" si="0"/>
        <v>0</v>
      </c>
      <c r="G20" s="169"/>
    </row>
    <row r="21" spans="1:7" s="165" customFormat="1" ht="41.4" x14ac:dyDescent="0.25">
      <c r="A21" s="130" t="s">
        <v>557</v>
      </c>
      <c r="B21" s="169"/>
      <c r="C21" s="95" t="s">
        <v>3</v>
      </c>
      <c r="D21" s="95">
        <v>100</v>
      </c>
      <c r="E21" s="101"/>
      <c r="F21" s="48">
        <f t="shared" si="0"/>
        <v>0</v>
      </c>
      <c r="G21" s="169"/>
    </row>
    <row r="22" spans="1:7" s="165" customFormat="1" ht="27.6" x14ac:dyDescent="0.25">
      <c r="A22" s="130" t="s">
        <v>119</v>
      </c>
      <c r="B22" s="169"/>
      <c r="C22" s="95" t="s">
        <v>3</v>
      </c>
      <c r="D22" s="95">
        <v>3</v>
      </c>
      <c r="E22" s="101"/>
      <c r="F22" s="48">
        <f t="shared" si="0"/>
        <v>0</v>
      </c>
      <c r="G22" s="169"/>
    </row>
    <row r="23" spans="1:7" s="165" customFormat="1" ht="27.6" x14ac:dyDescent="0.25">
      <c r="A23" s="130" t="s">
        <v>120</v>
      </c>
      <c r="B23" s="169"/>
      <c r="C23" s="95" t="s">
        <v>3</v>
      </c>
      <c r="D23" s="95">
        <v>3</v>
      </c>
      <c r="E23" s="101"/>
      <c r="F23" s="48">
        <f t="shared" si="0"/>
        <v>0</v>
      </c>
      <c r="G23" s="169"/>
    </row>
    <row r="24" spans="1:7" s="165" customFormat="1" ht="41.4" x14ac:dyDescent="0.25">
      <c r="A24" s="130" t="s">
        <v>558</v>
      </c>
      <c r="B24" s="169"/>
      <c r="C24" s="95" t="s">
        <v>3</v>
      </c>
      <c r="D24" s="95">
        <v>20</v>
      </c>
      <c r="E24" s="101"/>
      <c r="F24" s="48">
        <f t="shared" si="0"/>
        <v>0</v>
      </c>
      <c r="G24" s="169"/>
    </row>
    <row r="25" spans="1:7" s="165" customFormat="1" ht="27.6" x14ac:dyDescent="0.25">
      <c r="A25" s="130" t="s">
        <v>559</v>
      </c>
      <c r="B25" s="169"/>
      <c r="C25" s="95" t="s">
        <v>3</v>
      </c>
      <c r="D25" s="95">
        <v>3</v>
      </c>
      <c r="E25" s="101"/>
      <c r="F25" s="48">
        <f t="shared" si="0"/>
        <v>0</v>
      </c>
      <c r="G25" s="169"/>
    </row>
    <row r="26" spans="1:7" s="165" customFormat="1" ht="41.4" x14ac:dyDescent="0.25">
      <c r="A26" s="192" t="s">
        <v>560</v>
      </c>
      <c r="B26" s="169"/>
      <c r="C26" s="95" t="s">
        <v>3</v>
      </c>
      <c r="D26" s="97">
        <v>3</v>
      </c>
      <c r="E26" s="101"/>
      <c r="F26" s="48">
        <f t="shared" si="0"/>
        <v>0</v>
      </c>
      <c r="G26" s="169"/>
    </row>
    <row r="27" spans="1:7" s="165" customFormat="1" ht="41.4" x14ac:dyDescent="0.25">
      <c r="A27" s="192" t="s">
        <v>561</v>
      </c>
      <c r="B27" s="169"/>
      <c r="C27" s="95" t="s">
        <v>3</v>
      </c>
      <c r="D27" s="97">
        <v>50</v>
      </c>
      <c r="E27" s="101"/>
      <c r="F27" s="48">
        <f t="shared" si="0"/>
        <v>0</v>
      </c>
      <c r="G27" s="169"/>
    </row>
    <row r="28" spans="1:7" s="165" customFormat="1" ht="41.4" x14ac:dyDescent="0.25">
      <c r="A28" s="192" t="s">
        <v>562</v>
      </c>
      <c r="B28" s="169"/>
      <c r="C28" s="95" t="s">
        <v>3</v>
      </c>
      <c r="D28" s="97">
        <v>150</v>
      </c>
      <c r="E28" s="101"/>
      <c r="F28" s="48">
        <f t="shared" si="0"/>
        <v>0</v>
      </c>
      <c r="G28" s="169"/>
    </row>
    <row r="29" spans="1:7" s="165" customFormat="1" ht="55.2" x14ac:dyDescent="0.25">
      <c r="A29" s="192" t="s">
        <v>563</v>
      </c>
      <c r="B29" s="180"/>
      <c r="C29" s="97" t="s">
        <v>3</v>
      </c>
      <c r="D29" s="97">
        <v>10</v>
      </c>
      <c r="E29" s="101"/>
      <c r="F29" s="48">
        <f t="shared" si="0"/>
        <v>0</v>
      </c>
      <c r="G29" s="180"/>
    </row>
    <row r="30" spans="1:7" s="165" customFormat="1" ht="13.8" x14ac:dyDescent="0.25">
      <c r="A30" s="127" t="s">
        <v>330</v>
      </c>
      <c r="B30" s="127"/>
      <c r="C30" s="95" t="s">
        <v>3</v>
      </c>
      <c r="D30" s="95">
        <v>3</v>
      </c>
      <c r="E30" s="101"/>
      <c r="F30" s="48">
        <f t="shared" si="0"/>
        <v>0</v>
      </c>
      <c r="G30" s="193"/>
    </row>
    <row r="31" spans="1:7" s="165" customFormat="1" ht="13.8" x14ac:dyDescent="0.25">
      <c r="A31" s="186" t="s">
        <v>12</v>
      </c>
      <c r="B31" s="186"/>
      <c r="C31" s="97" t="s">
        <v>3</v>
      </c>
      <c r="D31" s="97">
        <v>3</v>
      </c>
      <c r="E31" s="104"/>
      <c r="F31" s="48">
        <f t="shared" si="0"/>
        <v>0</v>
      </c>
      <c r="G31" s="186"/>
    </row>
    <row r="32" spans="1:7" s="165" customFormat="1" ht="13.8" x14ac:dyDescent="0.25">
      <c r="A32" s="194" t="s">
        <v>331</v>
      </c>
      <c r="B32" s="194"/>
      <c r="C32" s="98" t="s">
        <v>3</v>
      </c>
      <c r="D32" s="98">
        <v>400</v>
      </c>
      <c r="E32" s="106"/>
      <c r="F32" s="94">
        <f t="shared" si="0"/>
        <v>0</v>
      </c>
      <c r="G32" s="195" t="s">
        <v>325</v>
      </c>
    </row>
    <row r="33" spans="1:7" s="165" customFormat="1" ht="14.4" thickBot="1" x14ac:dyDescent="0.3">
      <c r="A33" s="196" t="s">
        <v>332</v>
      </c>
      <c r="B33" s="196"/>
      <c r="C33" s="99" t="s">
        <v>3</v>
      </c>
      <c r="D33" s="99">
        <v>400</v>
      </c>
      <c r="E33" s="107"/>
      <c r="F33" s="94">
        <f t="shared" si="0"/>
        <v>0</v>
      </c>
      <c r="G33" s="197" t="s">
        <v>325</v>
      </c>
    </row>
    <row r="34" spans="1:7" s="165" customFormat="1" ht="14.4" thickBot="1" x14ac:dyDescent="0.3">
      <c r="A34" s="198" t="s">
        <v>65</v>
      </c>
      <c r="B34" s="199"/>
      <c r="C34" s="45"/>
      <c r="D34" s="45"/>
      <c r="E34" s="45"/>
      <c r="F34" s="46">
        <f>SUM(F3:F33)</f>
        <v>0</v>
      </c>
      <c r="G34" s="200"/>
    </row>
    <row r="35" spans="1:7" s="165" customFormat="1" ht="13.8" x14ac:dyDescent="0.25">
      <c r="A35" s="13"/>
      <c r="B35" s="13"/>
      <c r="C35" s="13"/>
      <c r="D35" s="13"/>
      <c r="E35" s="13"/>
      <c r="F35" s="13"/>
    </row>
    <row r="36" spans="1:7" s="165" customFormat="1" ht="13.8" x14ac:dyDescent="0.25">
      <c r="A36" s="12"/>
      <c r="B36" s="13"/>
      <c r="C36" s="13"/>
      <c r="D36" s="13"/>
      <c r="E36" s="13"/>
      <c r="F36" s="13"/>
    </row>
    <row r="37" spans="1:7" s="165" customFormat="1" ht="13.8" x14ac:dyDescent="0.25">
      <c r="A37" s="12" t="s">
        <v>308</v>
      </c>
      <c r="B37" s="13"/>
      <c r="C37" s="13"/>
      <c r="D37" s="13"/>
      <c r="E37" s="13"/>
      <c r="F37" s="47">
        <f>F34</f>
        <v>0</v>
      </c>
    </row>
    <row r="38" spans="1:7" s="165" customFormat="1" ht="13.8" x14ac:dyDescent="0.25">
      <c r="A38" s="12"/>
      <c r="B38" s="13"/>
      <c r="C38" s="13"/>
      <c r="D38" s="13"/>
      <c r="E38" s="13"/>
      <c r="F38" s="13"/>
    </row>
    <row r="39" spans="1:7" s="165" customFormat="1" ht="13.8" x14ac:dyDescent="0.25">
      <c r="A39" s="12"/>
      <c r="B39" s="13"/>
      <c r="C39" s="13"/>
      <c r="D39" s="13"/>
      <c r="E39" s="13"/>
      <c r="F39" s="13"/>
    </row>
    <row r="40" spans="1:7" s="165" customFormat="1" ht="13.8" x14ac:dyDescent="0.25">
      <c r="A40" s="12" t="s">
        <v>309</v>
      </c>
      <c r="B40" s="13"/>
      <c r="C40" s="13"/>
      <c r="D40" s="13"/>
      <c r="E40" s="13"/>
      <c r="F40" s="13"/>
    </row>
    <row r="41" spans="1:7" s="165" customFormat="1" ht="13.8" x14ac:dyDescent="0.25"/>
    <row r="42" spans="1:7" s="165" customFormat="1" ht="13.8" x14ac:dyDescent="0.25"/>
    <row r="43" spans="1:7" s="165" customFormat="1" ht="13.8" x14ac:dyDescent="0.25"/>
    <row r="44" spans="1:7" s="165" customFormat="1" ht="13.8" x14ac:dyDescent="0.25">
      <c r="A44" s="165" t="s">
        <v>310</v>
      </c>
    </row>
    <row r="46" spans="1:7" ht="35.4" customHeight="1" x14ac:dyDescent="0.25">
      <c r="A46" s="215" t="s">
        <v>579</v>
      </c>
      <c r="B46" s="216"/>
      <c r="C46" s="216"/>
      <c r="D46" s="216"/>
      <c r="E46" s="216"/>
      <c r="F46" s="216"/>
    </row>
    <row r="48" spans="1:7" ht="47.4" customHeight="1" x14ac:dyDescent="0.25">
      <c r="A48" s="215" t="s">
        <v>577</v>
      </c>
      <c r="B48" s="216"/>
      <c r="C48" s="216"/>
      <c r="D48" s="216"/>
      <c r="E48" s="216"/>
      <c r="F48" s="216"/>
    </row>
    <row r="50" spans="1:6" ht="33" customHeight="1" x14ac:dyDescent="0.25">
      <c r="A50" s="213" t="s">
        <v>589</v>
      </c>
      <c r="B50" s="214"/>
      <c r="C50" s="214"/>
      <c r="D50" s="214"/>
      <c r="E50" s="214"/>
      <c r="F50" s="214"/>
    </row>
    <row r="52" spans="1:6" ht="37.200000000000003" customHeight="1" x14ac:dyDescent="0.25">
      <c r="A52" s="213" t="s">
        <v>576</v>
      </c>
      <c r="B52" s="214"/>
      <c r="C52" s="214"/>
      <c r="D52" s="214"/>
      <c r="E52" s="214"/>
      <c r="F52" s="214"/>
    </row>
    <row r="54" spans="1:6" ht="39.6" customHeight="1" x14ac:dyDescent="0.25">
      <c r="A54" s="215" t="s">
        <v>586</v>
      </c>
      <c r="B54" s="216"/>
      <c r="C54" s="216"/>
      <c r="D54" s="216"/>
      <c r="E54" s="216"/>
      <c r="F54" s="216"/>
    </row>
  </sheetData>
  <mergeCells count="5">
    <mergeCell ref="A54:F54"/>
    <mergeCell ref="A46:F46"/>
    <mergeCell ref="A48:F48"/>
    <mergeCell ref="A50:F50"/>
    <mergeCell ref="A52:F5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
  <sheetViews>
    <sheetView tabSelected="1" topLeftCell="A18" workbookViewId="0">
      <selection activeCell="K40" sqref="K40"/>
    </sheetView>
  </sheetViews>
  <sheetFormatPr defaultRowHeight="13.2" x14ac:dyDescent="0.25"/>
  <cols>
    <col min="1" max="1" width="34.6640625" customWidth="1"/>
    <col min="2" max="2" width="29" customWidth="1"/>
    <col min="3" max="3" width="12" customWidth="1"/>
    <col min="4" max="4" width="13.33203125" customWidth="1"/>
    <col min="5" max="5" width="18.5546875" customWidth="1"/>
    <col min="6" max="6" width="20.5546875" customWidth="1"/>
    <col min="7" max="7" width="12" customWidth="1"/>
  </cols>
  <sheetData>
    <row r="1" spans="1:7" ht="20.25" customHeight="1" x14ac:dyDescent="0.3">
      <c r="A1" s="7" t="s">
        <v>433</v>
      </c>
    </row>
    <row r="2" spans="1:7" s="212" customFormat="1" ht="45.6" customHeight="1" x14ac:dyDescent="0.25">
      <c r="A2" s="209" t="s">
        <v>0</v>
      </c>
      <c r="B2" s="210" t="s">
        <v>578</v>
      </c>
      <c r="C2" s="210" t="s">
        <v>580</v>
      </c>
      <c r="D2" s="210" t="s">
        <v>584</v>
      </c>
      <c r="E2" s="210" t="s">
        <v>582</v>
      </c>
      <c r="F2" s="164" t="s">
        <v>583</v>
      </c>
      <c r="G2" s="210" t="s">
        <v>581</v>
      </c>
    </row>
    <row r="3" spans="1:7" s="165" customFormat="1" ht="13.8" x14ac:dyDescent="0.25">
      <c r="A3" s="85" t="s">
        <v>6</v>
      </c>
      <c r="B3" s="101"/>
      <c r="C3" s="95" t="s">
        <v>3</v>
      </c>
      <c r="D3" s="95">
        <v>870</v>
      </c>
      <c r="E3" s="113"/>
      <c r="F3" s="48">
        <f>D3*E3</f>
        <v>0</v>
      </c>
      <c r="G3" s="169" t="s">
        <v>325</v>
      </c>
    </row>
    <row r="4" spans="1:7" s="165" customFormat="1" ht="13.8" x14ac:dyDescent="0.25">
      <c r="A4" s="85" t="s">
        <v>206</v>
      </c>
      <c r="B4" s="101"/>
      <c r="C4" s="95" t="s">
        <v>3</v>
      </c>
      <c r="D4" s="95">
        <v>125</v>
      </c>
      <c r="E4" s="113"/>
      <c r="F4" s="48">
        <f t="shared" ref="F4:F23" si="0">D4*E4</f>
        <v>0</v>
      </c>
      <c r="G4" s="169" t="s">
        <v>325</v>
      </c>
    </row>
    <row r="5" spans="1:7" s="165" customFormat="1" ht="13.8" x14ac:dyDescent="0.25">
      <c r="A5" s="111" t="s">
        <v>7</v>
      </c>
      <c r="B5" s="101"/>
      <c r="C5" s="95" t="s">
        <v>3</v>
      </c>
      <c r="D5" s="95">
        <v>50</v>
      </c>
      <c r="E5" s="113"/>
      <c r="F5" s="48">
        <f t="shared" si="0"/>
        <v>0</v>
      </c>
      <c r="G5" s="169" t="s">
        <v>325</v>
      </c>
    </row>
    <row r="6" spans="1:7" s="165" customFormat="1" ht="13.8" x14ac:dyDescent="0.25">
      <c r="A6" s="185" t="s">
        <v>8</v>
      </c>
      <c r="B6" s="101"/>
      <c r="C6" s="95" t="s">
        <v>3</v>
      </c>
      <c r="D6" s="95">
        <v>120</v>
      </c>
      <c r="E6" s="113"/>
      <c r="F6" s="48">
        <f t="shared" si="0"/>
        <v>0</v>
      </c>
      <c r="G6" s="169" t="s">
        <v>325</v>
      </c>
    </row>
    <row r="7" spans="1:7" s="165" customFormat="1" ht="27.6" x14ac:dyDescent="0.25">
      <c r="A7" s="85" t="s">
        <v>333</v>
      </c>
      <c r="B7" s="101"/>
      <c r="C7" s="95" t="s">
        <v>3</v>
      </c>
      <c r="D7" s="95">
        <v>125</v>
      </c>
      <c r="E7" s="113"/>
      <c r="F7" s="48">
        <f t="shared" si="0"/>
        <v>0</v>
      </c>
      <c r="G7" s="169" t="s">
        <v>325</v>
      </c>
    </row>
    <row r="8" spans="1:7" s="165" customFormat="1" ht="13.8" x14ac:dyDescent="0.25">
      <c r="A8" s="85" t="s">
        <v>9</v>
      </c>
      <c r="B8" s="101"/>
      <c r="C8" s="95" t="s">
        <v>3</v>
      </c>
      <c r="D8" s="95">
        <v>250</v>
      </c>
      <c r="E8" s="113"/>
      <c r="F8" s="48">
        <f t="shared" si="0"/>
        <v>0</v>
      </c>
      <c r="G8" s="169" t="s">
        <v>325</v>
      </c>
    </row>
    <row r="9" spans="1:7" s="165" customFormat="1" ht="13.8" x14ac:dyDescent="0.25">
      <c r="A9" s="85" t="s">
        <v>139</v>
      </c>
      <c r="B9" s="101"/>
      <c r="C9" s="95" t="s">
        <v>3</v>
      </c>
      <c r="D9" s="95">
        <v>20</v>
      </c>
      <c r="E9" s="113"/>
      <c r="F9" s="48">
        <f t="shared" si="0"/>
        <v>0</v>
      </c>
      <c r="G9" s="169"/>
    </row>
    <row r="10" spans="1:7" s="165" customFormat="1" ht="13.8" x14ac:dyDescent="0.25">
      <c r="A10" s="185" t="s">
        <v>334</v>
      </c>
      <c r="B10" s="101"/>
      <c r="C10" s="95" t="s">
        <v>3</v>
      </c>
      <c r="D10" s="95">
        <v>3</v>
      </c>
      <c r="E10" s="113"/>
      <c r="F10" s="48">
        <f t="shared" si="0"/>
        <v>0</v>
      </c>
      <c r="G10" s="169"/>
    </row>
    <row r="11" spans="1:7" s="165" customFormat="1" ht="13.8" x14ac:dyDescent="0.25">
      <c r="A11" s="185" t="s">
        <v>165</v>
      </c>
      <c r="B11" s="101"/>
      <c r="C11" s="95" t="s">
        <v>3</v>
      </c>
      <c r="D11" s="95">
        <v>80</v>
      </c>
      <c r="E11" s="113"/>
      <c r="F11" s="48">
        <f t="shared" si="0"/>
        <v>0</v>
      </c>
      <c r="G11" s="169" t="s">
        <v>325</v>
      </c>
    </row>
    <row r="12" spans="1:7" s="165" customFormat="1" ht="27.6" x14ac:dyDescent="0.25">
      <c r="A12" s="185" t="s">
        <v>335</v>
      </c>
      <c r="B12" s="101"/>
      <c r="C12" s="95" t="s">
        <v>3</v>
      </c>
      <c r="D12" s="95">
        <v>10</v>
      </c>
      <c r="E12" s="113"/>
      <c r="F12" s="48">
        <f t="shared" si="0"/>
        <v>0</v>
      </c>
      <c r="G12" s="169" t="s">
        <v>325</v>
      </c>
    </row>
    <row r="13" spans="1:7" s="165" customFormat="1" ht="13.8" x14ac:dyDescent="0.25">
      <c r="A13" s="130" t="s">
        <v>140</v>
      </c>
      <c r="B13" s="101"/>
      <c r="C13" s="95" t="s">
        <v>3</v>
      </c>
      <c r="D13" s="95">
        <v>170</v>
      </c>
      <c r="E13" s="113"/>
      <c r="F13" s="48">
        <f t="shared" si="0"/>
        <v>0</v>
      </c>
      <c r="G13" s="169" t="s">
        <v>325</v>
      </c>
    </row>
    <row r="14" spans="1:7" s="165" customFormat="1" ht="27.6" x14ac:dyDescent="0.25">
      <c r="A14" s="130" t="s">
        <v>166</v>
      </c>
      <c r="B14" s="101"/>
      <c r="C14" s="95" t="s">
        <v>3</v>
      </c>
      <c r="D14" s="95">
        <v>150</v>
      </c>
      <c r="E14" s="113"/>
      <c r="F14" s="48">
        <f t="shared" si="0"/>
        <v>0</v>
      </c>
      <c r="G14" s="169" t="s">
        <v>325</v>
      </c>
    </row>
    <row r="15" spans="1:7" s="165" customFormat="1" ht="13.8" x14ac:dyDescent="0.25">
      <c r="A15" s="185" t="s">
        <v>336</v>
      </c>
      <c r="B15" s="101"/>
      <c r="C15" s="95" t="s">
        <v>3</v>
      </c>
      <c r="D15" s="95">
        <v>3</v>
      </c>
      <c r="E15" s="113"/>
      <c r="F15" s="48">
        <f t="shared" si="0"/>
        <v>0</v>
      </c>
      <c r="G15" s="169"/>
    </row>
    <row r="16" spans="1:7" s="165" customFormat="1" ht="13.8" x14ac:dyDescent="0.25">
      <c r="A16" s="130" t="s">
        <v>337</v>
      </c>
      <c r="B16" s="101"/>
      <c r="C16" s="95" t="s">
        <v>3</v>
      </c>
      <c r="D16" s="95">
        <v>3</v>
      </c>
      <c r="E16" s="113"/>
      <c r="F16" s="48">
        <f t="shared" si="0"/>
        <v>0</v>
      </c>
      <c r="G16" s="169"/>
    </row>
    <row r="17" spans="1:7" s="165" customFormat="1" ht="13.8" x14ac:dyDescent="0.25">
      <c r="A17" s="127" t="s">
        <v>338</v>
      </c>
      <c r="B17" s="95"/>
      <c r="C17" s="95" t="s">
        <v>3</v>
      </c>
      <c r="D17" s="95">
        <v>10</v>
      </c>
      <c r="E17" s="113"/>
      <c r="F17" s="48">
        <f t="shared" si="0"/>
        <v>0</v>
      </c>
      <c r="G17" s="127"/>
    </row>
    <row r="18" spans="1:7" s="165" customFormat="1" ht="13.8" x14ac:dyDescent="0.25">
      <c r="A18" s="127" t="s">
        <v>339</v>
      </c>
      <c r="B18" s="95"/>
      <c r="C18" s="95" t="s">
        <v>3</v>
      </c>
      <c r="D18" s="95">
        <v>20</v>
      </c>
      <c r="E18" s="113"/>
      <c r="F18" s="48">
        <f t="shared" si="0"/>
        <v>0</v>
      </c>
      <c r="G18" s="127" t="s">
        <v>325</v>
      </c>
    </row>
    <row r="19" spans="1:7" s="165" customFormat="1" ht="13.8" x14ac:dyDescent="0.25">
      <c r="A19" s="127" t="s">
        <v>340</v>
      </c>
      <c r="B19" s="95"/>
      <c r="C19" s="95" t="s">
        <v>3</v>
      </c>
      <c r="D19" s="95">
        <v>3</v>
      </c>
      <c r="E19" s="113"/>
      <c r="F19" s="48">
        <f t="shared" si="0"/>
        <v>0</v>
      </c>
      <c r="G19" s="127" t="s">
        <v>325</v>
      </c>
    </row>
    <row r="20" spans="1:7" s="165" customFormat="1" ht="13.8" x14ac:dyDescent="0.25">
      <c r="A20" s="127" t="s">
        <v>341</v>
      </c>
      <c r="B20" s="95"/>
      <c r="C20" s="95" t="s">
        <v>3</v>
      </c>
      <c r="D20" s="95">
        <v>3</v>
      </c>
      <c r="E20" s="113"/>
      <c r="F20" s="48">
        <f t="shared" si="0"/>
        <v>0</v>
      </c>
      <c r="G20" s="127" t="s">
        <v>325</v>
      </c>
    </row>
    <row r="21" spans="1:7" s="165" customFormat="1" ht="13.8" x14ac:dyDescent="0.25">
      <c r="A21" s="127" t="s">
        <v>205</v>
      </c>
      <c r="B21" s="95"/>
      <c r="C21" s="95" t="s">
        <v>3</v>
      </c>
      <c r="D21" s="95">
        <v>3</v>
      </c>
      <c r="E21" s="113"/>
      <c r="F21" s="48">
        <f t="shared" si="0"/>
        <v>0</v>
      </c>
      <c r="G21" s="127"/>
    </row>
    <row r="22" spans="1:7" s="165" customFormat="1" ht="13.8" x14ac:dyDescent="0.25">
      <c r="A22" s="127" t="s">
        <v>204</v>
      </c>
      <c r="B22" s="95"/>
      <c r="C22" s="95" t="s">
        <v>3</v>
      </c>
      <c r="D22" s="95">
        <v>3</v>
      </c>
      <c r="E22" s="113"/>
      <c r="F22" s="48">
        <f t="shared" si="0"/>
        <v>0</v>
      </c>
      <c r="G22" s="127"/>
    </row>
    <row r="23" spans="1:7" s="165" customFormat="1" ht="14.4" thickBot="1" x14ac:dyDescent="0.3">
      <c r="A23" s="186" t="s">
        <v>342</v>
      </c>
      <c r="B23" s="97"/>
      <c r="C23" s="97" t="s">
        <v>3</v>
      </c>
      <c r="D23" s="97">
        <v>3</v>
      </c>
      <c r="E23" s="120"/>
      <c r="F23" s="48">
        <f t="shared" si="0"/>
        <v>0</v>
      </c>
      <c r="G23" s="186"/>
    </row>
    <row r="24" spans="1:7" s="165" customFormat="1" ht="14.4" thickBot="1" x14ac:dyDescent="0.3">
      <c r="A24" s="187" t="s">
        <v>65</v>
      </c>
      <c r="B24" s="188"/>
      <c r="C24" s="188"/>
      <c r="D24" s="188"/>
      <c r="E24" s="188"/>
      <c r="F24" s="189">
        <f>SUM(F3:F23)</f>
        <v>0</v>
      </c>
      <c r="G24" s="190"/>
    </row>
    <row r="25" spans="1:7" s="165" customFormat="1" ht="10.5" customHeight="1" x14ac:dyDescent="0.25">
      <c r="A25" s="12"/>
      <c r="B25" s="13"/>
      <c r="C25" s="13"/>
      <c r="D25" s="13"/>
      <c r="E25" s="13"/>
      <c r="F25" s="13"/>
    </row>
    <row r="26" spans="1:7" s="165" customFormat="1" ht="13.8" x14ac:dyDescent="0.25">
      <c r="A26" s="12"/>
      <c r="B26" s="13"/>
      <c r="C26" s="13"/>
      <c r="D26" s="13"/>
      <c r="E26" s="13"/>
      <c r="F26" s="13"/>
    </row>
    <row r="27" spans="1:7" s="165" customFormat="1" ht="13.8" x14ac:dyDescent="0.25">
      <c r="A27" s="165" t="s">
        <v>308</v>
      </c>
      <c r="F27" s="191">
        <f>F24</f>
        <v>0</v>
      </c>
    </row>
    <row r="28" spans="1:7" s="165" customFormat="1" ht="13.8" x14ac:dyDescent="0.25"/>
    <row r="29" spans="1:7" s="165" customFormat="1" ht="13.8" x14ac:dyDescent="0.25"/>
    <row r="30" spans="1:7" s="165" customFormat="1" ht="13.8" x14ac:dyDescent="0.25">
      <c r="A30" s="165" t="s">
        <v>309</v>
      </c>
    </row>
    <row r="31" spans="1:7" s="165" customFormat="1" ht="13.8" x14ac:dyDescent="0.25"/>
    <row r="32" spans="1:7" s="165" customFormat="1" ht="13.8" x14ac:dyDescent="0.25"/>
    <row r="33" spans="1:6" s="165" customFormat="1" ht="13.8" x14ac:dyDescent="0.25"/>
    <row r="34" spans="1:6" s="165" customFormat="1" ht="13.8" x14ac:dyDescent="0.25">
      <c r="A34" s="165" t="s">
        <v>310</v>
      </c>
    </row>
    <row r="35" spans="1:6" s="165" customFormat="1" ht="13.8" x14ac:dyDescent="0.25"/>
    <row r="36" spans="1:6" ht="35.4" customHeight="1" x14ac:dyDescent="0.25">
      <c r="A36" s="215" t="s">
        <v>579</v>
      </c>
      <c r="B36" s="216"/>
      <c r="C36" s="216"/>
      <c r="D36" s="216"/>
      <c r="E36" s="216"/>
      <c r="F36" s="216"/>
    </row>
    <row r="38" spans="1:6" ht="47.4" customHeight="1" x14ac:dyDescent="0.25">
      <c r="A38" s="215" t="s">
        <v>577</v>
      </c>
      <c r="B38" s="216"/>
      <c r="C38" s="216"/>
      <c r="D38" s="216"/>
      <c r="E38" s="216"/>
      <c r="F38" s="216"/>
    </row>
    <row r="40" spans="1:6" ht="33" customHeight="1" x14ac:dyDescent="0.25">
      <c r="A40" s="213" t="s">
        <v>589</v>
      </c>
      <c r="B40" s="214"/>
      <c r="C40" s="214"/>
      <c r="D40" s="214"/>
      <c r="E40" s="214"/>
      <c r="F40" s="214"/>
    </row>
    <row r="42" spans="1:6" ht="37.200000000000003" customHeight="1" x14ac:dyDescent="0.25">
      <c r="A42" s="213" t="s">
        <v>576</v>
      </c>
      <c r="B42" s="214"/>
      <c r="C42" s="214"/>
      <c r="D42" s="214"/>
      <c r="E42" s="214"/>
      <c r="F42" s="214"/>
    </row>
    <row r="44" spans="1:6" ht="39.6" customHeight="1" x14ac:dyDescent="0.25">
      <c r="A44" s="215" t="s">
        <v>586</v>
      </c>
      <c r="B44" s="216"/>
      <c r="C44" s="216"/>
      <c r="D44" s="216"/>
      <c r="E44" s="216"/>
      <c r="F44" s="216"/>
    </row>
  </sheetData>
  <mergeCells count="5">
    <mergeCell ref="A36:F36"/>
    <mergeCell ref="A38:F38"/>
    <mergeCell ref="A40:F40"/>
    <mergeCell ref="A42:F42"/>
    <mergeCell ref="A44:F4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8"/>
  <sheetViews>
    <sheetView topLeftCell="A250" workbookViewId="0">
      <selection activeCell="E263" sqref="E263"/>
    </sheetView>
  </sheetViews>
  <sheetFormatPr defaultRowHeight="13.2" x14ac:dyDescent="0.25"/>
  <cols>
    <col min="1" max="1" width="37" customWidth="1"/>
    <col min="2" max="2" width="26.33203125" customWidth="1"/>
    <col min="3" max="3" width="12.33203125" customWidth="1"/>
    <col min="4" max="4" width="13.21875" customWidth="1"/>
    <col min="5" max="5" width="17.5546875" customWidth="1"/>
    <col min="6" max="6" width="21.88671875" customWidth="1"/>
    <col min="7" max="7" width="11.109375" customWidth="1"/>
  </cols>
  <sheetData>
    <row r="1" spans="1:7" ht="15.6" x14ac:dyDescent="0.3">
      <c r="A1" s="218" t="s">
        <v>434</v>
      </c>
      <c r="B1" s="218"/>
      <c r="C1" s="218"/>
      <c r="D1" s="122"/>
      <c r="E1" s="9"/>
      <c r="F1" s="9"/>
      <c r="G1" s="9"/>
    </row>
    <row r="2" spans="1:7" s="212" customFormat="1" ht="53.4" customHeight="1" x14ac:dyDescent="0.25">
      <c r="A2" s="209" t="s">
        <v>0</v>
      </c>
      <c r="B2" s="210" t="s">
        <v>578</v>
      </c>
      <c r="C2" s="210" t="s">
        <v>580</v>
      </c>
      <c r="D2" s="210" t="s">
        <v>584</v>
      </c>
      <c r="E2" s="210" t="s">
        <v>582</v>
      </c>
      <c r="F2" s="164" t="s">
        <v>583</v>
      </c>
      <c r="G2" s="210" t="s">
        <v>581</v>
      </c>
    </row>
    <row r="3" spans="1:7" s="165" customFormat="1" ht="15.6" customHeight="1" x14ac:dyDescent="0.25">
      <c r="A3" s="140" t="s">
        <v>254</v>
      </c>
      <c r="B3" s="169"/>
      <c r="C3" s="95" t="s">
        <v>3</v>
      </c>
      <c r="D3" s="95">
        <v>80</v>
      </c>
      <c r="E3" s="152"/>
      <c r="F3" s="48">
        <f>D3*E3</f>
        <v>0</v>
      </c>
      <c r="G3" s="170"/>
    </row>
    <row r="4" spans="1:7" s="165" customFormat="1" ht="13.8" x14ac:dyDescent="0.25">
      <c r="A4" s="140" t="s">
        <v>255</v>
      </c>
      <c r="B4" s="169"/>
      <c r="C4" s="95" t="s">
        <v>3</v>
      </c>
      <c r="D4" s="95">
        <v>0.5</v>
      </c>
      <c r="E4" s="152"/>
      <c r="F4" s="48">
        <f t="shared" ref="F4:F67" si="0">D4*E4</f>
        <v>0</v>
      </c>
      <c r="G4" s="170"/>
    </row>
    <row r="5" spans="1:7" s="165" customFormat="1" ht="13.8" x14ac:dyDescent="0.25">
      <c r="A5" s="140" t="s">
        <v>27</v>
      </c>
      <c r="B5" s="169"/>
      <c r="C5" s="95" t="s">
        <v>1</v>
      </c>
      <c r="D5" s="95">
        <v>50</v>
      </c>
      <c r="E5" s="152"/>
      <c r="F5" s="48">
        <f t="shared" si="0"/>
        <v>0</v>
      </c>
      <c r="G5" s="170"/>
    </row>
    <row r="6" spans="1:7" s="165" customFormat="1" ht="13.8" x14ac:dyDescent="0.25">
      <c r="A6" s="140" t="s">
        <v>442</v>
      </c>
      <c r="B6" s="169"/>
      <c r="C6" s="95" t="s">
        <v>3</v>
      </c>
      <c r="D6" s="95">
        <v>3</v>
      </c>
      <c r="E6" s="152"/>
      <c r="F6" s="48">
        <f t="shared" si="0"/>
        <v>0</v>
      </c>
      <c r="G6" s="170"/>
    </row>
    <row r="7" spans="1:7" s="165" customFormat="1" ht="13.8" x14ac:dyDescent="0.25">
      <c r="A7" s="140" t="s">
        <v>361</v>
      </c>
      <c r="B7" s="169"/>
      <c r="C7" s="95" t="s">
        <v>3</v>
      </c>
      <c r="D7" s="95">
        <v>3</v>
      </c>
      <c r="E7" s="152"/>
      <c r="F7" s="48">
        <f t="shared" si="0"/>
        <v>0</v>
      </c>
      <c r="G7" s="170"/>
    </row>
    <row r="8" spans="1:7" s="165" customFormat="1" ht="13.8" x14ac:dyDescent="0.25">
      <c r="A8" s="140" t="s">
        <v>362</v>
      </c>
      <c r="B8" s="169"/>
      <c r="C8" s="95" t="s">
        <v>3</v>
      </c>
      <c r="D8" s="95">
        <v>3</v>
      </c>
      <c r="E8" s="152"/>
      <c r="F8" s="48">
        <f t="shared" si="0"/>
        <v>0</v>
      </c>
      <c r="G8" s="170"/>
    </row>
    <row r="9" spans="1:7" s="165" customFormat="1" ht="13.8" x14ac:dyDescent="0.25">
      <c r="A9" s="140" t="s">
        <v>443</v>
      </c>
      <c r="B9" s="169"/>
      <c r="C9" s="95" t="s">
        <v>3</v>
      </c>
      <c r="D9" s="95">
        <v>0.30000000000000004</v>
      </c>
      <c r="E9" s="152"/>
      <c r="F9" s="48">
        <f t="shared" si="0"/>
        <v>0</v>
      </c>
      <c r="G9" s="170"/>
    </row>
    <row r="10" spans="1:7" s="165" customFormat="1" ht="13.8" x14ac:dyDescent="0.25">
      <c r="A10" s="140" t="s">
        <v>444</v>
      </c>
      <c r="B10" s="169"/>
      <c r="C10" s="95" t="s">
        <v>3</v>
      </c>
      <c r="D10" s="95">
        <v>1.5</v>
      </c>
      <c r="E10" s="152"/>
      <c r="F10" s="48">
        <f t="shared" si="0"/>
        <v>0</v>
      </c>
      <c r="G10" s="170"/>
    </row>
    <row r="11" spans="1:7" s="165" customFormat="1" ht="13.8" x14ac:dyDescent="0.25">
      <c r="A11" s="140" t="s">
        <v>23</v>
      </c>
      <c r="B11" s="169"/>
      <c r="C11" s="95" t="s">
        <v>1</v>
      </c>
      <c r="D11" s="95">
        <v>10</v>
      </c>
      <c r="E11" s="152"/>
      <c r="F11" s="48">
        <f t="shared" si="0"/>
        <v>0</v>
      </c>
      <c r="G11" s="170"/>
    </row>
    <row r="12" spans="1:7" s="165" customFormat="1" ht="27" customHeight="1" x14ac:dyDescent="0.25">
      <c r="A12" s="140" t="s">
        <v>22</v>
      </c>
      <c r="B12" s="169"/>
      <c r="C12" s="95" t="s">
        <v>1</v>
      </c>
      <c r="D12" s="95">
        <v>80</v>
      </c>
      <c r="E12" s="152"/>
      <c r="F12" s="48">
        <f t="shared" si="0"/>
        <v>0</v>
      </c>
      <c r="G12" s="170"/>
    </row>
    <row r="13" spans="1:7" s="165" customFormat="1" ht="13.8" x14ac:dyDescent="0.25">
      <c r="A13" s="140" t="s">
        <v>445</v>
      </c>
      <c r="B13" s="169"/>
      <c r="C13" s="95" t="s">
        <v>3</v>
      </c>
      <c r="D13" s="95">
        <v>3</v>
      </c>
      <c r="E13" s="152"/>
      <c r="F13" s="48">
        <f t="shared" si="0"/>
        <v>0</v>
      </c>
      <c r="G13" s="170"/>
    </row>
    <row r="14" spans="1:7" s="165" customFormat="1" ht="13.8" x14ac:dyDescent="0.25">
      <c r="A14" s="140" t="s">
        <v>401</v>
      </c>
      <c r="B14" s="169"/>
      <c r="C14" s="95" t="s">
        <v>3</v>
      </c>
      <c r="D14" s="95">
        <v>1.5</v>
      </c>
      <c r="E14" s="152"/>
      <c r="F14" s="48">
        <f t="shared" si="0"/>
        <v>0</v>
      </c>
      <c r="G14" s="170"/>
    </row>
    <row r="15" spans="1:7" s="165" customFormat="1" ht="13.8" x14ac:dyDescent="0.25">
      <c r="A15" s="140" t="s">
        <v>446</v>
      </c>
      <c r="B15" s="169"/>
      <c r="C15" s="95" t="s">
        <v>3</v>
      </c>
      <c r="D15" s="95">
        <v>0.30000000000000004</v>
      </c>
      <c r="E15" s="152"/>
      <c r="F15" s="48">
        <f t="shared" si="0"/>
        <v>0</v>
      </c>
      <c r="G15" s="170"/>
    </row>
    <row r="16" spans="1:7" s="165" customFormat="1" ht="13.8" x14ac:dyDescent="0.25">
      <c r="A16" s="140" t="s">
        <v>447</v>
      </c>
      <c r="B16" s="169"/>
      <c r="C16" s="95" t="s">
        <v>3</v>
      </c>
      <c r="D16" s="95">
        <v>0.30000000000000004</v>
      </c>
      <c r="E16" s="152"/>
      <c r="F16" s="48">
        <f t="shared" si="0"/>
        <v>0</v>
      </c>
      <c r="G16" s="170"/>
    </row>
    <row r="17" spans="1:7" s="165" customFormat="1" ht="13.8" x14ac:dyDescent="0.25">
      <c r="A17" s="140" t="s">
        <v>256</v>
      </c>
      <c r="B17" s="169"/>
      <c r="C17" s="95" t="s">
        <v>3</v>
      </c>
      <c r="D17" s="95">
        <v>1.5</v>
      </c>
      <c r="E17" s="152"/>
      <c r="F17" s="48">
        <f t="shared" si="0"/>
        <v>0</v>
      </c>
      <c r="G17" s="170"/>
    </row>
    <row r="18" spans="1:7" s="165" customFormat="1" ht="13.8" x14ac:dyDescent="0.25">
      <c r="A18" s="140" t="s">
        <v>448</v>
      </c>
      <c r="B18" s="169"/>
      <c r="C18" s="95" t="s">
        <v>3</v>
      </c>
      <c r="D18" s="95">
        <v>1</v>
      </c>
      <c r="E18" s="152"/>
      <c r="F18" s="48">
        <f t="shared" si="0"/>
        <v>0</v>
      </c>
      <c r="G18" s="170"/>
    </row>
    <row r="19" spans="1:7" s="165" customFormat="1" ht="13.8" x14ac:dyDescent="0.25">
      <c r="A19" s="140" t="s">
        <v>26</v>
      </c>
      <c r="B19" s="169"/>
      <c r="C19" s="95" t="s">
        <v>3</v>
      </c>
      <c r="D19" s="95">
        <v>10</v>
      </c>
      <c r="E19" s="152"/>
      <c r="F19" s="48">
        <f t="shared" si="0"/>
        <v>0</v>
      </c>
      <c r="G19" s="170"/>
    </row>
    <row r="20" spans="1:7" s="165" customFormat="1" ht="27.6" x14ac:dyDescent="0.25">
      <c r="A20" s="140" t="s">
        <v>141</v>
      </c>
      <c r="B20" s="169"/>
      <c r="C20" s="95" t="s">
        <v>3</v>
      </c>
      <c r="D20" s="95">
        <v>5</v>
      </c>
      <c r="E20" s="152"/>
      <c r="F20" s="48">
        <f t="shared" si="0"/>
        <v>0</v>
      </c>
      <c r="G20" s="170"/>
    </row>
    <row r="21" spans="1:7" s="165" customFormat="1" ht="18.600000000000001" customHeight="1" x14ac:dyDescent="0.25">
      <c r="A21" s="140" t="s">
        <v>24</v>
      </c>
      <c r="B21" s="169"/>
      <c r="C21" s="95" t="s">
        <v>3</v>
      </c>
      <c r="D21" s="95">
        <v>3</v>
      </c>
      <c r="E21" s="152"/>
      <c r="F21" s="48">
        <f t="shared" si="0"/>
        <v>0</v>
      </c>
      <c r="G21" s="170"/>
    </row>
    <row r="22" spans="1:7" s="165" customFormat="1" ht="13.8" x14ac:dyDescent="0.25">
      <c r="A22" s="140" t="s">
        <v>449</v>
      </c>
      <c r="B22" s="169"/>
      <c r="C22" s="95" t="s">
        <v>3</v>
      </c>
      <c r="D22" s="95">
        <v>1.5</v>
      </c>
      <c r="E22" s="152"/>
      <c r="F22" s="48">
        <f t="shared" si="0"/>
        <v>0</v>
      </c>
      <c r="G22" s="170"/>
    </row>
    <row r="23" spans="1:7" s="165" customFormat="1" ht="13.8" x14ac:dyDescent="0.25">
      <c r="A23" s="140" t="s">
        <v>257</v>
      </c>
      <c r="B23" s="169"/>
      <c r="C23" s="95" t="s">
        <v>3</v>
      </c>
      <c r="D23" s="95">
        <v>35</v>
      </c>
      <c r="E23" s="152"/>
      <c r="F23" s="48">
        <f t="shared" si="0"/>
        <v>0</v>
      </c>
      <c r="G23" s="170"/>
    </row>
    <row r="24" spans="1:7" s="165" customFormat="1" ht="16.5" customHeight="1" x14ac:dyDescent="0.25">
      <c r="A24" s="140" t="s">
        <v>450</v>
      </c>
      <c r="B24" s="169"/>
      <c r="C24" s="95" t="s">
        <v>3</v>
      </c>
      <c r="D24" s="95">
        <v>3</v>
      </c>
      <c r="E24" s="152"/>
      <c r="F24" s="48">
        <f t="shared" si="0"/>
        <v>0</v>
      </c>
      <c r="G24" s="170"/>
    </row>
    <row r="25" spans="1:7" s="165" customFormat="1" ht="16.5" customHeight="1" x14ac:dyDescent="0.25">
      <c r="A25" s="140" t="s">
        <v>451</v>
      </c>
      <c r="B25" s="169"/>
      <c r="C25" s="95" t="s">
        <v>3</v>
      </c>
      <c r="D25" s="95">
        <v>5</v>
      </c>
      <c r="E25" s="152"/>
      <c r="F25" s="48">
        <f t="shared" si="0"/>
        <v>0</v>
      </c>
      <c r="G25" s="170"/>
    </row>
    <row r="26" spans="1:7" s="165" customFormat="1" ht="16.5" customHeight="1" x14ac:dyDescent="0.25">
      <c r="A26" s="140" t="s">
        <v>218</v>
      </c>
      <c r="B26" s="169"/>
      <c r="C26" s="95" t="s">
        <v>3</v>
      </c>
      <c r="D26" s="95">
        <v>4.5</v>
      </c>
      <c r="E26" s="152"/>
      <c r="F26" s="48">
        <f t="shared" si="0"/>
        <v>0</v>
      </c>
      <c r="G26" s="170"/>
    </row>
    <row r="27" spans="1:7" s="165" customFormat="1" ht="27.6" x14ac:dyDescent="0.25">
      <c r="A27" s="140" t="s">
        <v>258</v>
      </c>
      <c r="B27" s="169"/>
      <c r="C27" s="95" t="s">
        <v>3</v>
      </c>
      <c r="D27" s="95">
        <v>3</v>
      </c>
      <c r="E27" s="152"/>
      <c r="F27" s="48">
        <f t="shared" si="0"/>
        <v>0</v>
      </c>
      <c r="G27" s="170"/>
    </row>
    <row r="28" spans="1:7" s="165" customFormat="1" ht="27.6" x14ac:dyDescent="0.25">
      <c r="A28" s="140" t="s">
        <v>259</v>
      </c>
      <c r="B28" s="169"/>
      <c r="C28" s="95" t="s">
        <v>3</v>
      </c>
      <c r="D28" s="95">
        <v>1.5</v>
      </c>
      <c r="E28" s="152"/>
      <c r="F28" s="48">
        <f t="shared" si="0"/>
        <v>0</v>
      </c>
      <c r="G28" s="170"/>
    </row>
    <row r="29" spans="1:7" s="165" customFormat="1" ht="13.8" x14ac:dyDescent="0.25">
      <c r="A29" s="140" t="s">
        <v>260</v>
      </c>
      <c r="B29" s="169"/>
      <c r="C29" s="95" t="s">
        <v>3</v>
      </c>
      <c r="D29" s="95">
        <v>0.30000000000000004</v>
      </c>
      <c r="E29" s="152"/>
      <c r="F29" s="48">
        <f t="shared" si="0"/>
        <v>0</v>
      </c>
      <c r="G29" s="170"/>
    </row>
    <row r="30" spans="1:7" s="165" customFormat="1" ht="13.8" x14ac:dyDescent="0.25">
      <c r="A30" s="140" t="s">
        <v>261</v>
      </c>
      <c r="B30" s="169"/>
      <c r="C30" s="95" t="s">
        <v>3</v>
      </c>
      <c r="D30" s="95">
        <v>0.30000000000000004</v>
      </c>
      <c r="E30" s="152"/>
      <c r="F30" s="48">
        <f t="shared" si="0"/>
        <v>0</v>
      </c>
      <c r="G30" s="170"/>
    </row>
    <row r="31" spans="1:7" s="165" customFormat="1" ht="13.8" x14ac:dyDescent="0.25">
      <c r="A31" s="140" t="s">
        <v>262</v>
      </c>
      <c r="B31" s="169"/>
      <c r="C31" s="95" t="s">
        <v>3</v>
      </c>
      <c r="D31" s="95">
        <v>0.30000000000000004</v>
      </c>
      <c r="E31" s="152"/>
      <c r="F31" s="48">
        <f t="shared" si="0"/>
        <v>0</v>
      </c>
      <c r="G31" s="170"/>
    </row>
    <row r="32" spans="1:7" s="165" customFormat="1" ht="41.4" x14ac:dyDescent="0.25">
      <c r="A32" s="140" t="s">
        <v>263</v>
      </c>
      <c r="B32" s="169"/>
      <c r="C32" s="95" t="s">
        <v>3</v>
      </c>
      <c r="D32" s="95">
        <v>1</v>
      </c>
      <c r="E32" s="152"/>
      <c r="F32" s="48">
        <f t="shared" si="0"/>
        <v>0</v>
      </c>
      <c r="G32" s="170"/>
    </row>
    <row r="33" spans="1:7" s="165" customFormat="1" ht="27.6" x14ac:dyDescent="0.25">
      <c r="A33" s="140" t="s">
        <v>219</v>
      </c>
      <c r="B33" s="169"/>
      <c r="C33" s="95" t="s">
        <v>3</v>
      </c>
      <c r="D33" s="95">
        <v>1</v>
      </c>
      <c r="E33" s="152"/>
      <c r="F33" s="48">
        <f t="shared" si="0"/>
        <v>0</v>
      </c>
      <c r="G33" s="170"/>
    </row>
    <row r="34" spans="1:7" s="165" customFormat="1" ht="27.6" x14ac:dyDescent="0.25">
      <c r="A34" s="140" t="s">
        <v>452</v>
      </c>
      <c r="B34" s="169"/>
      <c r="C34" s="95" t="s">
        <v>3</v>
      </c>
      <c r="D34" s="95">
        <v>0.30000000000000004</v>
      </c>
      <c r="E34" s="152"/>
      <c r="F34" s="48">
        <f t="shared" si="0"/>
        <v>0</v>
      </c>
      <c r="G34" s="170"/>
    </row>
    <row r="35" spans="1:7" s="165" customFormat="1" ht="41.4" x14ac:dyDescent="0.25">
      <c r="A35" s="140" t="s">
        <v>264</v>
      </c>
      <c r="B35" s="169"/>
      <c r="C35" s="95" t="s">
        <v>3</v>
      </c>
      <c r="D35" s="95">
        <v>0.30000000000000004</v>
      </c>
      <c r="E35" s="152"/>
      <c r="F35" s="48">
        <f t="shared" si="0"/>
        <v>0</v>
      </c>
      <c r="G35" s="170"/>
    </row>
    <row r="36" spans="1:7" s="165" customFormat="1" ht="27.6" x14ac:dyDescent="0.25">
      <c r="A36" s="140" t="s">
        <v>403</v>
      </c>
      <c r="B36" s="169"/>
      <c r="C36" s="95" t="s">
        <v>2</v>
      </c>
      <c r="D36" s="95">
        <v>3</v>
      </c>
      <c r="E36" s="152"/>
      <c r="F36" s="48">
        <f t="shared" si="0"/>
        <v>0</v>
      </c>
      <c r="G36" s="170"/>
    </row>
    <row r="37" spans="1:7" s="165" customFormat="1" ht="27.6" x14ac:dyDescent="0.25">
      <c r="A37" s="140" t="s">
        <v>392</v>
      </c>
      <c r="B37" s="169"/>
      <c r="C37" s="95" t="s">
        <v>2</v>
      </c>
      <c r="D37" s="95">
        <v>3</v>
      </c>
      <c r="E37" s="152"/>
      <c r="F37" s="48">
        <f t="shared" si="0"/>
        <v>0</v>
      </c>
      <c r="G37" s="170"/>
    </row>
    <row r="38" spans="1:7" s="165" customFormat="1" ht="27.6" x14ac:dyDescent="0.25">
      <c r="A38" s="140" t="s">
        <v>265</v>
      </c>
      <c r="B38" s="169"/>
      <c r="C38" s="95" t="s">
        <v>3</v>
      </c>
      <c r="D38" s="95">
        <v>2.5</v>
      </c>
      <c r="E38" s="152"/>
      <c r="F38" s="48">
        <f t="shared" si="0"/>
        <v>0</v>
      </c>
      <c r="G38" s="170"/>
    </row>
    <row r="39" spans="1:7" s="165" customFormat="1" ht="13.8" x14ac:dyDescent="0.25">
      <c r="A39" s="140" t="s">
        <v>453</v>
      </c>
      <c r="B39" s="169"/>
      <c r="C39" s="95" t="s">
        <v>3</v>
      </c>
      <c r="D39" s="95">
        <v>0.30000000000000004</v>
      </c>
      <c r="E39" s="152"/>
      <c r="F39" s="48">
        <f t="shared" si="0"/>
        <v>0</v>
      </c>
      <c r="G39" s="170"/>
    </row>
    <row r="40" spans="1:7" s="165" customFormat="1" ht="13.8" x14ac:dyDescent="0.25">
      <c r="A40" s="140" t="s">
        <v>454</v>
      </c>
      <c r="B40" s="169"/>
      <c r="C40" s="95" t="s">
        <v>3</v>
      </c>
      <c r="D40" s="95">
        <v>75</v>
      </c>
      <c r="E40" s="152"/>
      <c r="F40" s="48">
        <f t="shared" si="0"/>
        <v>0</v>
      </c>
      <c r="G40" s="170"/>
    </row>
    <row r="41" spans="1:7" s="165" customFormat="1" ht="13.8" x14ac:dyDescent="0.25">
      <c r="A41" s="140" t="s">
        <v>455</v>
      </c>
      <c r="B41" s="169"/>
      <c r="C41" s="95" t="s">
        <v>3</v>
      </c>
      <c r="D41" s="95">
        <v>6</v>
      </c>
      <c r="E41" s="152"/>
      <c r="F41" s="48">
        <f t="shared" si="0"/>
        <v>0</v>
      </c>
      <c r="G41" s="170"/>
    </row>
    <row r="42" spans="1:7" s="165" customFormat="1" ht="13.8" x14ac:dyDescent="0.25">
      <c r="A42" s="140" t="s">
        <v>212</v>
      </c>
      <c r="B42" s="169"/>
      <c r="C42" s="95" t="s">
        <v>3</v>
      </c>
      <c r="D42" s="95">
        <v>42</v>
      </c>
      <c r="E42" s="152"/>
      <c r="F42" s="48">
        <f t="shared" si="0"/>
        <v>0</v>
      </c>
      <c r="G42" s="170"/>
    </row>
    <row r="43" spans="1:7" s="165" customFormat="1" ht="16.5" customHeight="1" x14ac:dyDescent="0.25">
      <c r="A43" s="140" t="s">
        <v>456</v>
      </c>
      <c r="B43" s="169"/>
      <c r="C43" s="95" t="s">
        <v>3</v>
      </c>
      <c r="D43" s="95">
        <v>25</v>
      </c>
      <c r="E43" s="152"/>
      <c r="F43" s="48">
        <f t="shared" si="0"/>
        <v>0</v>
      </c>
      <c r="G43" s="170"/>
    </row>
    <row r="44" spans="1:7" s="165" customFormat="1" ht="15.75" customHeight="1" x14ac:dyDescent="0.25">
      <c r="A44" s="140" t="s">
        <v>457</v>
      </c>
      <c r="B44" s="169"/>
      <c r="C44" s="95" t="s">
        <v>3</v>
      </c>
      <c r="D44" s="95">
        <v>10</v>
      </c>
      <c r="E44" s="152"/>
      <c r="F44" s="48">
        <f t="shared" si="0"/>
        <v>0</v>
      </c>
      <c r="G44" s="170"/>
    </row>
    <row r="45" spans="1:7" s="165" customFormat="1" ht="13.8" x14ac:dyDescent="0.25">
      <c r="A45" s="140" t="s">
        <v>458</v>
      </c>
      <c r="B45" s="169"/>
      <c r="C45" s="95" t="s">
        <v>3</v>
      </c>
      <c r="D45" s="95">
        <v>5</v>
      </c>
      <c r="E45" s="152"/>
      <c r="F45" s="48">
        <f t="shared" si="0"/>
        <v>0</v>
      </c>
      <c r="G45" s="170"/>
    </row>
    <row r="46" spans="1:7" s="165" customFormat="1" ht="16.5" customHeight="1" x14ac:dyDescent="0.25">
      <c r="A46" s="140" t="s">
        <v>459</v>
      </c>
      <c r="B46" s="169"/>
      <c r="C46" s="95" t="s">
        <v>3</v>
      </c>
      <c r="D46" s="95">
        <v>70</v>
      </c>
      <c r="E46" s="152"/>
      <c r="F46" s="48">
        <f t="shared" si="0"/>
        <v>0</v>
      </c>
      <c r="G46" s="170"/>
    </row>
    <row r="47" spans="1:7" s="165" customFormat="1" ht="13.8" x14ac:dyDescent="0.25">
      <c r="A47" s="140" t="s">
        <v>266</v>
      </c>
      <c r="B47" s="169"/>
      <c r="C47" s="95" t="s">
        <v>3</v>
      </c>
      <c r="D47" s="95">
        <v>0.15000000000000002</v>
      </c>
      <c r="E47" s="152"/>
      <c r="F47" s="48">
        <f t="shared" si="0"/>
        <v>0</v>
      </c>
      <c r="G47" s="170"/>
    </row>
    <row r="48" spans="1:7" s="165" customFormat="1" ht="27.6" x14ac:dyDescent="0.25">
      <c r="A48" s="140" t="s">
        <v>267</v>
      </c>
      <c r="B48" s="169"/>
      <c r="C48" s="95" t="s">
        <v>3</v>
      </c>
      <c r="D48" s="95">
        <v>3</v>
      </c>
      <c r="E48" s="152"/>
      <c r="F48" s="48">
        <f t="shared" si="0"/>
        <v>0</v>
      </c>
      <c r="G48" s="170"/>
    </row>
    <row r="49" spans="1:7" s="165" customFormat="1" ht="15.75" customHeight="1" x14ac:dyDescent="0.25">
      <c r="A49" s="140" t="s">
        <v>268</v>
      </c>
      <c r="B49" s="169"/>
      <c r="C49" s="95" t="s">
        <v>3</v>
      </c>
      <c r="D49" s="95">
        <v>60</v>
      </c>
      <c r="E49" s="152"/>
      <c r="F49" s="48">
        <f t="shared" si="0"/>
        <v>0</v>
      </c>
      <c r="G49" s="170"/>
    </row>
    <row r="50" spans="1:7" s="165" customFormat="1" ht="27.6" x14ac:dyDescent="0.25">
      <c r="A50" s="140" t="s">
        <v>213</v>
      </c>
      <c r="B50" s="169"/>
      <c r="C50" s="95" t="s">
        <v>3</v>
      </c>
      <c r="D50" s="95">
        <v>25</v>
      </c>
      <c r="E50" s="152"/>
      <c r="F50" s="48">
        <f t="shared" si="0"/>
        <v>0</v>
      </c>
      <c r="G50" s="170"/>
    </row>
    <row r="51" spans="1:7" s="165" customFormat="1" ht="13.8" x14ac:dyDescent="0.25">
      <c r="A51" s="140" t="s">
        <v>70</v>
      </c>
      <c r="B51" s="169"/>
      <c r="C51" s="95" t="s">
        <v>3</v>
      </c>
      <c r="D51" s="95">
        <v>0.75</v>
      </c>
      <c r="E51" s="152"/>
      <c r="F51" s="48">
        <f t="shared" si="0"/>
        <v>0</v>
      </c>
      <c r="G51" s="170"/>
    </row>
    <row r="52" spans="1:7" s="165" customFormat="1" ht="27.6" x14ac:dyDescent="0.25">
      <c r="A52" s="140" t="s">
        <v>269</v>
      </c>
      <c r="B52" s="169"/>
      <c r="C52" s="95" t="s">
        <v>3</v>
      </c>
      <c r="D52" s="95">
        <v>3</v>
      </c>
      <c r="E52" s="101"/>
      <c r="F52" s="48">
        <f t="shared" si="0"/>
        <v>0</v>
      </c>
      <c r="G52" s="170"/>
    </row>
    <row r="53" spans="1:7" s="165" customFormat="1" ht="41.4" x14ac:dyDescent="0.25">
      <c r="A53" s="140" t="s">
        <v>391</v>
      </c>
      <c r="B53" s="169"/>
      <c r="C53" s="95" t="s">
        <v>3</v>
      </c>
      <c r="D53" s="95">
        <v>1</v>
      </c>
      <c r="E53" s="101"/>
      <c r="F53" s="48">
        <f t="shared" si="0"/>
        <v>0</v>
      </c>
      <c r="G53" s="170"/>
    </row>
    <row r="54" spans="1:7" s="165" customFormat="1" ht="41.4" x14ac:dyDescent="0.25">
      <c r="A54" s="140" t="s">
        <v>587</v>
      </c>
      <c r="B54" s="169"/>
      <c r="C54" s="95" t="s">
        <v>3</v>
      </c>
      <c r="D54" s="95">
        <v>1</v>
      </c>
      <c r="E54" s="101"/>
      <c r="F54" s="48">
        <f t="shared" si="0"/>
        <v>0</v>
      </c>
      <c r="G54" s="170"/>
    </row>
    <row r="55" spans="1:7" s="165" customFormat="1" ht="13.8" x14ac:dyDescent="0.25">
      <c r="A55" s="140" t="s">
        <v>25</v>
      </c>
      <c r="B55" s="169"/>
      <c r="C55" s="95" t="s">
        <v>3</v>
      </c>
      <c r="D55" s="95">
        <v>5</v>
      </c>
      <c r="E55" s="101"/>
      <c r="F55" s="48">
        <f t="shared" si="0"/>
        <v>0</v>
      </c>
      <c r="G55" s="170"/>
    </row>
    <row r="56" spans="1:7" s="165" customFormat="1" ht="13.8" x14ac:dyDescent="0.25">
      <c r="A56" s="140" t="s">
        <v>460</v>
      </c>
      <c r="B56" s="169"/>
      <c r="C56" s="95" t="s">
        <v>3</v>
      </c>
      <c r="D56" s="95">
        <v>1.5</v>
      </c>
      <c r="E56" s="101"/>
      <c r="F56" s="48">
        <f t="shared" si="0"/>
        <v>0</v>
      </c>
      <c r="G56" s="170"/>
    </row>
    <row r="57" spans="1:7" s="165" customFormat="1" ht="13.8" x14ac:dyDescent="0.25">
      <c r="A57" s="140" t="s">
        <v>270</v>
      </c>
      <c r="B57" s="169"/>
      <c r="C57" s="95" t="s">
        <v>3</v>
      </c>
      <c r="D57" s="95">
        <v>0.30000000000000004</v>
      </c>
      <c r="E57" s="101"/>
      <c r="F57" s="48">
        <f t="shared" si="0"/>
        <v>0</v>
      </c>
      <c r="G57" s="170"/>
    </row>
    <row r="58" spans="1:7" s="165" customFormat="1" ht="13.8" x14ac:dyDescent="0.25">
      <c r="A58" s="140" t="s">
        <v>28</v>
      </c>
      <c r="B58" s="169"/>
      <c r="C58" s="95" t="s">
        <v>3</v>
      </c>
      <c r="D58" s="95">
        <v>0.1</v>
      </c>
      <c r="E58" s="101"/>
      <c r="F58" s="48">
        <f t="shared" si="0"/>
        <v>0</v>
      </c>
      <c r="G58" s="170"/>
    </row>
    <row r="59" spans="1:7" s="165" customFormat="1" ht="13.8" x14ac:dyDescent="0.25">
      <c r="A59" s="140" t="s">
        <v>438</v>
      </c>
      <c r="B59" s="169"/>
      <c r="C59" s="95" t="s">
        <v>1</v>
      </c>
      <c r="D59" s="95">
        <v>70</v>
      </c>
      <c r="E59" s="101"/>
      <c r="F59" s="48">
        <f t="shared" si="0"/>
        <v>0</v>
      </c>
      <c r="G59" s="170"/>
    </row>
    <row r="60" spans="1:7" s="165" customFormat="1" ht="13.8" x14ac:dyDescent="0.25">
      <c r="A60" s="140" t="s">
        <v>404</v>
      </c>
      <c r="B60" s="169"/>
      <c r="C60" s="95" t="s">
        <v>1</v>
      </c>
      <c r="D60" s="95">
        <v>70</v>
      </c>
      <c r="E60" s="101"/>
      <c r="F60" s="48">
        <f t="shared" si="0"/>
        <v>0</v>
      </c>
      <c r="G60" s="170"/>
    </row>
    <row r="61" spans="1:7" s="165" customFormat="1" ht="41.4" x14ac:dyDescent="0.25">
      <c r="A61" s="140" t="s">
        <v>215</v>
      </c>
      <c r="B61" s="169"/>
      <c r="C61" s="95" t="s">
        <v>2</v>
      </c>
      <c r="D61" s="95">
        <v>200</v>
      </c>
      <c r="E61" s="101"/>
      <c r="F61" s="48">
        <f t="shared" si="0"/>
        <v>0</v>
      </c>
      <c r="G61" s="170"/>
    </row>
    <row r="62" spans="1:7" s="165" customFormat="1" ht="41.4" x14ac:dyDescent="0.25">
      <c r="A62" s="171" t="s">
        <v>429</v>
      </c>
      <c r="B62" s="172"/>
      <c r="C62" s="41" t="s">
        <v>2</v>
      </c>
      <c r="D62" s="41">
        <v>5000</v>
      </c>
      <c r="E62" s="44"/>
      <c r="F62" s="42">
        <f t="shared" si="0"/>
        <v>0</v>
      </c>
      <c r="G62" s="172" t="s">
        <v>325</v>
      </c>
    </row>
    <row r="63" spans="1:7" s="165" customFormat="1" ht="13.8" x14ac:dyDescent="0.25">
      <c r="A63" s="140" t="s">
        <v>461</v>
      </c>
      <c r="B63" s="169"/>
      <c r="C63" s="95" t="s">
        <v>3</v>
      </c>
      <c r="D63" s="95">
        <v>1</v>
      </c>
      <c r="E63" s="152"/>
      <c r="F63" s="48">
        <f t="shared" si="0"/>
        <v>0</v>
      </c>
      <c r="G63" s="170"/>
    </row>
    <row r="64" spans="1:7" s="165" customFormat="1" ht="13.8" x14ac:dyDescent="0.25">
      <c r="A64" s="140" t="s">
        <v>19</v>
      </c>
      <c r="B64" s="169"/>
      <c r="C64" s="95" t="s">
        <v>3</v>
      </c>
      <c r="D64" s="95">
        <v>20</v>
      </c>
      <c r="E64" s="152"/>
      <c r="F64" s="48">
        <f t="shared" si="0"/>
        <v>0</v>
      </c>
      <c r="G64" s="170"/>
    </row>
    <row r="65" spans="1:7" s="165" customFormat="1" ht="13.8" x14ac:dyDescent="0.25">
      <c r="A65" s="140" t="s">
        <v>271</v>
      </c>
      <c r="B65" s="169"/>
      <c r="C65" s="95" t="s">
        <v>3</v>
      </c>
      <c r="D65" s="95">
        <v>3</v>
      </c>
      <c r="E65" s="152"/>
      <c r="F65" s="48">
        <f t="shared" si="0"/>
        <v>0</v>
      </c>
      <c r="G65" s="170"/>
    </row>
    <row r="66" spans="1:7" s="165" customFormat="1" ht="13.8" x14ac:dyDescent="0.25">
      <c r="A66" s="140" t="s">
        <v>462</v>
      </c>
      <c r="B66" s="169"/>
      <c r="C66" s="95" t="s">
        <v>3</v>
      </c>
      <c r="D66" s="95">
        <v>5</v>
      </c>
      <c r="E66" s="152"/>
      <c r="F66" s="48">
        <f t="shared" si="0"/>
        <v>0</v>
      </c>
      <c r="G66" s="170"/>
    </row>
    <row r="67" spans="1:7" s="165" customFormat="1" ht="13.8" x14ac:dyDescent="0.25">
      <c r="A67" s="140" t="s">
        <v>463</v>
      </c>
      <c r="B67" s="169"/>
      <c r="C67" s="95" t="s">
        <v>3</v>
      </c>
      <c r="D67" s="95">
        <v>30</v>
      </c>
      <c r="E67" s="152"/>
      <c r="F67" s="48">
        <f t="shared" si="0"/>
        <v>0</v>
      </c>
      <c r="G67" s="170"/>
    </row>
    <row r="68" spans="1:7" s="165" customFormat="1" ht="13.8" x14ac:dyDescent="0.25">
      <c r="A68" s="140" t="s">
        <v>368</v>
      </c>
      <c r="B68" s="169"/>
      <c r="C68" s="95" t="s">
        <v>3</v>
      </c>
      <c r="D68" s="95">
        <v>10</v>
      </c>
      <c r="E68" s="152"/>
      <c r="F68" s="48">
        <f t="shared" ref="F68:F131" si="1">D68*E68</f>
        <v>0</v>
      </c>
      <c r="G68" s="170"/>
    </row>
    <row r="69" spans="1:7" s="165" customFormat="1" ht="25.2" customHeight="1" x14ac:dyDescent="0.25">
      <c r="A69" s="140" t="s">
        <v>272</v>
      </c>
      <c r="B69" s="169"/>
      <c r="C69" s="95" t="s">
        <v>3</v>
      </c>
      <c r="D69" s="95">
        <v>10</v>
      </c>
      <c r="E69" s="152"/>
      <c r="F69" s="48">
        <f t="shared" si="1"/>
        <v>0</v>
      </c>
      <c r="G69" s="170"/>
    </row>
    <row r="70" spans="1:7" s="165" customFormat="1" ht="27.6" x14ac:dyDescent="0.25">
      <c r="A70" s="140" t="s">
        <v>273</v>
      </c>
      <c r="B70" s="169"/>
      <c r="C70" s="95" t="s">
        <v>3</v>
      </c>
      <c r="D70" s="95">
        <v>10</v>
      </c>
      <c r="E70" s="152"/>
      <c r="F70" s="48">
        <f t="shared" si="1"/>
        <v>0</v>
      </c>
      <c r="G70" s="170"/>
    </row>
    <row r="71" spans="1:7" s="165" customFormat="1" ht="13.8" x14ac:dyDescent="0.25">
      <c r="A71" s="140" t="s">
        <v>214</v>
      </c>
      <c r="B71" s="169"/>
      <c r="C71" s="95" t="s">
        <v>3</v>
      </c>
      <c r="D71" s="95">
        <v>40</v>
      </c>
      <c r="E71" s="152"/>
      <c r="F71" s="48">
        <f t="shared" si="1"/>
        <v>0</v>
      </c>
      <c r="G71" s="170"/>
    </row>
    <row r="72" spans="1:7" s="165" customFormat="1" ht="13.8" x14ac:dyDescent="0.25">
      <c r="A72" s="140" t="s">
        <v>274</v>
      </c>
      <c r="B72" s="169"/>
      <c r="C72" s="95" t="s">
        <v>3</v>
      </c>
      <c r="D72" s="95">
        <v>1.5</v>
      </c>
      <c r="E72" s="152"/>
      <c r="F72" s="48">
        <f t="shared" si="1"/>
        <v>0</v>
      </c>
      <c r="G72" s="170"/>
    </row>
    <row r="73" spans="1:7" s="165" customFormat="1" ht="13.8" x14ac:dyDescent="0.25">
      <c r="A73" s="140" t="s">
        <v>275</v>
      </c>
      <c r="B73" s="169"/>
      <c r="C73" s="95" t="s">
        <v>3</v>
      </c>
      <c r="D73" s="95">
        <v>50</v>
      </c>
      <c r="E73" s="152"/>
      <c r="F73" s="48">
        <f t="shared" si="1"/>
        <v>0</v>
      </c>
      <c r="G73" s="170"/>
    </row>
    <row r="74" spans="1:7" s="165" customFormat="1" ht="13.8" x14ac:dyDescent="0.25">
      <c r="A74" s="140" t="s">
        <v>69</v>
      </c>
      <c r="B74" s="169"/>
      <c r="C74" s="95" t="s">
        <v>3</v>
      </c>
      <c r="D74" s="95">
        <v>0.2</v>
      </c>
      <c r="E74" s="152"/>
      <c r="F74" s="48">
        <f t="shared" si="1"/>
        <v>0</v>
      </c>
      <c r="G74" s="170"/>
    </row>
    <row r="75" spans="1:7" s="165" customFormat="1" ht="13.8" x14ac:dyDescent="0.25">
      <c r="A75" s="139" t="s">
        <v>464</v>
      </c>
      <c r="B75" s="169"/>
      <c r="C75" s="95" t="s">
        <v>3</v>
      </c>
      <c r="D75" s="95">
        <v>0.30000000000000004</v>
      </c>
      <c r="E75" s="152"/>
      <c r="F75" s="48">
        <f t="shared" si="1"/>
        <v>0</v>
      </c>
      <c r="G75" s="170"/>
    </row>
    <row r="76" spans="1:7" s="165" customFormat="1" ht="13.8" x14ac:dyDescent="0.25">
      <c r="A76" s="139" t="s">
        <v>465</v>
      </c>
      <c r="B76" s="169"/>
      <c r="C76" s="95" t="s">
        <v>3</v>
      </c>
      <c r="D76" s="95">
        <v>20</v>
      </c>
      <c r="E76" s="152"/>
      <c r="F76" s="48">
        <f t="shared" si="1"/>
        <v>0</v>
      </c>
      <c r="G76" s="170"/>
    </row>
    <row r="77" spans="1:7" s="165" customFormat="1" ht="13.8" x14ac:dyDescent="0.25">
      <c r="A77" s="139" t="s">
        <v>466</v>
      </c>
      <c r="B77" s="169"/>
      <c r="C77" s="95" t="s">
        <v>3</v>
      </c>
      <c r="D77" s="95">
        <v>20</v>
      </c>
      <c r="E77" s="152"/>
      <c r="F77" s="48">
        <f t="shared" si="1"/>
        <v>0</v>
      </c>
      <c r="G77" s="170"/>
    </row>
    <row r="78" spans="1:7" s="165" customFormat="1" ht="13.8" x14ac:dyDescent="0.25">
      <c r="A78" s="139" t="s">
        <v>369</v>
      </c>
      <c r="B78" s="169"/>
      <c r="C78" s="95" t="s">
        <v>3</v>
      </c>
      <c r="D78" s="95">
        <v>20</v>
      </c>
      <c r="E78" s="152"/>
      <c r="F78" s="48">
        <f t="shared" si="1"/>
        <v>0</v>
      </c>
      <c r="G78" s="170"/>
    </row>
    <row r="79" spans="1:7" s="165" customFormat="1" ht="13.8" x14ac:dyDescent="0.25">
      <c r="A79" s="139" t="s">
        <v>467</v>
      </c>
      <c r="B79" s="85"/>
      <c r="C79" s="95" t="s">
        <v>3</v>
      </c>
      <c r="D79" s="95">
        <v>30</v>
      </c>
      <c r="E79" s="152"/>
      <c r="F79" s="48">
        <f t="shared" si="1"/>
        <v>0</v>
      </c>
      <c r="G79" s="85"/>
    </row>
    <row r="80" spans="1:7" s="165" customFormat="1" ht="13.8" x14ac:dyDescent="0.25">
      <c r="A80" s="139" t="s">
        <v>468</v>
      </c>
      <c r="B80" s="169"/>
      <c r="C80" s="95" t="s">
        <v>3</v>
      </c>
      <c r="D80" s="95">
        <v>10</v>
      </c>
      <c r="E80" s="152"/>
      <c r="F80" s="48">
        <f t="shared" si="1"/>
        <v>0</v>
      </c>
      <c r="G80" s="170"/>
    </row>
    <row r="81" spans="1:7" s="165" customFormat="1" ht="13.8" x14ac:dyDescent="0.25">
      <c r="A81" s="139" t="s">
        <v>469</v>
      </c>
      <c r="B81" s="169"/>
      <c r="C81" s="95" t="s">
        <v>3</v>
      </c>
      <c r="D81" s="95">
        <v>0.12</v>
      </c>
      <c r="E81" s="152"/>
      <c r="F81" s="48">
        <f t="shared" si="1"/>
        <v>0</v>
      </c>
      <c r="G81" s="170"/>
    </row>
    <row r="82" spans="1:7" s="165" customFormat="1" ht="13.8" x14ac:dyDescent="0.25">
      <c r="A82" s="139" t="s">
        <v>276</v>
      </c>
      <c r="B82" s="169"/>
      <c r="C82" s="95" t="s">
        <v>3</v>
      </c>
      <c r="D82" s="95">
        <v>3</v>
      </c>
      <c r="E82" s="152"/>
      <c r="F82" s="48">
        <f t="shared" si="1"/>
        <v>0</v>
      </c>
      <c r="G82" s="170"/>
    </row>
    <row r="83" spans="1:7" s="165" customFormat="1" ht="13.8" x14ac:dyDescent="0.25">
      <c r="A83" s="139" t="s">
        <v>277</v>
      </c>
      <c r="B83" s="169"/>
      <c r="C83" s="95" t="s">
        <v>3</v>
      </c>
      <c r="D83" s="95">
        <v>40</v>
      </c>
      <c r="E83" s="152"/>
      <c r="F83" s="48">
        <f t="shared" si="1"/>
        <v>0</v>
      </c>
      <c r="G83" s="170"/>
    </row>
    <row r="84" spans="1:7" s="165" customFormat="1" ht="27.6" x14ac:dyDescent="0.25">
      <c r="A84" s="139" t="s">
        <v>68</v>
      </c>
      <c r="B84" s="169"/>
      <c r="C84" s="95" t="s">
        <v>3</v>
      </c>
      <c r="D84" s="95">
        <v>5</v>
      </c>
      <c r="E84" s="152"/>
      <c r="F84" s="48">
        <f t="shared" si="1"/>
        <v>0</v>
      </c>
      <c r="G84" s="170"/>
    </row>
    <row r="85" spans="1:7" s="165" customFormat="1" ht="13.8" x14ac:dyDescent="0.25">
      <c r="A85" s="139" t="s">
        <v>470</v>
      </c>
      <c r="B85" s="169"/>
      <c r="C85" s="95" t="s">
        <v>3</v>
      </c>
      <c r="D85" s="95">
        <v>1</v>
      </c>
      <c r="E85" s="152"/>
      <c r="F85" s="48">
        <f t="shared" si="1"/>
        <v>0</v>
      </c>
      <c r="G85" s="170"/>
    </row>
    <row r="86" spans="1:7" s="165" customFormat="1" ht="13.8" x14ac:dyDescent="0.25">
      <c r="A86" s="139" t="s">
        <v>18</v>
      </c>
      <c r="B86" s="169"/>
      <c r="C86" s="95" t="s">
        <v>3</v>
      </c>
      <c r="D86" s="95">
        <v>30</v>
      </c>
      <c r="E86" s="152"/>
      <c r="F86" s="48">
        <f t="shared" si="1"/>
        <v>0</v>
      </c>
      <c r="G86" s="170"/>
    </row>
    <row r="87" spans="1:7" s="165" customFormat="1" ht="13.8" x14ac:dyDescent="0.25">
      <c r="A87" s="139" t="s">
        <v>278</v>
      </c>
      <c r="B87" s="169"/>
      <c r="C87" s="95" t="s">
        <v>3</v>
      </c>
      <c r="D87" s="95">
        <v>7.5</v>
      </c>
      <c r="E87" s="152"/>
      <c r="F87" s="48">
        <f t="shared" si="1"/>
        <v>0</v>
      </c>
      <c r="G87" s="170"/>
    </row>
    <row r="88" spans="1:7" s="165" customFormat="1" ht="13.8" x14ac:dyDescent="0.25">
      <c r="A88" s="139" t="s">
        <v>221</v>
      </c>
      <c r="B88" s="169"/>
      <c r="C88" s="95" t="s">
        <v>3</v>
      </c>
      <c r="D88" s="95">
        <v>1.05</v>
      </c>
      <c r="E88" s="152"/>
      <c r="F88" s="48">
        <f t="shared" si="1"/>
        <v>0</v>
      </c>
      <c r="G88" s="170"/>
    </row>
    <row r="89" spans="1:7" s="165" customFormat="1" ht="13.8" x14ac:dyDescent="0.25">
      <c r="A89" s="139" t="s">
        <v>279</v>
      </c>
      <c r="B89" s="169"/>
      <c r="C89" s="95" t="s">
        <v>3</v>
      </c>
      <c r="D89" s="95">
        <v>50</v>
      </c>
      <c r="E89" s="152"/>
      <c r="F89" s="48">
        <f t="shared" si="1"/>
        <v>0</v>
      </c>
      <c r="G89" s="170"/>
    </row>
    <row r="90" spans="1:7" s="165" customFormat="1" ht="13.8" x14ac:dyDescent="0.25">
      <c r="A90" s="139" t="s">
        <v>471</v>
      </c>
      <c r="B90" s="169"/>
      <c r="C90" s="95" t="s">
        <v>3</v>
      </c>
      <c r="D90" s="95">
        <v>1.5</v>
      </c>
      <c r="E90" s="152"/>
      <c r="F90" s="48">
        <f t="shared" si="1"/>
        <v>0</v>
      </c>
      <c r="G90" s="170"/>
    </row>
    <row r="91" spans="1:7" s="165" customFormat="1" ht="13.8" x14ac:dyDescent="0.25">
      <c r="A91" s="139" t="s">
        <v>358</v>
      </c>
      <c r="B91" s="169"/>
      <c r="C91" s="95" t="s">
        <v>3</v>
      </c>
      <c r="D91" s="95">
        <v>2</v>
      </c>
      <c r="E91" s="152"/>
      <c r="F91" s="48">
        <f t="shared" si="1"/>
        <v>0</v>
      </c>
      <c r="G91" s="170"/>
    </row>
    <row r="92" spans="1:7" s="165" customFormat="1" ht="13.8" x14ac:dyDescent="0.25">
      <c r="A92" s="139" t="s">
        <v>472</v>
      </c>
      <c r="B92" s="169"/>
      <c r="C92" s="95" t="s">
        <v>3</v>
      </c>
      <c r="D92" s="95">
        <v>1</v>
      </c>
      <c r="E92" s="152"/>
      <c r="F92" s="48">
        <f t="shared" si="1"/>
        <v>0</v>
      </c>
      <c r="G92" s="170"/>
    </row>
    <row r="93" spans="1:7" s="165" customFormat="1" ht="13.8" x14ac:dyDescent="0.25">
      <c r="A93" s="139" t="s">
        <v>280</v>
      </c>
      <c r="B93" s="169"/>
      <c r="C93" s="95" t="s">
        <v>3</v>
      </c>
      <c r="D93" s="95">
        <v>5</v>
      </c>
      <c r="E93" s="152"/>
      <c r="F93" s="48">
        <f t="shared" si="1"/>
        <v>0</v>
      </c>
      <c r="G93" s="170"/>
    </row>
    <row r="94" spans="1:7" s="165" customFormat="1" ht="13.8" x14ac:dyDescent="0.25">
      <c r="A94" s="139" t="s">
        <v>473</v>
      </c>
      <c r="B94" s="169"/>
      <c r="C94" s="95" t="s">
        <v>3</v>
      </c>
      <c r="D94" s="95">
        <v>0.30000000000000004</v>
      </c>
      <c r="E94" s="152"/>
      <c r="F94" s="48">
        <f t="shared" si="1"/>
        <v>0</v>
      </c>
      <c r="G94" s="170"/>
    </row>
    <row r="95" spans="1:7" s="165" customFormat="1" ht="13.8" x14ac:dyDescent="0.25">
      <c r="A95" s="139" t="s">
        <v>474</v>
      </c>
      <c r="B95" s="169"/>
      <c r="C95" s="95" t="s">
        <v>3</v>
      </c>
      <c r="D95" s="95">
        <v>70</v>
      </c>
      <c r="E95" s="152"/>
      <c r="F95" s="48">
        <f t="shared" si="1"/>
        <v>0</v>
      </c>
      <c r="G95" s="170"/>
    </row>
    <row r="96" spans="1:7" s="165" customFormat="1" ht="13.8" x14ac:dyDescent="0.25">
      <c r="A96" s="139" t="s">
        <v>476</v>
      </c>
      <c r="B96" s="169"/>
      <c r="C96" s="95" t="s">
        <v>3</v>
      </c>
      <c r="D96" s="95">
        <v>1.25</v>
      </c>
      <c r="E96" s="152"/>
      <c r="F96" s="48">
        <f t="shared" si="1"/>
        <v>0</v>
      </c>
      <c r="G96" s="170"/>
    </row>
    <row r="97" spans="1:7" s="165" customFormat="1" ht="13.8" x14ac:dyDescent="0.25">
      <c r="A97" s="139" t="s">
        <v>475</v>
      </c>
      <c r="B97" s="169"/>
      <c r="C97" s="95" t="s">
        <v>3</v>
      </c>
      <c r="D97" s="95">
        <v>1.25</v>
      </c>
      <c r="E97" s="152"/>
      <c r="F97" s="48">
        <f t="shared" si="1"/>
        <v>0</v>
      </c>
      <c r="G97" s="170"/>
    </row>
    <row r="98" spans="1:7" s="165" customFormat="1" ht="13.8" x14ac:dyDescent="0.25">
      <c r="A98" s="139" t="s">
        <v>357</v>
      </c>
      <c r="B98" s="169"/>
      <c r="C98" s="95" t="s">
        <v>3</v>
      </c>
      <c r="D98" s="95">
        <v>2.5</v>
      </c>
      <c r="E98" s="152"/>
      <c r="F98" s="48">
        <f t="shared" si="1"/>
        <v>0</v>
      </c>
      <c r="G98" s="170"/>
    </row>
    <row r="99" spans="1:7" s="165" customFormat="1" ht="27.6" x14ac:dyDescent="0.25">
      <c r="A99" s="139" t="s">
        <v>281</v>
      </c>
      <c r="B99" s="169"/>
      <c r="C99" s="154" t="s">
        <v>3</v>
      </c>
      <c r="D99" s="95">
        <v>2</v>
      </c>
      <c r="E99" s="152"/>
      <c r="F99" s="48">
        <f t="shared" si="1"/>
        <v>0</v>
      </c>
      <c r="G99" s="170"/>
    </row>
    <row r="100" spans="1:7" s="165" customFormat="1" ht="14.25" customHeight="1" x14ac:dyDescent="0.25">
      <c r="A100" s="139" t="s">
        <v>477</v>
      </c>
      <c r="B100" s="169"/>
      <c r="C100" s="154" t="s">
        <v>3</v>
      </c>
      <c r="D100" s="95">
        <v>20</v>
      </c>
      <c r="E100" s="152"/>
      <c r="F100" s="48">
        <f t="shared" si="1"/>
        <v>0</v>
      </c>
      <c r="G100" s="170"/>
    </row>
    <row r="101" spans="1:7" s="165" customFormat="1" ht="14.25" customHeight="1" x14ac:dyDescent="0.25">
      <c r="A101" s="139" t="s">
        <v>356</v>
      </c>
      <c r="B101" s="169"/>
      <c r="C101" s="154" t="s">
        <v>3</v>
      </c>
      <c r="D101" s="95">
        <v>20</v>
      </c>
      <c r="E101" s="152"/>
      <c r="F101" s="48">
        <f t="shared" si="1"/>
        <v>0</v>
      </c>
      <c r="G101" s="170"/>
    </row>
    <row r="102" spans="1:7" s="165" customFormat="1" ht="13.8" x14ac:dyDescent="0.25">
      <c r="A102" s="139" t="s">
        <v>478</v>
      </c>
      <c r="B102" s="169"/>
      <c r="C102" s="154" t="s">
        <v>3</v>
      </c>
      <c r="D102" s="95">
        <v>20</v>
      </c>
      <c r="E102" s="152"/>
      <c r="F102" s="48">
        <f t="shared" si="1"/>
        <v>0</v>
      </c>
      <c r="G102" s="170"/>
    </row>
    <row r="103" spans="1:7" s="165" customFormat="1" ht="13.8" x14ac:dyDescent="0.25">
      <c r="A103" s="139" t="s">
        <v>479</v>
      </c>
      <c r="B103" s="169"/>
      <c r="C103" s="154" t="s">
        <v>3</v>
      </c>
      <c r="D103" s="95">
        <v>15</v>
      </c>
      <c r="E103" s="152"/>
      <c r="F103" s="48">
        <f t="shared" si="1"/>
        <v>0</v>
      </c>
      <c r="G103" s="170"/>
    </row>
    <row r="104" spans="1:7" s="165" customFormat="1" ht="13.8" x14ac:dyDescent="0.25">
      <c r="A104" s="139" t="s">
        <v>363</v>
      </c>
      <c r="B104" s="169"/>
      <c r="C104" s="95" t="s">
        <v>3</v>
      </c>
      <c r="D104" s="95">
        <v>150</v>
      </c>
      <c r="E104" s="152"/>
      <c r="F104" s="48">
        <f t="shared" si="1"/>
        <v>0</v>
      </c>
      <c r="G104" s="170"/>
    </row>
    <row r="105" spans="1:7" s="165" customFormat="1" ht="27.6" x14ac:dyDescent="0.25">
      <c r="A105" s="139" t="s">
        <v>364</v>
      </c>
      <c r="B105" s="169"/>
      <c r="C105" s="95" t="s">
        <v>3</v>
      </c>
      <c r="D105" s="95">
        <v>50</v>
      </c>
      <c r="E105" s="152"/>
      <c r="F105" s="48">
        <f t="shared" si="1"/>
        <v>0</v>
      </c>
      <c r="G105" s="170"/>
    </row>
    <row r="106" spans="1:7" s="165" customFormat="1" ht="13.8" x14ac:dyDescent="0.25">
      <c r="A106" s="139" t="s">
        <v>14</v>
      </c>
      <c r="B106" s="169"/>
      <c r="C106" s="95" t="s">
        <v>3</v>
      </c>
      <c r="D106" s="95">
        <v>50</v>
      </c>
      <c r="E106" s="152"/>
      <c r="F106" s="48">
        <f t="shared" si="1"/>
        <v>0</v>
      </c>
      <c r="G106" s="170"/>
    </row>
    <row r="107" spans="1:7" s="165" customFormat="1" ht="13.8" x14ac:dyDescent="0.25">
      <c r="A107" s="139" t="s">
        <v>13</v>
      </c>
      <c r="B107" s="169"/>
      <c r="C107" s="95" t="s">
        <v>3</v>
      </c>
      <c r="D107" s="95">
        <v>100</v>
      </c>
      <c r="E107" s="152"/>
      <c r="F107" s="48">
        <f t="shared" si="1"/>
        <v>0</v>
      </c>
      <c r="G107" s="170"/>
    </row>
    <row r="108" spans="1:7" s="165" customFormat="1" ht="13.8" x14ac:dyDescent="0.25">
      <c r="A108" s="139" t="s">
        <v>238</v>
      </c>
      <c r="B108" s="169"/>
      <c r="C108" s="95" t="s">
        <v>3</v>
      </c>
      <c r="D108" s="95">
        <v>100</v>
      </c>
      <c r="E108" s="152"/>
      <c r="F108" s="48">
        <f t="shared" si="1"/>
        <v>0</v>
      </c>
      <c r="G108" s="170"/>
    </row>
    <row r="109" spans="1:7" s="165" customFormat="1" ht="13.8" x14ac:dyDescent="0.25">
      <c r="A109" s="139" t="s">
        <v>480</v>
      </c>
      <c r="B109" s="169"/>
      <c r="C109" s="95" t="s">
        <v>3</v>
      </c>
      <c r="D109" s="95">
        <v>30</v>
      </c>
      <c r="E109" s="152"/>
      <c r="F109" s="48">
        <f t="shared" si="1"/>
        <v>0</v>
      </c>
      <c r="G109" s="170"/>
    </row>
    <row r="110" spans="1:7" s="165" customFormat="1" ht="13.8" x14ac:dyDescent="0.25">
      <c r="A110" s="139" t="s">
        <v>15</v>
      </c>
      <c r="B110" s="169"/>
      <c r="C110" s="95" t="s">
        <v>3</v>
      </c>
      <c r="D110" s="95">
        <v>10</v>
      </c>
      <c r="E110" s="152"/>
      <c r="F110" s="48">
        <f t="shared" si="1"/>
        <v>0</v>
      </c>
      <c r="G110" s="170"/>
    </row>
    <row r="111" spans="1:7" s="165" customFormat="1" ht="13.8" x14ac:dyDescent="0.25">
      <c r="A111" s="139" t="s">
        <v>366</v>
      </c>
      <c r="B111" s="169"/>
      <c r="C111" s="95" t="s">
        <v>3</v>
      </c>
      <c r="D111" s="95">
        <v>5</v>
      </c>
      <c r="E111" s="152"/>
      <c r="F111" s="48">
        <f t="shared" si="1"/>
        <v>0</v>
      </c>
      <c r="G111" s="170"/>
    </row>
    <row r="112" spans="1:7" s="165" customFormat="1" ht="13.8" x14ac:dyDescent="0.25">
      <c r="A112" s="139" t="s">
        <v>236</v>
      </c>
      <c r="B112" s="169"/>
      <c r="C112" s="95" t="s">
        <v>3</v>
      </c>
      <c r="D112" s="95">
        <v>10</v>
      </c>
      <c r="E112" s="152"/>
      <c r="F112" s="48">
        <f t="shared" si="1"/>
        <v>0</v>
      </c>
      <c r="G112" s="170"/>
    </row>
    <row r="113" spans="1:7" s="165" customFormat="1" ht="13.8" x14ac:dyDescent="0.25">
      <c r="A113" s="139" t="s">
        <v>237</v>
      </c>
      <c r="B113" s="169"/>
      <c r="C113" s="95" t="s">
        <v>3</v>
      </c>
      <c r="D113" s="95">
        <v>10</v>
      </c>
      <c r="E113" s="152"/>
      <c r="F113" s="48">
        <f t="shared" si="1"/>
        <v>0</v>
      </c>
      <c r="G113" s="170"/>
    </row>
    <row r="114" spans="1:7" s="165" customFormat="1" ht="13.8" x14ac:dyDescent="0.25">
      <c r="A114" s="139" t="s">
        <v>365</v>
      </c>
      <c r="B114" s="169"/>
      <c r="C114" s="95" t="s">
        <v>3</v>
      </c>
      <c r="D114" s="95">
        <v>10</v>
      </c>
      <c r="E114" s="152"/>
      <c r="F114" s="48">
        <f t="shared" si="1"/>
        <v>0</v>
      </c>
      <c r="G114" s="170"/>
    </row>
    <row r="115" spans="1:7" s="165" customFormat="1" ht="13.8" x14ac:dyDescent="0.25">
      <c r="A115" s="139" t="s">
        <v>282</v>
      </c>
      <c r="B115" s="169"/>
      <c r="C115" s="95" t="s">
        <v>3</v>
      </c>
      <c r="D115" s="95">
        <v>1</v>
      </c>
      <c r="E115" s="152"/>
      <c r="F115" s="48">
        <f t="shared" si="1"/>
        <v>0</v>
      </c>
      <c r="G115" s="170"/>
    </row>
    <row r="116" spans="1:7" s="165" customFormat="1" ht="13.8" x14ac:dyDescent="0.25">
      <c r="A116" s="173" t="s">
        <v>430</v>
      </c>
      <c r="B116" s="172"/>
      <c r="C116" s="41" t="s">
        <v>1</v>
      </c>
      <c r="D116" s="41">
        <v>600</v>
      </c>
      <c r="E116" s="153"/>
      <c r="F116" s="42">
        <f t="shared" si="1"/>
        <v>0</v>
      </c>
      <c r="G116" s="172" t="s">
        <v>325</v>
      </c>
    </row>
    <row r="117" spans="1:7" s="165" customFormat="1" ht="27.6" x14ac:dyDescent="0.25">
      <c r="A117" s="139" t="s">
        <v>481</v>
      </c>
      <c r="B117" s="169"/>
      <c r="C117" s="95" t="s">
        <v>3</v>
      </c>
      <c r="D117" s="95">
        <v>25</v>
      </c>
      <c r="E117" s="152"/>
      <c r="F117" s="48">
        <f t="shared" si="1"/>
        <v>0</v>
      </c>
      <c r="G117" s="170"/>
    </row>
    <row r="118" spans="1:7" s="165" customFormat="1" ht="13.8" x14ac:dyDescent="0.25">
      <c r="A118" s="139" t="s">
        <v>482</v>
      </c>
      <c r="B118" s="169"/>
      <c r="C118" s="95" t="s">
        <v>3</v>
      </c>
      <c r="D118" s="95">
        <v>12</v>
      </c>
      <c r="E118" s="152"/>
      <c r="F118" s="48">
        <f t="shared" si="1"/>
        <v>0</v>
      </c>
      <c r="G118" s="170"/>
    </row>
    <row r="119" spans="1:7" s="165" customFormat="1" ht="13.8" x14ac:dyDescent="0.25">
      <c r="A119" s="139" t="s">
        <v>483</v>
      </c>
      <c r="B119" s="169"/>
      <c r="C119" s="95" t="s">
        <v>3</v>
      </c>
      <c r="D119" s="95">
        <v>5</v>
      </c>
      <c r="E119" s="152"/>
      <c r="F119" s="48">
        <f t="shared" si="1"/>
        <v>0</v>
      </c>
      <c r="G119" s="170"/>
    </row>
    <row r="120" spans="1:7" s="165" customFormat="1" ht="27.6" x14ac:dyDescent="0.25">
      <c r="A120" s="139" t="s">
        <v>355</v>
      </c>
      <c r="B120" s="169"/>
      <c r="C120" s="154" t="s">
        <v>3</v>
      </c>
      <c r="D120" s="95">
        <v>2.5</v>
      </c>
      <c r="E120" s="152"/>
      <c r="F120" s="48">
        <f t="shared" si="1"/>
        <v>0</v>
      </c>
      <c r="G120" s="170"/>
    </row>
    <row r="121" spans="1:7" s="165" customFormat="1" ht="13.8" x14ac:dyDescent="0.25">
      <c r="A121" s="139" t="s">
        <v>29</v>
      </c>
      <c r="B121" s="169"/>
      <c r="C121" s="95" t="s">
        <v>1</v>
      </c>
      <c r="D121" s="95">
        <v>50</v>
      </c>
      <c r="E121" s="152"/>
      <c r="F121" s="48">
        <f t="shared" si="1"/>
        <v>0</v>
      </c>
      <c r="G121" s="170"/>
    </row>
    <row r="122" spans="1:7" s="165" customFormat="1" ht="13.8" x14ac:dyDescent="0.25">
      <c r="A122" s="139" t="s">
        <v>21</v>
      </c>
      <c r="B122" s="169"/>
      <c r="C122" s="95" t="s">
        <v>1</v>
      </c>
      <c r="D122" s="95">
        <v>800</v>
      </c>
      <c r="E122" s="152"/>
      <c r="F122" s="48">
        <f t="shared" si="1"/>
        <v>0</v>
      </c>
      <c r="G122" s="170"/>
    </row>
    <row r="123" spans="1:7" s="165" customFormat="1" ht="13.8" x14ac:dyDescent="0.25">
      <c r="A123" s="139" t="s">
        <v>343</v>
      </c>
      <c r="B123" s="169"/>
      <c r="C123" s="95" t="s">
        <v>1</v>
      </c>
      <c r="D123" s="95">
        <v>100</v>
      </c>
      <c r="E123" s="152"/>
      <c r="F123" s="48">
        <f t="shared" si="1"/>
        <v>0</v>
      </c>
      <c r="G123" s="170"/>
    </row>
    <row r="124" spans="1:7" s="165" customFormat="1" ht="24.6" customHeight="1" x14ac:dyDescent="0.25">
      <c r="A124" s="139" t="s">
        <v>484</v>
      </c>
      <c r="B124" s="169"/>
      <c r="C124" s="95" t="s">
        <v>1</v>
      </c>
      <c r="D124" s="95">
        <v>20</v>
      </c>
      <c r="E124" s="152"/>
      <c r="F124" s="48">
        <f t="shared" si="1"/>
        <v>0</v>
      </c>
      <c r="G124" s="170"/>
    </row>
    <row r="125" spans="1:7" s="165" customFormat="1" ht="27.6" x14ac:dyDescent="0.25">
      <c r="A125" s="139" t="s">
        <v>283</v>
      </c>
      <c r="B125" s="169"/>
      <c r="C125" s="95" t="s">
        <v>3</v>
      </c>
      <c r="D125" s="95">
        <v>50</v>
      </c>
      <c r="E125" s="152"/>
      <c r="F125" s="48">
        <f t="shared" si="1"/>
        <v>0</v>
      </c>
      <c r="G125" s="174"/>
    </row>
    <row r="126" spans="1:7" s="165" customFormat="1" ht="13.8" x14ac:dyDescent="0.25">
      <c r="A126" s="139" t="s">
        <v>485</v>
      </c>
      <c r="B126" s="169"/>
      <c r="C126" s="95" t="s">
        <v>3</v>
      </c>
      <c r="D126" s="95">
        <v>1</v>
      </c>
      <c r="E126" s="152"/>
      <c r="F126" s="48">
        <f t="shared" si="1"/>
        <v>0</v>
      </c>
      <c r="G126" s="170"/>
    </row>
    <row r="127" spans="1:7" s="165" customFormat="1" ht="13.8" x14ac:dyDescent="0.25">
      <c r="A127" s="139" t="s">
        <v>20</v>
      </c>
      <c r="B127" s="169"/>
      <c r="C127" s="95" t="s">
        <v>3</v>
      </c>
      <c r="D127" s="95">
        <v>20</v>
      </c>
      <c r="E127" s="152"/>
      <c r="F127" s="48">
        <f t="shared" si="1"/>
        <v>0</v>
      </c>
      <c r="G127" s="170"/>
    </row>
    <row r="128" spans="1:7" s="165" customFormat="1" ht="13.8" x14ac:dyDescent="0.25">
      <c r="A128" s="139" t="s">
        <v>284</v>
      </c>
      <c r="B128" s="169"/>
      <c r="C128" s="95" t="s">
        <v>3</v>
      </c>
      <c r="D128" s="95">
        <v>1</v>
      </c>
      <c r="E128" s="152"/>
      <c r="F128" s="48">
        <f t="shared" si="1"/>
        <v>0</v>
      </c>
      <c r="G128" s="170"/>
    </row>
    <row r="129" spans="1:7" s="165" customFormat="1" ht="13.8" x14ac:dyDescent="0.25">
      <c r="A129" s="139" t="s">
        <v>285</v>
      </c>
      <c r="B129" s="169"/>
      <c r="C129" s="95" t="s">
        <v>3</v>
      </c>
      <c r="D129" s="95">
        <v>20</v>
      </c>
      <c r="E129" s="152"/>
      <c r="F129" s="48">
        <f t="shared" si="1"/>
        <v>0</v>
      </c>
      <c r="G129" s="170"/>
    </row>
    <row r="130" spans="1:7" s="165" customFormat="1" ht="13.8" x14ac:dyDescent="0.25">
      <c r="A130" s="139" t="s">
        <v>486</v>
      </c>
      <c r="B130" s="169"/>
      <c r="C130" s="95" t="s">
        <v>3</v>
      </c>
      <c r="D130" s="95">
        <v>3</v>
      </c>
      <c r="E130" s="152"/>
      <c r="F130" s="48">
        <f t="shared" si="1"/>
        <v>0</v>
      </c>
      <c r="G130" s="170"/>
    </row>
    <row r="131" spans="1:7" s="165" customFormat="1" ht="17.25" customHeight="1" x14ac:dyDescent="0.25">
      <c r="A131" s="139" t="s">
        <v>487</v>
      </c>
      <c r="B131" s="169"/>
      <c r="C131" s="95" t="s">
        <v>3</v>
      </c>
      <c r="D131" s="95">
        <v>100</v>
      </c>
      <c r="E131" s="152"/>
      <c r="F131" s="48">
        <f t="shared" si="1"/>
        <v>0</v>
      </c>
      <c r="G131" s="174"/>
    </row>
    <row r="132" spans="1:7" s="165" customFormat="1" ht="27.6" x14ac:dyDescent="0.25">
      <c r="A132" s="139" t="s">
        <v>286</v>
      </c>
      <c r="B132" s="169"/>
      <c r="C132" s="95" t="s">
        <v>3</v>
      </c>
      <c r="D132" s="95">
        <v>375</v>
      </c>
      <c r="E132" s="152"/>
      <c r="F132" s="48">
        <f t="shared" ref="F132:F195" si="2">D132*E132</f>
        <v>0</v>
      </c>
      <c r="G132" s="170"/>
    </row>
    <row r="133" spans="1:7" s="165" customFormat="1" ht="13.8" x14ac:dyDescent="0.25">
      <c r="A133" s="139" t="s">
        <v>488</v>
      </c>
      <c r="B133" s="169"/>
      <c r="C133" s="95" t="s">
        <v>3</v>
      </c>
      <c r="D133" s="95">
        <v>7</v>
      </c>
      <c r="E133" s="152"/>
      <c r="F133" s="48">
        <f t="shared" si="2"/>
        <v>0</v>
      </c>
      <c r="G133" s="170"/>
    </row>
    <row r="134" spans="1:7" s="165" customFormat="1" ht="13.8" x14ac:dyDescent="0.25">
      <c r="A134" s="139" t="s">
        <v>489</v>
      </c>
      <c r="B134" s="169"/>
      <c r="C134" s="95" t="s">
        <v>3</v>
      </c>
      <c r="D134" s="95">
        <v>5</v>
      </c>
      <c r="E134" s="152"/>
      <c r="F134" s="48">
        <f t="shared" si="2"/>
        <v>0</v>
      </c>
      <c r="G134" s="170"/>
    </row>
    <row r="135" spans="1:7" s="165" customFormat="1" ht="13.8" x14ac:dyDescent="0.25">
      <c r="A135" s="139" t="s">
        <v>490</v>
      </c>
      <c r="B135" s="169"/>
      <c r="C135" s="95" t="s">
        <v>3</v>
      </c>
      <c r="D135" s="95">
        <v>5</v>
      </c>
      <c r="E135" s="152"/>
      <c r="F135" s="48">
        <f t="shared" si="2"/>
        <v>0</v>
      </c>
      <c r="G135" s="170"/>
    </row>
    <row r="136" spans="1:7" s="165" customFormat="1" ht="13.8" x14ac:dyDescent="0.25">
      <c r="A136" s="139" t="s">
        <v>491</v>
      </c>
      <c r="B136" s="169"/>
      <c r="C136" s="95" t="s">
        <v>3</v>
      </c>
      <c r="D136" s="95">
        <v>20</v>
      </c>
      <c r="E136" s="152"/>
      <c r="F136" s="48">
        <f t="shared" si="2"/>
        <v>0</v>
      </c>
      <c r="G136" s="170"/>
    </row>
    <row r="137" spans="1:7" s="165" customFormat="1" ht="13.8" x14ac:dyDescent="0.25">
      <c r="A137" s="139" t="s">
        <v>367</v>
      </c>
      <c r="B137" s="169"/>
      <c r="C137" s="95" t="s">
        <v>3</v>
      </c>
      <c r="D137" s="95">
        <v>30</v>
      </c>
      <c r="E137" s="152"/>
      <c r="F137" s="48">
        <f t="shared" si="2"/>
        <v>0</v>
      </c>
      <c r="G137" s="170"/>
    </row>
    <row r="138" spans="1:7" s="165" customFormat="1" ht="13.8" x14ac:dyDescent="0.25">
      <c r="A138" s="139" t="s">
        <v>220</v>
      </c>
      <c r="B138" s="169"/>
      <c r="C138" s="95" t="s">
        <v>3</v>
      </c>
      <c r="D138" s="95">
        <v>16</v>
      </c>
      <c r="E138" s="152"/>
      <c r="F138" s="48">
        <f t="shared" si="2"/>
        <v>0</v>
      </c>
      <c r="G138" s="170"/>
    </row>
    <row r="139" spans="1:7" s="165" customFormat="1" ht="27.6" x14ac:dyDescent="0.25">
      <c r="A139" s="139" t="s">
        <v>287</v>
      </c>
      <c r="B139" s="169"/>
      <c r="C139" s="95" t="s">
        <v>3</v>
      </c>
      <c r="D139" s="95">
        <v>1.95</v>
      </c>
      <c r="E139" s="152"/>
      <c r="F139" s="48">
        <f t="shared" si="2"/>
        <v>0</v>
      </c>
      <c r="G139" s="170"/>
    </row>
    <row r="140" spans="1:7" s="165" customFormat="1" ht="27.6" x14ac:dyDescent="0.25">
      <c r="A140" s="175" t="s">
        <v>322</v>
      </c>
      <c r="B140" s="169"/>
      <c r="C140" s="95" t="s">
        <v>3</v>
      </c>
      <c r="D140" s="95">
        <v>0.75</v>
      </c>
      <c r="E140" s="152"/>
      <c r="F140" s="48">
        <f t="shared" si="2"/>
        <v>0</v>
      </c>
      <c r="G140" s="170"/>
    </row>
    <row r="141" spans="1:7" s="165" customFormat="1" ht="13.8" x14ac:dyDescent="0.25">
      <c r="A141" s="139" t="s">
        <v>239</v>
      </c>
      <c r="B141" s="169"/>
      <c r="C141" s="95" t="s">
        <v>3</v>
      </c>
      <c r="D141" s="95">
        <v>10</v>
      </c>
      <c r="E141" s="152"/>
      <c r="F141" s="48">
        <f t="shared" si="2"/>
        <v>0</v>
      </c>
      <c r="G141" s="170"/>
    </row>
    <row r="142" spans="1:7" s="165" customFormat="1" ht="27.6" x14ac:dyDescent="0.25">
      <c r="A142" s="139" t="s">
        <v>492</v>
      </c>
      <c r="B142" s="169"/>
      <c r="C142" s="95" t="s">
        <v>3</v>
      </c>
      <c r="D142" s="95">
        <v>5</v>
      </c>
      <c r="E142" s="152"/>
      <c r="F142" s="48">
        <f t="shared" si="2"/>
        <v>0</v>
      </c>
      <c r="G142" s="170"/>
    </row>
    <row r="143" spans="1:7" s="165" customFormat="1" ht="13.8" x14ac:dyDescent="0.25">
      <c r="A143" s="139" t="s">
        <v>493</v>
      </c>
      <c r="B143" s="169"/>
      <c r="C143" s="95" t="s">
        <v>3</v>
      </c>
      <c r="D143" s="95">
        <v>1</v>
      </c>
      <c r="E143" s="152"/>
      <c r="F143" s="48">
        <f t="shared" si="2"/>
        <v>0</v>
      </c>
      <c r="G143" s="170"/>
    </row>
    <row r="144" spans="1:7" s="165" customFormat="1" ht="13.8" x14ac:dyDescent="0.25">
      <c r="A144" s="139" t="s">
        <v>494</v>
      </c>
      <c r="B144" s="169"/>
      <c r="C144" s="95" t="s">
        <v>3</v>
      </c>
      <c r="D144" s="95">
        <v>1.25</v>
      </c>
      <c r="E144" s="152"/>
      <c r="F144" s="48">
        <f t="shared" si="2"/>
        <v>0</v>
      </c>
      <c r="G144" s="170"/>
    </row>
    <row r="145" spans="1:7" s="165" customFormat="1" ht="13.8" x14ac:dyDescent="0.25">
      <c r="A145" s="139" t="s">
        <v>244</v>
      </c>
      <c r="B145" s="169"/>
      <c r="C145" s="95" t="s">
        <v>3</v>
      </c>
      <c r="D145" s="95">
        <v>10</v>
      </c>
      <c r="E145" s="152"/>
      <c r="F145" s="48">
        <f t="shared" si="2"/>
        <v>0</v>
      </c>
      <c r="G145" s="170"/>
    </row>
    <row r="146" spans="1:7" s="165" customFormat="1" ht="13.8" x14ac:dyDescent="0.25">
      <c r="A146" s="139" t="s">
        <v>495</v>
      </c>
      <c r="B146" s="169"/>
      <c r="C146" s="95" t="s">
        <v>3</v>
      </c>
      <c r="D146" s="95">
        <v>2</v>
      </c>
      <c r="E146" s="152"/>
      <c r="F146" s="48">
        <f t="shared" si="2"/>
        <v>0</v>
      </c>
      <c r="G146" s="170"/>
    </row>
    <row r="147" spans="1:7" s="165" customFormat="1" ht="13.8" x14ac:dyDescent="0.25">
      <c r="A147" s="139" t="s">
        <v>288</v>
      </c>
      <c r="B147" s="169"/>
      <c r="C147" s="95" t="s">
        <v>3</v>
      </c>
      <c r="D147" s="95">
        <v>3</v>
      </c>
      <c r="E147" s="152"/>
      <c r="F147" s="48">
        <f t="shared" si="2"/>
        <v>0</v>
      </c>
      <c r="G147" s="170"/>
    </row>
    <row r="148" spans="1:7" s="165" customFormat="1" ht="13.8" x14ac:dyDescent="0.25">
      <c r="A148" s="139" t="s">
        <v>496</v>
      </c>
      <c r="B148" s="169"/>
      <c r="C148" s="95" t="s">
        <v>3</v>
      </c>
      <c r="D148" s="95">
        <v>8</v>
      </c>
      <c r="E148" s="152"/>
      <c r="F148" s="48">
        <f t="shared" si="2"/>
        <v>0</v>
      </c>
      <c r="G148" s="170"/>
    </row>
    <row r="149" spans="1:7" s="165" customFormat="1" ht="13.8" x14ac:dyDescent="0.25">
      <c r="A149" s="139" t="s">
        <v>497</v>
      </c>
      <c r="B149" s="169"/>
      <c r="C149" s="95" t="s">
        <v>3</v>
      </c>
      <c r="D149" s="95">
        <v>0.89999999999999991</v>
      </c>
      <c r="E149" s="152"/>
      <c r="F149" s="48">
        <f t="shared" si="2"/>
        <v>0</v>
      </c>
      <c r="G149" s="170"/>
    </row>
    <row r="150" spans="1:7" s="165" customFormat="1" ht="13.8" x14ac:dyDescent="0.25">
      <c r="A150" s="139" t="s">
        <v>17</v>
      </c>
      <c r="B150" s="169"/>
      <c r="C150" s="95" t="s">
        <v>3</v>
      </c>
      <c r="D150" s="95">
        <v>5</v>
      </c>
      <c r="E150" s="152"/>
      <c r="F150" s="48">
        <f t="shared" si="2"/>
        <v>0</v>
      </c>
      <c r="G150" s="170"/>
    </row>
    <row r="151" spans="1:7" s="165" customFormat="1" ht="13.8" x14ac:dyDescent="0.25">
      <c r="A151" s="139" t="s">
        <v>243</v>
      </c>
      <c r="B151" s="169"/>
      <c r="C151" s="95" t="s">
        <v>3</v>
      </c>
      <c r="D151" s="95">
        <v>10</v>
      </c>
      <c r="E151" s="152"/>
      <c r="F151" s="48">
        <f t="shared" si="2"/>
        <v>0</v>
      </c>
      <c r="G151" s="170"/>
    </row>
    <row r="152" spans="1:7" s="165" customFormat="1" ht="13.8" x14ac:dyDescent="0.25">
      <c r="A152" s="139" t="s">
        <v>242</v>
      </c>
      <c r="B152" s="169"/>
      <c r="C152" s="95" t="s">
        <v>3</v>
      </c>
      <c r="D152" s="95">
        <v>3</v>
      </c>
      <c r="E152" s="152"/>
      <c r="F152" s="48">
        <f t="shared" si="2"/>
        <v>0</v>
      </c>
      <c r="G152" s="170"/>
    </row>
    <row r="153" spans="1:7" s="165" customFormat="1" ht="13.8" x14ac:dyDescent="0.25">
      <c r="A153" s="139" t="s">
        <v>498</v>
      </c>
      <c r="B153" s="169"/>
      <c r="C153" s="95" t="s">
        <v>3</v>
      </c>
      <c r="D153" s="95">
        <v>50</v>
      </c>
      <c r="E153" s="152"/>
      <c r="F153" s="48">
        <f t="shared" si="2"/>
        <v>0</v>
      </c>
      <c r="G153" s="170"/>
    </row>
    <row r="154" spans="1:7" s="165" customFormat="1" ht="27.6" x14ac:dyDescent="0.25">
      <c r="A154" s="139" t="s">
        <v>240</v>
      </c>
      <c r="B154" s="169"/>
      <c r="C154" s="95" t="s">
        <v>3</v>
      </c>
      <c r="D154" s="95">
        <v>30</v>
      </c>
      <c r="E154" s="152"/>
      <c r="F154" s="48">
        <f t="shared" si="2"/>
        <v>0</v>
      </c>
      <c r="G154" s="170"/>
    </row>
    <row r="155" spans="1:7" s="165" customFormat="1" ht="13.8" x14ac:dyDescent="0.25">
      <c r="A155" s="139" t="s">
        <v>289</v>
      </c>
      <c r="B155" s="169"/>
      <c r="C155" s="95" t="s">
        <v>3</v>
      </c>
      <c r="D155" s="95">
        <v>10</v>
      </c>
      <c r="E155" s="152"/>
      <c r="F155" s="48">
        <f t="shared" si="2"/>
        <v>0</v>
      </c>
      <c r="G155" s="176"/>
    </row>
    <row r="156" spans="1:7" s="165" customFormat="1" ht="13.8" x14ac:dyDescent="0.25">
      <c r="A156" s="139" t="s">
        <v>290</v>
      </c>
      <c r="B156" s="169"/>
      <c r="C156" s="95" t="s">
        <v>3</v>
      </c>
      <c r="D156" s="95">
        <v>50</v>
      </c>
      <c r="E156" s="152"/>
      <c r="F156" s="48">
        <f t="shared" si="2"/>
        <v>0</v>
      </c>
      <c r="G156" s="170"/>
    </row>
    <row r="157" spans="1:7" s="165" customFormat="1" ht="13.8" x14ac:dyDescent="0.25">
      <c r="A157" s="139" t="s">
        <v>291</v>
      </c>
      <c r="B157" s="169"/>
      <c r="C157" s="95" t="s">
        <v>3</v>
      </c>
      <c r="D157" s="95">
        <v>50</v>
      </c>
      <c r="E157" s="152"/>
      <c r="F157" s="48">
        <f t="shared" si="2"/>
        <v>0</v>
      </c>
      <c r="G157" s="170"/>
    </row>
    <row r="158" spans="1:7" s="165" customFormat="1" ht="13.8" x14ac:dyDescent="0.25">
      <c r="A158" s="139" t="s">
        <v>292</v>
      </c>
      <c r="B158" s="169"/>
      <c r="C158" s="95" t="s">
        <v>3</v>
      </c>
      <c r="D158" s="95">
        <v>50</v>
      </c>
      <c r="E158" s="152"/>
      <c r="F158" s="48">
        <f t="shared" si="2"/>
        <v>0</v>
      </c>
      <c r="G158" s="170"/>
    </row>
    <row r="159" spans="1:7" s="165" customFormat="1" ht="13.8" x14ac:dyDescent="0.25">
      <c r="A159" s="139" t="s">
        <v>323</v>
      </c>
      <c r="B159" s="169"/>
      <c r="C159" s="95" t="s">
        <v>3</v>
      </c>
      <c r="D159" s="95">
        <v>50</v>
      </c>
      <c r="E159" s="152"/>
      <c r="F159" s="48">
        <f t="shared" si="2"/>
        <v>0</v>
      </c>
      <c r="G159" s="170"/>
    </row>
    <row r="160" spans="1:7" s="165" customFormat="1" ht="13.8" x14ac:dyDescent="0.25">
      <c r="A160" s="139" t="s">
        <v>324</v>
      </c>
      <c r="B160" s="169"/>
      <c r="C160" s="95" t="s">
        <v>3</v>
      </c>
      <c r="D160" s="95">
        <v>70</v>
      </c>
      <c r="E160" s="152"/>
      <c r="F160" s="48">
        <f t="shared" si="2"/>
        <v>0</v>
      </c>
      <c r="G160" s="170"/>
    </row>
    <row r="161" spans="1:7" s="165" customFormat="1" ht="27.6" x14ac:dyDescent="0.25">
      <c r="A161" s="139" t="s">
        <v>63</v>
      </c>
      <c r="B161" s="169"/>
      <c r="C161" s="95" t="s">
        <v>3</v>
      </c>
      <c r="D161" s="95">
        <v>70</v>
      </c>
      <c r="E161" s="152"/>
      <c r="F161" s="48">
        <f t="shared" si="2"/>
        <v>0</v>
      </c>
      <c r="G161" s="170"/>
    </row>
    <row r="162" spans="1:7" s="165" customFormat="1" ht="27.6" x14ac:dyDescent="0.25">
      <c r="A162" s="139" t="s">
        <v>241</v>
      </c>
      <c r="B162" s="169"/>
      <c r="C162" s="95" t="s">
        <v>3</v>
      </c>
      <c r="D162" s="95">
        <v>250</v>
      </c>
      <c r="E162" s="152"/>
      <c r="F162" s="48">
        <f t="shared" si="2"/>
        <v>0</v>
      </c>
      <c r="G162" s="170"/>
    </row>
    <row r="163" spans="1:7" s="165" customFormat="1" ht="13.8" x14ac:dyDescent="0.25">
      <c r="A163" s="139" t="s">
        <v>293</v>
      </c>
      <c r="B163" s="169"/>
      <c r="C163" s="95" t="s">
        <v>3</v>
      </c>
      <c r="D163" s="95">
        <v>15</v>
      </c>
      <c r="E163" s="152"/>
      <c r="F163" s="48">
        <f t="shared" si="2"/>
        <v>0</v>
      </c>
      <c r="G163" s="170"/>
    </row>
    <row r="164" spans="1:7" s="165" customFormat="1" ht="13.8" x14ac:dyDescent="0.25">
      <c r="A164" s="139" t="s">
        <v>499</v>
      </c>
      <c r="B164" s="69"/>
      <c r="C164" s="95" t="s">
        <v>3</v>
      </c>
      <c r="D164" s="95">
        <v>2</v>
      </c>
      <c r="E164" s="152"/>
      <c r="F164" s="48">
        <f t="shared" si="2"/>
        <v>0</v>
      </c>
      <c r="G164" s="170"/>
    </row>
    <row r="165" spans="1:7" s="165" customFormat="1" ht="27.6" x14ac:dyDescent="0.25">
      <c r="A165" s="139" t="s">
        <v>500</v>
      </c>
      <c r="B165" s="169"/>
      <c r="C165" s="95" t="s">
        <v>3</v>
      </c>
      <c r="D165" s="95">
        <v>5</v>
      </c>
      <c r="E165" s="152"/>
      <c r="F165" s="48">
        <f t="shared" si="2"/>
        <v>0</v>
      </c>
      <c r="G165" s="170"/>
    </row>
    <row r="166" spans="1:7" s="165" customFormat="1" ht="27.6" x14ac:dyDescent="0.25">
      <c r="A166" s="139" t="s">
        <v>388</v>
      </c>
      <c r="B166" s="169"/>
      <c r="C166" s="95" t="s">
        <v>3</v>
      </c>
      <c r="D166" s="95">
        <v>0.35000000000000003</v>
      </c>
      <c r="E166" s="152"/>
      <c r="F166" s="48">
        <f t="shared" si="2"/>
        <v>0</v>
      </c>
      <c r="G166" s="170"/>
    </row>
    <row r="167" spans="1:7" s="165" customFormat="1" ht="27.6" x14ac:dyDescent="0.25">
      <c r="A167" s="139" t="s">
        <v>389</v>
      </c>
      <c r="B167" s="169"/>
      <c r="C167" s="95" t="s">
        <v>3</v>
      </c>
      <c r="D167" s="95">
        <v>0.35000000000000003</v>
      </c>
      <c r="E167" s="152"/>
      <c r="F167" s="48">
        <f t="shared" si="2"/>
        <v>0</v>
      </c>
      <c r="G167" s="170"/>
    </row>
    <row r="168" spans="1:7" s="165" customFormat="1" ht="27.6" x14ac:dyDescent="0.25">
      <c r="A168" s="139" t="s">
        <v>501</v>
      </c>
      <c r="B168" s="169"/>
      <c r="C168" s="95" t="s">
        <v>3</v>
      </c>
      <c r="D168" s="95">
        <v>0.30000000000000004</v>
      </c>
      <c r="E168" s="152"/>
      <c r="F168" s="48">
        <f t="shared" si="2"/>
        <v>0</v>
      </c>
      <c r="G168" s="170"/>
    </row>
    <row r="169" spans="1:7" s="165" customFormat="1" ht="13.8" x14ac:dyDescent="0.25">
      <c r="A169" s="139" t="s">
        <v>502</v>
      </c>
      <c r="B169" s="169"/>
      <c r="C169" s="95" t="s">
        <v>3</v>
      </c>
      <c r="D169" s="95">
        <v>10</v>
      </c>
      <c r="E169" s="152"/>
      <c r="F169" s="48">
        <f t="shared" si="2"/>
        <v>0</v>
      </c>
      <c r="G169" s="170"/>
    </row>
    <row r="170" spans="1:7" s="165" customFormat="1" ht="27.6" x14ac:dyDescent="0.25">
      <c r="A170" s="139" t="s">
        <v>81</v>
      </c>
      <c r="B170" s="169"/>
      <c r="C170" s="95" t="s">
        <v>3</v>
      </c>
      <c r="D170" s="95">
        <v>0.30000000000000004</v>
      </c>
      <c r="E170" s="152"/>
      <c r="F170" s="48">
        <f t="shared" si="2"/>
        <v>0</v>
      </c>
      <c r="G170" s="170"/>
    </row>
    <row r="171" spans="1:7" s="165" customFormat="1" ht="27.6" x14ac:dyDescent="0.25">
      <c r="A171" s="139" t="s">
        <v>227</v>
      </c>
      <c r="B171" s="169"/>
      <c r="C171" s="95" t="s">
        <v>3</v>
      </c>
      <c r="D171" s="95">
        <v>0.5</v>
      </c>
      <c r="E171" s="152"/>
      <c r="F171" s="48">
        <f t="shared" si="2"/>
        <v>0</v>
      </c>
      <c r="G171" s="170"/>
    </row>
    <row r="172" spans="1:7" s="165" customFormat="1" ht="27.6" x14ac:dyDescent="0.25">
      <c r="A172" s="139" t="s">
        <v>226</v>
      </c>
      <c r="B172" s="169"/>
      <c r="C172" s="95" t="s">
        <v>3</v>
      </c>
      <c r="D172" s="95">
        <v>1</v>
      </c>
      <c r="E172" s="152"/>
      <c r="F172" s="48">
        <f t="shared" si="2"/>
        <v>0</v>
      </c>
      <c r="G172" s="170"/>
    </row>
    <row r="173" spans="1:7" s="165" customFormat="1" ht="13.8" x14ac:dyDescent="0.25">
      <c r="A173" s="139" t="s">
        <v>225</v>
      </c>
      <c r="B173" s="169"/>
      <c r="C173" s="95" t="s">
        <v>3</v>
      </c>
      <c r="D173" s="95">
        <v>1</v>
      </c>
      <c r="E173" s="152"/>
      <c r="F173" s="48">
        <f t="shared" si="2"/>
        <v>0</v>
      </c>
      <c r="G173" s="170"/>
    </row>
    <row r="174" spans="1:7" s="165" customFormat="1" ht="13.8" x14ac:dyDescent="0.25">
      <c r="A174" s="139" t="s">
        <v>80</v>
      </c>
      <c r="B174" s="169"/>
      <c r="C174" s="95" t="s">
        <v>3</v>
      </c>
      <c r="D174" s="95">
        <v>150</v>
      </c>
      <c r="E174" s="152"/>
      <c r="F174" s="48">
        <f t="shared" si="2"/>
        <v>0</v>
      </c>
      <c r="G174" s="170"/>
    </row>
    <row r="175" spans="1:7" s="165" customFormat="1" ht="27.6" x14ac:dyDescent="0.25">
      <c r="A175" s="139" t="s">
        <v>79</v>
      </c>
      <c r="B175" s="169"/>
      <c r="C175" s="95" t="s">
        <v>3</v>
      </c>
      <c r="D175" s="95">
        <v>15</v>
      </c>
      <c r="E175" s="152"/>
      <c r="F175" s="48">
        <f t="shared" si="2"/>
        <v>0</v>
      </c>
      <c r="G175" s="170"/>
    </row>
    <row r="176" spans="1:7" s="165" customFormat="1" ht="27.6" x14ac:dyDescent="0.25">
      <c r="A176" s="139" t="s">
        <v>90</v>
      </c>
      <c r="B176" s="169"/>
      <c r="C176" s="95" t="s">
        <v>3</v>
      </c>
      <c r="D176" s="95">
        <v>15</v>
      </c>
      <c r="E176" s="152"/>
      <c r="F176" s="48">
        <f t="shared" si="2"/>
        <v>0</v>
      </c>
      <c r="G176" s="170"/>
    </row>
    <row r="177" spans="1:7" s="165" customFormat="1" ht="13.8" x14ac:dyDescent="0.25">
      <c r="A177" s="139" t="s">
        <v>294</v>
      </c>
      <c r="B177" s="169"/>
      <c r="C177" s="95" t="s">
        <v>3</v>
      </c>
      <c r="D177" s="95">
        <v>50</v>
      </c>
      <c r="E177" s="152"/>
      <c r="F177" s="48">
        <f t="shared" si="2"/>
        <v>0</v>
      </c>
      <c r="G177" s="170"/>
    </row>
    <row r="178" spans="1:7" s="165" customFormat="1" ht="27.6" x14ac:dyDescent="0.25">
      <c r="A178" s="139" t="s">
        <v>295</v>
      </c>
      <c r="B178" s="169"/>
      <c r="C178" s="95" t="s">
        <v>3</v>
      </c>
      <c r="D178" s="95">
        <v>5</v>
      </c>
      <c r="E178" s="152"/>
      <c r="F178" s="48">
        <f t="shared" si="2"/>
        <v>0</v>
      </c>
      <c r="G178" s="170"/>
    </row>
    <row r="179" spans="1:7" s="165" customFormat="1" ht="13.8" x14ac:dyDescent="0.25">
      <c r="A179" s="139" t="s">
        <v>503</v>
      </c>
      <c r="B179" s="169"/>
      <c r="C179" s="95" t="s">
        <v>3</v>
      </c>
      <c r="D179" s="95">
        <v>5</v>
      </c>
      <c r="E179" s="152"/>
      <c r="F179" s="48">
        <f t="shared" si="2"/>
        <v>0</v>
      </c>
      <c r="G179" s="170"/>
    </row>
    <row r="180" spans="1:7" s="165" customFormat="1" ht="13.8" x14ac:dyDescent="0.25">
      <c r="A180" s="139" t="s">
        <v>296</v>
      </c>
      <c r="B180" s="169"/>
      <c r="C180" s="95" t="s">
        <v>1</v>
      </c>
      <c r="D180" s="95">
        <v>30</v>
      </c>
      <c r="E180" s="152"/>
      <c r="F180" s="48">
        <f t="shared" si="2"/>
        <v>0</v>
      </c>
      <c r="G180" s="170"/>
    </row>
    <row r="181" spans="1:7" s="165" customFormat="1" ht="13.8" x14ac:dyDescent="0.25">
      <c r="A181" s="139" t="s">
        <v>504</v>
      </c>
      <c r="B181" s="169"/>
      <c r="C181" s="95" t="s">
        <v>3</v>
      </c>
      <c r="D181" s="95">
        <v>5</v>
      </c>
      <c r="E181" s="152"/>
      <c r="F181" s="48">
        <f t="shared" si="2"/>
        <v>0</v>
      </c>
      <c r="G181" s="170"/>
    </row>
    <row r="182" spans="1:7" s="165" customFormat="1" ht="27.6" x14ac:dyDescent="0.25">
      <c r="A182" s="139" t="s">
        <v>505</v>
      </c>
      <c r="B182" s="169"/>
      <c r="C182" s="95" t="s">
        <v>3</v>
      </c>
      <c r="D182" s="95">
        <v>5</v>
      </c>
      <c r="E182" s="152"/>
      <c r="F182" s="48">
        <f t="shared" si="2"/>
        <v>0</v>
      </c>
      <c r="G182" s="170"/>
    </row>
    <row r="183" spans="1:7" s="165" customFormat="1" ht="13.8" x14ac:dyDescent="0.25">
      <c r="A183" s="139" t="s">
        <v>297</v>
      </c>
      <c r="B183" s="169"/>
      <c r="C183" s="95" t="s">
        <v>3</v>
      </c>
      <c r="D183" s="95">
        <v>30</v>
      </c>
      <c r="E183" s="152"/>
      <c r="F183" s="48">
        <f t="shared" si="2"/>
        <v>0</v>
      </c>
      <c r="G183" s="170"/>
    </row>
    <row r="184" spans="1:7" s="165" customFormat="1" ht="13.8" x14ac:dyDescent="0.25">
      <c r="A184" s="139" t="s">
        <v>298</v>
      </c>
      <c r="B184" s="169"/>
      <c r="C184" s="95" t="s">
        <v>3</v>
      </c>
      <c r="D184" s="95">
        <v>5</v>
      </c>
      <c r="E184" s="152"/>
      <c r="F184" s="48">
        <f t="shared" si="2"/>
        <v>0</v>
      </c>
      <c r="G184" s="170"/>
    </row>
    <row r="185" spans="1:7" s="165" customFormat="1" ht="13.8" x14ac:dyDescent="0.25">
      <c r="A185" s="139" t="s">
        <v>299</v>
      </c>
      <c r="B185" s="169"/>
      <c r="C185" s="95" t="s">
        <v>3</v>
      </c>
      <c r="D185" s="95">
        <v>100</v>
      </c>
      <c r="E185" s="152"/>
      <c r="F185" s="48">
        <f t="shared" si="2"/>
        <v>0</v>
      </c>
      <c r="G185" s="170"/>
    </row>
    <row r="186" spans="1:7" s="165" customFormat="1" ht="13.8" x14ac:dyDescent="0.25">
      <c r="A186" s="139" t="s">
        <v>300</v>
      </c>
      <c r="B186" s="169"/>
      <c r="C186" s="95" t="s">
        <v>3</v>
      </c>
      <c r="D186" s="95">
        <v>5</v>
      </c>
      <c r="E186" s="152"/>
      <c r="F186" s="48">
        <f t="shared" si="2"/>
        <v>0</v>
      </c>
      <c r="G186" s="170"/>
    </row>
    <row r="187" spans="1:7" s="165" customFormat="1" ht="13.8" x14ac:dyDescent="0.25">
      <c r="A187" s="139" t="s">
        <v>506</v>
      </c>
      <c r="B187" s="169"/>
      <c r="C187" s="95" t="s">
        <v>3</v>
      </c>
      <c r="D187" s="95">
        <v>5</v>
      </c>
      <c r="E187" s="152"/>
      <c r="F187" s="48">
        <f t="shared" si="2"/>
        <v>0</v>
      </c>
      <c r="G187" s="170"/>
    </row>
    <row r="188" spans="1:7" s="165" customFormat="1" ht="13.8" x14ac:dyDescent="0.25">
      <c r="A188" s="139" t="s">
        <v>507</v>
      </c>
      <c r="B188" s="169"/>
      <c r="C188" s="95" t="s">
        <v>3</v>
      </c>
      <c r="D188" s="95">
        <v>1</v>
      </c>
      <c r="E188" s="152"/>
      <c r="F188" s="48">
        <f t="shared" si="2"/>
        <v>0</v>
      </c>
      <c r="G188" s="170"/>
    </row>
    <row r="189" spans="1:7" s="165" customFormat="1" ht="44.25" customHeight="1" x14ac:dyDescent="0.25">
      <c r="A189" s="139" t="s">
        <v>98</v>
      </c>
      <c r="B189" s="169"/>
      <c r="C189" s="95" t="s">
        <v>3</v>
      </c>
      <c r="D189" s="95">
        <v>10</v>
      </c>
      <c r="E189" s="152"/>
      <c r="F189" s="48">
        <f t="shared" si="2"/>
        <v>0</v>
      </c>
      <c r="G189" s="170"/>
    </row>
    <row r="190" spans="1:7" s="165" customFormat="1" ht="41.4" x14ac:dyDescent="0.25">
      <c r="A190" s="139" t="s">
        <v>99</v>
      </c>
      <c r="B190" s="169"/>
      <c r="C190" s="95" t="s">
        <v>3</v>
      </c>
      <c r="D190" s="95">
        <v>15</v>
      </c>
      <c r="E190" s="152"/>
      <c r="F190" s="48">
        <f t="shared" si="2"/>
        <v>0</v>
      </c>
      <c r="G190" s="170"/>
    </row>
    <row r="191" spans="1:7" s="165" customFormat="1" ht="13.8" x14ac:dyDescent="0.25">
      <c r="A191" s="139" t="s">
        <v>400</v>
      </c>
      <c r="B191" s="169"/>
      <c r="C191" s="95" t="s">
        <v>3</v>
      </c>
      <c r="D191" s="95">
        <v>1.5</v>
      </c>
      <c r="E191" s="152"/>
      <c r="F191" s="48">
        <f t="shared" si="2"/>
        <v>0</v>
      </c>
      <c r="G191" s="170"/>
    </row>
    <row r="192" spans="1:7" s="165" customFormat="1" ht="27.6" x14ac:dyDescent="0.25">
      <c r="A192" s="139" t="s">
        <v>73</v>
      </c>
      <c r="B192" s="169"/>
      <c r="C192" s="95" t="s">
        <v>3</v>
      </c>
      <c r="D192" s="95">
        <v>10</v>
      </c>
      <c r="E192" s="152"/>
      <c r="F192" s="48">
        <f t="shared" si="2"/>
        <v>0</v>
      </c>
      <c r="G192" s="170"/>
    </row>
    <row r="193" spans="1:7" s="165" customFormat="1" ht="27.6" x14ac:dyDescent="0.25">
      <c r="A193" s="139" t="s">
        <v>72</v>
      </c>
      <c r="B193" s="169"/>
      <c r="C193" s="95" t="s">
        <v>3</v>
      </c>
      <c r="D193" s="95">
        <v>10</v>
      </c>
      <c r="E193" s="152"/>
      <c r="F193" s="48">
        <f t="shared" si="2"/>
        <v>0</v>
      </c>
      <c r="G193" s="170"/>
    </row>
    <row r="194" spans="1:7" s="165" customFormat="1" ht="44.25" customHeight="1" x14ac:dyDescent="0.25">
      <c r="A194" s="139" t="s">
        <v>228</v>
      </c>
      <c r="B194" s="169"/>
      <c r="C194" s="95" t="s">
        <v>3</v>
      </c>
      <c r="D194" s="95">
        <v>100</v>
      </c>
      <c r="E194" s="152"/>
      <c r="F194" s="48">
        <f t="shared" si="2"/>
        <v>0</v>
      </c>
      <c r="G194" s="170"/>
    </row>
    <row r="195" spans="1:7" s="165" customFormat="1" ht="46.5" customHeight="1" x14ac:dyDescent="0.25">
      <c r="A195" s="139" t="s">
        <v>229</v>
      </c>
      <c r="B195" s="169"/>
      <c r="C195" s="95" t="s">
        <v>3</v>
      </c>
      <c r="D195" s="95">
        <v>100</v>
      </c>
      <c r="E195" s="152"/>
      <c r="F195" s="48">
        <f t="shared" si="2"/>
        <v>0</v>
      </c>
      <c r="G195" s="170"/>
    </row>
    <row r="196" spans="1:7" s="165" customFormat="1" ht="43.5" customHeight="1" x14ac:dyDescent="0.25">
      <c r="A196" s="139" t="s">
        <v>230</v>
      </c>
      <c r="B196" s="169"/>
      <c r="C196" s="95" t="s">
        <v>3</v>
      </c>
      <c r="D196" s="95">
        <v>80</v>
      </c>
      <c r="E196" s="152"/>
      <c r="F196" s="48">
        <f t="shared" ref="F196:F237" si="3">D196*E196</f>
        <v>0</v>
      </c>
      <c r="G196" s="170"/>
    </row>
    <row r="197" spans="1:7" s="165" customFormat="1" ht="41.4" x14ac:dyDescent="0.25">
      <c r="A197" s="139" t="s">
        <v>231</v>
      </c>
      <c r="B197" s="169"/>
      <c r="C197" s="95" t="s">
        <v>3</v>
      </c>
      <c r="D197" s="95">
        <v>125</v>
      </c>
      <c r="E197" s="152"/>
      <c r="F197" s="48">
        <f t="shared" si="3"/>
        <v>0</v>
      </c>
      <c r="G197" s="170"/>
    </row>
    <row r="198" spans="1:7" s="165" customFormat="1" ht="41.4" x14ac:dyDescent="0.25">
      <c r="A198" s="139" t="s">
        <v>234</v>
      </c>
      <c r="B198" s="169"/>
      <c r="C198" s="95" t="s">
        <v>3</v>
      </c>
      <c r="D198" s="95">
        <v>25</v>
      </c>
      <c r="E198" s="152"/>
      <c r="F198" s="48">
        <f t="shared" si="3"/>
        <v>0</v>
      </c>
      <c r="G198" s="170"/>
    </row>
    <row r="199" spans="1:7" s="165" customFormat="1" ht="41.4" x14ac:dyDescent="0.25">
      <c r="A199" s="139" t="s">
        <v>233</v>
      </c>
      <c r="B199" s="169"/>
      <c r="C199" s="95" t="s">
        <v>3</v>
      </c>
      <c r="D199" s="95">
        <v>30</v>
      </c>
      <c r="E199" s="152"/>
      <c r="F199" s="48">
        <f t="shared" si="3"/>
        <v>0</v>
      </c>
      <c r="G199" s="170"/>
    </row>
    <row r="200" spans="1:7" s="165" customFormat="1" ht="41.4" x14ac:dyDescent="0.25">
      <c r="A200" s="139" t="s">
        <v>232</v>
      </c>
      <c r="B200" s="169"/>
      <c r="C200" s="95" t="s">
        <v>3</v>
      </c>
      <c r="D200" s="95">
        <v>80</v>
      </c>
      <c r="E200" s="152"/>
      <c r="F200" s="48">
        <f t="shared" si="3"/>
        <v>0</v>
      </c>
      <c r="G200" s="170"/>
    </row>
    <row r="201" spans="1:7" s="165" customFormat="1" ht="41.4" x14ac:dyDescent="0.25">
      <c r="A201" s="139" t="s">
        <v>235</v>
      </c>
      <c r="B201" s="169"/>
      <c r="C201" s="95" t="s">
        <v>3</v>
      </c>
      <c r="D201" s="95">
        <v>10</v>
      </c>
      <c r="E201" s="152"/>
      <c r="F201" s="48">
        <f t="shared" si="3"/>
        <v>0</v>
      </c>
      <c r="G201" s="170"/>
    </row>
    <row r="202" spans="1:7" s="165" customFormat="1" ht="27.6" x14ac:dyDescent="0.25">
      <c r="A202" s="139" t="s">
        <v>359</v>
      </c>
      <c r="B202" s="169"/>
      <c r="C202" s="95" t="s">
        <v>3</v>
      </c>
      <c r="D202" s="95">
        <v>10</v>
      </c>
      <c r="E202" s="152"/>
      <c r="F202" s="48">
        <f t="shared" si="3"/>
        <v>0</v>
      </c>
      <c r="G202" s="170"/>
    </row>
    <row r="203" spans="1:7" s="165" customFormat="1" ht="13.8" x14ac:dyDescent="0.25">
      <c r="A203" s="139" t="s">
        <v>508</v>
      </c>
      <c r="B203" s="169"/>
      <c r="C203" s="95" t="s">
        <v>3</v>
      </c>
      <c r="D203" s="95">
        <v>1</v>
      </c>
      <c r="E203" s="152"/>
      <c r="F203" s="48">
        <f t="shared" si="3"/>
        <v>0</v>
      </c>
      <c r="G203" s="170"/>
    </row>
    <row r="204" spans="1:7" s="165" customFormat="1" ht="13.8" x14ac:dyDescent="0.25">
      <c r="A204" s="139" t="s">
        <v>370</v>
      </c>
      <c r="B204" s="169"/>
      <c r="C204" s="95" t="s">
        <v>3</v>
      </c>
      <c r="D204" s="95">
        <v>100</v>
      </c>
      <c r="E204" s="152"/>
      <c r="F204" s="48">
        <f t="shared" si="3"/>
        <v>0</v>
      </c>
      <c r="G204" s="170"/>
    </row>
    <row r="205" spans="1:7" s="165" customFormat="1" ht="13.8" x14ac:dyDescent="0.25">
      <c r="A205" s="177" t="s">
        <v>510</v>
      </c>
      <c r="B205" s="178"/>
      <c r="C205" s="95" t="s">
        <v>3</v>
      </c>
      <c r="D205" s="95">
        <v>3</v>
      </c>
      <c r="E205" s="152"/>
      <c r="F205" s="48">
        <f t="shared" si="3"/>
        <v>0</v>
      </c>
      <c r="G205" s="176"/>
    </row>
    <row r="206" spans="1:7" s="165" customFormat="1" ht="13.8" x14ac:dyDescent="0.25">
      <c r="A206" s="139" t="s">
        <v>509</v>
      </c>
      <c r="B206" s="169"/>
      <c r="C206" s="95" t="s">
        <v>3</v>
      </c>
      <c r="D206" s="95">
        <v>50</v>
      </c>
      <c r="E206" s="152"/>
      <c r="F206" s="48">
        <f t="shared" si="3"/>
        <v>0</v>
      </c>
      <c r="G206" s="170"/>
    </row>
    <row r="207" spans="1:7" s="165" customFormat="1" ht="16.5" customHeight="1" x14ac:dyDescent="0.25">
      <c r="A207" s="139" t="s">
        <v>511</v>
      </c>
      <c r="B207" s="169"/>
      <c r="C207" s="95" t="s">
        <v>3</v>
      </c>
      <c r="D207" s="95">
        <v>2</v>
      </c>
      <c r="E207" s="152"/>
      <c r="F207" s="48">
        <f t="shared" si="3"/>
        <v>0</v>
      </c>
      <c r="G207" s="170"/>
    </row>
    <row r="208" spans="1:7" s="165" customFormat="1" ht="14.25" customHeight="1" x14ac:dyDescent="0.25">
      <c r="A208" s="139" t="s">
        <v>512</v>
      </c>
      <c r="B208" s="169"/>
      <c r="C208" s="95" t="s">
        <v>3</v>
      </c>
      <c r="D208" s="95">
        <v>10</v>
      </c>
      <c r="E208" s="152"/>
      <c r="F208" s="48">
        <f t="shared" si="3"/>
        <v>0</v>
      </c>
      <c r="G208" s="170"/>
    </row>
    <row r="209" spans="1:7" s="165" customFormat="1" ht="14.25" customHeight="1" x14ac:dyDescent="0.25">
      <c r="A209" s="139" t="s">
        <v>513</v>
      </c>
      <c r="B209" s="169"/>
      <c r="C209" s="95" t="s">
        <v>3</v>
      </c>
      <c r="D209" s="95">
        <v>1</v>
      </c>
      <c r="E209" s="152"/>
      <c r="F209" s="48">
        <f t="shared" si="3"/>
        <v>0</v>
      </c>
      <c r="G209" s="170"/>
    </row>
    <row r="210" spans="1:7" s="165" customFormat="1" ht="14.25" customHeight="1" x14ac:dyDescent="0.25">
      <c r="A210" s="139" t="s">
        <v>514</v>
      </c>
      <c r="B210" s="169"/>
      <c r="C210" s="95" t="s">
        <v>3</v>
      </c>
      <c r="D210" s="95">
        <v>0.06</v>
      </c>
      <c r="E210" s="152"/>
      <c r="F210" s="48">
        <f t="shared" si="3"/>
        <v>0</v>
      </c>
      <c r="G210" s="170"/>
    </row>
    <row r="211" spans="1:7" s="165" customFormat="1" ht="27.6" x14ac:dyDescent="0.25">
      <c r="A211" s="139" t="s">
        <v>223</v>
      </c>
      <c r="B211" s="169"/>
      <c r="C211" s="95" t="s">
        <v>3</v>
      </c>
      <c r="D211" s="95">
        <v>1</v>
      </c>
      <c r="E211" s="152"/>
      <c r="F211" s="48">
        <f t="shared" si="3"/>
        <v>0</v>
      </c>
      <c r="G211" s="170"/>
    </row>
    <row r="212" spans="1:7" s="165" customFormat="1" ht="13.8" x14ac:dyDescent="0.25">
      <c r="A212" s="139" t="s">
        <v>301</v>
      </c>
      <c r="B212" s="169"/>
      <c r="C212" s="95" t="s">
        <v>3</v>
      </c>
      <c r="D212" s="95">
        <v>1</v>
      </c>
      <c r="E212" s="152"/>
      <c r="F212" s="48">
        <f t="shared" si="3"/>
        <v>0</v>
      </c>
      <c r="G212" s="170"/>
    </row>
    <row r="213" spans="1:7" s="165" customFormat="1" ht="13.8" x14ac:dyDescent="0.25">
      <c r="A213" s="139" t="s">
        <v>224</v>
      </c>
      <c r="B213" s="169"/>
      <c r="C213" s="95" t="s">
        <v>3</v>
      </c>
      <c r="D213" s="95">
        <v>10</v>
      </c>
      <c r="E213" s="152"/>
      <c r="F213" s="48">
        <f t="shared" si="3"/>
        <v>0</v>
      </c>
      <c r="G213" s="170"/>
    </row>
    <row r="214" spans="1:7" s="165" customFormat="1" ht="27.6" x14ac:dyDescent="0.25">
      <c r="A214" s="139" t="s">
        <v>360</v>
      </c>
      <c r="B214" s="169"/>
      <c r="C214" s="95" t="s">
        <v>3</v>
      </c>
      <c r="D214" s="95">
        <v>5</v>
      </c>
      <c r="E214" s="152"/>
      <c r="F214" s="48">
        <f t="shared" si="3"/>
        <v>0</v>
      </c>
      <c r="G214" s="170"/>
    </row>
    <row r="215" spans="1:7" s="165" customFormat="1" ht="13.8" x14ac:dyDescent="0.25">
      <c r="A215" s="139" t="s">
        <v>302</v>
      </c>
      <c r="B215" s="169"/>
      <c r="C215" s="95" t="s">
        <v>3</v>
      </c>
      <c r="D215" s="95">
        <v>1.7999999999999998</v>
      </c>
      <c r="E215" s="152"/>
      <c r="F215" s="48">
        <f t="shared" si="3"/>
        <v>0</v>
      </c>
      <c r="G215" s="170"/>
    </row>
    <row r="216" spans="1:7" s="165" customFormat="1" ht="27.6" x14ac:dyDescent="0.25">
      <c r="A216" s="139" t="s">
        <v>515</v>
      </c>
      <c r="B216" s="169"/>
      <c r="C216" s="95" t="s">
        <v>3</v>
      </c>
      <c r="D216" s="95">
        <v>5</v>
      </c>
      <c r="E216" s="152"/>
      <c r="F216" s="48">
        <f t="shared" si="3"/>
        <v>0</v>
      </c>
      <c r="G216" s="170"/>
    </row>
    <row r="217" spans="1:7" s="165" customFormat="1" ht="27.6" x14ac:dyDescent="0.25">
      <c r="A217" s="139" t="s">
        <v>516</v>
      </c>
      <c r="B217" s="169"/>
      <c r="C217" s="95" t="s">
        <v>3</v>
      </c>
      <c r="D217" s="95">
        <v>1</v>
      </c>
      <c r="E217" s="152"/>
      <c r="F217" s="48">
        <f t="shared" si="3"/>
        <v>0</v>
      </c>
      <c r="G217" s="170"/>
    </row>
    <row r="218" spans="1:7" s="165" customFormat="1" ht="28.5" customHeight="1" x14ac:dyDescent="0.25">
      <c r="A218" s="139" t="s">
        <v>517</v>
      </c>
      <c r="B218" s="169"/>
      <c r="C218" s="95" t="s">
        <v>3</v>
      </c>
      <c r="D218" s="95">
        <v>1</v>
      </c>
      <c r="E218" s="152"/>
      <c r="F218" s="48">
        <f t="shared" si="3"/>
        <v>0</v>
      </c>
      <c r="G218" s="170"/>
    </row>
    <row r="219" spans="1:7" s="165" customFormat="1" ht="32.25" customHeight="1" x14ac:dyDescent="0.25">
      <c r="A219" s="139" t="s">
        <v>518</v>
      </c>
      <c r="B219" s="169"/>
      <c r="C219" s="95" t="s">
        <v>3</v>
      </c>
      <c r="D219" s="95">
        <v>1</v>
      </c>
      <c r="E219" s="152"/>
      <c r="F219" s="48">
        <f t="shared" si="3"/>
        <v>0</v>
      </c>
      <c r="G219" s="170"/>
    </row>
    <row r="220" spans="1:7" s="165" customFormat="1" ht="30" customHeight="1" x14ac:dyDescent="0.25">
      <c r="A220" s="139" t="s">
        <v>519</v>
      </c>
      <c r="B220" s="169"/>
      <c r="C220" s="95" t="s">
        <v>3</v>
      </c>
      <c r="D220" s="95">
        <v>1</v>
      </c>
      <c r="E220" s="152"/>
      <c r="F220" s="48">
        <f t="shared" si="3"/>
        <v>0</v>
      </c>
      <c r="G220" s="170"/>
    </row>
    <row r="221" spans="1:7" s="165" customFormat="1" ht="27.6" x14ac:dyDescent="0.25">
      <c r="A221" s="139" t="s">
        <v>222</v>
      </c>
      <c r="B221" s="169"/>
      <c r="C221" s="95" t="s">
        <v>3</v>
      </c>
      <c r="D221" s="95">
        <v>5</v>
      </c>
      <c r="E221" s="152"/>
      <c r="F221" s="48">
        <f t="shared" si="3"/>
        <v>0</v>
      </c>
      <c r="G221" s="170"/>
    </row>
    <row r="222" spans="1:7" s="165" customFormat="1" ht="15.75" customHeight="1" x14ac:dyDescent="0.25">
      <c r="A222" s="139" t="s">
        <v>520</v>
      </c>
      <c r="B222" s="169"/>
      <c r="C222" s="95" t="s">
        <v>3</v>
      </c>
      <c r="D222" s="95">
        <v>1</v>
      </c>
      <c r="E222" s="152"/>
      <c r="F222" s="48">
        <f t="shared" si="3"/>
        <v>0</v>
      </c>
      <c r="G222" s="170"/>
    </row>
    <row r="223" spans="1:7" s="165" customFormat="1" ht="13.8" x14ac:dyDescent="0.25">
      <c r="A223" s="139" t="s">
        <v>521</v>
      </c>
      <c r="B223" s="169"/>
      <c r="C223" s="95" t="s">
        <v>3</v>
      </c>
      <c r="D223" s="95">
        <v>10</v>
      </c>
      <c r="E223" s="152"/>
      <c r="F223" s="48">
        <f t="shared" si="3"/>
        <v>0</v>
      </c>
      <c r="G223" s="170"/>
    </row>
    <row r="224" spans="1:7" s="165" customFormat="1" ht="13.8" x14ac:dyDescent="0.25">
      <c r="A224" s="139" t="s">
        <v>16</v>
      </c>
      <c r="B224" s="169"/>
      <c r="C224" s="95" t="s">
        <v>3</v>
      </c>
      <c r="D224" s="95">
        <v>20</v>
      </c>
      <c r="E224" s="152"/>
      <c r="F224" s="48">
        <f t="shared" si="3"/>
        <v>0</v>
      </c>
      <c r="G224" s="170"/>
    </row>
    <row r="225" spans="1:7" s="165" customFormat="1" ht="13.8" x14ac:dyDescent="0.25">
      <c r="A225" s="139" t="s">
        <v>303</v>
      </c>
      <c r="B225" s="169"/>
      <c r="C225" s="95" t="s">
        <v>3</v>
      </c>
      <c r="D225" s="95">
        <v>5</v>
      </c>
      <c r="E225" s="152"/>
      <c r="F225" s="48">
        <f t="shared" si="3"/>
        <v>0</v>
      </c>
      <c r="G225" s="170"/>
    </row>
    <row r="226" spans="1:7" s="165" customFormat="1" ht="13.8" x14ac:dyDescent="0.25">
      <c r="A226" s="139" t="s">
        <v>304</v>
      </c>
      <c r="B226" s="169"/>
      <c r="C226" s="95" t="s">
        <v>3</v>
      </c>
      <c r="D226" s="95">
        <v>10</v>
      </c>
      <c r="E226" s="152"/>
      <c r="F226" s="48">
        <f t="shared" si="3"/>
        <v>0</v>
      </c>
      <c r="G226" s="170"/>
    </row>
    <row r="227" spans="1:7" s="165" customFormat="1" ht="27.6" x14ac:dyDescent="0.25">
      <c r="A227" s="141" t="s">
        <v>305</v>
      </c>
      <c r="B227" s="169"/>
      <c r="C227" s="95" t="s">
        <v>3</v>
      </c>
      <c r="D227" s="95">
        <v>3</v>
      </c>
      <c r="E227" s="152"/>
      <c r="F227" s="48">
        <f t="shared" si="3"/>
        <v>0</v>
      </c>
      <c r="G227" s="170"/>
    </row>
    <row r="228" spans="1:7" s="165" customFormat="1" ht="13.8" x14ac:dyDescent="0.25">
      <c r="A228" s="140" t="s">
        <v>522</v>
      </c>
      <c r="B228" s="169"/>
      <c r="C228" s="95" t="s">
        <v>3</v>
      </c>
      <c r="D228" s="95">
        <v>2</v>
      </c>
      <c r="E228" s="152"/>
      <c r="F228" s="48">
        <f t="shared" si="3"/>
        <v>0</v>
      </c>
      <c r="G228" s="170"/>
    </row>
    <row r="229" spans="1:7" s="165" customFormat="1" ht="13.8" x14ac:dyDescent="0.25">
      <c r="A229" s="140" t="s">
        <v>245</v>
      </c>
      <c r="B229" s="169"/>
      <c r="C229" s="95" t="s">
        <v>3</v>
      </c>
      <c r="D229" s="95">
        <v>2.0249999999999999</v>
      </c>
      <c r="E229" s="152"/>
      <c r="F229" s="48">
        <f t="shared" si="3"/>
        <v>0</v>
      </c>
      <c r="G229" s="170"/>
    </row>
    <row r="230" spans="1:7" s="165" customFormat="1" ht="13.8" x14ac:dyDescent="0.25">
      <c r="A230" s="140" t="s">
        <v>523</v>
      </c>
      <c r="B230" s="169"/>
      <c r="C230" s="95" t="s">
        <v>3</v>
      </c>
      <c r="D230" s="95">
        <v>0.15000000000000002</v>
      </c>
      <c r="E230" s="152"/>
      <c r="F230" s="48">
        <f t="shared" si="3"/>
        <v>0</v>
      </c>
      <c r="G230" s="170"/>
    </row>
    <row r="231" spans="1:7" s="165" customFormat="1" ht="13.8" x14ac:dyDescent="0.25">
      <c r="A231" s="140" t="s">
        <v>524</v>
      </c>
      <c r="B231" s="169"/>
      <c r="C231" s="95" t="s">
        <v>3</v>
      </c>
      <c r="D231" s="95">
        <v>0.05</v>
      </c>
      <c r="E231" s="152"/>
      <c r="F231" s="48">
        <f t="shared" si="3"/>
        <v>0</v>
      </c>
      <c r="G231" s="170"/>
    </row>
    <row r="232" spans="1:7" s="165" customFormat="1" ht="13.8" x14ac:dyDescent="0.25">
      <c r="A232" s="140" t="s">
        <v>306</v>
      </c>
      <c r="B232" s="169"/>
      <c r="C232" s="95" t="s">
        <v>3</v>
      </c>
      <c r="D232" s="95">
        <v>0.15000000000000002</v>
      </c>
      <c r="E232" s="152"/>
      <c r="F232" s="48">
        <f t="shared" si="3"/>
        <v>0</v>
      </c>
      <c r="G232" s="170"/>
    </row>
    <row r="233" spans="1:7" s="165" customFormat="1" ht="27.6" x14ac:dyDescent="0.25">
      <c r="A233" s="140" t="s">
        <v>390</v>
      </c>
      <c r="B233" s="169"/>
      <c r="C233" s="95" t="s">
        <v>3</v>
      </c>
      <c r="D233" s="95">
        <v>0.4</v>
      </c>
      <c r="E233" s="152"/>
      <c r="F233" s="48">
        <f t="shared" si="3"/>
        <v>0</v>
      </c>
      <c r="G233" s="170"/>
    </row>
    <row r="234" spans="1:7" s="165" customFormat="1" ht="13.8" x14ac:dyDescent="0.25">
      <c r="A234" s="140" t="s">
        <v>216</v>
      </c>
      <c r="B234" s="169"/>
      <c r="C234" s="95" t="s">
        <v>2</v>
      </c>
      <c r="D234" s="95">
        <v>10</v>
      </c>
      <c r="E234" s="152"/>
      <c r="F234" s="48">
        <f t="shared" si="3"/>
        <v>0</v>
      </c>
      <c r="G234" s="170"/>
    </row>
    <row r="235" spans="1:7" s="165" customFormat="1" ht="27.6" x14ac:dyDescent="0.25">
      <c r="A235" s="140" t="s">
        <v>217</v>
      </c>
      <c r="B235" s="169"/>
      <c r="C235" s="95" t="s">
        <v>2</v>
      </c>
      <c r="D235" s="95">
        <v>50</v>
      </c>
      <c r="E235" s="152"/>
      <c r="F235" s="48">
        <f t="shared" si="3"/>
        <v>0</v>
      </c>
      <c r="G235" s="170"/>
    </row>
    <row r="236" spans="1:7" s="165" customFormat="1" ht="41.4" x14ac:dyDescent="0.25">
      <c r="A236" s="140" t="s">
        <v>393</v>
      </c>
      <c r="B236" s="169"/>
      <c r="C236" s="95" t="s">
        <v>2</v>
      </c>
      <c r="D236" s="95">
        <v>1000</v>
      </c>
      <c r="E236" s="152"/>
      <c r="F236" s="48">
        <f t="shared" si="3"/>
        <v>0</v>
      </c>
      <c r="G236" s="170"/>
    </row>
    <row r="237" spans="1:7" s="165" customFormat="1" ht="42" thickBot="1" x14ac:dyDescent="0.3">
      <c r="A237" s="179" t="s">
        <v>394</v>
      </c>
      <c r="B237" s="180"/>
      <c r="C237" s="97" t="s">
        <v>2</v>
      </c>
      <c r="D237" s="95">
        <v>5</v>
      </c>
      <c r="E237" s="152"/>
      <c r="F237" s="48">
        <f t="shared" si="3"/>
        <v>0</v>
      </c>
      <c r="G237" s="181"/>
    </row>
    <row r="238" spans="1:7" s="165" customFormat="1" ht="14.4" thickBot="1" x14ac:dyDescent="0.3">
      <c r="A238" s="16" t="s">
        <v>65</v>
      </c>
      <c r="B238" s="182"/>
      <c r="C238" s="49"/>
      <c r="D238" s="49"/>
      <c r="E238" s="50"/>
      <c r="F238" s="67">
        <f>SUM(F3:F237)</f>
        <v>0</v>
      </c>
      <c r="G238" s="183"/>
    </row>
    <row r="239" spans="1:7" s="165" customFormat="1" ht="12" customHeight="1" x14ac:dyDescent="0.25">
      <c r="G239" s="184"/>
    </row>
    <row r="240" spans="1:7" s="165" customFormat="1" ht="13.8" x14ac:dyDescent="0.25"/>
    <row r="241" spans="1:6" s="165" customFormat="1" ht="13.8" x14ac:dyDescent="0.25">
      <c r="A241" s="167" t="s">
        <v>308</v>
      </c>
      <c r="B241" s="168"/>
      <c r="C241" s="168"/>
      <c r="D241" s="168"/>
      <c r="E241" s="168"/>
      <c r="F241" s="36">
        <f>F238</f>
        <v>0</v>
      </c>
    </row>
    <row r="242" spans="1:6" s="165" customFormat="1" ht="13.8" x14ac:dyDescent="0.25">
      <c r="A242" s="13"/>
      <c r="B242" s="13"/>
      <c r="C242" s="13"/>
      <c r="D242" s="13"/>
      <c r="E242" s="13"/>
      <c r="F242" s="13"/>
    </row>
    <row r="243" spans="1:6" s="165" customFormat="1" ht="13.8" x14ac:dyDescent="0.25">
      <c r="A243" s="13"/>
      <c r="B243" s="13"/>
      <c r="C243" s="13"/>
      <c r="D243" s="13"/>
      <c r="E243" s="13"/>
      <c r="F243" s="13"/>
    </row>
    <row r="244" spans="1:6" s="165" customFormat="1" ht="13.8" x14ac:dyDescent="0.25">
      <c r="A244" s="12" t="s">
        <v>309</v>
      </c>
      <c r="B244" s="13"/>
      <c r="C244" s="13"/>
      <c r="D244" s="13"/>
      <c r="E244" s="13"/>
      <c r="F244" s="13"/>
    </row>
    <row r="245" spans="1:6" s="165" customFormat="1" ht="13.8" x14ac:dyDescent="0.25">
      <c r="A245" s="12"/>
      <c r="B245" s="13"/>
      <c r="C245" s="13"/>
      <c r="D245" s="13"/>
      <c r="E245" s="13"/>
      <c r="F245" s="13"/>
    </row>
    <row r="246" spans="1:6" s="165" customFormat="1" ht="13.8" x14ac:dyDescent="0.25">
      <c r="A246" s="12"/>
      <c r="B246" s="13"/>
      <c r="C246" s="13"/>
      <c r="D246" s="13"/>
      <c r="E246" s="13"/>
      <c r="F246" s="13"/>
    </row>
    <row r="247" spans="1:6" s="165" customFormat="1" ht="13.8" x14ac:dyDescent="0.25">
      <c r="A247" s="12" t="s">
        <v>310</v>
      </c>
      <c r="B247" s="13"/>
      <c r="C247" s="13"/>
      <c r="D247" s="13"/>
      <c r="E247" s="13"/>
      <c r="F247" s="13"/>
    </row>
    <row r="248" spans="1:6" s="165" customFormat="1" ht="13.8" x14ac:dyDescent="0.25"/>
    <row r="249" spans="1:6" s="165" customFormat="1" ht="13.8" x14ac:dyDescent="0.25"/>
    <row r="250" spans="1:6" ht="35.4" customHeight="1" x14ac:dyDescent="0.25">
      <c r="A250" s="215" t="s">
        <v>579</v>
      </c>
      <c r="B250" s="216"/>
      <c r="C250" s="216"/>
      <c r="D250" s="216"/>
      <c r="E250" s="216"/>
      <c r="F250" s="216"/>
    </row>
    <row r="252" spans="1:6" ht="47.4" customHeight="1" x14ac:dyDescent="0.25">
      <c r="A252" s="215" t="s">
        <v>577</v>
      </c>
      <c r="B252" s="216"/>
      <c r="C252" s="216"/>
      <c r="D252" s="216"/>
      <c r="E252" s="216"/>
      <c r="F252" s="216"/>
    </row>
    <row r="254" spans="1:6" ht="25.2" customHeight="1" x14ac:dyDescent="0.25">
      <c r="A254" s="213" t="s">
        <v>589</v>
      </c>
      <c r="B254" s="214"/>
      <c r="C254" s="214"/>
      <c r="D254" s="214"/>
      <c r="E254" s="214"/>
      <c r="F254" s="214"/>
    </row>
    <row r="256" spans="1:6" ht="37.200000000000003" customHeight="1" x14ac:dyDescent="0.25">
      <c r="A256" s="213" t="s">
        <v>576</v>
      </c>
      <c r="B256" s="214"/>
      <c r="C256" s="214"/>
      <c r="D256" s="214"/>
      <c r="E256" s="214"/>
      <c r="F256" s="214"/>
    </row>
    <row r="258" spans="1:6" ht="39.6" customHeight="1" x14ac:dyDescent="0.25">
      <c r="A258" s="215" t="s">
        <v>586</v>
      </c>
      <c r="B258" s="216"/>
      <c r="C258" s="216"/>
      <c r="D258" s="216"/>
      <c r="E258" s="216"/>
      <c r="F258" s="216"/>
    </row>
  </sheetData>
  <mergeCells count="6">
    <mergeCell ref="A258:F258"/>
    <mergeCell ref="A1:C1"/>
    <mergeCell ref="A250:F250"/>
    <mergeCell ref="A252:F252"/>
    <mergeCell ref="A254:F254"/>
    <mergeCell ref="A256:F25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0"/>
  <sheetViews>
    <sheetView topLeftCell="A40" workbookViewId="0">
      <selection activeCell="J54" sqref="J54"/>
    </sheetView>
  </sheetViews>
  <sheetFormatPr defaultRowHeight="13.2" x14ac:dyDescent="0.25"/>
  <cols>
    <col min="1" max="1" width="29.88671875" customWidth="1"/>
    <col min="2" max="2" width="26.33203125" customWidth="1"/>
    <col min="3" max="3" width="11.44140625" bestFit="1" customWidth="1"/>
    <col min="4" max="4" width="13.109375" customWidth="1"/>
    <col min="5" max="5" width="17.109375" customWidth="1"/>
    <col min="6" max="6" width="20.109375" customWidth="1"/>
    <col min="7" max="7" width="10.109375" customWidth="1"/>
  </cols>
  <sheetData>
    <row r="1" spans="1:7" x14ac:dyDescent="0.25">
      <c r="A1" s="18" t="s">
        <v>435</v>
      </c>
    </row>
    <row r="2" spans="1:7" s="212" customFormat="1" ht="49.2" customHeight="1" x14ac:dyDescent="0.25">
      <c r="A2" s="209" t="s">
        <v>0</v>
      </c>
      <c r="B2" s="210" t="s">
        <v>578</v>
      </c>
      <c r="C2" s="210" t="s">
        <v>580</v>
      </c>
      <c r="D2" s="210" t="s">
        <v>584</v>
      </c>
      <c r="E2" s="210" t="s">
        <v>582</v>
      </c>
      <c r="F2" s="164" t="s">
        <v>583</v>
      </c>
      <c r="G2" s="210" t="s">
        <v>581</v>
      </c>
    </row>
    <row r="3" spans="1:7" ht="55.2" x14ac:dyDescent="0.25">
      <c r="A3" s="139" t="s">
        <v>95</v>
      </c>
      <c r="B3" s="100"/>
      <c r="C3" s="110" t="s">
        <v>2</v>
      </c>
      <c r="D3" s="110">
        <v>20</v>
      </c>
      <c r="E3" s="146"/>
      <c r="F3" s="109">
        <f t="shared" ref="F3:F37" si="0">D3*E3</f>
        <v>0</v>
      </c>
      <c r="G3" s="147"/>
    </row>
    <row r="4" spans="1:7" ht="27.6" x14ac:dyDescent="0.25">
      <c r="A4" s="139" t="s">
        <v>96</v>
      </c>
      <c r="B4" s="100"/>
      <c r="C4" s="110" t="s">
        <v>1</v>
      </c>
      <c r="D4" s="110">
        <v>20</v>
      </c>
      <c r="E4" s="146"/>
      <c r="F4" s="109">
        <f t="shared" si="0"/>
        <v>0</v>
      </c>
      <c r="G4" s="147"/>
    </row>
    <row r="5" spans="1:7" ht="55.2" x14ac:dyDescent="0.25">
      <c r="A5" s="140" t="s">
        <v>59</v>
      </c>
      <c r="B5" s="100"/>
      <c r="C5" s="110" t="s">
        <v>2</v>
      </c>
      <c r="D5" s="110">
        <v>60</v>
      </c>
      <c r="E5" s="146"/>
      <c r="F5" s="109">
        <f t="shared" si="0"/>
        <v>0</v>
      </c>
      <c r="G5" s="147"/>
    </row>
    <row r="6" spans="1:7" ht="82.8" x14ac:dyDescent="0.25">
      <c r="A6" s="139" t="s">
        <v>382</v>
      </c>
      <c r="B6" s="100"/>
      <c r="C6" s="110" t="s">
        <v>2</v>
      </c>
      <c r="D6" s="110">
        <v>250</v>
      </c>
      <c r="E6" s="146"/>
      <c r="F6" s="109">
        <f t="shared" si="0"/>
        <v>0</v>
      </c>
      <c r="G6" s="147"/>
    </row>
    <row r="7" spans="1:7" ht="69" x14ac:dyDescent="0.25">
      <c r="A7" s="139" t="s">
        <v>384</v>
      </c>
      <c r="B7" s="100"/>
      <c r="C7" s="110" t="s">
        <v>2</v>
      </c>
      <c r="D7" s="110">
        <v>100</v>
      </c>
      <c r="E7" s="146"/>
      <c r="F7" s="109">
        <f t="shared" si="0"/>
        <v>0</v>
      </c>
      <c r="G7" s="147"/>
    </row>
    <row r="8" spans="1:7" ht="84" customHeight="1" x14ac:dyDescent="0.25">
      <c r="A8" s="139" t="s">
        <v>383</v>
      </c>
      <c r="B8" s="100"/>
      <c r="C8" s="110" t="s">
        <v>2</v>
      </c>
      <c r="D8" s="110">
        <v>50</v>
      </c>
      <c r="E8" s="146"/>
      <c r="F8" s="109">
        <f t="shared" si="0"/>
        <v>0</v>
      </c>
      <c r="G8" s="147"/>
    </row>
    <row r="9" spans="1:7" ht="84" customHeight="1" x14ac:dyDescent="0.25">
      <c r="A9" s="139" t="s">
        <v>374</v>
      </c>
      <c r="B9" s="100"/>
      <c r="C9" s="110" t="s">
        <v>2</v>
      </c>
      <c r="D9" s="110">
        <v>250</v>
      </c>
      <c r="E9" s="146"/>
      <c r="F9" s="109">
        <f t="shared" si="0"/>
        <v>0</v>
      </c>
      <c r="G9" s="147"/>
    </row>
    <row r="10" spans="1:7" ht="84" customHeight="1" x14ac:dyDescent="0.25">
      <c r="A10" s="139" t="s">
        <v>375</v>
      </c>
      <c r="B10" s="100"/>
      <c r="C10" s="110" t="s">
        <v>2</v>
      </c>
      <c r="D10" s="110">
        <v>50</v>
      </c>
      <c r="E10" s="146"/>
      <c r="F10" s="109">
        <f t="shared" si="0"/>
        <v>0</v>
      </c>
      <c r="G10" s="147"/>
    </row>
    <row r="11" spans="1:7" ht="55.2" x14ac:dyDescent="0.25">
      <c r="A11" s="139" t="s">
        <v>61</v>
      </c>
      <c r="B11" s="100"/>
      <c r="C11" s="110" t="s">
        <v>2</v>
      </c>
      <c r="D11" s="110">
        <v>50</v>
      </c>
      <c r="E11" s="146"/>
      <c r="F11" s="109">
        <f t="shared" si="0"/>
        <v>0</v>
      </c>
      <c r="G11" s="147"/>
    </row>
    <row r="12" spans="1:7" ht="55.2" x14ac:dyDescent="0.25">
      <c r="A12" s="139" t="s">
        <v>97</v>
      </c>
      <c r="B12" s="100"/>
      <c r="C12" s="110" t="s">
        <v>1</v>
      </c>
      <c r="D12" s="110">
        <v>10</v>
      </c>
      <c r="E12" s="146"/>
      <c r="F12" s="109">
        <f t="shared" si="0"/>
        <v>0</v>
      </c>
      <c r="G12" s="147"/>
    </row>
    <row r="13" spans="1:7" ht="55.2" x14ac:dyDescent="0.25">
      <c r="A13" s="139" t="s">
        <v>56</v>
      </c>
      <c r="B13" s="100"/>
      <c r="C13" s="110" t="s">
        <v>2</v>
      </c>
      <c r="D13" s="110">
        <v>100</v>
      </c>
      <c r="E13" s="146"/>
      <c r="F13" s="109">
        <f t="shared" si="0"/>
        <v>0</v>
      </c>
      <c r="G13" s="147"/>
    </row>
    <row r="14" spans="1:7" ht="55.2" x14ac:dyDescent="0.25">
      <c r="A14" s="139" t="s">
        <v>60</v>
      </c>
      <c r="B14" s="10"/>
      <c r="C14" s="110" t="s">
        <v>2</v>
      </c>
      <c r="D14" s="110">
        <v>10</v>
      </c>
      <c r="E14" s="146"/>
      <c r="F14" s="109">
        <f t="shared" si="0"/>
        <v>0</v>
      </c>
      <c r="G14" s="148"/>
    </row>
    <row r="15" spans="1:7" ht="55.2" x14ac:dyDescent="0.25">
      <c r="A15" s="139" t="s">
        <v>380</v>
      </c>
      <c r="B15" s="100"/>
      <c r="C15" s="110" t="s">
        <v>2</v>
      </c>
      <c r="D15" s="110">
        <v>500</v>
      </c>
      <c r="E15" s="146"/>
      <c r="F15" s="109">
        <f t="shared" si="0"/>
        <v>0</v>
      </c>
      <c r="G15" s="147"/>
    </row>
    <row r="16" spans="1:7" ht="41.4" x14ac:dyDescent="0.25">
      <c r="A16" s="139" t="s">
        <v>379</v>
      </c>
      <c r="B16" s="100"/>
      <c r="C16" s="110" t="s">
        <v>2</v>
      </c>
      <c r="D16" s="110">
        <v>1000</v>
      </c>
      <c r="E16" s="146"/>
      <c r="F16" s="109">
        <f t="shared" si="0"/>
        <v>0</v>
      </c>
      <c r="G16" s="147"/>
    </row>
    <row r="17" spans="1:7" ht="55.2" x14ac:dyDescent="0.25">
      <c r="A17" s="139" t="s">
        <v>378</v>
      </c>
      <c r="B17" s="100"/>
      <c r="C17" s="110" t="s">
        <v>2</v>
      </c>
      <c r="D17" s="110">
        <v>1000</v>
      </c>
      <c r="E17" s="146"/>
      <c r="F17" s="109">
        <f t="shared" si="0"/>
        <v>0</v>
      </c>
      <c r="G17" s="147"/>
    </row>
    <row r="18" spans="1:7" ht="41.4" x14ac:dyDescent="0.25">
      <c r="A18" s="139" t="s">
        <v>62</v>
      </c>
      <c r="B18" s="100"/>
      <c r="C18" s="110" t="s">
        <v>2</v>
      </c>
      <c r="D18" s="110">
        <v>500</v>
      </c>
      <c r="E18" s="146"/>
      <c r="F18" s="109">
        <f t="shared" si="0"/>
        <v>0</v>
      </c>
      <c r="G18" s="147"/>
    </row>
    <row r="19" spans="1:7" ht="41.4" x14ac:dyDescent="0.25">
      <c r="A19" s="139" t="s">
        <v>377</v>
      </c>
      <c r="B19" s="100"/>
      <c r="C19" s="110" t="s">
        <v>2</v>
      </c>
      <c r="D19" s="110">
        <v>2500</v>
      </c>
      <c r="E19" s="146"/>
      <c r="F19" s="109">
        <f t="shared" si="0"/>
        <v>0</v>
      </c>
      <c r="G19" s="147"/>
    </row>
    <row r="20" spans="1:7" ht="41.4" x14ac:dyDescent="0.25">
      <c r="A20" s="139" t="s">
        <v>381</v>
      </c>
      <c r="B20" s="100"/>
      <c r="C20" s="110" t="s">
        <v>2</v>
      </c>
      <c r="D20" s="110">
        <v>500</v>
      </c>
      <c r="E20" s="146"/>
      <c r="F20" s="109">
        <f t="shared" si="0"/>
        <v>0</v>
      </c>
      <c r="G20" s="147"/>
    </row>
    <row r="21" spans="1:7" ht="55.2" x14ac:dyDescent="0.25">
      <c r="A21" s="139" t="s">
        <v>85</v>
      </c>
      <c r="B21" s="100"/>
      <c r="C21" s="110" t="s">
        <v>2</v>
      </c>
      <c r="D21" s="110">
        <v>200</v>
      </c>
      <c r="E21" s="146"/>
      <c r="F21" s="109">
        <f t="shared" si="0"/>
        <v>0</v>
      </c>
      <c r="G21" s="147"/>
    </row>
    <row r="22" spans="1:7" ht="57" customHeight="1" x14ac:dyDescent="0.25">
      <c r="A22" s="139" t="s">
        <v>83</v>
      </c>
      <c r="B22" s="100"/>
      <c r="C22" s="110" t="s">
        <v>2</v>
      </c>
      <c r="D22" s="110">
        <v>200</v>
      </c>
      <c r="E22" s="146"/>
      <c r="F22" s="109">
        <f t="shared" si="0"/>
        <v>0</v>
      </c>
      <c r="G22" s="147"/>
    </row>
    <row r="23" spans="1:7" ht="55.2" x14ac:dyDescent="0.25">
      <c r="A23" s="139" t="s">
        <v>57</v>
      </c>
      <c r="B23" s="100"/>
      <c r="C23" s="110" t="s">
        <v>2</v>
      </c>
      <c r="D23" s="110">
        <v>100</v>
      </c>
      <c r="E23" s="146"/>
      <c r="F23" s="109">
        <f t="shared" si="0"/>
        <v>0</v>
      </c>
      <c r="G23" s="147"/>
    </row>
    <row r="24" spans="1:7" ht="55.2" x14ac:dyDescent="0.25">
      <c r="A24" s="139" t="s">
        <v>84</v>
      </c>
      <c r="B24" s="100"/>
      <c r="C24" s="110" t="s">
        <v>2</v>
      </c>
      <c r="D24" s="110">
        <v>100</v>
      </c>
      <c r="E24" s="146"/>
      <c r="F24" s="109">
        <f t="shared" si="0"/>
        <v>0</v>
      </c>
      <c r="G24" s="147"/>
    </row>
    <row r="25" spans="1:7" ht="55.2" x14ac:dyDescent="0.25">
      <c r="A25" s="139" t="s">
        <v>82</v>
      </c>
      <c r="B25" s="100"/>
      <c r="C25" s="110" t="s">
        <v>2</v>
      </c>
      <c r="D25" s="110">
        <v>100</v>
      </c>
      <c r="E25" s="146"/>
      <c r="F25" s="109">
        <f t="shared" si="0"/>
        <v>0</v>
      </c>
      <c r="G25" s="147"/>
    </row>
    <row r="26" spans="1:7" ht="55.2" x14ac:dyDescent="0.25">
      <c r="A26" s="139" t="s">
        <v>55</v>
      </c>
      <c r="B26" s="100"/>
      <c r="C26" s="110" t="s">
        <v>2</v>
      </c>
      <c r="D26" s="110">
        <v>100</v>
      </c>
      <c r="E26" s="146"/>
      <c r="F26" s="109">
        <f t="shared" si="0"/>
        <v>0</v>
      </c>
      <c r="G26" s="147"/>
    </row>
    <row r="27" spans="1:7" ht="55.2" x14ac:dyDescent="0.25">
      <c r="A27" s="139" t="s">
        <v>58</v>
      </c>
      <c r="B27" s="100"/>
      <c r="C27" s="110" t="s">
        <v>2</v>
      </c>
      <c r="D27" s="110">
        <v>100</v>
      </c>
      <c r="E27" s="146"/>
      <c r="F27" s="109">
        <f t="shared" si="0"/>
        <v>0</v>
      </c>
      <c r="G27" s="147"/>
    </row>
    <row r="28" spans="1:7" ht="13.8" x14ac:dyDescent="0.25">
      <c r="A28" s="139" t="s">
        <v>318</v>
      </c>
      <c r="B28" s="10"/>
      <c r="C28" s="110" t="s">
        <v>2</v>
      </c>
      <c r="D28" s="110">
        <v>300</v>
      </c>
      <c r="E28" s="146"/>
      <c r="F28" s="109">
        <f t="shared" si="0"/>
        <v>0</v>
      </c>
      <c r="G28" s="149"/>
    </row>
    <row r="29" spans="1:7" ht="41.4" x14ac:dyDescent="0.25">
      <c r="A29" s="139" t="s">
        <v>376</v>
      </c>
      <c r="B29" s="10"/>
      <c r="C29" s="110" t="s">
        <v>2</v>
      </c>
      <c r="D29" s="110">
        <v>150</v>
      </c>
      <c r="E29" s="146"/>
      <c r="F29" s="109">
        <f t="shared" si="0"/>
        <v>0</v>
      </c>
      <c r="G29" s="149"/>
    </row>
    <row r="30" spans="1:7" ht="27.6" x14ac:dyDescent="0.25">
      <c r="A30" s="139" t="s">
        <v>319</v>
      </c>
      <c r="B30" s="10"/>
      <c r="C30" s="110" t="s">
        <v>2</v>
      </c>
      <c r="D30" s="110">
        <v>100</v>
      </c>
      <c r="E30" s="146"/>
      <c r="F30" s="109">
        <f>D30*E30</f>
        <v>0</v>
      </c>
      <c r="G30" s="149"/>
    </row>
    <row r="31" spans="1:7" ht="13.8" x14ac:dyDescent="0.25">
      <c r="A31" s="139" t="s">
        <v>320</v>
      </c>
      <c r="B31" s="10"/>
      <c r="C31" s="110" t="s">
        <v>2</v>
      </c>
      <c r="D31" s="110">
        <v>100</v>
      </c>
      <c r="E31" s="146"/>
      <c r="F31" s="109">
        <f t="shared" si="0"/>
        <v>0</v>
      </c>
      <c r="G31" s="149"/>
    </row>
    <row r="32" spans="1:7" ht="27.6" x14ac:dyDescent="0.25">
      <c r="A32" s="139" t="s">
        <v>321</v>
      </c>
      <c r="B32" s="10"/>
      <c r="C32" s="110" t="s">
        <v>2</v>
      </c>
      <c r="D32" s="110">
        <v>180</v>
      </c>
      <c r="E32" s="146"/>
      <c r="F32" s="109">
        <f t="shared" si="0"/>
        <v>0</v>
      </c>
      <c r="G32" s="149"/>
    </row>
    <row r="33" spans="1:7" ht="27.6" x14ac:dyDescent="0.25">
      <c r="A33" s="139" t="s">
        <v>385</v>
      </c>
      <c r="B33" s="10"/>
      <c r="C33" s="110" t="s">
        <v>2</v>
      </c>
      <c r="D33" s="110">
        <v>180</v>
      </c>
      <c r="E33" s="146"/>
      <c r="F33" s="109">
        <f t="shared" si="0"/>
        <v>0</v>
      </c>
      <c r="G33" s="149"/>
    </row>
    <row r="34" spans="1:7" ht="13.8" x14ac:dyDescent="0.25">
      <c r="A34" s="139" t="s">
        <v>371</v>
      </c>
      <c r="B34" s="10"/>
      <c r="C34" s="110" t="s">
        <v>1</v>
      </c>
      <c r="D34" s="110">
        <v>50</v>
      </c>
      <c r="E34" s="146"/>
      <c r="F34" s="109">
        <f t="shared" si="0"/>
        <v>0</v>
      </c>
      <c r="G34" s="149"/>
    </row>
    <row r="35" spans="1:7" ht="13.8" x14ac:dyDescent="0.25">
      <c r="A35" s="139" t="s">
        <v>372</v>
      </c>
      <c r="B35" s="10"/>
      <c r="C35" s="110" t="s">
        <v>1</v>
      </c>
      <c r="D35" s="110">
        <v>50</v>
      </c>
      <c r="E35" s="146"/>
      <c r="F35" s="109">
        <f t="shared" si="0"/>
        <v>0</v>
      </c>
      <c r="G35" s="149"/>
    </row>
    <row r="36" spans="1:7" ht="13.8" x14ac:dyDescent="0.25">
      <c r="A36" s="139" t="s">
        <v>373</v>
      </c>
      <c r="B36" s="10"/>
      <c r="C36" s="110" t="s">
        <v>2</v>
      </c>
      <c r="D36" s="110">
        <v>35</v>
      </c>
      <c r="E36" s="146"/>
      <c r="F36" s="109">
        <f t="shared" si="0"/>
        <v>0</v>
      </c>
      <c r="G36" s="149"/>
    </row>
    <row r="37" spans="1:7" ht="28.2" thickBot="1" x14ac:dyDescent="0.3">
      <c r="A37" s="141" t="s">
        <v>354</v>
      </c>
      <c r="B37" s="96"/>
      <c r="C37" s="150" t="s">
        <v>2</v>
      </c>
      <c r="D37" s="150">
        <v>60</v>
      </c>
      <c r="E37" s="151"/>
      <c r="F37" s="142">
        <f t="shared" si="0"/>
        <v>0</v>
      </c>
      <c r="G37" s="149"/>
    </row>
    <row r="38" spans="1:7" ht="14.4" thickBot="1" x14ac:dyDescent="0.3">
      <c r="A38" s="16" t="s">
        <v>65</v>
      </c>
      <c r="B38" s="20"/>
      <c r="C38" s="143"/>
      <c r="D38" s="143"/>
      <c r="E38" s="20"/>
      <c r="F38" s="144">
        <f>SUM(F3:F37)</f>
        <v>0</v>
      </c>
      <c r="G38" s="145"/>
    </row>
    <row r="41" spans="1:7" s="165" customFormat="1" ht="13.8" x14ac:dyDescent="0.25">
      <c r="A41" s="167" t="s">
        <v>308</v>
      </c>
      <c r="B41" s="168"/>
      <c r="C41" s="168"/>
      <c r="D41" s="168"/>
      <c r="E41" s="168"/>
      <c r="F41" s="36">
        <f>F38</f>
        <v>0</v>
      </c>
    </row>
    <row r="42" spans="1:7" s="165" customFormat="1" ht="13.8" x14ac:dyDescent="0.25">
      <c r="A42" s="13"/>
      <c r="B42" s="13"/>
      <c r="C42" s="13"/>
      <c r="D42" s="13"/>
      <c r="E42" s="13"/>
      <c r="F42" s="13"/>
    </row>
    <row r="43" spans="1:7" s="165" customFormat="1" ht="13.8" x14ac:dyDescent="0.25">
      <c r="A43" s="13"/>
      <c r="B43" s="13"/>
      <c r="C43" s="13"/>
      <c r="D43" s="13"/>
      <c r="E43" s="13"/>
      <c r="F43" s="13"/>
    </row>
    <row r="44" spans="1:7" s="165" customFormat="1" ht="13.8" x14ac:dyDescent="0.25">
      <c r="A44" s="12" t="s">
        <v>309</v>
      </c>
      <c r="B44" s="13"/>
      <c r="C44" s="13"/>
      <c r="D44" s="13"/>
      <c r="E44" s="13"/>
      <c r="F44" s="13"/>
    </row>
    <row r="45" spans="1:7" s="165" customFormat="1" ht="13.8" x14ac:dyDescent="0.25">
      <c r="A45" s="12"/>
      <c r="B45" s="13"/>
      <c r="C45" s="13"/>
      <c r="D45" s="13"/>
      <c r="E45" s="13"/>
      <c r="F45" s="13"/>
    </row>
    <row r="46" spans="1:7" s="165" customFormat="1" ht="13.8" x14ac:dyDescent="0.25">
      <c r="A46" s="12"/>
      <c r="B46" s="13"/>
      <c r="C46" s="13"/>
      <c r="D46" s="13"/>
      <c r="E46" s="13"/>
      <c r="F46" s="13"/>
    </row>
    <row r="47" spans="1:7" s="165" customFormat="1" ht="13.8" x14ac:dyDescent="0.25">
      <c r="A47" s="12"/>
      <c r="B47" s="13"/>
      <c r="C47" s="13"/>
      <c r="D47" s="13"/>
      <c r="E47" s="13"/>
      <c r="F47" s="13"/>
    </row>
    <row r="48" spans="1:7" s="165" customFormat="1" ht="13.8" x14ac:dyDescent="0.25">
      <c r="A48" s="12" t="s">
        <v>310</v>
      </c>
      <c r="B48" s="13"/>
      <c r="C48" s="13"/>
      <c r="D48" s="13"/>
      <c r="E48" s="13"/>
      <c r="F48" s="13"/>
    </row>
    <row r="49" spans="1:6" s="165" customFormat="1" ht="13.8" x14ac:dyDescent="0.25"/>
    <row r="52" spans="1:6" ht="35.4" customHeight="1" x14ac:dyDescent="0.25">
      <c r="A52" s="215" t="s">
        <v>579</v>
      </c>
      <c r="B52" s="216"/>
      <c r="C52" s="216"/>
      <c r="D52" s="216"/>
      <c r="E52" s="216"/>
      <c r="F52" s="216"/>
    </row>
    <row r="54" spans="1:6" ht="47.4" customHeight="1" x14ac:dyDescent="0.25">
      <c r="A54" s="215" t="s">
        <v>577</v>
      </c>
      <c r="B54" s="216"/>
      <c r="C54" s="216"/>
      <c r="D54" s="216"/>
      <c r="E54" s="216"/>
      <c r="F54" s="216"/>
    </row>
    <row r="56" spans="1:6" ht="43.2" customHeight="1" x14ac:dyDescent="0.25">
      <c r="A56" s="213" t="s">
        <v>589</v>
      </c>
      <c r="B56" s="214"/>
      <c r="C56" s="214"/>
      <c r="D56" s="214"/>
      <c r="E56" s="214"/>
      <c r="F56" s="214"/>
    </row>
    <row r="58" spans="1:6" ht="37.200000000000003" customHeight="1" x14ac:dyDescent="0.25">
      <c r="A58" s="213" t="s">
        <v>576</v>
      </c>
      <c r="B58" s="214"/>
      <c r="C58" s="214"/>
      <c r="D58" s="214"/>
      <c r="E58" s="214"/>
      <c r="F58" s="214"/>
    </row>
    <row r="60" spans="1:6" ht="39.6" customHeight="1" x14ac:dyDescent="0.25">
      <c r="A60" s="215" t="s">
        <v>586</v>
      </c>
      <c r="B60" s="216"/>
      <c r="C60" s="216"/>
      <c r="D60" s="216"/>
      <c r="E60" s="216"/>
      <c r="F60" s="216"/>
    </row>
  </sheetData>
  <mergeCells count="5">
    <mergeCell ref="A52:F52"/>
    <mergeCell ref="A54:F54"/>
    <mergeCell ref="A56:F56"/>
    <mergeCell ref="A58:F58"/>
    <mergeCell ref="A60:F60"/>
  </mergeCells>
  <pageMargins left="0.7" right="0.7" top="0.75" bottom="0.75" header="0.3" footer="0.3"/>
  <pageSetup paperSize="9"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7"/>
  <sheetViews>
    <sheetView topLeftCell="A124" zoomScaleNormal="100" workbookViewId="0">
      <selection activeCell="I144" sqref="I144"/>
    </sheetView>
  </sheetViews>
  <sheetFormatPr defaultRowHeight="13.2" x14ac:dyDescent="0.25"/>
  <cols>
    <col min="1" max="1" width="46.6640625" customWidth="1"/>
    <col min="2" max="2" width="29.109375" customWidth="1"/>
    <col min="3" max="3" width="13.33203125" customWidth="1"/>
    <col min="4" max="4" width="13.44140625" customWidth="1"/>
    <col min="5" max="5" width="15.6640625" customWidth="1"/>
    <col min="6" max="6" width="22.21875" customWidth="1"/>
    <col min="7" max="7" width="12.6640625" customWidth="1"/>
  </cols>
  <sheetData>
    <row r="1" spans="1:7" ht="15.75" customHeight="1" x14ac:dyDescent="0.3">
      <c r="A1" s="7" t="s">
        <v>436</v>
      </c>
    </row>
    <row r="2" spans="1:7" s="212" customFormat="1" ht="48.6" customHeight="1" x14ac:dyDescent="0.25">
      <c r="A2" s="164" t="s">
        <v>0</v>
      </c>
      <c r="B2" s="164" t="s">
        <v>578</v>
      </c>
      <c r="C2" s="164" t="s">
        <v>580</v>
      </c>
      <c r="D2" s="164" t="s">
        <v>584</v>
      </c>
      <c r="E2" s="164" t="s">
        <v>582</v>
      </c>
      <c r="F2" s="164" t="s">
        <v>583</v>
      </c>
      <c r="G2" s="210" t="s">
        <v>581</v>
      </c>
    </row>
    <row r="3" spans="1:7" ht="13.8" x14ac:dyDescent="0.25">
      <c r="A3" s="111" t="s">
        <v>145</v>
      </c>
      <c r="B3" s="123"/>
      <c r="C3" s="108" t="s">
        <v>3</v>
      </c>
      <c r="D3" s="124">
        <v>2</v>
      </c>
      <c r="E3" s="125"/>
      <c r="F3" s="109">
        <f t="shared" ref="F3:F38" si="0">D3*E3</f>
        <v>0</v>
      </c>
      <c r="G3" s="126"/>
    </row>
    <row r="4" spans="1:7" ht="13.8" x14ac:dyDescent="0.25">
      <c r="A4" s="127" t="s">
        <v>42</v>
      </c>
      <c r="B4" s="100"/>
      <c r="C4" s="108" t="s">
        <v>3</v>
      </c>
      <c r="D4" s="124">
        <v>20</v>
      </c>
      <c r="E4" s="128"/>
      <c r="F4" s="109">
        <f t="shared" si="0"/>
        <v>0</v>
      </c>
      <c r="G4" s="100"/>
    </row>
    <row r="5" spans="1:7" ht="13.8" x14ac:dyDescent="0.25">
      <c r="A5" s="127" t="s">
        <v>41</v>
      </c>
      <c r="B5" s="100"/>
      <c r="C5" s="108" t="s">
        <v>3</v>
      </c>
      <c r="D5" s="124">
        <v>40</v>
      </c>
      <c r="E5" s="128"/>
      <c r="F5" s="109">
        <f t="shared" si="0"/>
        <v>0</v>
      </c>
      <c r="G5" s="100"/>
    </row>
    <row r="6" spans="1:7" ht="13.8" x14ac:dyDescent="0.25">
      <c r="A6" s="127" t="s">
        <v>146</v>
      </c>
      <c r="B6" s="100"/>
      <c r="C6" s="108" t="s">
        <v>3</v>
      </c>
      <c r="D6" s="129">
        <v>80</v>
      </c>
      <c r="E6" s="128"/>
      <c r="F6" s="109">
        <f t="shared" si="0"/>
        <v>0</v>
      </c>
      <c r="G6" s="100"/>
    </row>
    <row r="7" spans="1:7" ht="13.8" x14ac:dyDescent="0.25">
      <c r="A7" s="127" t="s">
        <v>39</v>
      </c>
      <c r="B7" s="100"/>
      <c r="C7" s="108" t="s">
        <v>3</v>
      </c>
      <c r="D7" s="124">
        <v>500</v>
      </c>
      <c r="E7" s="128"/>
      <c r="F7" s="109">
        <f t="shared" si="0"/>
        <v>0</v>
      </c>
      <c r="G7" s="100"/>
    </row>
    <row r="8" spans="1:7" ht="13.8" x14ac:dyDescent="0.25">
      <c r="A8" s="127" t="s">
        <v>199</v>
      </c>
      <c r="B8" s="100"/>
      <c r="C8" s="108" t="s">
        <v>3</v>
      </c>
      <c r="D8" s="124">
        <v>140</v>
      </c>
      <c r="E8" s="128"/>
      <c r="F8" s="109">
        <f t="shared" si="0"/>
        <v>0</v>
      </c>
      <c r="G8" s="100"/>
    </row>
    <row r="9" spans="1:7" ht="13.8" x14ac:dyDescent="0.25">
      <c r="A9" s="127" t="s">
        <v>200</v>
      </c>
      <c r="B9" s="100"/>
      <c r="C9" s="108" t="s">
        <v>3</v>
      </c>
      <c r="D9" s="124">
        <v>20</v>
      </c>
      <c r="E9" s="128"/>
      <c r="F9" s="109">
        <f t="shared" si="0"/>
        <v>0</v>
      </c>
      <c r="G9" s="100"/>
    </row>
    <row r="10" spans="1:7" ht="13.8" x14ac:dyDescent="0.25">
      <c r="A10" s="127" t="s">
        <v>147</v>
      </c>
      <c r="B10" s="100"/>
      <c r="C10" s="108" t="s">
        <v>3</v>
      </c>
      <c r="D10" s="124">
        <v>600</v>
      </c>
      <c r="E10" s="128"/>
      <c r="F10" s="109">
        <f t="shared" si="0"/>
        <v>0</v>
      </c>
      <c r="G10" s="74" t="s">
        <v>325</v>
      </c>
    </row>
    <row r="11" spans="1:7" ht="13.8" x14ac:dyDescent="0.25">
      <c r="A11" s="22" t="s">
        <v>419</v>
      </c>
      <c r="B11" s="21"/>
      <c r="C11" s="39" t="s">
        <v>3</v>
      </c>
      <c r="D11" s="51">
        <v>100</v>
      </c>
      <c r="E11" s="52"/>
      <c r="F11" s="40">
        <f t="shared" si="0"/>
        <v>0</v>
      </c>
      <c r="G11" s="21" t="s">
        <v>325</v>
      </c>
    </row>
    <row r="12" spans="1:7" ht="13.8" x14ac:dyDescent="0.25">
      <c r="A12" s="127" t="s">
        <v>133</v>
      </c>
      <c r="B12" s="100"/>
      <c r="C12" s="108" t="s">
        <v>3</v>
      </c>
      <c r="D12" s="124">
        <v>3</v>
      </c>
      <c r="E12" s="128"/>
      <c r="F12" s="109">
        <f t="shared" si="0"/>
        <v>0</v>
      </c>
      <c r="G12" s="100"/>
    </row>
    <row r="13" spans="1:7" ht="13.8" x14ac:dyDescent="0.25">
      <c r="A13" s="127" t="s">
        <v>148</v>
      </c>
      <c r="B13" s="100"/>
      <c r="C13" s="108" t="s">
        <v>3</v>
      </c>
      <c r="D13" s="124">
        <v>3</v>
      </c>
      <c r="E13" s="128"/>
      <c r="F13" s="109">
        <f t="shared" si="0"/>
        <v>0</v>
      </c>
      <c r="G13" s="100"/>
    </row>
    <row r="14" spans="1:7" ht="13.8" x14ac:dyDescent="0.25">
      <c r="A14" s="127" t="s">
        <v>46</v>
      </c>
      <c r="B14" s="100"/>
      <c r="C14" s="108" t="s">
        <v>3</v>
      </c>
      <c r="D14" s="124">
        <v>15</v>
      </c>
      <c r="E14" s="128"/>
      <c r="F14" s="109">
        <f t="shared" si="0"/>
        <v>0</v>
      </c>
      <c r="G14" s="100"/>
    </row>
    <row r="15" spans="1:7" ht="13.8" x14ac:dyDescent="0.25">
      <c r="A15" s="127" t="s">
        <v>32</v>
      </c>
      <c r="B15" s="100"/>
      <c r="C15" s="108" t="s">
        <v>3</v>
      </c>
      <c r="D15" s="124">
        <v>10</v>
      </c>
      <c r="E15" s="128"/>
      <c r="F15" s="109">
        <f t="shared" si="0"/>
        <v>0</v>
      </c>
      <c r="G15" s="100"/>
    </row>
    <row r="16" spans="1:7" ht="13.8" x14ac:dyDescent="0.25">
      <c r="A16" s="130" t="s">
        <v>47</v>
      </c>
      <c r="B16" s="100"/>
      <c r="C16" s="108" t="s">
        <v>3</v>
      </c>
      <c r="D16" s="124">
        <v>10</v>
      </c>
      <c r="E16" s="128"/>
      <c r="F16" s="109">
        <f t="shared" si="0"/>
        <v>0</v>
      </c>
      <c r="G16" s="100"/>
    </row>
    <row r="17" spans="1:7" ht="13.8" x14ac:dyDescent="0.25">
      <c r="A17" s="130" t="s">
        <v>129</v>
      </c>
      <c r="B17" s="100"/>
      <c r="C17" s="108" t="s">
        <v>3</v>
      </c>
      <c r="D17" s="124">
        <v>10</v>
      </c>
      <c r="E17" s="128"/>
      <c r="F17" s="109">
        <f t="shared" si="0"/>
        <v>0</v>
      </c>
      <c r="G17" s="100"/>
    </row>
    <row r="18" spans="1:7" s="1" customFormat="1" ht="13.5" customHeight="1" x14ac:dyDescent="0.25">
      <c r="A18" s="127" t="s">
        <v>48</v>
      </c>
      <c r="B18" s="100"/>
      <c r="C18" s="108" t="s">
        <v>3</v>
      </c>
      <c r="D18" s="124">
        <v>80</v>
      </c>
      <c r="E18" s="128"/>
      <c r="F18" s="109">
        <f t="shared" si="0"/>
        <v>0</v>
      </c>
      <c r="G18" s="100"/>
    </row>
    <row r="19" spans="1:7" s="1" customFormat="1" ht="13.8" x14ac:dyDescent="0.25">
      <c r="A19" s="127" t="s">
        <v>207</v>
      </c>
      <c r="B19" s="100"/>
      <c r="C19" s="108" t="s">
        <v>3</v>
      </c>
      <c r="D19" s="124">
        <v>10</v>
      </c>
      <c r="E19" s="128"/>
      <c r="F19" s="109">
        <f t="shared" si="0"/>
        <v>0</v>
      </c>
      <c r="G19" s="100"/>
    </row>
    <row r="20" spans="1:7" s="1" customFormat="1" ht="13.8" x14ac:dyDescent="0.25">
      <c r="A20" s="127" t="s">
        <v>142</v>
      </c>
      <c r="B20" s="100"/>
      <c r="C20" s="108" t="s">
        <v>3</v>
      </c>
      <c r="D20" s="124">
        <v>5</v>
      </c>
      <c r="E20" s="128"/>
      <c r="F20" s="109">
        <f t="shared" si="0"/>
        <v>0</v>
      </c>
      <c r="G20" s="100"/>
    </row>
    <row r="21" spans="1:7" s="1" customFormat="1" ht="13.8" x14ac:dyDescent="0.25">
      <c r="A21" s="127" t="s">
        <v>143</v>
      </c>
      <c r="B21" s="100"/>
      <c r="C21" s="108" t="s">
        <v>3</v>
      </c>
      <c r="D21" s="124">
        <v>5</v>
      </c>
      <c r="E21" s="128"/>
      <c r="F21" s="109">
        <f t="shared" si="0"/>
        <v>0</v>
      </c>
      <c r="G21" s="100"/>
    </row>
    <row r="22" spans="1:7" s="1" customFormat="1" ht="13.8" x14ac:dyDescent="0.25">
      <c r="A22" s="127" t="s">
        <v>135</v>
      </c>
      <c r="B22" s="100"/>
      <c r="C22" s="108" t="s">
        <v>3</v>
      </c>
      <c r="D22" s="124">
        <v>30</v>
      </c>
      <c r="E22" s="128"/>
      <c r="F22" s="109">
        <f t="shared" si="0"/>
        <v>0</v>
      </c>
      <c r="G22" s="100"/>
    </row>
    <row r="23" spans="1:7" s="1" customFormat="1" ht="13.8" x14ac:dyDescent="0.25">
      <c r="A23" s="127" t="s">
        <v>180</v>
      </c>
      <c r="B23" s="100"/>
      <c r="C23" s="108" t="s">
        <v>3</v>
      </c>
      <c r="D23" s="124">
        <v>10</v>
      </c>
      <c r="E23" s="128"/>
      <c r="F23" s="109">
        <f t="shared" si="0"/>
        <v>0</v>
      </c>
      <c r="G23" s="100"/>
    </row>
    <row r="24" spans="1:7" ht="13.8" x14ac:dyDescent="0.25">
      <c r="A24" s="130" t="s">
        <v>154</v>
      </c>
      <c r="B24" s="100"/>
      <c r="C24" s="110" t="s">
        <v>3</v>
      </c>
      <c r="D24" s="124">
        <v>1</v>
      </c>
      <c r="E24" s="128"/>
      <c r="F24" s="109">
        <f t="shared" si="0"/>
        <v>0</v>
      </c>
      <c r="G24" s="100"/>
    </row>
    <row r="25" spans="1:7" ht="13.8" x14ac:dyDescent="0.25">
      <c r="A25" s="127" t="s">
        <v>75</v>
      </c>
      <c r="B25" s="100"/>
      <c r="C25" s="108" t="s">
        <v>3</v>
      </c>
      <c r="D25" s="124">
        <v>30</v>
      </c>
      <c r="E25" s="128"/>
      <c r="F25" s="109">
        <f t="shared" si="0"/>
        <v>0</v>
      </c>
      <c r="G25" s="100"/>
    </row>
    <row r="26" spans="1:7" ht="13.8" x14ac:dyDescent="0.25">
      <c r="A26" s="127" t="s">
        <v>74</v>
      </c>
      <c r="B26" s="100"/>
      <c r="C26" s="108" t="s">
        <v>3</v>
      </c>
      <c r="D26" s="124">
        <v>300</v>
      </c>
      <c r="E26" s="128"/>
      <c r="F26" s="109">
        <f t="shared" si="0"/>
        <v>0</v>
      </c>
      <c r="G26" s="100"/>
    </row>
    <row r="27" spans="1:7" ht="13.8" x14ac:dyDescent="0.25">
      <c r="A27" s="127" t="s">
        <v>33</v>
      </c>
      <c r="B27" s="100"/>
      <c r="C27" s="108" t="s">
        <v>3</v>
      </c>
      <c r="D27" s="124">
        <v>170</v>
      </c>
      <c r="E27" s="128"/>
      <c r="F27" s="109">
        <f t="shared" si="0"/>
        <v>0</v>
      </c>
      <c r="G27" s="100"/>
    </row>
    <row r="28" spans="1:7" ht="13.8" x14ac:dyDescent="0.25">
      <c r="A28" s="127" t="s">
        <v>201</v>
      </c>
      <c r="B28" s="100"/>
      <c r="C28" s="108" t="s">
        <v>3</v>
      </c>
      <c r="D28" s="124">
        <v>50</v>
      </c>
      <c r="E28" s="128"/>
      <c r="F28" s="109">
        <f t="shared" si="0"/>
        <v>0</v>
      </c>
      <c r="G28" s="100"/>
    </row>
    <row r="29" spans="1:7" ht="13.8" x14ac:dyDescent="0.25">
      <c r="A29" s="127" t="s">
        <v>386</v>
      </c>
      <c r="B29" s="100"/>
      <c r="C29" s="108" t="s">
        <v>3</v>
      </c>
      <c r="D29" s="124">
        <v>400</v>
      </c>
      <c r="E29" s="128"/>
      <c r="F29" s="109">
        <f t="shared" si="0"/>
        <v>0</v>
      </c>
      <c r="G29" s="100"/>
    </row>
    <row r="30" spans="1:7" ht="13.8" x14ac:dyDescent="0.25">
      <c r="A30" s="127" t="s">
        <v>387</v>
      </c>
      <c r="B30" s="100"/>
      <c r="C30" s="108" t="s">
        <v>3</v>
      </c>
      <c r="D30" s="124">
        <v>50</v>
      </c>
      <c r="E30" s="128"/>
      <c r="F30" s="109">
        <f t="shared" ref="F30:F31" si="1">D30*E30</f>
        <v>0</v>
      </c>
      <c r="G30" s="100"/>
    </row>
    <row r="31" spans="1:7" ht="13.8" x14ac:dyDescent="0.25">
      <c r="A31" s="22" t="s">
        <v>417</v>
      </c>
      <c r="B31" s="21"/>
      <c r="C31" s="39" t="s">
        <v>3</v>
      </c>
      <c r="D31" s="51">
        <v>100</v>
      </c>
      <c r="E31" s="52"/>
      <c r="F31" s="40">
        <f t="shared" si="1"/>
        <v>0</v>
      </c>
      <c r="G31" s="21" t="s">
        <v>325</v>
      </c>
    </row>
    <row r="32" spans="1:7" ht="13.8" x14ac:dyDescent="0.25">
      <c r="A32" s="127" t="s">
        <v>44</v>
      </c>
      <c r="B32" s="100"/>
      <c r="C32" s="108" t="s">
        <v>3</v>
      </c>
      <c r="D32" s="124">
        <v>3</v>
      </c>
      <c r="E32" s="128"/>
      <c r="F32" s="109">
        <f t="shared" si="0"/>
        <v>0</v>
      </c>
      <c r="G32" s="100"/>
    </row>
    <row r="33" spans="1:7" ht="13.8" x14ac:dyDescent="0.25">
      <c r="A33" s="127" t="s">
        <v>30</v>
      </c>
      <c r="B33" s="100"/>
      <c r="C33" s="108" t="s">
        <v>3</v>
      </c>
      <c r="D33" s="124">
        <v>3000</v>
      </c>
      <c r="E33" s="128"/>
      <c r="F33" s="109">
        <f t="shared" si="0"/>
        <v>0</v>
      </c>
      <c r="G33" s="100"/>
    </row>
    <row r="34" spans="1:7" ht="13.8" x14ac:dyDescent="0.25">
      <c r="A34" s="22" t="s">
        <v>418</v>
      </c>
      <c r="B34" s="21"/>
      <c r="C34" s="39" t="s">
        <v>3</v>
      </c>
      <c r="D34" s="51">
        <v>1000</v>
      </c>
      <c r="E34" s="52"/>
      <c r="F34" s="40">
        <f t="shared" si="0"/>
        <v>0</v>
      </c>
      <c r="G34" s="21" t="s">
        <v>325</v>
      </c>
    </row>
    <row r="35" spans="1:7" ht="13.8" x14ac:dyDescent="0.25">
      <c r="A35" s="127" t="s">
        <v>100</v>
      </c>
      <c r="B35" s="100"/>
      <c r="C35" s="108" t="s">
        <v>3</v>
      </c>
      <c r="D35" s="124">
        <v>50</v>
      </c>
      <c r="E35" s="128"/>
      <c r="F35" s="109">
        <f t="shared" si="0"/>
        <v>0</v>
      </c>
      <c r="G35" s="100"/>
    </row>
    <row r="36" spans="1:7" ht="13.8" x14ac:dyDescent="0.25">
      <c r="A36" s="130" t="s">
        <v>38</v>
      </c>
      <c r="B36" s="100"/>
      <c r="C36" s="108" t="s">
        <v>3</v>
      </c>
      <c r="D36" s="124">
        <v>150</v>
      </c>
      <c r="E36" s="128"/>
      <c r="F36" s="109">
        <f t="shared" si="0"/>
        <v>0</v>
      </c>
      <c r="G36" s="100"/>
    </row>
    <row r="37" spans="1:7" ht="13.8" x14ac:dyDescent="0.25">
      <c r="A37" s="130" t="s">
        <v>155</v>
      </c>
      <c r="B37" s="100"/>
      <c r="C37" s="108" t="s">
        <v>3</v>
      </c>
      <c r="D37" s="124">
        <v>5</v>
      </c>
      <c r="E37" s="128"/>
      <c r="F37" s="109">
        <f t="shared" si="0"/>
        <v>0</v>
      </c>
      <c r="G37" s="100"/>
    </row>
    <row r="38" spans="1:7" ht="13.8" x14ac:dyDescent="0.25">
      <c r="A38" s="127" t="s">
        <v>43</v>
      </c>
      <c r="B38" s="100"/>
      <c r="C38" s="108" t="s">
        <v>3</v>
      </c>
      <c r="D38" s="124">
        <v>170</v>
      </c>
      <c r="E38" s="128"/>
      <c r="F38" s="109">
        <f t="shared" si="0"/>
        <v>0</v>
      </c>
      <c r="G38" s="100"/>
    </row>
    <row r="39" spans="1:7" ht="13.8" x14ac:dyDescent="0.25">
      <c r="A39" s="130" t="s">
        <v>36</v>
      </c>
      <c r="B39" s="100"/>
      <c r="C39" s="108" t="s">
        <v>3</v>
      </c>
      <c r="D39" s="124">
        <v>10</v>
      </c>
      <c r="E39" s="128"/>
      <c r="F39" s="109">
        <f t="shared" ref="F39:F77" si="2">D39*E39</f>
        <v>0</v>
      </c>
      <c r="G39" s="100"/>
    </row>
    <row r="40" spans="1:7" ht="13.8" x14ac:dyDescent="0.25">
      <c r="A40" s="130" t="s">
        <v>402</v>
      </c>
      <c r="B40" s="100"/>
      <c r="C40" s="110" t="s">
        <v>3</v>
      </c>
      <c r="D40" s="124">
        <v>5</v>
      </c>
      <c r="E40" s="128"/>
      <c r="F40" s="109">
        <f t="shared" si="2"/>
        <v>0</v>
      </c>
      <c r="G40" s="100"/>
    </row>
    <row r="41" spans="1:7" ht="13.8" x14ac:dyDescent="0.25">
      <c r="A41" s="127" t="s">
        <v>34</v>
      </c>
      <c r="B41" s="100"/>
      <c r="C41" s="108" t="s">
        <v>3</v>
      </c>
      <c r="D41" s="124">
        <v>3</v>
      </c>
      <c r="E41" s="128"/>
      <c r="F41" s="109">
        <f t="shared" si="2"/>
        <v>0</v>
      </c>
      <c r="G41" s="100"/>
    </row>
    <row r="42" spans="1:7" ht="13.8" x14ac:dyDescent="0.25">
      <c r="A42" s="127" t="s">
        <v>40</v>
      </c>
      <c r="B42" s="100"/>
      <c r="C42" s="108" t="s">
        <v>3</v>
      </c>
      <c r="D42" s="124">
        <v>80</v>
      </c>
      <c r="E42" s="128"/>
      <c r="F42" s="109">
        <f t="shared" si="2"/>
        <v>0</v>
      </c>
      <c r="G42" s="100"/>
    </row>
    <row r="43" spans="1:7" ht="13.8" x14ac:dyDescent="0.25">
      <c r="A43" s="127" t="s">
        <v>161</v>
      </c>
      <c r="B43" s="100"/>
      <c r="C43" s="108" t="s">
        <v>3</v>
      </c>
      <c r="D43" s="124">
        <v>10</v>
      </c>
      <c r="E43" s="128"/>
      <c r="F43" s="109">
        <f t="shared" si="2"/>
        <v>0</v>
      </c>
      <c r="G43" s="100"/>
    </row>
    <row r="44" spans="1:7" ht="13.8" x14ac:dyDescent="0.25">
      <c r="A44" s="127" t="s">
        <v>144</v>
      </c>
      <c r="B44" s="100"/>
      <c r="C44" s="108" t="s">
        <v>3</v>
      </c>
      <c r="D44" s="124">
        <v>200</v>
      </c>
      <c r="E44" s="128"/>
      <c r="F44" s="109">
        <f t="shared" si="2"/>
        <v>0</v>
      </c>
      <c r="G44" s="100"/>
    </row>
    <row r="45" spans="1:7" ht="13.8" x14ac:dyDescent="0.25">
      <c r="A45" s="130" t="s">
        <v>163</v>
      </c>
      <c r="B45" s="100"/>
      <c r="C45" s="108" t="s">
        <v>3</v>
      </c>
      <c r="D45" s="124">
        <v>50</v>
      </c>
      <c r="E45" s="128"/>
      <c r="F45" s="109">
        <f t="shared" si="2"/>
        <v>0</v>
      </c>
      <c r="G45" s="100"/>
    </row>
    <row r="46" spans="1:7" ht="13.8" x14ac:dyDescent="0.25">
      <c r="A46" s="127" t="s">
        <v>164</v>
      </c>
      <c r="B46" s="100"/>
      <c r="C46" s="108" t="s">
        <v>3</v>
      </c>
      <c r="D46" s="124">
        <v>50</v>
      </c>
      <c r="E46" s="128"/>
      <c r="F46" s="109">
        <f t="shared" si="2"/>
        <v>0</v>
      </c>
      <c r="G46" s="100"/>
    </row>
    <row r="47" spans="1:7" ht="13.8" x14ac:dyDescent="0.25">
      <c r="A47" s="22" t="s">
        <v>415</v>
      </c>
      <c r="B47" s="21"/>
      <c r="C47" s="39" t="s">
        <v>3</v>
      </c>
      <c r="D47" s="51">
        <v>100</v>
      </c>
      <c r="E47" s="52"/>
      <c r="F47" s="40">
        <f t="shared" si="2"/>
        <v>0</v>
      </c>
      <c r="G47" s="21" t="s">
        <v>325</v>
      </c>
    </row>
    <row r="48" spans="1:7" ht="13.8" x14ac:dyDescent="0.25">
      <c r="A48" s="127" t="s">
        <v>37</v>
      </c>
      <c r="B48" s="100"/>
      <c r="C48" s="108" t="s">
        <v>3</v>
      </c>
      <c r="D48" s="124">
        <v>350</v>
      </c>
      <c r="E48" s="128"/>
      <c r="F48" s="109">
        <f t="shared" si="2"/>
        <v>0</v>
      </c>
      <c r="G48" s="100"/>
    </row>
    <row r="49" spans="1:7" ht="13.8" x14ac:dyDescent="0.25">
      <c r="A49" s="22" t="s">
        <v>416</v>
      </c>
      <c r="B49" s="21"/>
      <c r="C49" s="39" t="s">
        <v>3</v>
      </c>
      <c r="D49" s="51">
        <v>100</v>
      </c>
      <c r="E49" s="52"/>
      <c r="F49" s="40">
        <f t="shared" ref="F49" si="3">D49*E49</f>
        <v>0</v>
      </c>
      <c r="G49" s="21" t="s">
        <v>325</v>
      </c>
    </row>
    <row r="50" spans="1:7" ht="13.8" x14ac:dyDescent="0.25">
      <c r="A50" s="127" t="s">
        <v>53</v>
      </c>
      <c r="B50" s="100"/>
      <c r="C50" s="108" t="s">
        <v>3</v>
      </c>
      <c r="D50" s="124">
        <v>50</v>
      </c>
      <c r="E50" s="128"/>
      <c r="F50" s="109">
        <f t="shared" si="2"/>
        <v>0</v>
      </c>
      <c r="G50" s="100"/>
    </row>
    <row r="51" spans="1:7" ht="13.8" x14ac:dyDescent="0.25">
      <c r="A51" s="127" t="s">
        <v>315</v>
      </c>
      <c r="B51" s="100"/>
      <c r="C51" s="110" t="s">
        <v>3</v>
      </c>
      <c r="D51" s="124">
        <v>5</v>
      </c>
      <c r="E51" s="128"/>
      <c r="F51" s="109">
        <f>D51*E51</f>
        <v>0</v>
      </c>
      <c r="G51" s="100"/>
    </row>
    <row r="52" spans="1:7" ht="13.8" x14ac:dyDescent="0.25">
      <c r="A52" s="127" t="s">
        <v>170</v>
      </c>
      <c r="B52" s="100"/>
      <c r="C52" s="108" t="s">
        <v>3</v>
      </c>
      <c r="D52" s="124">
        <v>30</v>
      </c>
      <c r="E52" s="128"/>
      <c r="F52" s="109">
        <f t="shared" si="2"/>
        <v>0</v>
      </c>
      <c r="G52" s="100"/>
    </row>
    <row r="53" spans="1:7" ht="13.8" x14ac:dyDescent="0.25">
      <c r="A53" s="130" t="s">
        <v>172</v>
      </c>
      <c r="B53" s="10"/>
      <c r="C53" s="110" t="s">
        <v>3</v>
      </c>
      <c r="D53" s="124">
        <v>20</v>
      </c>
      <c r="E53" s="131"/>
      <c r="F53" s="109">
        <f t="shared" si="2"/>
        <v>0</v>
      </c>
      <c r="G53" s="102"/>
    </row>
    <row r="54" spans="1:7" ht="13.8" x14ac:dyDescent="0.25">
      <c r="A54" s="130" t="s">
        <v>35</v>
      </c>
      <c r="B54" s="100"/>
      <c r="C54" s="108" t="s">
        <v>3</v>
      </c>
      <c r="D54" s="124">
        <v>110</v>
      </c>
      <c r="E54" s="128"/>
      <c r="F54" s="109">
        <f t="shared" si="2"/>
        <v>0</v>
      </c>
      <c r="G54" s="100" t="s">
        <v>325</v>
      </c>
    </row>
    <row r="55" spans="1:7" ht="13.8" x14ac:dyDescent="0.25">
      <c r="A55" s="127" t="s">
        <v>173</v>
      </c>
      <c r="B55" s="100"/>
      <c r="C55" s="108" t="s">
        <v>3</v>
      </c>
      <c r="D55" s="124">
        <v>100</v>
      </c>
      <c r="E55" s="128"/>
      <c r="F55" s="109">
        <f t="shared" si="2"/>
        <v>0</v>
      </c>
      <c r="G55" s="100" t="s">
        <v>325</v>
      </c>
    </row>
    <row r="56" spans="1:7" ht="13.8" x14ac:dyDescent="0.25">
      <c r="A56" s="127" t="s">
        <v>174</v>
      </c>
      <c r="B56" s="10"/>
      <c r="C56" s="110" t="s">
        <v>3</v>
      </c>
      <c r="D56" s="124">
        <v>3</v>
      </c>
      <c r="E56" s="131"/>
      <c r="F56" s="109">
        <f t="shared" si="2"/>
        <v>0</v>
      </c>
      <c r="G56" s="102"/>
    </row>
    <row r="57" spans="1:7" ht="13.8" x14ac:dyDescent="0.25">
      <c r="A57" s="127" t="s">
        <v>175</v>
      </c>
      <c r="B57" s="10"/>
      <c r="C57" s="110" t="s">
        <v>3</v>
      </c>
      <c r="D57" s="124">
        <v>3</v>
      </c>
      <c r="E57" s="131"/>
      <c r="F57" s="109">
        <f t="shared" si="2"/>
        <v>0</v>
      </c>
      <c r="G57" s="102"/>
    </row>
    <row r="58" spans="1:7" ht="13.8" x14ac:dyDescent="0.25">
      <c r="A58" s="127" t="s">
        <v>126</v>
      </c>
      <c r="B58" s="10"/>
      <c r="C58" s="110" t="s">
        <v>3</v>
      </c>
      <c r="D58" s="124">
        <v>3</v>
      </c>
      <c r="E58" s="131"/>
      <c r="F58" s="109">
        <f t="shared" si="2"/>
        <v>0</v>
      </c>
      <c r="G58" s="102"/>
    </row>
    <row r="59" spans="1:7" ht="13.8" x14ac:dyDescent="0.25">
      <c r="A59" s="127" t="s">
        <v>67</v>
      </c>
      <c r="B59" s="100"/>
      <c r="C59" s="108" t="s">
        <v>3</v>
      </c>
      <c r="D59" s="129">
        <v>3</v>
      </c>
      <c r="E59" s="128"/>
      <c r="F59" s="109">
        <f t="shared" si="2"/>
        <v>0</v>
      </c>
      <c r="G59" s="100"/>
    </row>
    <row r="60" spans="1:7" ht="13.8" x14ac:dyDescent="0.25">
      <c r="A60" s="127" t="s">
        <v>45</v>
      </c>
      <c r="B60" s="100"/>
      <c r="C60" s="108" t="s">
        <v>3</v>
      </c>
      <c r="D60" s="124">
        <v>10</v>
      </c>
      <c r="E60" s="128"/>
      <c r="F60" s="109">
        <f t="shared" si="2"/>
        <v>0</v>
      </c>
      <c r="G60" s="100"/>
    </row>
    <row r="61" spans="1:7" ht="13.8" x14ac:dyDescent="0.25">
      <c r="A61" s="127" t="s">
        <v>177</v>
      </c>
      <c r="B61" s="100"/>
      <c r="C61" s="108" t="s">
        <v>3</v>
      </c>
      <c r="D61" s="124">
        <v>3</v>
      </c>
      <c r="E61" s="128"/>
      <c r="F61" s="109">
        <f t="shared" si="2"/>
        <v>0</v>
      </c>
      <c r="G61" s="100"/>
    </row>
    <row r="62" spans="1:7" ht="13.8" x14ac:dyDescent="0.25">
      <c r="A62" s="127" t="s">
        <v>176</v>
      </c>
      <c r="B62" s="100"/>
      <c r="C62" s="108" t="s">
        <v>3</v>
      </c>
      <c r="D62" s="124">
        <v>20</v>
      </c>
      <c r="E62" s="128"/>
      <c r="F62" s="109">
        <f t="shared" si="2"/>
        <v>0</v>
      </c>
      <c r="G62" s="100"/>
    </row>
    <row r="63" spans="1:7" ht="13.8" x14ac:dyDescent="0.25">
      <c r="A63" s="127" t="s">
        <v>573</v>
      </c>
      <c r="B63" s="100"/>
      <c r="C63" s="108" t="s">
        <v>3</v>
      </c>
      <c r="D63" s="124">
        <v>10</v>
      </c>
      <c r="E63" s="128"/>
      <c r="F63" s="109">
        <f t="shared" si="2"/>
        <v>0</v>
      </c>
      <c r="G63" s="100"/>
    </row>
    <row r="64" spans="1:7" s="1" customFormat="1" ht="13.8" x14ac:dyDescent="0.25">
      <c r="A64" s="127" t="s">
        <v>575</v>
      </c>
      <c r="B64" s="100"/>
      <c r="C64" s="108" t="s">
        <v>3</v>
      </c>
      <c r="D64" s="124">
        <v>1000</v>
      </c>
      <c r="E64" s="128"/>
      <c r="F64" s="109">
        <f t="shared" si="2"/>
        <v>0</v>
      </c>
      <c r="G64" s="100"/>
    </row>
    <row r="65" spans="1:7" s="1" customFormat="1" ht="13.8" x14ac:dyDescent="0.25">
      <c r="A65" s="127" t="s">
        <v>574</v>
      </c>
      <c r="B65" s="100"/>
      <c r="C65" s="108" t="s">
        <v>3</v>
      </c>
      <c r="D65" s="124">
        <v>500</v>
      </c>
      <c r="E65" s="128"/>
      <c r="F65" s="109">
        <f t="shared" si="2"/>
        <v>0</v>
      </c>
      <c r="G65" s="100"/>
    </row>
    <row r="66" spans="1:7" s="1" customFormat="1" ht="13.8" x14ac:dyDescent="0.25">
      <c r="A66" s="127" t="s">
        <v>572</v>
      </c>
      <c r="B66" s="100"/>
      <c r="C66" s="108" t="s">
        <v>3</v>
      </c>
      <c r="D66" s="124">
        <v>200</v>
      </c>
      <c r="E66" s="128"/>
      <c r="F66" s="109">
        <f t="shared" si="2"/>
        <v>0</v>
      </c>
      <c r="G66" s="100"/>
    </row>
    <row r="67" spans="1:7" s="1" customFormat="1" ht="13.8" x14ac:dyDescent="0.25">
      <c r="A67" s="22" t="s">
        <v>411</v>
      </c>
      <c r="B67" s="21"/>
      <c r="C67" s="39" t="s">
        <v>3</v>
      </c>
      <c r="D67" s="51">
        <v>500</v>
      </c>
      <c r="E67" s="52"/>
      <c r="F67" s="40">
        <f t="shared" si="2"/>
        <v>0</v>
      </c>
      <c r="G67" s="21" t="s">
        <v>325</v>
      </c>
    </row>
    <row r="68" spans="1:7" s="1" customFormat="1" ht="13.8" x14ac:dyDescent="0.25">
      <c r="A68" s="127" t="s">
        <v>182</v>
      </c>
      <c r="B68" s="100"/>
      <c r="C68" s="108" t="s">
        <v>3</v>
      </c>
      <c r="D68" s="124">
        <v>30</v>
      </c>
      <c r="E68" s="128"/>
      <c r="F68" s="109">
        <f t="shared" si="2"/>
        <v>0</v>
      </c>
      <c r="G68" s="100"/>
    </row>
    <row r="69" spans="1:7" s="1" customFormat="1" ht="13.8" x14ac:dyDescent="0.25">
      <c r="A69" s="127" t="s">
        <v>181</v>
      </c>
      <c r="B69" s="100"/>
      <c r="C69" s="108" t="s">
        <v>3</v>
      </c>
      <c r="D69" s="124">
        <v>20</v>
      </c>
      <c r="E69" s="128"/>
      <c r="F69" s="109">
        <f t="shared" si="2"/>
        <v>0</v>
      </c>
      <c r="G69" s="100"/>
    </row>
    <row r="70" spans="1:7" s="1" customFormat="1" ht="13.8" x14ac:dyDescent="0.25">
      <c r="A70" s="127" t="s">
        <v>127</v>
      </c>
      <c r="B70" s="100"/>
      <c r="C70" s="108" t="s">
        <v>3</v>
      </c>
      <c r="D70" s="124">
        <v>20</v>
      </c>
      <c r="E70" s="128"/>
      <c r="F70" s="109">
        <f t="shared" si="2"/>
        <v>0</v>
      </c>
      <c r="G70" s="100"/>
    </row>
    <row r="71" spans="1:7" s="1" customFormat="1" ht="13.8" x14ac:dyDescent="0.25">
      <c r="A71" s="130" t="s">
        <v>399</v>
      </c>
      <c r="B71" s="100"/>
      <c r="C71" s="108" t="s">
        <v>3</v>
      </c>
      <c r="D71" s="124">
        <v>0.5</v>
      </c>
      <c r="E71" s="128"/>
      <c r="F71" s="109">
        <f t="shared" si="2"/>
        <v>0</v>
      </c>
      <c r="G71" s="100"/>
    </row>
    <row r="72" spans="1:7" s="1" customFormat="1" ht="13.8" x14ac:dyDescent="0.25">
      <c r="A72" s="130" t="s">
        <v>130</v>
      </c>
      <c r="B72" s="100"/>
      <c r="C72" s="108" t="s">
        <v>3</v>
      </c>
      <c r="D72" s="124">
        <v>3</v>
      </c>
      <c r="E72" s="128"/>
      <c r="F72" s="109">
        <f t="shared" si="2"/>
        <v>0</v>
      </c>
      <c r="G72" s="100"/>
    </row>
    <row r="73" spans="1:7" s="1" customFormat="1" ht="13.8" x14ac:dyDescent="0.25">
      <c r="A73" s="130" t="s">
        <v>159</v>
      </c>
      <c r="B73" s="100"/>
      <c r="C73" s="108" t="s">
        <v>3</v>
      </c>
      <c r="D73" s="124">
        <v>3</v>
      </c>
      <c r="E73" s="128"/>
      <c r="F73" s="109">
        <f t="shared" si="2"/>
        <v>0</v>
      </c>
      <c r="G73" s="100"/>
    </row>
    <row r="74" spans="1:7" s="1" customFormat="1" ht="13.8" x14ac:dyDescent="0.25">
      <c r="A74" s="130" t="s">
        <v>160</v>
      </c>
      <c r="B74" s="100"/>
      <c r="C74" s="108" t="s">
        <v>3</v>
      </c>
      <c r="D74" s="124">
        <v>3</v>
      </c>
      <c r="E74" s="128"/>
      <c r="F74" s="109">
        <f t="shared" si="2"/>
        <v>0</v>
      </c>
      <c r="G74" s="100"/>
    </row>
    <row r="75" spans="1:7" s="1" customFormat="1" ht="13.8" x14ac:dyDescent="0.25">
      <c r="A75" s="130" t="s">
        <v>134</v>
      </c>
      <c r="B75" s="100"/>
      <c r="C75" s="108" t="s">
        <v>3</v>
      </c>
      <c r="D75" s="124">
        <v>3</v>
      </c>
      <c r="E75" s="128"/>
      <c r="F75" s="109">
        <f t="shared" si="2"/>
        <v>0</v>
      </c>
      <c r="G75" s="100"/>
    </row>
    <row r="76" spans="1:7" s="1" customFormat="1" ht="13.8" x14ac:dyDescent="0.25">
      <c r="A76" s="130" t="s">
        <v>171</v>
      </c>
      <c r="B76" s="100"/>
      <c r="C76" s="108" t="s">
        <v>3</v>
      </c>
      <c r="D76" s="124">
        <v>20</v>
      </c>
      <c r="E76" s="128"/>
      <c r="F76" s="109">
        <f t="shared" si="2"/>
        <v>0</v>
      </c>
      <c r="G76" s="100"/>
    </row>
    <row r="77" spans="1:7" s="1" customFormat="1" ht="13.8" x14ac:dyDescent="0.25">
      <c r="A77" s="130" t="s">
        <v>131</v>
      </c>
      <c r="B77" s="100"/>
      <c r="C77" s="108" t="s">
        <v>3</v>
      </c>
      <c r="D77" s="124">
        <v>3</v>
      </c>
      <c r="E77" s="128"/>
      <c r="F77" s="109">
        <f t="shared" si="2"/>
        <v>0</v>
      </c>
      <c r="G77" s="100"/>
    </row>
    <row r="78" spans="1:7" s="1" customFormat="1" ht="13.8" x14ac:dyDescent="0.25">
      <c r="A78" s="130" t="s">
        <v>132</v>
      </c>
      <c r="B78" s="100"/>
      <c r="C78" s="108" t="s">
        <v>3</v>
      </c>
      <c r="D78" s="124">
        <v>3</v>
      </c>
      <c r="E78" s="128"/>
      <c r="F78" s="109">
        <f t="shared" ref="F78:F118" si="4">D78*E78</f>
        <v>0</v>
      </c>
      <c r="G78" s="100"/>
    </row>
    <row r="79" spans="1:7" s="1" customFormat="1" ht="13.8" x14ac:dyDescent="0.25">
      <c r="A79" s="130" t="s">
        <v>588</v>
      </c>
      <c r="B79" s="100"/>
      <c r="C79" s="108" t="s">
        <v>3</v>
      </c>
      <c r="D79" s="124">
        <v>3</v>
      </c>
      <c r="E79" s="128"/>
      <c r="F79" s="109">
        <f t="shared" si="4"/>
        <v>0</v>
      </c>
      <c r="G79" s="100"/>
    </row>
    <row r="80" spans="1:7" ht="13.8" x14ac:dyDescent="0.25">
      <c r="A80" s="127" t="s">
        <v>31</v>
      </c>
      <c r="B80" s="100"/>
      <c r="C80" s="108" t="s">
        <v>3</v>
      </c>
      <c r="D80" s="124">
        <v>170</v>
      </c>
      <c r="E80" s="128"/>
      <c r="F80" s="109">
        <f t="shared" si="4"/>
        <v>0</v>
      </c>
      <c r="G80" s="100" t="s">
        <v>325</v>
      </c>
    </row>
    <row r="81" spans="1:7" ht="13.8" x14ac:dyDescent="0.25">
      <c r="A81" s="127" t="s">
        <v>179</v>
      </c>
      <c r="B81" s="100"/>
      <c r="C81" s="108" t="s">
        <v>3</v>
      </c>
      <c r="D81" s="124">
        <v>5</v>
      </c>
      <c r="E81" s="128"/>
      <c r="F81" s="109">
        <f t="shared" si="4"/>
        <v>0</v>
      </c>
      <c r="G81" s="100"/>
    </row>
    <row r="82" spans="1:7" ht="13.8" x14ac:dyDescent="0.25">
      <c r="A82" s="127" t="s">
        <v>178</v>
      </c>
      <c r="B82" s="100"/>
      <c r="C82" s="108" t="s">
        <v>3</v>
      </c>
      <c r="D82" s="124">
        <v>400</v>
      </c>
      <c r="E82" s="128"/>
      <c r="F82" s="109">
        <f t="shared" si="4"/>
        <v>0</v>
      </c>
      <c r="G82" s="100" t="s">
        <v>325</v>
      </c>
    </row>
    <row r="83" spans="1:7" ht="13.8" x14ac:dyDescent="0.25">
      <c r="A83" s="127" t="s">
        <v>571</v>
      </c>
      <c r="B83" s="100"/>
      <c r="C83" s="108" t="s">
        <v>3</v>
      </c>
      <c r="D83" s="124">
        <v>100</v>
      </c>
      <c r="E83" s="128"/>
      <c r="F83" s="109">
        <f t="shared" si="4"/>
        <v>0</v>
      </c>
      <c r="G83" s="100"/>
    </row>
    <row r="84" spans="1:7" ht="13.8" x14ac:dyDescent="0.25">
      <c r="A84" s="22" t="s">
        <v>406</v>
      </c>
      <c r="B84" s="21"/>
      <c r="C84" s="39" t="s">
        <v>3</v>
      </c>
      <c r="D84" s="51">
        <v>100</v>
      </c>
      <c r="E84" s="52"/>
      <c r="F84" s="40">
        <f t="shared" si="4"/>
        <v>0</v>
      </c>
      <c r="G84" s="21" t="s">
        <v>325</v>
      </c>
    </row>
    <row r="85" spans="1:7" ht="13.8" x14ac:dyDescent="0.25">
      <c r="A85" s="132" t="s">
        <v>54</v>
      </c>
      <c r="B85" s="133"/>
      <c r="C85" s="134" t="s">
        <v>3</v>
      </c>
      <c r="D85" s="135">
        <v>230</v>
      </c>
      <c r="E85" s="136"/>
      <c r="F85" s="109">
        <f t="shared" si="4"/>
        <v>0</v>
      </c>
      <c r="G85" s="100"/>
    </row>
    <row r="86" spans="1:7" ht="13.8" x14ac:dyDescent="0.25">
      <c r="A86" s="132" t="s">
        <v>124</v>
      </c>
      <c r="B86" s="133"/>
      <c r="C86" s="134" t="s">
        <v>3</v>
      </c>
      <c r="D86" s="135">
        <v>20</v>
      </c>
      <c r="E86" s="136"/>
      <c r="F86" s="109">
        <f t="shared" si="4"/>
        <v>0</v>
      </c>
      <c r="G86" s="100"/>
    </row>
    <row r="87" spans="1:7" ht="13.8" x14ac:dyDescent="0.25">
      <c r="A87" s="127" t="s">
        <v>76</v>
      </c>
      <c r="B87" s="100"/>
      <c r="C87" s="108" t="s">
        <v>3</v>
      </c>
      <c r="D87" s="124">
        <v>200</v>
      </c>
      <c r="E87" s="128"/>
      <c r="F87" s="109">
        <f t="shared" si="4"/>
        <v>0</v>
      </c>
      <c r="G87" s="100"/>
    </row>
    <row r="88" spans="1:7" ht="13.8" x14ac:dyDescent="0.25">
      <c r="A88" s="22" t="s">
        <v>407</v>
      </c>
      <c r="B88" s="21"/>
      <c r="C88" s="39" t="s">
        <v>3</v>
      </c>
      <c r="D88" s="51">
        <v>100</v>
      </c>
      <c r="E88" s="52"/>
      <c r="F88" s="40">
        <f t="shared" si="4"/>
        <v>0</v>
      </c>
      <c r="G88" s="21" t="s">
        <v>325</v>
      </c>
    </row>
    <row r="89" spans="1:7" ht="13.8" x14ac:dyDescent="0.25">
      <c r="A89" s="127" t="s">
        <v>88</v>
      </c>
      <c r="B89" s="100"/>
      <c r="C89" s="108" t="s">
        <v>3</v>
      </c>
      <c r="D89" s="124">
        <v>20</v>
      </c>
      <c r="E89" s="128"/>
      <c r="F89" s="109">
        <f t="shared" si="4"/>
        <v>0</v>
      </c>
      <c r="G89" s="100"/>
    </row>
    <row r="90" spans="1:7" ht="13.8" x14ac:dyDescent="0.25">
      <c r="A90" s="22" t="s">
        <v>408</v>
      </c>
      <c r="B90" s="21"/>
      <c r="C90" s="39" t="s">
        <v>3</v>
      </c>
      <c r="D90" s="51">
        <v>50</v>
      </c>
      <c r="E90" s="52"/>
      <c r="F90" s="40">
        <f t="shared" ref="F90" si="5">D90*E90</f>
        <v>0</v>
      </c>
      <c r="G90" s="21" t="s">
        <v>325</v>
      </c>
    </row>
    <row r="91" spans="1:7" ht="13.8" x14ac:dyDescent="0.25">
      <c r="A91" s="127" t="s">
        <v>122</v>
      </c>
      <c r="B91" s="100"/>
      <c r="C91" s="108" t="s">
        <v>3</v>
      </c>
      <c r="D91" s="124">
        <v>20</v>
      </c>
      <c r="E91" s="128"/>
      <c r="F91" s="109">
        <f t="shared" si="4"/>
        <v>0</v>
      </c>
      <c r="G91" s="100"/>
    </row>
    <row r="92" spans="1:7" ht="13.8" x14ac:dyDescent="0.25">
      <c r="A92" s="127" t="s">
        <v>169</v>
      </c>
      <c r="B92" s="100"/>
      <c r="C92" s="108" t="s">
        <v>3</v>
      </c>
      <c r="D92" s="124">
        <v>50</v>
      </c>
      <c r="E92" s="128"/>
      <c r="F92" s="109">
        <f t="shared" si="4"/>
        <v>0</v>
      </c>
      <c r="G92" s="100"/>
    </row>
    <row r="93" spans="1:7" ht="13.8" x14ac:dyDescent="0.25">
      <c r="A93" s="22" t="s">
        <v>409</v>
      </c>
      <c r="B93" s="21"/>
      <c r="C93" s="39" t="s">
        <v>3</v>
      </c>
      <c r="D93" s="51">
        <v>20</v>
      </c>
      <c r="E93" s="52"/>
      <c r="F93" s="40">
        <f t="shared" ref="F93" si="6">D93*E93</f>
        <v>0</v>
      </c>
      <c r="G93" s="21" t="s">
        <v>325</v>
      </c>
    </row>
    <row r="94" spans="1:7" ht="13.8" x14ac:dyDescent="0.25">
      <c r="A94" s="127" t="s">
        <v>149</v>
      </c>
      <c r="B94" s="100"/>
      <c r="C94" s="108" t="s">
        <v>3</v>
      </c>
      <c r="D94" s="124">
        <v>20</v>
      </c>
      <c r="E94" s="128"/>
      <c r="F94" s="109">
        <f t="shared" si="4"/>
        <v>0</v>
      </c>
      <c r="G94" s="100"/>
    </row>
    <row r="95" spans="1:7" ht="13.8" x14ac:dyDescent="0.25">
      <c r="A95" s="127" t="s">
        <v>150</v>
      </c>
      <c r="B95" s="100"/>
      <c r="C95" s="108" t="s">
        <v>3</v>
      </c>
      <c r="D95" s="124">
        <v>10</v>
      </c>
      <c r="E95" s="128"/>
      <c r="F95" s="109">
        <f t="shared" si="4"/>
        <v>0</v>
      </c>
      <c r="G95" s="100"/>
    </row>
    <row r="96" spans="1:7" ht="13.8" x14ac:dyDescent="0.25">
      <c r="A96" s="130" t="s">
        <v>151</v>
      </c>
      <c r="B96" s="100"/>
      <c r="C96" s="108" t="s">
        <v>3</v>
      </c>
      <c r="D96" s="124">
        <v>150</v>
      </c>
      <c r="E96" s="128"/>
      <c r="F96" s="109">
        <f t="shared" si="4"/>
        <v>0</v>
      </c>
      <c r="G96" s="100"/>
    </row>
    <row r="97" spans="1:7" ht="13.8" x14ac:dyDescent="0.25">
      <c r="A97" s="127" t="s">
        <v>152</v>
      </c>
      <c r="B97" s="100"/>
      <c r="C97" s="108" t="s">
        <v>3</v>
      </c>
      <c r="D97" s="124">
        <v>30</v>
      </c>
      <c r="E97" s="128"/>
      <c r="F97" s="109">
        <f t="shared" si="4"/>
        <v>0</v>
      </c>
      <c r="G97" s="100" t="s">
        <v>325</v>
      </c>
    </row>
    <row r="98" spans="1:7" ht="13.8" x14ac:dyDescent="0.25">
      <c r="A98" s="22" t="s">
        <v>410</v>
      </c>
      <c r="B98" s="21"/>
      <c r="C98" s="39" t="s">
        <v>3</v>
      </c>
      <c r="D98" s="51">
        <v>50</v>
      </c>
      <c r="E98" s="52"/>
      <c r="F98" s="40">
        <f t="shared" ref="F98" si="7">D98*E98</f>
        <v>0</v>
      </c>
      <c r="G98" s="21" t="s">
        <v>325</v>
      </c>
    </row>
    <row r="99" spans="1:7" ht="13.8" x14ac:dyDescent="0.25">
      <c r="A99" s="127" t="s">
        <v>153</v>
      </c>
      <c r="B99" s="100"/>
      <c r="C99" s="108" t="s">
        <v>3</v>
      </c>
      <c r="D99" s="124">
        <v>150</v>
      </c>
      <c r="E99" s="128"/>
      <c r="F99" s="109">
        <f t="shared" si="4"/>
        <v>0</v>
      </c>
      <c r="G99" s="100" t="s">
        <v>325</v>
      </c>
    </row>
    <row r="100" spans="1:7" ht="13.8" x14ac:dyDescent="0.25">
      <c r="A100" s="22" t="s">
        <v>420</v>
      </c>
      <c r="B100" s="21"/>
      <c r="C100" s="39" t="s">
        <v>3</v>
      </c>
      <c r="D100" s="51">
        <v>100</v>
      </c>
      <c r="E100" s="52"/>
      <c r="F100" s="40">
        <f t="shared" si="4"/>
        <v>0</v>
      </c>
      <c r="G100" s="21" t="s">
        <v>325</v>
      </c>
    </row>
    <row r="101" spans="1:7" ht="13.8" x14ac:dyDescent="0.25">
      <c r="A101" s="127" t="s">
        <v>128</v>
      </c>
      <c r="B101" s="10"/>
      <c r="C101" s="110" t="s">
        <v>3</v>
      </c>
      <c r="D101" s="129">
        <v>50</v>
      </c>
      <c r="E101" s="131"/>
      <c r="F101" s="137">
        <f t="shared" si="4"/>
        <v>0</v>
      </c>
      <c r="G101" s="100" t="s">
        <v>325</v>
      </c>
    </row>
    <row r="102" spans="1:7" ht="13.8" x14ac:dyDescent="0.25">
      <c r="A102" s="22" t="s">
        <v>421</v>
      </c>
      <c r="B102" s="21"/>
      <c r="C102" s="39" t="s">
        <v>3</v>
      </c>
      <c r="D102" s="51">
        <v>100</v>
      </c>
      <c r="E102" s="52"/>
      <c r="F102" s="40">
        <f t="shared" si="4"/>
        <v>0</v>
      </c>
      <c r="G102" s="21" t="s">
        <v>325</v>
      </c>
    </row>
    <row r="103" spans="1:7" ht="13.8" x14ac:dyDescent="0.25">
      <c r="A103" s="127" t="s">
        <v>121</v>
      </c>
      <c r="B103" s="100"/>
      <c r="C103" s="108" t="s">
        <v>3</v>
      </c>
      <c r="D103" s="124">
        <v>10</v>
      </c>
      <c r="E103" s="128"/>
      <c r="F103" s="109">
        <f t="shared" si="4"/>
        <v>0</v>
      </c>
      <c r="G103" s="100"/>
    </row>
    <row r="104" spans="1:7" ht="13.8" x14ac:dyDescent="0.25">
      <c r="A104" s="127" t="s">
        <v>316</v>
      </c>
      <c r="B104" s="100"/>
      <c r="C104" s="110" t="s">
        <v>3</v>
      </c>
      <c r="D104" s="124">
        <v>10</v>
      </c>
      <c r="E104" s="128"/>
      <c r="F104" s="109">
        <f t="shared" si="4"/>
        <v>0</v>
      </c>
      <c r="G104" s="100"/>
    </row>
    <row r="105" spans="1:7" ht="13.8" x14ac:dyDescent="0.25">
      <c r="A105" s="127" t="s">
        <v>52</v>
      </c>
      <c r="B105" s="100"/>
      <c r="C105" s="108" t="s">
        <v>3</v>
      </c>
      <c r="D105" s="124">
        <v>10</v>
      </c>
      <c r="E105" s="128"/>
      <c r="F105" s="109">
        <f t="shared" si="4"/>
        <v>0</v>
      </c>
      <c r="G105" s="100"/>
    </row>
    <row r="106" spans="1:7" ht="13.8" x14ac:dyDescent="0.25">
      <c r="A106" s="127" t="s">
        <v>86</v>
      </c>
      <c r="B106" s="100"/>
      <c r="C106" s="108" t="s">
        <v>3</v>
      </c>
      <c r="D106" s="124">
        <v>20</v>
      </c>
      <c r="E106" s="138"/>
      <c r="F106" s="109">
        <f t="shared" si="4"/>
        <v>0</v>
      </c>
      <c r="G106" s="100"/>
    </row>
    <row r="107" spans="1:7" ht="13.8" x14ac:dyDescent="0.25">
      <c r="A107" s="127" t="s">
        <v>167</v>
      </c>
      <c r="B107" s="100"/>
      <c r="C107" s="108" t="s">
        <v>3</v>
      </c>
      <c r="D107" s="124">
        <v>5</v>
      </c>
      <c r="E107" s="138"/>
      <c r="F107" s="109">
        <f t="shared" si="4"/>
        <v>0</v>
      </c>
      <c r="G107" s="100"/>
    </row>
    <row r="108" spans="1:7" ht="13.8" x14ac:dyDescent="0.25">
      <c r="A108" s="127" t="s">
        <v>156</v>
      </c>
      <c r="B108" s="100"/>
      <c r="C108" s="108" t="s">
        <v>3</v>
      </c>
      <c r="D108" s="124">
        <v>5</v>
      </c>
      <c r="E108" s="138"/>
      <c r="F108" s="109">
        <f t="shared" si="4"/>
        <v>0</v>
      </c>
      <c r="G108" s="100"/>
    </row>
    <row r="109" spans="1:7" ht="13.8" x14ac:dyDescent="0.25">
      <c r="A109" s="127" t="s">
        <v>157</v>
      </c>
      <c r="B109" s="100"/>
      <c r="C109" s="108" t="s">
        <v>3</v>
      </c>
      <c r="D109" s="124">
        <v>5</v>
      </c>
      <c r="E109" s="138"/>
      <c r="F109" s="109">
        <f t="shared" si="4"/>
        <v>0</v>
      </c>
      <c r="G109" s="100"/>
    </row>
    <row r="110" spans="1:7" ht="13.8" x14ac:dyDescent="0.25">
      <c r="A110" s="127" t="s">
        <v>51</v>
      </c>
      <c r="B110" s="100"/>
      <c r="C110" s="108" t="s">
        <v>3</v>
      </c>
      <c r="D110" s="124">
        <v>100</v>
      </c>
      <c r="E110" s="138"/>
      <c r="F110" s="109">
        <f t="shared" si="4"/>
        <v>0</v>
      </c>
      <c r="G110" s="100"/>
    </row>
    <row r="111" spans="1:7" ht="13.8" x14ac:dyDescent="0.25">
      <c r="A111" s="22" t="s">
        <v>412</v>
      </c>
      <c r="B111" s="21"/>
      <c r="C111" s="39" t="s">
        <v>3</v>
      </c>
      <c r="D111" s="51">
        <v>100</v>
      </c>
      <c r="E111" s="53"/>
      <c r="F111" s="40">
        <f t="shared" si="4"/>
        <v>0</v>
      </c>
      <c r="G111" s="21" t="s">
        <v>325</v>
      </c>
    </row>
    <row r="112" spans="1:7" ht="13.8" x14ac:dyDescent="0.25">
      <c r="A112" s="127" t="s">
        <v>168</v>
      </c>
      <c r="B112" s="100"/>
      <c r="C112" s="108" t="s">
        <v>3</v>
      </c>
      <c r="D112" s="124">
        <v>50</v>
      </c>
      <c r="E112" s="138"/>
      <c r="F112" s="109">
        <f t="shared" si="4"/>
        <v>0</v>
      </c>
      <c r="G112" s="100"/>
    </row>
    <row r="113" spans="1:7" ht="13.8" x14ac:dyDescent="0.25">
      <c r="A113" s="127" t="s">
        <v>123</v>
      </c>
      <c r="B113" s="100"/>
      <c r="C113" s="108" t="s">
        <v>3</v>
      </c>
      <c r="D113" s="124">
        <v>10</v>
      </c>
      <c r="E113" s="138"/>
      <c r="F113" s="109">
        <f t="shared" si="4"/>
        <v>0</v>
      </c>
      <c r="G113" s="100"/>
    </row>
    <row r="114" spans="1:7" ht="13.8" x14ac:dyDescent="0.25">
      <c r="A114" s="127" t="s">
        <v>50</v>
      </c>
      <c r="B114" s="100"/>
      <c r="C114" s="108" t="s">
        <v>3</v>
      </c>
      <c r="D114" s="124">
        <v>120</v>
      </c>
      <c r="E114" s="138"/>
      <c r="F114" s="109">
        <f t="shared" si="4"/>
        <v>0</v>
      </c>
      <c r="G114" s="100"/>
    </row>
    <row r="115" spans="1:7" ht="13.8" x14ac:dyDescent="0.25">
      <c r="A115" s="127" t="s">
        <v>125</v>
      </c>
      <c r="B115" s="100"/>
      <c r="C115" s="108" t="s">
        <v>3</v>
      </c>
      <c r="D115" s="124">
        <v>20</v>
      </c>
      <c r="E115" s="138"/>
      <c r="F115" s="109">
        <f t="shared" si="4"/>
        <v>0</v>
      </c>
      <c r="G115" s="100"/>
    </row>
    <row r="116" spans="1:7" ht="13.8" x14ac:dyDescent="0.25">
      <c r="A116" s="127" t="s">
        <v>77</v>
      </c>
      <c r="B116" s="100"/>
      <c r="C116" s="108" t="s">
        <v>3</v>
      </c>
      <c r="D116" s="124">
        <v>100</v>
      </c>
      <c r="E116" s="138"/>
      <c r="F116" s="109">
        <f t="shared" si="4"/>
        <v>0</v>
      </c>
      <c r="G116" s="100"/>
    </row>
    <row r="117" spans="1:7" ht="13.8" x14ac:dyDescent="0.25">
      <c r="A117" s="127" t="s">
        <v>158</v>
      </c>
      <c r="B117" s="100"/>
      <c r="C117" s="108" t="s">
        <v>3</v>
      </c>
      <c r="D117" s="124">
        <v>110</v>
      </c>
      <c r="E117" s="138"/>
      <c r="F117" s="109">
        <f t="shared" si="4"/>
        <v>0</v>
      </c>
      <c r="G117" s="100"/>
    </row>
    <row r="118" spans="1:7" ht="13.8" x14ac:dyDescent="0.25">
      <c r="A118" s="127" t="s">
        <v>87</v>
      </c>
      <c r="B118" s="100"/>
      <c r="C118" s="108" t="s">
        <v>3</v>
      </c>
      <c r="D118" s="124">
        <v>50</v>
      </c>
      <c r="E118" s="138"/>
      <c r="F118" s="109">
        <f t="shared" si="4"/>
        <v>0</v>
      </c>
      <c r="G118" s="100"/>
    </row>
    <row r="119" spans="1:7" ht="13.8" x14ac:dyDescent="0.25">
      <c r="A119" s="127" t="s">
        <v>162</v>
      </c>
      <c r="B119" s="100"/>
      <c r="C119" s="108" t="s">
        <v>3</v>
      </c>
      <c r="D119" s="124">
        <v>150</v>
      </c>
      <c r="E119" s="138"/>
      <c r="F119" s="109">
        <f t="shared" ref="F119:F126" si="8">D119*E119</f>
        <v>0</v>
      </c>
      <c r="G119" s="100"/>
    </row>
    <row r="120" spans="1:7" ht="13.8" x14ac:dyDescent="0.25">
      <c r="A120" s="127" t="s">
        <v>49</v>
      </c>
      <c r="B120" s="100"/>
      <c r="C120" s="108" t="s">
        <v>3</v>
      </c>
      <c r="D120" s="124">
        <v>250</v>
      </c>
      <c r="E120" s="138"/>
      <c r="F120" s="109">
        <f t="shared" si="8"/>
        <v>0</v>
      </c>
      <c r="G120" s="100"/>
    </row>
    <row r="121" spans="1:7" ht="13.8" x14ac:dyDescent="0.25">
      <c r="A121" s="127" t="s">
        <v>317</v>
      </c>
      <c r="B121" s="100"/>
      <c r="C121" s="110" t="s">
        <v>3</v>
      </c>
      <c r="D121" s="124">
        <v>5</v>
      </c>
      <c r="E121" s="138"/>
      <c r="F121" s="109">
        <f>D121*E121</f>
        <v>0</v>
      </c>
      <c r="G121" s="100"/>
    </row>
    <row r="122" spans="1:7" ht="13.8" x14ac:dyDescent="0.25">
      <c r="A122" s="127" t="s">
        <v>101</v>
      </c>
      <c r="B122" s="100"/>
      <c r="C122" s="108" t="s">
        <v>3</v>
      </c>
      <c r="D122" s="124">
        <v>30</v>
      </c>
      <c r="E122" s="138"/>
      <c r="F122" s="109">
        <f t="shared" si="8"/>
        <v>0</v>
      </c>
      <c r="G122" s="100"/>
    </row>
    <row r="123" spans="1:7" ht="13.8" x14ac:dyDescent="0.25">
      <c r="A123" s="127" t="s">
        <v>89</v>
      </c>
      <c r="B123" s="100"/>
      <c r="C123" s="108" t="s">
        <v>3</v>
      </c>
      <c r="D123" s="124">
        <v>40</v>
      </c>
      <c r="E123" s="138"/>
      <c r="F123" s="109">
        <f t="shared" si="8"/>
        <v>0</v>
      </c>
      <c r="G123" s="100"/>
    </row>
    <row r="124" spans="1:7" ht="13.8" x14ac:dyDescent="0.25">
      <c r="A124" s="22" t="s">
        <v>413</v>
      </c>
      <c r="B124" s="21"/>
      <c r="C124" s="39" t="s">
        <v>3</v>
      </c>
      <c r="D124" s="51">
        <v>50</v>
      </c>
      <c r="E124" s="53"/>
      <c r="F124" s="40">
        <f t="shared" ref="F124:F125" si="9">D124*E124</f>
        <v>0</v>
      </c>
      <c r="G124" s="21" t="s">
        <v>325</v>
      </c>
    </row>
    <row r="125" spans="1:7" ht="13.8" x14ac:dyDescent="0.25">
      <c r="A125" s="127" t="s">
        <v>78</v>
      </c>
      <c r="B125" s="100"/>
      <c r="C125" s="108" t="s">
        <v>3</v>
      </c>
      <c r="D125" s="124">
        <v>10</v>
      </c>
      <c r="E125" s="138"/>
      <c r="F125" s="109">
        <f t="shared" si="9"/>
        <v>0</v>
      </c>
      <c r="G125" s="100"/>
    </row>
    <row r="126" spans="1:7" ht="14.4" thickBot="1" x14ac:dyDescent="0.3">
      <c r="A126" s="61" t="s">
        <v>414</v>
      </c>
      <c r="B126" s="62"/>
      <c r="C126" s="63" t="s">
        <v>3</v>
      </c>
      <c r="D126" s="64">
        <v>20</v>
      </c>
      <c r="E126" s="65"/>
      <c r="F126" s="66">
        <f t="shared" si="8"/>
        <v>0</v>
      </c>
      <c r="G126" s="21" t="s">
        <v>325</v>
      </c>
    </row>
    <row r="127" spans="1:7" ht="14.4" thickBot="1" x14ac:dyDescent="0.3">
      <c r="A127" s="14" t="s">
        <v>66</v>
      </c>
      <c r="B127" s="6"/>
      <c r="C127" s="54"/>
      <c r="D127" s="54"/>
      <c r="E127" s="55"/>
      <c r="F127" s="56">
        <f>SUM(F3:F126)</f>
        <v>0</v>
      </c>
      <c r="G127" s="59"/>
    </row>
    <row r="130" spans="1:6" s="165" customFormat="1" ht="13.8" x14ac:dyDescent="0.25">
      <c r="A130" s="167" t="s">
        <v>308</v>
      </c>
      <c r="B130" s="168"/>
      <c r="C130" s="168"/>
      <c r="D130" s="168"/>
      <c r="E130" s="168"/>
      <c r="F130" s="36">
        <f>F127</f>
        <v>0</v>
      </c>
    </row>
    <row r="131" spans="1:6" x14ac:dyDescent="0.25">
      <c r="A131" s="3"/>
      <c r="B131" s="3"/>
      <c r="C131" s="3"/>
      <c r="D131" s="3"/>
      <c r="E131" s="3"/>
      <c r="F131" s="3"/>
    </row>
    <row r="132" spans="1:6" x14ac:dyDescent="0.25">
      <c r="A132" s="3"/>
      <c r="B132" s="3"/>
      <c r="C132" s="3"/>
      <c r="D132" s="3"/>
      <c r="E132" s="3"/>
      <c r="F132" s="3"/>
    </row>
    <row r="133" spans="1:6" s="165" customFormat="1" ht="13.8" x14ac:dyDescent="0.25">
      <c r="A133" s="12" t="s">
        <v>309</v>
      </c>
      <c r="B133" s="13"/>
      <c r="C133" s="13"/>
      <c r="D133" s="13"/>
      <c r="E133" s="13"/>
      <c r="F133" s="13"/>
    </row>
    <row r="134" spans="1:6" s="165" customFormat="1" ht="13.8" x14ac:dyDescent="0.25">
      <c r="A134" s="12"/>
      <c r="B134" s="13"/>
      <c r="C134" s="13"/>
      <c r="D134" s="13"/>
      <c r="E134" s="13"/>
      <c r="F134" s="13"/>
    </row>
    <row r="135" spans="1:6" s="165" customFormat="1" ht="13.8" x14ac:dyDescent="0.25">
      <c r="A135" s="12"/>
      <c r="B135" s="13"/>
      <c r="C135" s="13"/>
      <c r="D135" s="13"/>
      <c r="E135" s="13"/>
      <c r="F135" s="13"/>
    </row>
    <row r="136" spans="1:6" s="165" customFormat="1" ht="13.8" x14ac:dyDescent="0.25">
      <c r="A136" s="12" t="s">
        <v>310</v>
      </c>
      <c r="B136" s="13"/>
      <c r="C136" s="13"/>
      <c r="D136" s="13"/>
      <c r="E136" s="13"/>
      <c r="F136" s="13"/>
    </row>
    <row r="137" spans="1:6" s="165" customFormat="1" ht="13.8" x14ac:dyDescent="0.25"/>
    <row r="138" spans="1:6" s="165" customFormat="1" ht="26.4" customHeight="1" x14ac:dyDescent="0.25"/>
    <row r="139" spans="1:6" s="166" customFormat="1" ht="24" customHeight="1" x14ac:dyDescent="0.2">
      <c r="A139" s="215" t="s">
        <v>579</v>
      </c>
      <c r="B139" s="219"/>
      <c r="C139" s="219"/>
      <c r="D139" s="219"/>
      <c r="E139" s="219"/>
      <c r="F139" s="219"/>
    </row>
    <row r="140" spans="1:6" s="166" customFormat="1" ht="14.4" customHeight="1" x14ac:dyDescent="0.2"/>
    <row r="141" spans="1:6" s="166" customFormat="1" ht="42" customHeight="1" x14ac:dyDescent="0.2">
      <c r="A141" s="215" t="s">
        <v>577</v>
      </c>
      <c r="B141" s="219"/>
      <c r="C141" s="219"/>
      <c r="D141" s="219"/>
      <c r="E141" s="219"/>
      <c r="F141" s="219"/>
    </row>
    <row r="142" spans="1:6" s="166" customFormat="1" ht="13.8" customHeight="1" x14ac:dyDescent="0.2"/>
    <row r="143" spans="1:6" s="166" customFormat="1" ht="21.6" customHeight="1" x14ac:dyDescent="0.2">
      <c r="A143" s="213" t="s">
        <v>589</v>
      </c>
      <c r="B143" s="220"/>
      <c r="C143" s="220"/>
      <c r="D143" s="220"/>
      <c r="E143" s="220"/>
      <c r="F143" s="220"/>
    </row>
    <row r="144" spans="1:6" s="166" customFormat="1" ht="13.8" customHeight="1" x14ac:dyDescent="0.2"/>
    <row r="145" spans="1:6" s="166" customFormat="1" ht="25.2" customHeight="1" x14ac:dyDescent="0.2">
      <c r="A145" s="213" t="s">
        <v>576</v>
      </c>
      <c r="B145" s="220"/>
      <c r="C145" s="220"/>
      <c r="D145" s="220"/>
      <c r="E145" s="220"/>
      <c r="F145" s="220"/>
    </row>
    <row r="146" spans="1:6" s="166" customFormat="1" ht="12" customHeight="1" x14ac:dyDescent="0.2"/>
    <row r="147" spans="1:6" s="166" customFormat="1" ht="26.4" customHeight="1" x14ac:dyDescent="0.2">
      <c r="A147" s="215" t="s">
        <v>586</v>
      </c>
      <c r="B147" s="219"/>
      <c r="C147" s="219"/>
      <c r="D147" s="219"/>
      <c r="E147" s="219"/>
      <c r="F147" s="219"/>
    </row>
  </sheetData>
  <customSheetViews>
    <customSheetView guid="{753109BC-F5A7-484F-A231-1F78E8F0C734}" showRuler="0" topLeftCell="A76">
      <selection activeCell="A103" sqref="A103"/>
      <pageMargins left="0.75" right="0.75" top="1" bottom="1" header="0" footer="0"/>
      <pageSetup paperSize="9" orientation="portrait" r:id="rId1"/>
      <headerFooter alignWithMargins="0"/>
    </customSheetView>
    <customSheetView guid="{5BB738AE-0D82-4329-A66A-DA19AC8792AD}" showRuler="0">
      <selection activeCell="A5" sqref="A5"/>
      <pageMargins left="0.75" right="0.75" top="1" bottom="1" header="0" footer="0"/>
      <headerFooter alignWithMargins="0"/>
    </customSheetView>
    <customSheetView guid="{3ECD159E-F703-45B6-8364-ACB41E0544B4}" showPageBreaks="1" showRuler="0" topLeftCell="A76">
      <selection activeCell="A103" sqref="A103"/>
      <pageMargins left="0.75" right="0.75" top="1" bottom="1" header="0" footer="0"/>
      <pageSetup paperSize="9" orientation="portrait" r:id="rId2"/>
      <headerFooter alignWithMargins="0"/>
    </customSheetView>
  </customSheetViews>
  <mergeCells count="5">
    <mergeCell ref="A139:F139"/>
    <mergeCell ref="A141:F141"/>
    <mergeCell ref="A143:F143"/>
    <mergeCell ref="A145:F145"/>
    <mergeCell ref="A147:F147"/>
  </mergeCells>
  <phoneticPr fontId="2" type="noConversion"/>
  <pageMargins left="0.75" right="0.75" top="1" bottom="1" header="0" footer="0"/>
  <pageSetup paperSize="9" orientation="portrait" r:id="rId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2"/>
  <sheetViews>
    <sheetView topLeftCell="A48" zoomScale="110" zoomScaleNormal="110" workbookViewId="0">
      <selection activeCell="I67" sqref="I67"/>
    </sheetView>
  </sheetViews>
  <sheetFormatPr defaultRowHeight="13.2" x14ac:dyDescent="0.25"/>
  <cols>
    <col min="1" max="1" width="34.88671875" customWidth="1"/>
    <col min="2" max="2" width="27.109375" customWidth="1"/>
    <col min="3" max="3" width="13" customWidth="1"/>
    <col min="4" max="4" width="11.6640625" customWidth="1"/>
    <col min="5" max="5" width="17.109375" customWidth="1"/>
    <col min="6" max="6" width="22.33203125" customWidth="1"/>
    <col min="7" max="7" width="10.33203125" customWidth="1"/>
  </cols>
  <sheetData>
    <row r="1" spans="1:7" ht="15.6" x14ac:dyDescent="0.3">
      <c r="A1" s="15" t="s">
        <v>437</v>
      </c>
    </row>
    <row r="2" spans="1:7" s="212" customFormat="1" ht="53.4" customHeight="1" x14ac:dyDescent="0.25">
      <c r="A2" s="164" t="s">
        <v>585</v>
      </c>
      <c r="B2" s="164" t="s">
        <v>578</v>
      </c>
      <c r="C2" s="164" t="s">
        <v>580</v>
      </c>
      <c r="D2" s="164" t="s">
        <v>584</v>
      </c>
      <c r="E2" s="164" t="s">
        <v>582</v>
      </c>
      <c r="F2" s="164" t="s">
        <v>583</v>
      </c>
      <c r="G2" s="210" t="s">
        <v>581</v>
      </c>
    </row>
    <row r="3" spans="1:7" ht="58.5" customHeight="1" x14ac:dyDescent="0.25">
      <c r="A3" s="111" t="s">
        <v>405</v>
      </c>
      <c r="B3" s="112"/>
      <c r="C3" s="95" t="s">
        <v>2</v>
      </c>
      <c r="D3" s="95">
        <v>6</v>
      </c>
      <c r="E3" s="113"/>
      <c r="F3" s="48">
        <f t="shared" ref="F3:F33" si="0">D3*E3</f>
        <v>0</v>
      </c>
      <c r="G3" s="48"/>
    </row>
    <row r="4" spans="1:7" ht="69" x14ac:dyDescent="0.25">
      <c r="A4" s="111" t="s">
        <v>183</v>
      </c>
      <c r="B4" s="112"/>
      <c r="C4" s="95" t="s">
        <v>2</v>
      </c>
      <c r="D4" s="95">
        <v>6</v>
      </c>
      <c r="E4" s="113"/>
      <c r="F4" s="48">
        <f t="shared" si="0"/>
        <v>0</v>
      </c>
      <c r="G4" s="48"/>
    </row>
    <row r="5" spans="1:7" ht="69" x14ac:dyDescent="0.25">
      <c r="A5" s="111" t="s">
        <v>345</v>
      </c>
      <c r="B5" s="100"/>
      <c r="C5" s="95" t="s">
        <v>2</v>
      </c>
      <c r="D5" s="95">
        <v>6</v>
      </c>
      <c r="E5" s="113"/>
      <c r="F5" s="48">
        <f>D5*E5</f>
        <v>0</v>
      </c>
      <c r="G5" s="48"/>
    </row>
    <row r="6" spans="1:7" ht="55.2" x14ac:dyDescent="0.25">
      <c r="A6" s="111" t="s">
        <v>184</v>
      </c>
      <c r="B6" s="100"/>
      <c r="C6" s="95" t="s">
        <v>2</v>
      </c>
      <c r="D6" s="95">
        <v>6</v>
      </c>
      <c r="E6" s="113"/>
      <c r="F6" s="48">
        <f t="shared" si="0"/>
        <v>0</v>
      </c>
      <c r="G6" s="48"/>
    </row>
    <row r="7" spans="1:7" ht="56.4" customHeight="1" x14ac:dyDescent="0.25">
      <c r="A7" s="111" t="s">
        <v>185</v>
      </c>
      <c r="B7" s="114"/>
      <c r="C7" s="95" t="s">
        <v>2</v>
      </c>
      <c r="D7" s="95">
        <v>6</v>
      </c>
      <c r="E7" s="113"/>
      <c r="F7" s="48">
        <f t="shared" si="0"/>
        <v>0</v>
      </c>
      <c r="G7" s="48"/>
    </row>
    <row r="8" spans="1:7" ht="57" customHeight="1" x14ac:dyDescent="0.25">
      <c r="A8" s="111" t="s">
        <v>344</v>
      </c>
      <c r="B8" s="114"/>
      <c r="C8" s="95" t="s">
        <v>2</v>
      </c>
      <c r="D8" s="95">
        <v>6</v>
      </c>
      <c r="E8" s="113"/>
      <c r="F8" s="48">
        <f>D8*E8</f>
        <v>0</v>
      </c>
      <c r="G8" s="48"/>
    </row>
    <row r="9" spans="1:7" ht="57" customHeight="1" x14ac:dyDescent="0.25">
      <c r="A9" s="111" t="s">
        <v>186</v>
      </c>
      <c r="B9" s="114"/>
      <c r="C9" s="95" t="s">
        <v>2</v>
      </c>
      <c r="D9" s="95">
        <v>6</v>
      </c>
      <c r="E9" s="113"/>
      <c r="F9" s="48">
        <f t="shared" si="0"/>
        <v>0</v>
      </c>
      <c r="G9" s="48"/>
    </row>
    <row r="10" spans="1:7" ht="57" customHeight="1" x14ac:dyDescent="0.25">
      <c r="A10" s="23" t="s">
        <v>566</v>
      </c>
      <c r="B10" s="24"/>
      <c r="C10" s="41" t="s">
        <v>2</v>
      </c>
      <c r="D10" s="41">
        <v>200</v>
      </c>
      <c r="E10" s="57"/>
      <c r="F10" s="42">
        <f t="shared" si="0"/>
        <v>0</v>
      </c>
      <c r="G10" s="21" t="s">
        <v>325</v>
      </c>
    </row>
    <row r="11" spans="1:7" ht="69" x14ac:dyDescent="0.25">
      <c r="A11" s="111" t="s">
        <v>346</v>
      </c>
      <c r="B11" s="112"/>
      <c r="C11" s="95" t="s">
        <v>2</v>
      </c>
      <c r="D11" s="95">
        <v>6</v>
      </c>
      <c r="E11" s="113"/>
      <c r="F11" s="48">
        <f t="shared" ref="F11:F12" si="1">D11*E11</f>
        <v>0</v>
      </c>
      <c r="G11" s="48"/>
    </row>
    <row r="12" spans="1:7" ht="55.2" x14ac:dyDescent="0.25">
      <c r="A12" s="23" t="s">
        <v>422</v>
      </c>
      <c r="B12" s="24"/>
      <c r="C12" s="41" t="s">
        <v>2</v>
      </c>
      <c r="D12" s="41">
        <v>200</v>
      </c>
      <c r="E12" s="57"/>
      <c r="F12" s="42">
        <f t="shared" si="1"/>
        <v>0</v>
      </c>
      <c r="G12" s="21" t="s">
        <v>325</v>
      </c>
    </row>
    <row r="13" spans="1:7" ht="55.2" x14ac:dyDescent="0.25">
      <c r="A13" s="23" t="s">
        <v>423</v>
      </c>
      <c r="B13" s="24"/>
      <c r="C13" s="41" t="s">
        <v>2</v>
      </c>
      <c r="D13" s="41">
        <v>100</v>
      </c>
      <c r="E13" s="57"/>
      <c r="F13" s="42">
        <f t="shared" si="0"/>
        <v>0</v>
      </c>
      <c r="G13" s="21" t="s">
        <v>325</v>
      </c>
    </row>
    <row r="14" spans="1:7" ht="55.2" x14ac:dyDescent="0.25">
      <c r="A14" s="23" t="s">
        <v>424</v>
      </c>
      <c r="B14" s="24"/>
      <c r="C14" s="41" t="s">
        <v>2</v>
      </c>
      <c r="D14" s="41">
        <v>100</v>
      </c>
      <c r="E14" s="57"/>
      <c r="F14" s="42">
        <f t="shared" si="0"/>
        <v>0</v>
      </c>
      <c r="G14" s="21" t="s">
        <v>325</v>
      </c>
    </row>
    <row r="15" spans="1:7" ht="57.75" customHeight="1" x14ac:dyDescent="0.25">
      <c r="A15" s="115" t="s">
        <v>198</v>
      </c>
      <c r="B15" s="112"/>
      <c r="C15" s="95" t="s">
        <v>2</v>
      </c>
      <c r="D15" s="95">
        <v>6</v>
      </c>
      <c r="E15" s="113"/>
      <c r="F15" s="48">
        <f t="shared" si="0"/>
        <v>0</v>
      </c>
      <c r="G15" s="48"/>
    </row>
    <row r="16" spans="1:7" ht="55.2" x14ac:dyDescent="0.25">
      <c r="A16" s="111" t="s">
        <v>187</v>
      </c>
      <c r="B16" s="112"/>
      <c r="C16" s="95" t="s">
        <v>2</v>
      </c>
      <c r="D16" s="95">
        <v>6</v>
      </c>
      <c r="E16" s="113"/>
      <c r="F16" s="48">
        <f t="shared" si="0"/>
        <v>0</v>
      </c>
      <c r="G16" s="48"/>
    </row>
    <row r="17" spans="1:7" ht="69" x14ac:dyDescent="0.25">
      <c r="A17" s="115" t="s">
        <v>188</v>
      </c>
      <c r="B17" s="112"/>
      <c r="C17" s="95" t="s">
        <v>2</v>
      </c>
      <c r="D17" s="95">
        <v>6</v>
      </c>
      <c r="E17" s="113"/>
      <c r="F17" s="48">
        <f t="shared" si="0"/>
        <v>0</v>
      </c>
      <c r="G17" s="48"/>
    </row>
    <row r="18" spans="1:7" ht="43.2" customHeight="1" x14ac:dyDescent="0.25">
      <c r="A18" s="115" t="s">
        <v>189</v>
      </c>
      <c r="B18" s="112"/>
      <c r="C18" s="95" t="s">
        <v>2</v>
      </c>
      <c r="D18" s="95">
        <v>6</v>
      </c>
      <c r="E18" s="113"/>
      <c r="F18" s="48">
        <f t="shared" si="0"/>
        <v>0</v>
      </c>
      <c r="G18" s="48"/>
    </row>
    <row r="19" spans="1:7" ht="55.2" x14ac:dyDescent="0.25">
      <c r="A19" s="23" t="s">
        <v>425</v>
      </c>
      <c r="B19" s="24"/>
      <c r="C19" s="41" t="s">
        <v>2</v>
      </c>
      <c r="D19" s="41">
        <v>100</v>
      </c>
      <c r="E19" s="57"/>
      <c r="F19" s="42">
        <f t="shared" si="0"/>
        <v>0</v>
      </c>
      <c r="G19" s="21" t="s">
        <v>325</v>
      </c>
    </row>
    <row r="20" spans="1:7" ht="42" customHeight="1" x14ac:dyDescent="0.25">
      <c r="A20" s="111" t="s">
        <v>190</v>
      </c>
      <c r="B20" s="116"/>
      <c r="C20" s="95" t="s">
        <v>2</v>
      </c>
      <c r="D20" s="95">
        <v>50</v>
      </c>
      <c r="E20" s="113"/>
      <c r="F20" s="48">
        <f t="shared" si="0"/>
        <v>0</v>
      </c>
      <c r="G20" s="48"/>
    </row>
    <row r="21" spans="1:7" ht="41.4" x14ac:dyDescent="0.25">
      <c r="A21" s="23" t="s">
        <v>426</v>
      </c>
      <c r="B21" s="24"/>
      <c r="C21" s="41" t="s">
        <v>2</v>
      </c>
      <c r="D21" s="41">
        <v>50</v>
      </c>
      <c r="E21" s="57"/>
      <c r="F21" s="42">
        <f t="shared" si="0"/>
        <v>0</v>
      </c>
      <c r="G21" s="21" t="s">
        <v>325</v>
      </c>
    </row>
    <row r="22" spans="1:7" ht="41.4" x14ac:dyDescent="0.25">
      <c r="A22" s="111" t="s">
        <v>191</v>
      </c>
      <c r="B22" s="100"/>
      <c r="C22" s="95" t="s">
        <v>2</v>
      </c>
      <c r="D22" s="95">
        <v>6</v>
      </c>
      <c r="E22" s="113"/>
      <c r="F22" s="48">
        <f t="shared" si="0"/>
        <v>0</v>
      </c>
      <c r="G22" s="48"/>
    </row>
    <row r="23" spans="1:7" ht="55.95" customHeight="1" x14ac:dyDescent="0.25">
      <c r="A23" s="23" t="s">
        <v>427</v>
      </c>
      <c r="B23" s="24"/>
      <c r="C23" s="41" t="s">
        <v>2</v>
      </c>
      <c r="D23" s="41">
        <v>50</v>
      </c>
      <c r="E23" s="57"/>
      <c r="F23" s="42">
        <f t="shared" si="0"/>
        <v>0</v>
      </c>
      <c r="G23" s="21" t="s">
        <v>325</v>
      </c>
    </row>
    <row r="24" spans="1:7" ht="41.4" x14ac:dyDescent="0.25">
      <c r="A24" s="111" t="s">
        <v>202</v>
      </c>
      <c r="B24" s="116"/>
      <c r="C24" s="95" t="s">
        <v>2</v>
      </c>
      <c r="D24" s="95">
        <v>6</v>
      </c>
      <c r="E24" s="113"/>
      <c r="F24" s="48">
        <f t="shared" si="0"/>
        <v>0</v>
      </c>
      <c r="G24" s="48"/>
    </row>
    <row r="25" spans="1:7" ht="41.4" x14ac:dyDescent="0.25">
      <c r="A25" s="23" t="s">
        <v>428</v>
      </c>
      <c r="B25" s="24"/>
      <c r="C25" s="41" t="s">
        <v>2</v>
      </c>
      <c r="D25" s="41">
        <v>50</v>
      </c>
      <c r="E25" s="57"/>
      <c r="F25" s="42">
        <f t="shared" si="0"/>
        <v>0</v>
      </c>
      <c r="G25" s="21" t="s">
        <v>325</v>
      </c>
    </row>
    <row r="26" spans="1:7" ht="82.8" x14ac:dyDescent="0.25">
      <c r="A26" s="111" t="s">
        <v>192</v>
      </c>
      <c r="B26" s="117"/>
      <c r="C26" s="95" t="s">
        <v>2</v>
      </c>
      <c r="D26" s="95">
        <v>6</v>
      </c>
      <c r="E26" s="113"/>
      <c r="F26" s="48">
        <f t="shared" si="0"/>
        <v>0</v>
      </c>
      <c r="G26" s="48"/>
    </row>
    <row r="27" spans="1:7" ht="55.2" x14ac:dyDescent="0.25">
      <c r="A27" s="111" t="s">
        <v>193</v>
      </c>
      <c r="B27" s="116"/>
      <c r="C27" s="95" t="s">
        <v>2</v>
      </c>
      <c r="D27" s="95">
        <v>6</v>
      </c>
      <c r="E27" s="113"/>
      <c r="F27" s="48">
        <f t="shared" si="0"/>
        <v>0</v>
      </c>
      <c r="G27" s="48"/>
    </row>
    <row r="28" spans="1:7" ht="55.2" x14ac:dyDescent="0.25">
      <c r="A28" s="111" t="s">
        <v>194</v>
      </c>
      <c r="B28" s="116"/>
      <c r="C28" s="95" t="s">
        <v>2</v>
      </c>
      <c r="D28" s="95">
        <v>6</v>
      </c>
      <c r="E28" s="113"/>
      <c r="F28" s="48">
        <f t="shared" si="0"/>
        <v>0</v>
      </c>
      <c r="G28" s="48"/>
    </row>
    <row r="29" spans="1:7" ht="45.75" customHeight="1" x14ac:dyDescent="0.25">
      <c r="A29" s="111" t="s">
        <v>195</v>
      </c>
      <c r="B29" s="112"/>
      <c r="C29" s="95" t="s">
        <v>2</v>
      </c>
      <c r="D29" s="95">
        <v>6</v>
      </c>
      <c r="E29" s="113"/>
      <c r="F29" s="48">
        <f t="shared" si="0"/>
        <v>0</v>
      </c>
      <c r="G29" s="48"/>
    </row>
    <row r="30" spans="1:7" ht="69" x14ac:dyDescent="0.25">
      <c r="A30" s="23" t="s">
        <v>567</v>
      </c>
      <c r="B30" s="24"/>
      <c r="C30" s="41" t="s">
        <v>2</v>
      </c>
      <c r="D30" s="41">
        <v>200</v>
      </c>
      <c r="E30" s="57"/>
      <c r="F30" s="42">
        <f t="shared" si="0"/>
        <v>0</v>
      </c>
      <c r="G30" s="21" t="s">
        <v>325</v>
      </c>
    </row>
    <row r="31" spans="1:7" ht="55.2" x14ac:dyDescent="0.25">
      <c r="A31" s="111" t="s">
        <v>196</v>
      </c>
      <c r="B31" s="112"/>
      <c r="C31" s="95" t="s">
        <v>2</v>
      </c>
      <c r="D31" s="95">
        <v>500</v>
      </c>
      <c r="E31" s="113"/>
      <c r="F31" s="48">
        <f t="shared" si="0"/>
        <v>0</v>
      </c>
      <c r="G31" s="48"/>
    </row>
    <row r="32" spans="1:7" ht="58.5" customHeight="1" x14ac:dyDescent="0.25">
      <c r="A32" s="118" t="s">
        <v>197</v>
      </c>
      <c r="B32" s="119"/>
      <c r="C32" s="97" t="s">
        <v>2</v>
      </c>
      <c r="D32" s="97">
        <v>6</v>
      </c>
      <c r="E32" s="120"/>
      <c r="F32" s="105">
        <f t="shared" si="0"/>
        <v>0</v>
      </c>
      <c r="G32" s="105"/>
    </row>
    <row r="33" spans="1:7" ht="27.6" x14ac:dyDescent="0.25">
      <c r="A33" s="118" t="s">
        <v>347</v>
      </c>
      <c r="B33" s="103"/>
      <c r="C33" s="97" t="s">
        <v>2</v>
      </c>
      <c r="D33" s="97">
        <v>1</v>
      </c>
      <c r="E33" s="120"/>
      <c r="F33" s="105">
        <f t="shared" si="0"/>
        <v>0</v>
      </c>
      <c r="G33" s="105"/>
    </row>
    <row r="34" spans="1:7" ht="27.6" x14ac:dyDescent="0.25">
      <c r="A34" s="118" t="s">
        <v>348</v>
      </c>
      <c r="B34" s="100"/>
      <c r="C34" s="97" t="s">
        <v>2</v>
      </c>
      <c r="D34" s="97">
        <v>1</v>
      </c>
      <c r="E34" s="120"/>
      <c r="F34" s="105">
        <f t="shared" ref="F34:F35" si="2">D34*E34</f>
        <v>0</v>
      </c>
      <c r="G34" s="105"/>
    </row>
    <row r="35" spans="1:7" ht="27.6" x14ac:dyDescent="0.25">
      <c r="A35" s="118" t="s">
        <v>349</v>
      </c>
      <c r="B35" s="100"/>
      <c r="C35" s="97" t="s">
        <v>2</v>
      </c>
      <c r="D35" s="97">
        <v>1</v>
      </c>
      <c r="E35" s="120"/>
      <c r="F35" s="105">
        <f t="shared" si="2"/>
        <v>0</v>
      </c>
      <c r="G35" s="105"/>
    </row>
    <row r="36" spans="1:7" ht="41.4" x14ac:dyDescent="0.25">
      <c r="A36" s="111" t="s">
        <v>350</v>
      </c>
      <c r="B36" s="100"/>
      <c r="C36" s="97" t="s">
        <v>2</v>
      </c>
      <c r="D36" s="97">
        <v>1</v>
      </c>
      <c r="E36" s="120"/>
      <c r="F36" s="105">
        <f t="shared" ref="F36:F39" si="3">D36*E36</f>
        <v>0</v>
      </c>
      <c r="G36" s="105"/>
    </row>
    <row r="37" spans="1:7" ht="41.4" x14ac:dyDescent="0.25">
      <c r="A37" s="118" t="s">
        <v>351</v>
      </c>
      <c r="B37" s="103"/>
      <c r="C37" s="97" t="s">
        <v>2</v>
      </c>
      <c r="D37" s="97">
        <v>1</v>
      </c>
      <c r="E37" s="120"/>
      <c r="F37" s="105">
        <f t="shared" si="3"/>
        <v>0</v>
      </c>
      <c r="G37" s="105"/>
    </row>
    <row r="38" spans="1:7" ht="13.8" x14ac:dyDescent="0.25">
      <c r="A38" s="115" t="s">
        <v>352</v>
      </c>
      <c r="B38" s="100"/>
      <c r="C38" s="97" t="s">
        <v>2</v>
      </c>
      <c r="D38" s="97">
        <v>1</v>
      </c>
      <c r="E38" s="113"/>
      <c r="F38" s="105">
        <f t="shared" si="3"/>
        <v>0</v>
      </c>
      <c r="G38" s="105"/>
    </row>
    <row r="39" spans="1:7" ht="14.4" thickBot="1" x14ac:dyDescent="0.3">
      <c r="A39" s="121" t="s">
        <v>353</v>
      </c>
      <c r="B39" s="103"/>
      <c r="C39" s="97" t="s">
        <v>2</v>
      </c>
      <c r="D39" s="97">
        <v>1</v>
      </c>
      <c r="E39" s="120"/>
      <c r="F39" s="105">
        <f t="shared" si="3"/>
        <v>0</v>
      </c>
      <c r="G39" s="105"/>
    </row>
    <row r="40" spans="1:7" ht="18" customHeight="1" thickBot="1" x14ac:dyDescent="0.3">
      <c r="A40" s="16" t="s">
        <v>65</v>
      </c>
      <c r="B40" s="6"/>
      <c r="C40" s="34"/>
      <c r="D40" s="34"/>
      <c r="E40" s="35"/>
      <c r="F40" s="58">
        <f>SUM(F3:F39)</f>
        <v>0</v>
      </c>
      <c r="G40" s="60"/>
    </row>
    <row r="45" spans="1:7" s="165" customFormat="1" ht="13.8" x14ac:dyDescent="0.25">
      <c r="A45" s="167" t="s">
        <v>308</v>
      </c>
      <c r="B45" s="168"/>
      <c r="C45" s="168"/>
      <c r="D45" s="168"/>
      <c r="E45" s="168"/>
      <c r="F45" s="36">
        <f>F40</f>
        <v>0</v>
      </c>
    </row>
    <row r="46" spans="1:7" s="165" customFormat="1" ht="13.8" x14ac:dyDescent="0.25">
      <c r="A46" s="13"/>
      <c r="B46" s="13"/>
      <c r="C46" s="13"/>
      <c r="D46" s="13"/>
      <c r="E46" s="13"/>
      <c r="F46" s="13"/>
    </row>
    <row r="47" spans="1:7" s="165" customFormat="1" ht="13.8" x14ac:dyDescent="0.25">
      <c r="A47" s="13"/>
      <c r="B47" s="13"/>
      <c r="C47" s="13"/>
      <c r="D47" s="13"/>
      <c r="E47" s="13"/>
      <c r="F47" s="13"/>
    </row>
    <row r="48" spans="1:7" s="165" customFormat="1" ht="13.8" x14ac:dyDescent="0.25">
      <c r="A48" s="12" t="s">
        <v>309</v>
      </c>
      <c r="B48" s="13"/>
      <c r="C48" s="13"/>
      <c r="D48" s="13"/>
      <c r="E48" s="13"/>
      <c r="F48" s="13"/>
    </row>
    <row r="49" spans="1:6" s="165" customFormat="1" ht="13.8" x14ac:dyDescent="0.25">
      <c r="A49" s="12"/>
      <c r="B49" s="13"/>
      <c r="C49" s="13"/>
      <c r="D49" s="13"/>
      <c r="E49" s="13"/>
      <c r="F49" s="13"/>
    </row>
    <row r="50" spans="1:6" s="165" customFormat="1" ht="13.8" x14ac:dyDescent="0.25">
      <c r="A50" s="12"/>
      <c r="B50" s="13"/>
      <c r="C50" s="13"/>
      <c r="D50" s="13"/>
      <c r="E50" s="13"/>
      <c r="F50" s="13"/>
    </row>
    <row r="51" spans="1:6" s="165" customFormat="1" ht="13.8" x14ac:dyDescent="0.25">
      <c r="A51" s="12"/>
      <c r="B51" s="13"/>
      <c r="C51" s="13"/>
      <c r="D51" s="13"/>
      <c r="E51" s="13"/>
      <c r="F51" s="13"/>
    </row>
    <row r="52" spans="1:6" s="165" customFormat="1" ht="13.8" x14ac:dyDescent="0.25">
      <c r="A52" s="12" t="s">
        <v>310</v>
      </c>
      <c r="B52" s="13"/>
      <c r="C52" s="13"/>
      <c r="D52" s="13"/>
      <c r="E52" s="13"/>
      <c r="F52" s="13"/>
    </row>
    <row r="54" spans="1:6" ht="35.4" customHeight="1" x14ac:dyDescent="0.25">
      <c r="A54" s="215" t="s">
        <v>579</v>
      </c>
      <c r="B54" s="216"/>
      <c r="C54" s="216"/>
      <c r="D54" s="216"/>
      <c r="E54" s="216"/>
      <c r="F54" s="216"/>
    </row>
    <row r="56" spans="1:6" ht="47.4" customHeight="1" x14ac:dyDescent="0.25">
      <c r="A56" s="215" t="s">
        <v>577</v>
      </c>
      <c r="B56" s="216"/>
      <c r="C56" s="216"/>
      <c r="D56" s="216"/>
      <c r="E56" s="216"/>
      <c r="F56" s="216"/>
    </row>
    <row r="58" spans="1:6" ht="24.6" customHeight="1" x14ac:dyDescent="0.25">
      <c r="A58" s="213" t="s">
        <v>589</v>
      </c>
      <c r="B58" s="214"/>
      <c r="C58" s="214"/>
      <c r="D58" s="214"/>
      <c r="E58" s="214"/>
      <c r="F58" s="214"/>
    </row>
    <row r="60" spans="1:6" ht="24.6" customHeight="1" x14ac:dyDescent="0.25">
      <c r="A60" s="213" t="s">
        <v>576</v>
      </c>
      <c r="B60" s="214"/>
      <c r="C60" s="214"/>
      <c r="D60" s="214"/>
      <c r="E60" s="214"/>
      <c r="F60" s="214"/>
    </row>
    <row r="62" spans="1:6" ht="39.6" customHeight="1" x14ac:dyDescent="0.25">
      <c r="A62" s="215" t="s">
        <v>586</v>
      </c>
      <c r="B62" s="216"/>
      <c r="C62" s="216"/>
      <c r="D62" s="216"/>
      <c r="E62" s="216"/>
      <c r="F62" s="216"/>
    </row>
  </sheetData>
  <mergeCells count="5">
    <mergeCell ref="A62:F62"/>
    <mergeCell ref="A54:F54"/>
    <mergeCell ref="A58:F58"/>
    <mergeCell ref="A60:F60"/>
    <mergeCell ref="A56:F5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8</vt:i4>
      </vt:variant>
    </vt:vector>
  </HeadingPairs>
  <TitlesOfParts>
    <vt:vector size="8" baseType="lpstr">
      <vt:lpstr>SKLOP 1-MLEKO IN MLEČNI IZD.</vt:lpstr>
      <vt:lpstr>SKLOP 2-MESO </vt:lpstr>
      <vt:lpstr>SKLOP 3-MESNI IZDELKI</vt:lpstr>
      <vt:lpstr>SKLOP 4-PERUTNINSKO MESO IN IZD</vt:lpstr>
      <vt:lpstr>SKLOP 5-SPLOŠNO PREHRAMBENO BL.</vt:lpstr>
      <vt:lpstr>SKLOP 6-PIJAČE</vt:lpstr>
      <vt:lpstr>SKLOP 7-SVEŽE SADJE IN ZELEN.</vt:lpstr>
      <vt:lpstr>SKLOP 8-VINO</vt:lpstr>
    </vt:vector>
  </TitlesOfParts>
  <Company>Državni zbor 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Urbancic Alenka</dc:creator>
  <cp:lastModifiedBy>dkodrin</cp:lastModifiedBy>
  <cp:lastPrinted>2013-07-18T12:21:28Z</cp:lastPrinted>
  <dcterms:created xsi:type="dcterms:W3CDTF">2011-05-16T08:29:19Z</dcterms:created>
  <dcterms:modified xsi:type="dcterms:W3CDTF">2023-05-18T07:16:52Z</dcterms:modified>
</cp:coreProperties>
</file>