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VRTEC AJDOVŠČINA\RAZPISNA DOKUMENTACIJA\"/>
    </mc:Choice>
  </mc:AlternateContent>
  <xr:revisionPtr revIDLastSave="0" documentId="13_ncr:1_{F00BDD72-6600-4394-9D1B-6E05C4C453D5}" xr6:coauthVersionLast="47" xr6:coauthVersionMax="47" xr10:uidLastSave="{00000000-0000-0000-0000-000000000000}"/>
  <bookViews>
    <workbookView xWindow="-120" yWindow="-120" windowWidth="38640" windowHeight="2112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Perutnina in izdelki" sheetId="32" r:id="rId6"/>
    <sheet name="4_Ribe" sheetId="33" r:id="rId7"/>
    <sheet name="5_Jajca" sheetId="34" r:id="rId8"/>
    <sheet name="6_Sveža zelenjava_sadje" sheetId="35" r:id="rId9"/>
    <sheet name="7_Zamrz.zelenjava" sheetId="36" r:id="rId10"/>
    <sheet name="8_Sadni sokovi" sheetId="37" r:id="rId11"/>
    <sheet name="9_Žita_mlevski izdelki" sheetId="38" r:id="rId12"/>
    <sheet name="10_Kruh" sheetId="39" r:id="rId13"/>
    <sheet name="11_Pekovsko pecivo" sheetId="40" r:id="rId14"/>
    <sheet name="12_Zamrz.izdelki" sheetId="41" r:id="rId15"/>
    <sheet name="13_Predpripravljene jedi" sheetId="42" r:id="rId16"/>
    <sheet name="14_Ostalo preh.blago" sheetId="43" r:id="rId17"/>
    <sheet name="15_EKO mleko" sheetId="44" r:id="rId18"/>
    <sheet name="16_EKO kruh_pekovsko pecivo" sheetId="45" r:id="rId19"/>
    <sheet name="17_EKO žito" sheetId="46" r:id="rId20"/>
    <sheet name="18_EKO sveže sadje" sheetId="47" r:id="rId21"/>
    <sheet name="19_EKO sadni sok" sheetId="48" r:id="rId22"/>
    <sheet name="20_EKO suho sadje" sheetId="49" r:id="rId23"/>
    <sheet name="21_EKO meso" sheetId="50" r:id="rId24"/>
    <sheet name="22_EKO marmelada" sheetId="51" r:id="rId25"/>
  </sheets>
  <definedNames>
    <definedName name="_Hlk15366980" localSheetId="1">'Navodila za izpolnjevanje'!#REF!</definedName>
    <definedName name="_Hlk8304910" localSheetId="0">'prva stran'!$B$7</definedName>
    <definedName name="_xlnm.Print_Area" localSheetId="3">'1_Mleko in mlečni izdelki'!$A$1:$U$64</definedName>
    <definedName name="_xlnm.Print_Area" localSheetId="12">'10_Kruh'!$A$1:$U$39</definedName>
    <definedName name="_xlnm.Print_Area" localSheetId="13">'11_Pekovsko pecivo'!$A$1:$U$40</definedName>
    <definedName name="_xlnm.Print_Area" localSheetId="14">'12_Zamrz.izdelki'!$A$1:$U$34</definedName>
    <definedName name="_xlnm.Print_Area" localSheetId="15">'13_Predpripravljene jedi'!$A$1:$U$32</definedName>
    <definedName name="_xlnm.Print_Area" localSheetId="16">'14_Ostalo preh.blago'!$A$1:$U$185</definedName>
    <definedName name="_xlnm.Print_Area" localSheetId="17">'15_EKO mleko'!$A$1:$U$32</definedName>
    <definedName name="_xlnm.Print_Area" localSheetId="18">'16_EKO kruh_pekovsko pecivo'!$A$1:$U$38</definedName>
    <definedName name="_xlnm.Print_Area" localSheetId="19">'17_EKO žito'!$A$1:$U$33</definedName>
    <definedName name="_xlnm.Print_Area" localSheetId="20">'18_EKO sveže sadje'!$A$1:$U$41</definedName>
    <definedName name="_xlnm.Print_Area" localSheetId="21">'19_EKO sadni sok'!$A$1:$U$27</definedName>
    <definedName name="_xlnm.Print_Area" localSheetId="4">'2_Meso in mesni izdelki'!$A$1:$U$56</definedName>
    <definedName name="_xlnm.Print_Area" localSheetId="22">'20_EKO suho sadje'!$A$1:$U$28</definedName>
    <definedName name="_xlnm.Print_Area" localSheetId="23">'21_EKO meso'!$A$1:$U$28</definedName>
    <definedName name="_xlnm.Print_Area" localSheetId="24">'22_EKO marmelada'!$A$1:$U$26</definedName>
    <definedName name="_xlnm.Print_Area" localSheetId="5">'3_Perutnina in izdelki'!$A$1:$U$45</definedName>
    <definedName name="_xlnm.Print_Area" localSheetId="6">'4_Ribe'!$A$1:$U$36</definedName>
    <definedName name="_xlnm.Print_Area" localSheetId="7">'5_Jajca'!$A$1:$U$25</definedName>
    <definedName name="_xlnm.Print_Area" localSheetId="8">'6_Sveža zelenjava_sadje'!$A$1:$U$128</definedName>
    <definedName name="_xlnm.Print_Area" localSheetId="9">'7_Zamrz.zelenjava'!$A$1:$U$41</definedName>
    <definedName name="_xlnm.Print_Area" localSheetId="10">'8_Sadni sokovi'!$A$1:$U$47</definedName>
    <definedName name="_xlnm.Print_Area" localSheetId="11">'9_Žita_mlevski izdelki'!$A$1:$U$39</definedName>
    <definedName name="_xlnm.Print_Area" localSheetId="1">'Navodila za izpolnjevanje'!$A$1:$C$30</definedName>
    <definedName name="_xlnm.Print_Area" localSheetId="2">'Ponudbeni pred_rekapitulacija'!$A$1:$F$47</definedName>
    <definedName name="_xlnm.Print_Titles" localSheetId="3">'1_Mleko in mlečni izdelki'!$15:$15</definedName>
    <definedName name="_xlnm.Print_Titles" localSheetId="12">'10_Kruh'!$15:$15</definedName>
    <definedName name="_xlnm.Print_Titles" localSheetId="13">'11_Pekovsko pecivo'!$15:$15</definedName>
    <definedName name="_xlnm.Print_Titles" localSheetId="14">'12_Zamrz.izdelki'!$15:$15</definedName>
    <definedName name="_xlnm.Print_Titles" localSheetId="15">'13_Predpripravljene jedi'!$15:$15</definedName>
    <definedName name="_xlnm.Print_Titles" localSheetId="16">'14_Ostalo preh.blago'!$15:$15</definedName>
    <definedName name="_xlnm.Print_Titles" localSheetId="17">'15_EKO mleko'!$15:$15</definedName>
    <definedName name="_xlnm.Print_Titles" localSheetId="18">'16_EKO kruh_pekovsko pecivo'!$15:$15</definedName>
    <definedName name="_xlnm.Print_Titles" localSheetId="19">'17_EKO žito'!$15:$15</definedName>
    <definedName name="_xlnm.Print_Titles" localSheetId="20">'18_EKO sveže sadje'!$15:$15</definedName>
    <definedName name="_xlnm.Print_Titles" localSheetId="21">'19_EKO sadni sok'!$15:$15</definedName>
    <definedName name="_xlnm.Print_Titles" localSheetId="4">'2_Meso in mesni izdelki'!$15:$15</definedName>
    <definedName name="_xlnm.Print_Titles" localSheetId="22">'20_EKO suho sadje'!$15:$15</definedName>
    <definedName name="_xlnm.Print_Titles" localSheetId="23">'21_EKO meso'!$15:$15</definedName>
    <definedName name="_xlnm.Print_Titles" localSheetId="24">'22_EKO marmelada'!$15:$15</definedName>
    <definedName name="_xlnm.Print_Titles" localSheetId="5">'3_Perutnina in izdelki'!$15:$15</definedName>
    <definedName name="_xlnm.Print_Titles" localSheetId="6">'4_Ribe'!$15:$15</definedName>
    <definedName name="_xlnm.Print_Titles" localSheetId="7">'5_Jajca'!$15:$15</definedName>
    <definedName name="_xlnm.Print_Titles" localSheetId="8">'6_Sveža zelenjava_sadje'!$15:$15</definedName>
    <definedName name="_xlnm.Print_Titles" localSheetId="9">'7_Zamrz.zelenjava'!$15:$15</definedName>
    <definedName name="_xlnm.Print_Titles" localSheetId="10">'8_Sadni sokovi'!$15:$15</definedName>
    <definedName name="_xlnm.Print_Titles" localSheetId="11">'9_Žita_mlevski izdelki'!$15:$15</definedName>
  </definedNames>
  <calcPr calcId="191029"/>
</workbook>
</file>

<file path=xl/calcChain.xml><?xml version="1.0" encoding="utf-8"?>
<calcChain xmlns="http://schemas.openxmlformats.org/spreadsheetml/2006/main">
  <c r="H17" i="47" l="1"/>
  <c r="I17" i="47"/>
  <c r="Q17" i="47"/>
  <c r="R17" i="47" s="1"/>
  <c r="T17" i="47" s="1"/>
  <c r="S17" i="47"/>
  <c r="U24" i="42" l="1"/>
  <c r="U46" i="31"/>
  <c r="U38" i="37" l="1"/>
  <c r="U176" i="43"/>
  <c r="H19" i="49"/>
  <c r="I19" i="49"/>
  <c r="Q19" i="49"/>
  <c r="R19" i="49"/>
  <c r="T19" i="49" s="1"/>
  <c r="S19" i="49"/>
  <c r="H18" i="49"/>
  <c r="I18" i="49"/>
  <c r="Q18" i="49"/>
  <c r="R18" i="49" s="1"/>
  <c r="T18" i="49" s="1"/>
  <c r="S18" i="49"/>
  <c r="H17" i="49"/>
  <c r="I17" i="49"/>
  <c r="Q17" i="49"/>
  <c r="R17" i="49" s="1"/>
  <c r="T17" i="49" s="1"/>
  <c r="S17" i="49"/>
  <c r="H17" i="46"/>
  <c r="H18" i="46"/>
  <c r="I17" i="46"/>
  <c r="I18" i="46"/>
  <c r="Q17" i="46"/>
  <c r="R17" i="46" s="1"/>
  <c r="T17" i="46" s="1"/>
  <c r="Q18" i="46"/>
  <c r="R18" i="46" s="1"/>
  <c r="T18" i="46" s="1"/>
  <c r="S17" i="46"/>
  <c r="S18" i="46"/>
  <c r="H19" i="46"/>
  <c r="H20" i="46"/>
  <c r="I19" i="46"/>
  <c r="I20" i="46"/>
  <c r="Q19" i="46"/>
  <c r="R19" i="46" s="1"/>
  <c r="T19" i="46" s="1"/>
  <c r="Q20" i="46"/>
  <c r="R20" i="46"/>
  <c r="T20" i="46" s="1"/>
  <c r="S19" i="46"/>
  <c r="S20" i="46"/>
  <c r="H21" i="46"/>
  <c r="H22" i="46"/>
  <c r="I21" i="46"/>
  <c r="I22" i="46"/>
  <c r="Q21" i="46"/>
  <c r="R21" i="46" s="1"/>
  <c r="T21" i="46" s="1"/>
  <c r="Q22" i="46"/>
  <c r="R22" i="46" s="1"/>
  <c r="T22" i="46" s="1"/>
  <c r="S21" i="46"/>
  <c r="S22" i="46"/>
  <c r="H23" i="44"/>
  <c r="I23" i="44"/>
  <c r="Q23" i="44"/>
  <c r="R23" i="44"/>
  <c r="T23" i="44" s="1"/>
  <c r="S23" i="44"/>
  <c r="H17" i="44"/>
  <c r="H18" i="44"/>
  <c r="I17" i="44"/>
  <c r="I18" i="44"/>
  <c r="Q17" i="44"/>
  <c r="R17" i="44" s="1"/>
  <c r="T17" i="44" s="1"/>
  <c r="Q18" i="44"/>
  <c r="R18" i="44" s="1"/>
  <c r="T18" i="44" s="1"/>
  <c r="S17" i="44"/>
  <c r="S18" i="44"/>
  <c r="H19" i="44"/>
  <c r="H20" i="44"/>
  <c r="I19" i="44"/>
  <c r="I20" i="44"/>
  <c r="Q19" i="44"/>
  <c r="R19" i="44" s="1"/>
  <c r="T19" i="44" s="1"/>
  <c r="Q20" i="44"/>
  <c r="R20" i="44" s="1"/>
  <c r="T20" i="44" s="1"/>
  <c r="S19" i="44"/>
  <c r="S20" i="44"/>
  <c r="H21" i="44"/>
  <c r="H22" i="44"/>
  <c r="I21" i="44"/>
  <c r="I22" i="44"/>
  <c r="Q21" i="44"/>
  <c r="R21" i="44" s="1"/>
  <c r="T21" i="44" s="1"/>
  <c r="Q22" i="44"/>
  <c r="R22" i="44" s="1"/>
  <c r="T22" i="44" s="1"/>
  <c r="S21" i="44"/>
  <c r="S22" i="44"/>
  <c r="H112" i="43"/>
  <c r="H113" i="43"/>
  <c r="H114" i="43"/>
  <c r="H115" i="43"/>
  <c r="H116" i="43"/>
  <c r="H117" i="43"/>
  <c r="H118" i="43"/>
  <c r="H119" i="43"/>
  <c r="H120" i="43"/>
  <c r="H121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6" i="43"/>
  <c r="H137" i="43"/>
  <c r="H138" i="43"/>
  <c r="H139" i="43"/>
  <c r="H140" i="43"/>
  <c r="H141" i="43"/>
  <c r="H142" i="43"/>
  <c r="H143" i="43"/>
  <c r="H144" i="43"/>
  <c r="H145" i="43"/>
  <c r="H146" i="43"/>
  <c r="H147" i="43"/>
  <c r="H148" i="43"/>
  <c r="H149" i="43"/>
  <c r="H150" i="43"/>
  <c r="H151" i="43"/>
  <c r="H152" i="43"/>
  <c r="H153" i="43"/>
  <c r="H154" i="43"/>
  <c r="H155" i="43"/>
  <c r="H156" i="43"/>
  <c r="H157" i="43"/>
  <c r="H158" i="43"/>
  <c r="H159" i="43"/>
  <c r="H160" i="43"/>
  <c r="I112" i="43"/>
  <c r="I113" i="43"/>
  <c r="I114" i="43"/>
  <c r="I115" i="43"/>
  <c r="I116" i="43"/>
  <c r="I117" i="43"/>
  <c r="I118" i="43"/>
  <c r="I119" i="43"/>
  <c r="I120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6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5" i="43"/>
  <c r="I156" i="43"/>
  <c r="I157" i="43"/>
  <c r="I158" i="43"/>
  <c r="I159" i="43"/>
  <c r="I160" i="43"/>
  <c r="Q112" i="43"/>
  <c r="R112" i="43" s="1"/>
  <c r="T112" i="43" s="1"/>
  <c r="Q113" i="43"/>
  <c r="R113" i="43" s="1"/>
  <c r="T113" i="43" s="1"/>
  <c r="Q114" i="43"/>
  <c r="Q115" i="43"/>
  <c r="R115" i="43" s="1"/>
  <c r="T115" i="43" s="1"/>
  <c r="Q116" i="43"/>
  <c r="R116" i="43" s="1"/>
  <c r="T116" i="43" s="1"/>
  <c r="Q117" i="43"/>
  <c r="R117" i="43" s="1"/>
  <c r="T117" i="43" s="1"/>
  <c r="Q118" i="43"/>
  <c r="Q119" i="43"/>
  <c r="R119" i="43" s="1"/>
  <c r="T119" i="43" s="1"/>
  <c r="Q120" i="43"/>
  <c r="R120" i="43" s="1"/>
  <c r="T120" i="43" s="1"/>
  <c r="Q121" i="43"/>
  <c r="R121" i="43" s="1"/>
  <c r="T121" i="43" s="1"/>
  <c r="Q122" i="43"/>
  <c r="Q123" i="43"/>
  <c r="Q124" i="43"/>
  <c r="Q125" i="43"/>
  <c r="R125" i="43" s="1"/>
  <c r="T125" i="43" s="1"/>
  <c r="Q126" i="43"/>
  <c r="Q127" i="43"/>
  <c r="Q128" i="43"/>
  <c r="R128" i="43" s="1"/>
  <c r="T128" i="43" s="1"/>
  <c r="Q129" i="43"/>
  <c r="R129" i="43" s="1"/>
  <c r="T129" i="43" s="1"/>
  <c r="Q130" i="43"/>
  <c r="Q131" i="43"/>
  <c r="Q132" i="43"/>
  <c r="R132" i="43" s="1"/>
  <c r="T132" i="43" s="1"/>
  <c r="Q133" i="43"/>
  <c r="R133" i="43" s="1"/>
  <c r="T133" i="43" s="1"/>
  <c r="Q134" i="43"/>
  <c r="Q135" i="43"/>
  <c r="Q136" i="43"/>
  <c r="R136" i="43" s="1"/>
  <c r="T136" i="43" s="1"/>
  <c r="Q137" i="43"/>
  <c r="R137" i="43" s="1"/>
  <c r="T137" i="43" s="1"/>
  <c r="Q138" i="43"/>
  <c r="Q139" i="43"/>
  <c r="Q140" i="43"/>
  <c r="R140" i="43" s="1"/>
  <c r="T140" i="43" s="1"/>
  <c r="Q141" i="43"/>
  <c r="R141" i="43" s="1"/>
  <c r="T141" i="43" s="1"/>
  <c r="Q142" i="43"/>
  <c r="Q143" i="43"/>
  <c r="Q144" i="43"/>
  <c r="R144" i="43" s="1"/>
  <c r="T144" i="43" s="1"/>
  <c r="Q145" i="43"/>
  <c r="R145" i="43" s="1"/>
  <c r="T145" i="43" s="1"/>
  <c r="Q146" i="43"/>
  <c r="Q147" i="43"/>
  <c r="Q148" i="43"/>
  <c r="R148" i="43" s="1"/>
  <c r="T148" i="43" s="1"/>
  <c r="Q149" i="43"/>
  <c r="R149" i="43" s="1"/>
  <c r="T149" i="43" s="1"/>
  <c r="Q150" i="43"/>
  <c r="Q151" i="43"/>
  <c r="Q152" i="43"/>
  <c r="R152" i="43" s="1"/>
  <c r="T152" i="43" s="1"/>
  <c r="Q153" i="43"/>
  <c r="R153" i="43" s="1"/>
  <c r="T153" i="43" s="1"/>
  <c r="Q154" i="43"/>
  <c r="Q155" i="43"/>
  <c r="Q156" i="43"/>
  <c r="R156" i="43" s="1"/>
  <c r="T156" i="43" s="1"/>
  <c r="Q157" i="43"/>
  <c r="R157" i="43" s="1"/>
  <c r="T157" i="43" s="1"/>
  <c r="Q158" i="43"/>
  <c r="Q159" i="43"/>
  <c r="Q160" i="43"/>
  <c r="R160" i="43" s="1"/>
  <c r="T160" i="43" s="1"/>
  <c r="R114" i="43"/>
  <c r="T114" i="43" s="1"/>
  <c r="R118" i="43"/>
  <c r="T118" i="43" s="1"/>
  <c r="R122" i="43"/>
  <c r="R123" i="43"/>
  <c r="T123" i="43" s="1"/>
  <c r="R124" i="43"/>
  <c r="T124" i="43" s="1"/>
  <c r="R126" i="43"/>
  <c r="R127" i="43"/>
  <c r="R130" i="43"/>
  <c r="T130" i="43" s="1"/>
  <c r="R131" i="43"/>
  <c r="T131" i="43" s="1"/>
  <c r="R134" i="43"/>
  <c r="R135" i="43"/>
  <c r="T135" i="43" s="1"/>
  <c r="R138" i="43"/>
  <c r="T138" i="43" s="1"/>
  <c r="R139" i="43"/>
  <c r="T139" i="43" s="1"/>
  <c r="R142" i="43"/>
  <c r="T142" i="43" s="1"/>
  <c r="R143" i="43"/>
  <c r="R146" i="43"/>
  <c r="T146" i="43" s="1"/>
  <c r="R147" i="43"/>
  <c r="T147" i="43" s="1"/>
  <c r="R150" i="43"/>
  <c r="R151" i="43"/>
  <c r="T151" i="43" s="1"/>
  <c r="R154" i="43"/>
  <c r="T154" i="43" s="1"/>
  <c r="R155" i="43"/>
  <c r="T155" i="43" s="1"/>
  <c r="R158" i="43"/>
  <c r="T158" i="43" s="1"/>
  <c r="R159" i="43"/>
  <c r="T159" i="43" s="1"/>
  <c r="S112" i="43"/>
  <c r="S113" i="43"/>
  <c r="S114" i="43"/>
  <c r="S115" i="43"/>
  <c r="S116" i="43"/>
  <c r="S117" i="43"/>
  <c r="S118" i="43"/>
  <c r="S119" i="43"/>
  <c r="S120" i="43"/>
  <c r="S121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6" i="43"/>
  <c r="S137" i="43"/>
  <c r="S138" i="43"/>
  <c r="S139" i="43"/>
  <c r="S140" i="43"/>
  <c r="S141" i="43"/>
  <c r="S142" i="43"/>
  <c r="S143" i="43"/>
  <c r="S144" i="43"/>
  <c r="S145" i="43"/>
  <c r="S146" i="43"/>
  <c r="S147" i="43"/>
  <c r="S148" i="43"/>
  <c r="S149" i="43"/>
  <c r="S150" i="43"/>
  <c r="S151" i="43"/>
  <c r="S152" i="43"/>
  <c r="S153" i="43"/>
  <c r="S154" i="43"/>
  <c r="S155" i="43"/>
  <c r="S156" i="43"/>
  <c r="S157" i="43"/>
  <c r="S158" i="43"/>
  <c r="S159" i="43"/>
  <c r="S160" i="43"/>
  <c r="T122" i="43"/>
  <c r="T126" i="43"/>
  <c r="T127" i="43"/>
  <c r="T134" i="43"/>
  <c r="T143" i="43"/>
  <c r="T150" i="43"/>
  <c r="H17" i="43"/>
  <c r="H18" i="43"/>
  <c r="H19" i="43"/>
  <c r="H20" i="43"/>
  <c r="H21" i="43"/>
  <c r="H22" i="43"/>
  <c r="H23" i="43"/>
  <c r="H24" i="43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44" i="43"/>
  <c r="H45" i="43"/>
  <c r="H46" i="43"/>
  <c r="H47" i="43"/>
  <c r="H48" i="43"/>
  <c r="H49" i="43"/>
  <c r="H50" i="43"/>
  <c r="H51" i="43"/>
  <c r="H52" i="43"/>
  <c r="H53" i="43"/>
  <c r="H54" i="43"/>
  <c r="H55" i="43"/>
  <c r="H56" i="43"/>
  <c r="H57" i="43"/>
  <c r="H58" i="43"/>
  <c r="H59" i="43"/>
  <c r="H60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88" i="43"/>
  <c r="I17" i="43"/>
  <c r="I18" i="43"/>
  <c r="I19" i="43"/>
  <c r="I20" i="43"/>
  <c r="I21" i="43"/>
  <c r="I22" i="43"/>
  <c r="I23" i="43"/>
  <c r="I24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5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Q17" i="43"/>
  <c r="Q18" i="43"/>
  <c r="R18" i="43" s="1"/>
  <c r="T18" i="43" s="1"/>
  <c r="Q19" i="43"/>
  <c r="R19" i="43" s="1"/>
  <c r="T19" i="43" s="1"/>
  <c r="Q20" i="43"/>
  <c r="R20" i="43" s="1"/>
  <c r="T20" i="43" s="1"/>
  <c r="Q21" i="43"/>
  <c r="R21" i="43" s="1"/>
  <c r="T21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48" i="43"/>
  <c r="R48" i="43" s="1"/>
  <c r="T48" i="43" s="1"/>
  <c r="Q49" i="43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Q59" i="43"/>
  <c r="R59" i="43" s="1"/>
  <c r="T59" i="43" s="1"/>
  <c r="Q60" i="43"/>
  <c r="R60" i="43" s="1"/>
  <c r="T60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79" i="43"/>
  <c r="R79" i="43" s="1"/>
  <c r="T79" i="43" s="1"/>
  <c r="Q80" i="43"/>
  <c r="R80" i="43" s="1"/>
  <c r="T80" i="43" s="1"/>
  <c r="Q81" i="43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8" i="43"/>
  <c r="R88" i="43" s="1"/>
  <c r="T88" i="43" s="1"/>
  <c r="R17" i="43"/>
  <c r="T17" i="43" s="1"/>
  <c r="R33" i="43"/>
  <c r="T33" i="43" s="1"/>
  <c r="R49" i="43"/>
  <c r="T49" i="43" s="1"/>
  <c r="R65" i="43"/>
  <c r="T65" i="43" s="1"/>
  <c r="R81" i="43"/>
  <c r="T81" i="43" s="1"/>
  <c r="S17" i="43"/>
  <c r="S18" i="43"/>
  <c r="S19" i="43"/>
  <c r="S20" i="43"/>
  <c r="S21" i="43"/>
  <c r="S22" i="43"/>
  <c r="S23" i="43"/>
  <c r="S24" i="43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44" i="43"/>
  <c r="S45" i="43"/>
  <c r="S46" i="43"/>
  <c r="S47" i="43"/>
  <c r="S48" i="43"/>
  <c r="S49" i="43"/>
  <c r="S50" i="43"/>
  <c r="S51" i="43"/>
  <c r="S52" i="43"/>
  <c r="S53" i="43"/>
  <c r="S54" i="43"/>
  <c r="S55" i="43"/>
  <c r="S56" i="43"/>
  <c r="S57" i="43"/>
  <c r="S58" i="43"/>
  <c r="S59" i="43"/>
  <c r="S60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79" i="43"/>
  <c r="S80" i="43"/>
  <c r="S81" i="43"/>
  <c r="S82" i="43"/>
  <c r="S83" i="43"/>
  <c r="S84" i="43"/>
  <c r="S85" i="43"/>
  <c r="S86" i="43"/>
  <c r="S87" i="43"/>
  <c r="S88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Q89" i="43"/>
  <c r="Q90" i="43"/>
  <c r="Q91" i="43"/>
  <c r="Q92" i="43"/>
  <c r="Q93" i="43"/>
  <c r="Q94" i="43"/>
  <c r="Q95" i="43"/>
  <c r="Q96" i="43"/>
  <c r="Q97" i="43"/>
  <c r="Q98" i="43"/>
  <c r="Q99" i="43"/>
  <c r="Q100" i="43"/>
  <c r="R89" i="43"/>
  <c r="R90" i="43"/>
  <c r="R91" i="43"/>
  <c r="R92" i="43"/>
  <c r="R93" i="43"/>
  <c r="R94" i="43"/>
  <c r="R95" i="43"/>
  <c r="R96" i="43"/>
  <c r="R97" i="43"/>
  <c r="R98" i="43"/>
  <c r="R99" i="43"/>
  <c r="R100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T89" i="43"/>
  <c r="T90" i="43"/>
  <c r="T91" i="43"/>
  <c r="T92" i="43"/>
  <c r="T93" i="43"/>
  <c r="T94" i="43"/>
  <c r="T95" i="43"/>
  <c r="T96" i="43"/>
  <c r="T97" i="43"/>
  <c r="T98" i="43"/>
  <c r="T99" i="43"/>
  <c r="T100" i="43"/>
  <c r="H101" i="43"/>
  <c r="H102" i="43"/>
  <c r="H103" i="43"/>
  <c r="H104" i="43"/>
  <c r="H105" i="43"/>
  <c r="H106" i="43"/>
  <c r="H107" i="43"/>
  <c r="H108" i="43"/>
  <c r="H109" i="43"/>
  <c r="H110" i="43"/>
  <c r="H111" i="43"/>
  <c r="H161" i="43"/>
  <c r="I101" i="43"/>
  <c r="I102" i="43"/>
  <c r="I103" i="43"/>
  <c r="I104" i="43"/>
  <c r="I105" i="43"/>
  <c r="I106" i="43"/>
  <c r="I107" i="43"/>
  <c r="I108" i="43"/>
  <c r="I109" i="43"/>
  <c r="I110" i="43"/>
  <c r="I111" i="43"/>
  <c r="I161" i="43"/>
  <c r="Q101" i="43"/>
  <c r="Q102" i="43"/>
  <c r="Q103" i="43"/>
  <c r="Q104" i="43"/>
  <c r="Q105" i="43"/>
  <c r="Q106" i="43"/>
  <c r="Q107" i="43"/>
  <c r="Q108" i="43"/>
  <c r="Q109" i="43"/>
  <c r="Q110" i="43"/>
  <c r="Q111" i="43"/>
  <c r="Q161" i="43"/>
  <c r="R101" i="43"/>
  <c r="R102" i="43"/>
  <c r="R103" i="43"/>
  <c r="R104" i="43"/>
  <c r="R105" i="43"/>
  <c r="R106" i="43"/>
  <c r="R107" i="43"/>
  <c r="R108" i="43"/>
  <c r="R109" i="43"/>
  <c r="R110" i="43"/>
  <c r="R111" i="43"/>
  <c r="R161" i="43"/>
  <c r="S101" i="43"/>
  <c r="S102" i="43"/>
  <c r="S103" i="43"/>
  <c r="S104" i="43"/>
  <c r="S105" i="43"/>
  <c r="S106" i="43"/>
  <c r="S107" i="43"/>
  <c r="S108" i="43"/>
  <c r="S109" i="43"/>
  <c r="S110" i="43"/>
  <c r="S111" i="43"/>
  <c r="S161" i="43"/>
  <c r="T101" i="43"/>
  <c r="T102" i="43"/>
  <c r="T103" i="43"/>
  <c r="T104" i="43"/>
  <c r="T105" i="43"/>
  <c r="T106" i="43"/>
  <c r="T107" i="43"/>
  <c r="T108" i="43"/>
  <c r="T109" i="43"/>
  <c r="T110" i="43"/>
  <c r="T111" i="43"/>
  <c r="T161" i="43"/>
  <c r="H162" i="43"/>
  <c r="H163" i="43"/>
  <c r="H164" i="43"/>
  <c r="H165" i="43"/>
  <c r="H166" i="43"/>
  <c r="H167" i="43"/>
  <c r="H168" i="43"/>
  <c r="H169" i="43"/>
  <c r="H170" i="43"/>
  <c r="H171" i="43"/>
  <c r="H172" i="43"/>
  <c r="H173" i="43"/>
  <c r="I162" i="43"/>
  <c r="I163" i="43"/>
  <c r="I164" i="43"/>
  <c r="I165" i="43"/>
  <c r="I166" i="43"/>
  <c r="I167" i="43"/>
  <c r="I168" i="43"/>
  <c r="I169" i="43"/>
  <c r="I170" i="43"/>
  <c r="I171" i="43"/>
  <c r="I172" i="43"/>
  <c r="I173" i="43"/>
  <c r="Q162" i="43"/>
  <c r="Q163" i="43"/>
  <c r="Q164" i="43"/>
  <c r="Q165" i="43"/>
  <c r="Q166" i="43"/>
  <c r="Q167" i="43"/>
  <c r="Q168" i="43"/>
  <c r="Q169" i="43"/>
  <c r="Q170" i="43"/>
  <c r="R170" i="43" s="1"/>
  <c r="T170" i="43" s="1"/>
  <c r="Q171" i="43"/>
  <c r="R171" i="43" s="1"/>
  <c r="T171" i="43" s="1"/>
  <c r="Q172" i="43"/>
  <c r="Q173" i="43"/>
  <c r="R162" i="43"/>
  <c r="T162" i="43" s="1"/>
  <c r="R163" i="43"/>
  <c r="T163" i="43" s="1"/>
  <c r="R164" i="43"/>
  <c r="R165" i="43"/>
  <c r="R166" i="43"/>
  <c r="T166" i="43" s="1"/>
  <c r="R167" i="43"/>
  <c r="T167" i="43" s="1"/>
  <c r="R168" i="43"/>
  <c r="R169" i="43"/>
  <c r="R172" i="43"/>
  <c r="T172" i="43" s="1"/>
  <c r="R173" i="43"/>
  <c r="S162" i="43"/>
  <c r="S163" i="43"/>
  <c r="S164" i="43"/>
  <c r="S165" i="43"/>
  <c r="S166" i="43"/>
  <c r="S167" i="43"/>
  <c r="S168" i="43"/>
  <c r="S169" i="43"/>
  <c r="S170" i="43"/>
  <c r="S171" i="43"/>
  <c r="S172" i="43"/>
  <c r="S173" i="43"/>
  <c r="T164" i="43"/>
  <c r="T165" i="43"/>
  <c r="T168" i="43"/>
  <c r="T169" i="43"/>
  <c r="T173" i="43"/>
  <c r="H174" i="43"/>
  <c r="H175" i="43"/>
  <c r="I174" i="43"/>
  <c r="I175" i="43"/>
  <c r="Q174" i="43"/>
  <c r="R174" i="43" s="1"/>
  <c r="T174" i="43" s="1"/>
  <c r="Q175" i="43"/>
  <c r="R175" i="43" s="1"/>
  <c r="T175" i="43" s="1"/>
  <c r="S174" i="43"/>
  <c r="S175" i="43"/>
  <c r="H18" i="42"/>
  <c r="H19" i="42"/>
  <c r="H20" i="42"/>
  <c r="I18" i="42"/>
  <c r="I19" i="42"/>
  <c r="I20" i="42"/>
  <c r="Q18" i="42"/>
  <c r="R18" i="42" s="1"/>
  <c r="T18" i="42" s="1"/>
  <c r="Q19" i="42"/>
  <c r="R19" i="42" s="1"/>
  <c r="T19" i="42" s="1"/>
  <c r="Q20" i="42"/>
  <c r="R20" i="42" s="1"/>
  <c r="T20" i="42" s="1"/>
  <c r="S18" i="42"/>
  <c r="S19" i="42"/>
  <c r="S20" i="42"/>
  <c r="H17" i="36"/>
  <c r="H18" i="36"/>
  <c r="H19" i="36"/>
  <c r="H20" i="36"/>
  <c r="I17" i="36"/>
  <c r="I18" i="36"/>
  <c r="I19" i="36"/>
  <c r="I20" i="36"/>
  <c r="Q17" i="36"/>
  <c r="Q18" i="36"/>
  <c r="Q19" i="36"/>
  <c r="Q20" i="36"/>
  <c r="R17" i="36"/>
  <c r="T17" i="36" s="1"/>
  <c r="R18" i="36"/>
  <c r="T18" i="36" s="1"/>
  <c r="R19" i="36"/>
  <c r="T19" i="36" s="1"/>
  <c r="R20" i="36"/>
  <c r="T20" i="36" s="1"/>
  <c r="S17" i="36"/>
  <c r="S18" i="36"/>
  <c r="S19" i="36"/>
  <c r="S20" i="36"/>
  <c r="H21" i="36"/>
  <c r="H22" i="36"/>
  <c r="H23" i="36"/>
  <c r="H24" i="36"/>
  <c r="I21" i="36"/>
  <c r="I22" i="36"/>
  <c r="I23" i="36"/>
  <c r="I24" i="36"/>
  <c r="Q21" i="36"/>
  <c r="Q22" i="36"/>
  <c r="Q23" i="36"/>
  <c r="Q24" i="36"/>
  <c r="R21" i="36"/>
  <c r="T21" i="36" s="1"/>
  <c r="R22" i="36"/>
  <c r="T22" i="36" s="1"/>
  <c r="R23" i="36"/>
  <c r="T23" i="36" s="1"/>
  <c r="R24" i="36"/>
  <c r="T24" i="36" s="1"/>
  <c r="S21" i="36"/>
  <c r="S22" i="36"/>
  <c r="S23" i="36"/>
  <c r="S24" i="36"/>
  <c r="H25" i="36"/>
  <c r="H26" i="36"/>
  <c r="H27" i="36"/>
  <c r="H28" i="36"/>
  <c r="I25" i="36"/>
  <c r="I26" i="36"/>
  <c r="I27" i="36"/>
  <c r="I28" i="36"/>
  <c r="Q25" i="36"/>
  <c r="Q26" i="36"/>
  <c r="Q27" i="36"/>
  <c r="Q28" i="36"/>
  <c r="R25" i="36"/>
  <c r="T25" i="36" s="1"/>
  <c r="R26" i="36"/>
  <c r="T26" i="36" s="1"/>
  <c r="R27" i="36"/>
  <c r="T27" i="36" s="1"/>
  <c r="R28" i="36"/>
  <c r="T28" i="36" s="1"/>
  <c r="S25" i="36"/>
  <c r="S26" i="36"/>
  <c r="S27" i="36"/>
  <c r="S28" i="36"/>
  <c r="H29" i="36"/>
  <c r="H30" i="36"/>
  <c r="H31" i="36"/>
  <c r="I29" i="36"/>
  <c r="I30" i="36"/>
  <c r="I31" i="36"/>
  <c r="Q29" i="36"/>
  <c r="R29" i="36" s="1"/>
  <c r="T29" i="36" s="1"/>
  <c r="Q30" i="36"/>
  <c r="R30" i="36" s="1"/>
  <c r="T30" i="36" s="1"/>
  <c r="Q31" i="36"/>
  <c r="R31" i="36" s="1"/>
  <c r="T31" i="36" s="1"/>
  <c r="S29" i="36"/>
  <c r="S30" i="36"/>
  <c r="S31" i="36"/>
  <c r="H87" i="35"/>
  <c r="H88" i="35"/>
  <c r="H89" i="35"/>
  <c r="H90" i="35"/>
  <c r="H91" i="35"/>
  <c r="H92" i="35"/>
  <c r="H93" i="35"/>
  <c r="H94" i="35"/>
  <c r="H95" i="35"/>
  <c r="H96" i="35"/>
  <c r="H97" i="35"/>
  <c r="H98" i="35"/>
  <c r="H99" i="35"/>
  <c r="H100" i="35"/>
  <c r="H101" i="35"/>
  <c r="H102" i="35"/>
  <c r="H103" i="35"/>
  <c r="H104" i="35"/>
  <c r="H105" i="35"/>
  <c r="H106" i="35"/>
  <c r="H107" i="35"/>
  <c r="H108" i="35"/>
  <c r="H109" i="35"/>
  <c r="H110" i="35"/>
  <c r="H111" i="35"/>
  <c r="H112" i="35"/>
  <c r="I87" i="35"/>
  <c r="I88" i="35"/>
  <c r="I89" i="35"/>
  <c r="I90" i="35"/>
  <c r="I91" i="35"/>
  <c r="I92" i="35"/>
  <c r="I93" i="35"/>
  <c r="I94" i="35"/>
  <c r="I95" i="35"/>
  <c r="I96" i="35"/>
  <c r="I97" i="35"/>
  <c r="I98" i="35"/>
  <c r="I99" i="35"/>
  <c r="I100" i="35"/>
  <c r="I101" i="35"/>
  <c r="I102" i="35"/>
  <c r="I103" i="35"/>
  <c r="I104" i="35"/>
  <c r="I105" i="35"/>
  <c r="I106" i="35"/>
  <c r="I107" i="35"/>
  <c r="I108" i="35"/>
  <c r="I109" i="35"/>
  <c r="I110" i="35"/>
  <c r="I111" i="35"/>
  <c r="I112" i="35"/>
  <c r="Q87" i="35"/>
  <c r="Q88" i="35"/>
  <c r="Q89" i="35"/>
  <c r="Q90" i="35"/>
  <c r="R90" i="35" s="1"/>
  <c r="T90" i="35" s="1"/>
  <c r="Q91" i="35"/>
  <c r="Q92" i="35"/>
  <c r="R92" i="35" s="1"/>
  <c r="T92" i="35" s="1"/>
  <c r="Q93" i="35"/>
  <c r="Q94" i="35"/>
  <c r="R94" i="35" s="1"/>
  <c r="T94" i="35" s="1"/>
  <c r="Q95" i="35"/>
  <c r="Q96" i="35"/>
  <c r="Q97" i="35"/>
  <c r="Q98" i="35"/>
  <c r="R98" i="35" s="1"/>
  <c r="T98" i="35" s="1"/>
  <c r="Q99" i="35"/>
  <c r="Q100" i="35"/>
  <c r="R100" i="35" s="1"/>
  <c r="T100" i="35" s="1"/>
  <c r="Q101" i="35"/>
  <c r="Q102" i="35"/>
  <c r="R102" i="35" s="1"/>
  <c r="T102" i="35" s="1"/>
  <c r="Q103" i="35"/>
  <c r="R103" i="35" s="1"/>
  <c r="T103" i="35" s="1"/>
  <c r="Q104" i="35"/>
  <c r="Q105" i="35"/>
  <c r="Q106" i="35"/>
  <c r="R106" i="35" s="1"/>
  <c r="T106" i="35" s="1"/>
  <c r="Q107" i="35"/>
  <c r="R107" i="35" s="1"/>
  <c r="T107" i="35" s="1"/>
  <c r="Q108" i="35"/>
  <c r="R108" i="35" s="1"/>
  <c r="T108" i="35" s="1"/>
  <c r="Q109" i="35"/>
  <c r="Q110" i="35"/>
  <c r="R110" i="35" s="1"/>
  <c r="T110" i="35" s="1"/>
  <c r="Q111" i="35"/>
  <c r="Q112" i="35"/>
  <c r="R87" i="35"/>
  <c r="R88" i="35"/>
  <c r="T88" i="35" s="1"/>
  <c r="R89" i="35"/>
  <c r="T89" i="35" s="1"/>
  <c r="R91" i="35"/>
  <c r="T91" i="35" s="1"/>
  <c r="R93" i="35"/>
  <c r="T93" i="35" s="1"/>
  <c r="R95" i="35"/>
  <c r="R96" i="35"/>
  <c r="R97" i="35"/>
  <c r="R99" i="35"/>
  <c r="T99" i="35" s="1"/>
  <c r="R101" i="35"/>
  <c r="R104" i="35"/>
  <c r="T104" i="35" s="1"/>
  <c r="R105" i="35"/>
  <c r="T105" i="35" s="1"/>
  <c r="R109" i="35"/>
  <c r="T109" i="35" s="1"/>
  <c r="R111" i="35"/>
  <c r="T111" i="35" s="1"/>
  <c r="R112" i="35"/>
  <c r="T112" i="35" s="1"/>
  <c r="S87" i="35"/>
  <c r="S88" i="35"/>
  <c r="S89" i="35"/>
  <c r="S90" i="35"/>
  <c r="S91" i="35"/>
  <c r="S92" i="35"/>
  <c r="S93" i="35"/>
  <c r="S94" i="35"/>
  <c r="S95" i="35"/>
  <c r="S96" i="35"/>
  <c r="S97" i="35"/>
  <c r="S98" i="35"/>
  <c r="S99" i="35"/>
  <c r="S100" i="35"/>
  <c r="S101" i="35"/>
  <c r="S102" i="35"/>
  <c r="S103" i="35"/>
  <c r="S104" i="35"/>
  <c r="S105" i="35"/>
  <c r="S106" i="35"/>
  <c r="S107" i="35"/>
  <c r="S108" i="35"/>
  <c r="S109" i="35"/>
  <c r="S110" i="35"/>
  <c r="S111" i="35"/>
  <c r="S112" i="35"/>
  <c r="T87" i="35"/>
  <c r="T95" i="35"/>
  <c r="T96" i="35"/>
  <c r="T97" i="35"/>
  <c r="T101" i="35"/>
  <c r="H17" i="35"/>
  <c r="H18" i="35"/>
  <c r="H19" i="35"/>
  <c r="H20" i="35"/>
  <c r="H21" i="35"/>
  <c r="H22" i="35"/>
  <c r="H23" i="35"/>
  <c r="H24" i="35"/>
  <c r="H25" i="35"/>
  <c r="H26" i="35"/>
  <c r="H27" i="35"/>
  <c r="H28" i="35"/>
  <c r="H29" i="35"/>
  <c r="H30" i="35"/>
  <c r="H31" i="35"/>
  <c r="H32" i="35"/>
  <c r="H33" i="35"/>
  <c r="H34" i="35"/>
  <c r="H35" i="35"/>
  <c r="H36" i="35"/>
  <c r="H37" i="35"/>
  <c r="H38" i="35"/>
  <c r="H39" i="35"/>
  <c r="H40" i="35"/>
  <c r="H41" i="35"/>
  <c r="H42" i="35"/>
  <c r="H43" i="35"/>
  <c r="H44" i="35"/>
  <c r="H45" i="35"/>
  <c r="H46" i="35"/>
  <c r="H47" i="35"/>
  <c r="H48" i="35"/>
  <c r="H49" i="35"/>
  <c r="H50" i="35"/>
  <c r="H51" i="35"/>
  <c r="H52" i="35"/>
  <c r="H53" i="35"/>
  <c r="H54" i="35"/>
  <c r="H55" i="35"/>
  <c r="H56" i="35"/>
  <c r="H57" i="35"/>
  <c r="H58" i="35"/>
  <c r="H59" i="35"/>
  <c r="H60" i="35"/>
  <c r="H61" i="35"/>
  <c r="H62" i="35"/>
  <c r="H63" i="35"/>
  <c r="H64" i="35"/>
  <c r="I17" i="35"/>
  <c r="I18" i="35"/>
  <c r="I19" i="35"/>
  <c r="I20" i="35"/>
  <c r="I21" i="35"/>
  <c r="I22" i="35"/>
  <c r="I23" i="35"/>
  <c r="I24" i="35"/>
  <c r="I25" i="35"/>
  <c r="I26" i="35"/>
  <c r="I27" i="35"/>
  <c r="I28" i="35"/>
  <c r="I29" i="35"/>
  <c r="I30" i="35"/>
  <c r="I31" i="35"/>
  <c r="I32" i="35"/>
  <c r="I33" i="35"/>
  <c r="I34" i="35"/>
  <c r="I35" i="35"/>
  <c r="I36" i="35"/>
  <c r="I37" i="35"/>
  <c r="I38" i="35"/>
  <c r="I39" i="35"/>
  <c r="I40" i="35"/>
  <c r="I41" i="35"/>
  <c r="I42" i="35"/>
  <c r="I43" i="35"/>
  <c r="I44" i="35"/>
  <c r="I45" i="35"/>
  <c r="I46" i="35"/>
  <c r="I47" i="35"/>
  <c r="I48" i="35"/>
  <c r="I49" i="35"/>
  <c r="I50" i="35"/>
  <c r="I51" i="35"/>
  <c r="I52" i="35"/>
  <c r="I53" i="35"/>
  <c r="I54" i="35"/>
  <c r="I55" i="35"/>
  <c r="I56" i="35"/>
  <c r="I57" i="35"/>
  <c r="I58" i="35"/>
  <c r="I59" i="35"/>
  <c r="I60" i="35"/>
  <c r="I61" i="35"/>
  <c r="I62" i="35"/>
  <c r="I63" i="35"/>
  <c r="I64" i="35"/>
  <c r="Q17" i="35"/>
  <c r="Q18" i="35"/>
  <c r="Q19" i="35"/>
  <c r="Q20" i="35"/>
  <c r="Q21" i="35"/>
  <c r="Q22" i="35"/>
  <c r="Q23" i="35"/>
  <c r="Q24" i="35"/>
  <c r="Q25" i="35"/>
  <c r="Q26" i="35"/>
  <c r="Q27" i="35"/>
  <c r="Q28" i="35"/>
  <c r="Q29" i="35"/>
  <c r="Q30" i="35"/>
  <c r="Q31" i="35"/>
  <c r="Q32" i="35"/>
  <c r="Q33" i="35"/>
  <c r="Q34" i="35"/>
  <c r="Q35" i="35"/>
  <c r="Q36" i="35"/>
  <c r="Q37" i="35"/>
  <c r="Q38" i="35"/>
  <c r="Q39" i="35"/>
  <c r="Q40" i="35"/>
  <c r="Q41" i="35"/>
  <c r="Q42" i="35"/>
  <c r="Q43" i="35"/>
  <c r="Q44" i="35"/>
  <c r="Q45" i="35"/>
  <c r="Q46" i="35"/>
  <c r="Q47" i="35"/>
  <c r="Q48" i="35"/>
  <c r="Q49" i="35"/>
  <c r="Q50" i="35"/>
  <c r="Q51" i="35"/>
  <c r="Q52" i="35"/>
  <c r="Q53" i="35"/>
  <c r="Q54" i="35"/>
  <c r="Q55" i="35"/>
  <c r="Q56" i="35"/>
  <c r="Q57" i="35"/>
  <c r="Q58" i="35"/>
  <c r="Q59" i="35"/>
  <c r="Q60" i="35"/>
  <c r="Q61" i="35"/>
  <c r="Q62" i="35"/>
  <c r="Q63" i="35"/>
  <c r="Q64" i="35"/>
  <c r="R17" i="35"/>
  <c r="R18" i="35"/>
  <c r="R19" i="35"/>
  <c r="R20" i="35"/>
  <c r="R21" i="35"/>
  <c r="R22" i="35"/>
  <c r="R23" i="35"/>
  <c r="R24" i="35"/>
  <c r="R25" i="35"/>
  <c r="R26" i="35"/>
  <c r="R27" i="35"/>
  <c r="R28" i="35"/>
  <c r="R29" i="35"/>
  <c r="R30" i="35"/>
  <c r="R31" i="35"/>
  <c r="R32" i="35"/>
  <c r="R33" i="35"/>
  <c r="R34" i="35"/>
  <c r="R35" i="35"/>
  <c r="R36" i="35"/>
  <c r="R37" i="35"/>
  <c r="R38" i="35"/>
  <c r="R39" i="35"/>
  <c r="R40" i="35"/>
  <c r="R41" i="35"/>
  <c r="R42" i="35"/>
  <c r="R43" i="35"/>
  <c r="R44" i="35"/>
  <c r="R45" i="35"/>
  <c r="R46" i="35"/>
  <c r="R47" i="35"/>
  <c r="R48" i="35"/>
  <c r="R49" i="35"/>
  <c r="R50" i="35"/>
  <c r="R51" i="35"/>
  <c r="R52" i="35"/>
  <c r="R53" i="35"/>
  <c r="R54" i="35"/>
  <c r="R55" i="35"/>
  <c r="R56" i="35"/>
  <c r="R57" i="35"/>
  <c r="R58" i="35"/>
  <c r="R59" i="35"/>
  <c r="R60" i="35"/>
  <c r="R61" i="35"/>
  <c r="R62" i="35"/>
  <c r="R63" i="35"/>
  <c r="R64" i="35"/>
  <c r="S17" i="35"/>
  <c r="S18" i="35"/>
  <c r="S19" i="35"/>
  <c r="S20" i="35"/>
  <c r="S21" i="35"/>
  <c r="S22" i="35"/>
  <c r="S23" i="35"/>
  <c r="S24" i="35"/>
  <c r="S25" i="35"/>
  <c r="S26" i="35"/>
  <c r="S27" i="35"/>
  <c r="S28" i="35"/>
  <c r="S29" i="35"/>
  <c r="S30" i="35"/>
  <c r="S31" i="35"/>
  <c r="S32" i="35"/>
  <c r="S33" i="35"/>
  <c r="S34" i="35"/>
  <c r="S35" i="35"/>
  <c r="S36" i="35"/>
  <c r="S37" i="35"/>
  <c r="S38" i="35"/>
  <c r="S39" i="35"/>
  <c r="S40" i="35"/>
  <c r="S41" i="35"/>
  <c r="S42" i="35"/>
  <c r="S43" i="35"/>
  <c r="S44" i="35"/>
  <c r="S45" i="35"/>
  <c r="S46" i="35"/>
  <c r="S47" i="35"/>
  <c r="S48" i="35"/>
  <c r="S49" i="35"/>
  <c r="S50" i="35"/>
  <c r="S51" i="35"/>
  <c r="S52" i="35"/>
  <c r="S53" i="35"/>
  <c r="S54" i="35"/>
  <c r="S55" i="35"/>
  <c r="S56" i="35"/>
  <c r="S57" i="35"/>
  <c r="S58" i="35"/>
  <c r="S59" i="35"/>
  <c r="S60" i="35"/>
  <c r="S61" i="35"/>
  <c r="S62" i="35"/>
  <c r="S63" i="35"/>
  <c r="S64" i="35"/>
  <c r="T17" i="35"/>
  <c r="T18" i="35"/>
  <c r="T19" i="35"/>
  <c r="T20" i="35"/>
  <c r="T21" i="35"/>
  <c r="T22" i="35"/>
  <c r="T23" i="35"/>
  <c r="T24" i="35"/>
  <c r="T25" i="35"/>
  <c r="T26" i="35"/>
  <c r="T27" i="35"/>
  <c r="T28" i="35"/>
  <c r="T29" i="35"/>
  <c r="T30" i="35"/>
  <c r="T31" i="35"/>
  <c r="T32" i="35"/>
  <c r="T33" i="35"/>
  <c r="T34" i="35"/>
  <c r="T35" i="35"/>
  <c r="T36" i="35"/>
  <c r="T37" i="35"/>
  <c r="T38" i="35"/>
  <c r="T39" i="35"/>
  <c r="T40" i="35"/>
  <c r="T41" i="35"/>
  <c r="T42" i="35"/>
  <c r="T43" i="35"/>
  <c r="T44" i="35"/>
  <c r="T45" i="35"/>
  <c r="T46" i="35"/>
  <c r="T47" i="35"/>
  <c r="T48" i="35"/>
  <c r="T49" i="35"/>
  <c r="T50" i="35"/>
  <c r="T51" i="35"/>
  <c r="T52" i="35"/>
  <c r="T53" i="35"/>
  <c r="T54" i="35"/>
  <c r="T55" i="35"/>
  <c r="T56" i="35"/>
  <c r="T57" i="35"/>
  <c r="T58" i="35"/>
  <c r="T59" i="35"/>
  <c r="T60" i="35"/>
  <c r="T61" i="35"/>
  <c r="T62" i="35"/>
  <c r="T63" i="35"/>
  <c r="T64" i="35"/>
  <c r="H65" i="35"/>
  <c r="H66" i="35"/>
  <c r="H67" i="35"/>
  <c r="H68" i="35"/>
  <c r="H69" i="35"/>
  <c r="H70" i="35"/>
  <c r="H71" i="35"/>
  <c r="H72" i="35"/>
  <c r="H73" i="35"/>
  <c r="H74" i="35"/>
  <c r="H75" i="35"/>
  <c r="H76" i="35"/>
  <c r="I65" i="35"/>
  <c r="I66" i="35"/>
  <c r="I67" i="35"/>
  <c r="I68" i="35"/>
  <c r="I69" i="35"/>
  <c r="I70" i="35"/>
  <c r="I71" i="35"/>
  <c r="I72" i="35"/>
  <c r="I73" i="35"/>
  <c r="I74" i="35"/>
  <c r="I75" i="35"/>
  <c r="I76" i="35"/>
  <c r="Q65" i="35"/>
  <c r="Q66" i="35"/>
  <c r="Q67" i="35"/>
  <c r="R67" i="35" s="1"/>
  <c r="T67" i="35" s="1"/>
  <c r="Q68" i="35"/>
  <c r="Q69" i="35"/>
  <c r="Q70" i="35"/>
  <c r="Q71" i="35"/>
  <c r="Q72" i="35"/>
  <c r="Q73" i="35"/>
  <c r="Q74" i="35"/>
  <c r="Q75" i="35"/>
  <c r="Q76" i="35"/>
  <c r="R65" i="35"/>
  <c r="R66" i="35"/>
  <c r="R68" i="35"/>
  <c r="R69" i="35"/>
  <c r="R70" i="35"/>
  <c r="R71" i="35"/>
  <c r="R72" i="35"/>
  <c r="R73" i="35"/>
  <c r="R74" i="35"/>
  <c r="R75" i="35"/>
  <c r="R76" i="35"/>
  <c r="S65" i="35"/>
  <c r="S66" i="35"/>
  <c r="S67" i="35"/>
  <c r="S68" i="35"/>
  <c r="S69" i="35"/>
  <c r="S70" i="35"/>
  <c r="S71" i="35"/>
  <c r="S72" i="35"/>
  <c r="S73" i="35"/>
  <c r="S74" i="35"/>
  <c r="S75" i="35"/>
  <c r="S76" i="35"/>
  <c r="T65" i="35"/>
  <c r="T66" i="35"/>
  <c r="T68" i="35"/>
  <c r="T69" i="35"/>
  <c r="T70" i="35"/>
  <c r="T71" i="35"/>
  <c r="T72" i="35"/>
  <c r="T73" i="35"/>
  <c r="T74" i="35"/>
  <c r="T75" i="35"/>
  <c r="T76" i="35"/>
  <c r="H77" i="35"/>
  <c r="H78" i="35"/>
  <c r="H79" i="35"/>
  <c r="H80" i="35"/>
  <c r="H81" i="35"/>
  <c r="H82" i="35"/>
  <c r="H83" i="35"/>
  <c r="H84" i="35"/>
  <c r="H85" i="35"/>
  <c r="H86" i="35"/>
  <c r="H113" i="35"/>
  <c r="H114" i="35"/>
  <c r="I77" i="35"/>
  <c r="I78" i="35"/>
  <c r="I79" i="35"/>
  <c r="I80" i="35"/>
  <c r="I81" i="35"/>
  <c r="I82" i="35"/>
  <c r="I83" i="35"/>
  <c r="I84" i="35"/>
  <c r="I85" i="35"/>
  <c r="I86" i="35"/>
  <c r="I113" i="35"/>
  <c r="I114" i="35"/>
  <c r="Q77" i="35"/>
  <c r="Q78" i="35"/>
  <c r="Q79" i="35"/>
  <c r="Q80" i="35"/>
  <c r="Q81" i="35"/>
  <c r="Q82" i="35"/>
  <c r="Q83" i="35"/>
  <c r="Q84" i="35"/>
  <c r="Q85" i="35"/>
  <c r="Q86" i="35"/>
  <c r="Q113" i="35"/>
  <c r="Q114" i="35"/>
  <c r="R77" i="35"/>
  <c r="R78" i="35"/>
  <c r="R79" i="35"/>
  <c r="T79" i="35" s="1"/>
  <c r="R80" i="35"/>
  <c r="R81" i="35"/>
  <c r="R82" i="35"/>
  <c r="R83" i="35"/>
  <c r="R84" i="35"/>
  <c r="R85" i="35"/>
  <c r="R86" i="35"/>
  <c r="R113" i="35"/>
  <c r="R114" i="35"/>
  <c r="S77" i="35"/>
  <c r="S78" i="35"/>
  <c r="S79" i="35"/>
  <c r="S80" i="35"/>
  <c r="S81" i="35"/>
  <c r="S82" i="35"/>
  <c r="S83" i="35"/>
  <c r="S84" i="35"/>
  <c r="S85" i="35"/>
  <c r="S86" i="35"/>
  <c r="S113" i="35"/>
  <c r="S114" i="35"/>
  <c r="T77" i="35"/>
  <c r="T78" i="35"/>
  <c r="T80" i="35"/>
  <c r="T81" i="35"/>
  <c r="T82" i="35"/>
  <c r="T83" i="35"/>
  <c r="T84" i="35"/>
  <c r="T85" i="35"/>
  <c r="T86" i="35"/>
  <c r="T113" i="35"/>
  <c r="T114" i="35"/>
  <c r="H115" i="35"/>
  <c r="H116" i="35"/>
  <c r="H117" i="35"/>
  <c r="H118" i="35"/>
  <c r="H119" i="35"/>
  <c r="I115" i="35"/>
  <c r="I116" i="35"/>
  <c r="I117" i="35"/>
  <c r="I118" i="35"/>
  <c r="I119" i="35"/>
  <c r="Q115" i="35"/>
  <c r="Q116" i="35"/>
  <c r="R116" i="35" s="1"/>
  <c r="T116" i="35" s="1"/>
  <c r="Q117" i="35"/>
  <c r="Q118" i="35"/>
  <c r="R118" i="35" s="1"/>
  <c r="T118" i="35" s="1"/>
  <c r="Q119" i="35"/>
  <c r="R119" i="35" s="1"/>
  <c r="T119" i="35" s="1"/>
  <c r="R115" i="35"/>
  <c r="T115" i="35" s="1"/>
  <c r="R117" i="35"/>
  <c r="T117" i="35" s="1"/>
  <c r="S115" i="35"/>
  <c r="S116" i="35"/>
  <c r="S117" i="35"/>
  <c r="S118" i="35"/>
  <c r="S119" i="35"/>
  <c r="H18" i="33"/>
  <c r="H19" i="33"/>
  <c r="H20" i="33"/>
  <c r="H21" i="33"/>
  <c r="H22" i="33"/>
  <c r="H23" i="33"/>
  <c r="H24" i="33"/>
  <c r="I18" i="33"/>
  <c r="I19" i="33"/>
  <c r="I20" i="33"/>
  <c r="I21" i="33"/>
  <c r="I22" i="33"/>
  <c r="I23" i="33"/>
  <c r="I24" i="33"/>
  <c r="Q18" i="33"/>
  <c r="R18" i="33" s="1"/>
  <c r="T18" i="33" s="1"/>
  <c r="Q19" i="33"/>
  <c r="R19" i="33" s="1"/>
  <c r="T19" i="33" s="1"/>
  <c r="Q20" i="33"/>
  <c r="R20" i="33" s="1"/>
  <c r="T20" i="33" s="1"/>
  <c r="Q21" i="33"/>
  <c r="Q22" i="33"/>
  <c r="R22" i="33" s="1"/>
  <c r="T22" i="33" s="1"/>
  <c r="Q23" i="33"/>
  <c r="R23" i="33" s="1"/>
  <c r="T23" i="33" s="1"/>
  <c r="Q24" i="33"/>
  <c r="R21" i="33"/>
  <c r="T21" i="33" s="1"/>
  <c r="R24" i="33"/>
  <c r="T24" i="33" s="1"/>
  <c r="S18" i="33"/>
  <c r="S19" i="33"/>
  <c r="S20" i="33"/>
  <c r="S21" i="33"/>
  <c r="S22" i="33"/>
  <c r="S23" i="33"/>
  <c r="S24" i="33"/>
  <c r="H17" i="33"/>
  <c r="H25" i="33"/>
  <c r="H26" i="33"/>
  <c r="I17" i="33"/>
  <c r="I25" i="33"/>
  <c r="I26" i="33"/>
  <c r="Q17" i="33"/>
  <c r="R17" i="33" s="1"/>
  <c r="T17" i="33" s="1"/>
  <c r="Q25" i="33"/>
  <c r="R25" i="33" s="1"/>
  <c r="T25" i="33" s="1"/>
  <c r="Q26" i="33"/>
  <c r="R26" i="33" s="1"/>
  <c r="T26" i="33" s="1"/>
  <c r="S17" i="33"/>
  <c r="S25" i="33"/>
  <c r="S26" i="33"/>
  <c r="H27" i="33"/>
  <c r="I27" i="33"/>
  <c r="Q27" i="33"/>
  <c r="R27" i="33" s="1"/>
  <c r="T27" i="33" s="1"/>
  <c r="S27" i="33"/>
  <c r="H17" i="32"/>
  <c r="I17" i="32" s="1"/>
  <c r="H18" i="32"/>
  <c r="I18" i="32" s="1"/>
  <c r="H19" i="32"/>
  <c r="I19" i="32" s="1"/>
  <c r="H20" i="32"/>
  <c r="I20" i="32" s="1"/>
  <c r="H21" i="32"/>
  <c r="I21" i="32" s="1"/>
  <c r="H22" i="32"/>
  <c r="H23" i="32"/>
  <c r="I22" i="32"/>
  <c r="I23" i="32"/>
  <c r="Q17" i="32"/>
  <c r="R17" i="32" s="1"/>
  <c r="T17" i="32" s="1"/>
  <c r="Q18" i="32"/>
  <c r="R18" i="32" s="1"/>
  <c r="T18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S17" i="32"/>
  <c r="S18" i="32"/>
  <c r="S19" i="32"/>
  <c r="S20" i="32"/>
  <c r="S21" i="32"/>
  <c r="S22" i="32"/>
  <c r="S23" i="32"/>
  <c r="H24" i="32"/>
  <c r="H25" i="32"/>
  <c r="H26" i="32"/>
  <c r="H27" i="32"/>
  <c r="H28" i="32"/>
  <c r="I28" i="32" s="1"/>
  <c r="H29" i="32"/>
  <c r="I29" i="32" s="1"/>
  <c r="H30" i="32"/>
  <c r="I30" i="32" s="1"/>
  <c r="I24" i="32"/>
  <c r="I25" i="32"/>
  <c r="I26" i="32"/>
  <c r="I27" i="32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S24" i="32"/>
  <c r="S25" i="32"/>
  <c r="S26" i="32"/>
  <c r="S27" i="32"/>
  <c r="S28" i="32"/>
  <c r="S29" i="32"/>
  <c r="S30" i="32"/>
  <c r="H26" i="31"/>
  <c r="H27" i="31"/>
  <c r="H28" i="31"/>
  <c r="H29" i="31"/>
  <c r="H30" i="31"/>
  <c r="H31" i="31"/>
  <c r="H32" i="31"/>
  <c r="H33" i="31"/>
  <c r="H34" i="31"/>
  <c r="H35" i="31"/>
  <c r="H36" i="31"/>
  <c r="H37" i="31"/>
  <c r="H38" i="31"/>
  <c r="H39" i="31"/>
  <c r="H40" i="31"/>
  <c r="I26" i="31"/>
  <c r="I27" i="31"/>
  <c r="I28" i="31"/>
  <c r="I29" i="31"/>
  <c r="I30" i="31"/>
  <c r="I31" i="31"/>
  <c r="I32" i="31"/>
  <c r="I33" i="31"/>
  <c r="I34" i="31"/>
  <c r="I35" i="31"/>
  <c r="I36" i="31"/>
  <c r="I37" i="31"/>
  <c r="I38" i="31"/>
  <c r="I39" i="31"/>
  <c r="I40" i="31"/>
  <c r="Q26" i="31"/>
  <c r="Q27" i="31"/>
  <c r="R27" i="31" s="1"/>
  <c r="T27" i="31" s="1"/>
  <c r="Q28" i="31"/>
  <c r="R28" i="31" s="1"/>
  <c r="T28" i="31" s="1"/>
  <c r="Q29" i="31"/>
  <c r="Q30" i="31"/>
  <c r="Q31" i="31"/>
  <c r="R31" i="31" s="1"/>
  <c r="T31" i="31" s="1"/>
  <c r="Q32" i="31"/>
  <c r="Q33" i="31"/>
  <c r="R33" i="31" s="1"/>
  <c r="T33" i="31" s="1"/>
  <c r="Q34" i="31"/>
  <c r="Q35" i="31"/>
  <c r="R35" i="31" s="1"/>
  <c r="T35" i="31" s="1"/>
  <c r="Q36" i="31"/>
  <c r="Q37" i="31"/>
  <c r="Q38" i="31"/>
  <c r="Q39" i="31"/>
  <c r="R39" i="31" s="1"/>
  <c r="T39" i="31" s="1"/>
  <c r="Q40" i="31"/>
  <c r="R40" i="31" s="1"/>
  <c r="T40" i="31" s="1"/>
  <c r="R26" i="31"/>
  <c r="R29" i="31"/>
  <c r="T29" i="31" s="1"/>
  <c r="R30" i="31"/>
  <c r="T30" i="31" s="1"/>
  <c r="R32" i="31"/>
  <c r="T32" i="31" s="1"/>
  <c r="R34" i="31"/>
  <c r="T34" i="31" s="1"/>
  <c r="R36" i="31"/>
  <c r="T36" i="31" s="1"/>
  <c r="R37" i="31"/>
  <c r="T37" i="31" s="1"/>
  <c r="R38" i="31"/>
  <c r="S26" i="31"/>
  <c r="S27" i="31"/>
  <c r="S28" i="31"/>
  <c r="S29" i="31"/>
  <c r="S30" i="31"/>
  <c r="S31" i="31"/>
  <c r="S32" i="31"/>
  <c r="S33" i="31"/>
  <c r="S34" i="31"/>
  <c r="S35" i="31"/>
  <c r="S36" i="31"/>
  <c r="S37" i="31"/>
  <c r="S38" i="31"/>
  <c r="S39" i="31"/>
  <c r="S40" i="31"/>
  <c r="T26" i="31"/>
  <c r="T38" i="31"/>
  <c r="B13" i="51"/>
  <c r="B12" i="51"/>
  <c r="B13" i="50"/>
  <c r="B12" i="50"/>
  <c r="F35" i="28"/>
  <c r="S17" i="51"/>
  <c r="Q17" i="51"/>
  <c r="R17" i="51" s="1"/>
  <c r="T17" i="51" s="1"/>
  <c r="I17" i="51"/>
  <c r="H17" i="51"/>
  <c r="S16" i="51"/>
  <c r="Q16" i="51"/>
  <c r="R16" i="51" s="1"/>
  <c r="T16" i="51" s="1"/>
  <c r="T18" i="51" s="1"/>
  <c r="E35" i="28" s="1"/>
  <c r="I16" i="51"/>
  <c r="H16" i="51"/>
  <c r="C9" i="51"/>
  <c r="C8" i="51"/>
  <c r="C7" i="51"/>
  <c r="C6" i="51"/>
  <c r="C3" i="51"/>
  <c r="C2" i="51"/>
  <c r="F34" i="28"/>
  <c r="S19" i="50"/>
  <c r="Q19" i="50"/>
  <c r="R19" i="50" s="1"/>
  <c r="T19" i="50" s="1"/>
  <c r="I19" i="50"/>
  <c r="H19" i="50"/>
  <c r="S18" i="50"/>
  <c r="Q18" i="50"/>
  <c r="R18" i="50" s="1"/>
  <c r="T18" i="50" s="1"/>
  <c r="I18" i="50"/>
  <c r="H18" i="50"/>
  <c r="S17" i="50"/>
  <c r="Q17" i="50"/>
  <c r="R17" i="50" s="1"/>
  <c r="T17" i="50" s="1"/>
  <c r="I17" i="50"/>
  <c r="H17" i="50"/>
  <c r="S16" i="50"/>
  <c r="Q16" i="50"/>
  <c r="R16" i="50" s="1"/>
  <c r="T16" i="50" s="1"/>
  <c r="I16" i="50"/>
  <c r="I20" i="50" s="1"/>
  <c r="H16" i="50"/>
  <c r="H20" i="50" s="1"/>
  <c r="C9" i="50"/>
  <c r="C8" i="50"/>
  <c r="C7" i="50"/>
  <c r="C6" i="50"/>
  <c r="C3" i="50"/>
  <c r="C2" i="50"/>
  <c r="H21" i="40"/>
  <c r="I21" i="40" s="1"/>
  <c r="Q21" i="40"/>
  <c r="R21" i="40" s="1"/>
  <c r="T21" i="40" s="1"/>
  <c r="S21" i="40"/>
  <c r="H29" i="45"/>
  <c r="I29" i="45"/>
  <c r="Q29" i="45"/>
  <c r="R29" i="45" s="1"/>
  <c r="T29" i="45" s="1"/>
  <c r="S29" i="45"/>
  <c r="F33" i="28"/>
  <c r="F31" i="28"/>
  <c r="F30" i="28"/>
  <c r="H40" i="29"/>
  <c r="I40" i="29"/>
  <c r="Q40" i="29"/>
  <c r="R40" i="29" s="1"/>
  <c r="T40" i="29" s="1"/>
  <c r="S40" i="29"/>
  <c r="H16" i="44"/>
  <c r="H22" i="47"/>
  <c r="I22" i="47"/>
  <c r="Q22" i="47"/>
  <c r="R22" i="47" s="1"/>
  <c r="T22" i="47" s="1"/>
  <c r="S22" i="47"/>
  <c r="H23" i="47"/>
  <c r="I23" i="47"/>
  <c r="Q23" i="47"/>
  <c r="R23" i="47" s="1"/>
  <c r="T23" i="47" s="1"/>
  <c r="S23" i="47"/>
  <c r="H28" i="47"/>
  <c r="H29" i="47"/>
  <c r="H30" i="47"/>
  <c r="I28" i="47"/>
  <c r="I29" i="47"/>
  <c r="I30" i="47"/>
  <c r="Q28" i="47"/>
  <c r="R28" i="47" s="1"/>
  <c r="T28" i="47" s="1"/>
  <c r="Q29" i="47"/>
  <c r="R29" i="47" s="1"/>
  <c r="T29" i="47" s="1"/>
  <c r="Q30" i="47"/>
  <c r="R30" i="47" s="1"/>
  <c r="T30" i="47" s="1"/>
  <c r="S28" i="47"/>
  <c r="S29" i="47"/>
  <c r="S30" i="47"/>
  <c r="H32" i="47"/>
  <c r="I32" i="47"/>
  <c r="Q32" i="47"/>
  <c r="R32" i="47"/>
  <c r="T32" i="47" s="1"/>
  <c r="S32" i="47"/>
  <c r="H31" i="47"/>
  <c r="I31" i="47"/>
  <c r="Q31" i="47"/>
  <c r="R31" i="47" s="1"/>
  <c r="T31" i="47" s="1"/>
  <c r="S31" i="47"/>
  <c r="H18" i="47"/>
  <c r="H19" i="47"/>
  <c r="I18" i="47"/>
  <c r="I19" i="47"/>
  <c r="Q18" i="47"/>
  <c r="R18" i="47" s="1"/>
  <c r="T18" i="47" s="1"/>
  <c r="Q19" i="47"/>
  <c r="R19" i="47" s="1"/>
  <c r="T19" i="47" s="1"/>
  <c r="S18" i="47"/>
  <c r="S19" i="47"/>
  <c r="H20" i="47"/>
  <c r="H21" i="47"/>
  <c r="I20" i="47"/>
  <c r="I21" i="47"/>
  <c r="Q20" i="47"/>
  <c r="R20" i="47" s="1"/>
  <c r="T20" i="47" s="1"/>
  <c r="Q21" i="47"/>
  <c r="R21" i="47" s="1"/>
  <c r="T21" i="47" s="1"/>
  <c r="S20" i="47"/>
  <c r="S21" i="47"/>
  <c r="H24" i="47"/>
  <c r="H25" i="47"/>
  <c r="I24" i="47"/>
  <c r="I25" i="47"/>
  <c r="Q24" i="47"/>
  <c r="R24" i="47" s="1"/>
  <c r="T24" i="47" s="1"/>
  <c r="Q25" i="47"/>
  <c r="R25" i="47" s="1"/>
  <c r="T25" i="47" s="1"/>
  <c r="S24" i="47"/>
  <c r="S25" i="47"/>
  <c r="H22" i="42"/>
  <c r="I22" i="42"/>
  <c r="Q22" i="42"/>
  <c r="R22" i="42" s="1"/>
  <c r="T22" i="42" s="1"/>
  <c r="S22" i="42"/>
  <c r="H23" i="42"/>
  <c r="I23" i="42"/>
  <c r="Q23" i="42"/>
  <c r="R23" i="42"/>
  <c r="T23" i="42"/>
  <c r="S23" i="42"/>
  <c r="H18" i="41"/>
  <c r="H19" i="41"/>
  <c r="H20" i="41"/>
  <c r="H21" i="41"/>
  <c r="H22" i="41"/>
  <c r="H23" i="41"/>
  <c r="H24" i="41"/>
  <c r="I18" i="41"/>
  <c r="I19" i="41"/>
  <c r="I20" i="41"/>
  <c r="I21" i="41"/>
  <c r="I22" i="41"/>
  <c r="I23" i="41"/>
  <c r="I24" i="41"/>
  <c r="Q18" i="41"/>
  <c r="R18" i="41" s="1"/>
  <c r="T18" i="41" s="1"/>
  <c r="Q19" i="41"/>
  <c r="R19" i="41" s="1"/>
  <c r="T19" i="41" s="1"/>
  <c r="Q20" i="41"/>
  <c r="R20" i="41" s="1"/>
  <c r="T20" i="41" s="1"/>
  <c r="Q21" i="41"/>
  <c r="Q22" i="41"/>
  <c r="Q23" i="41"/>
  <c r="R23" i="41" s="1"/>
  <c r="T23" i="41" s="1"/>
  <c r="Q24" i="41"/>
  <c r="R24" i="41" s="1"/>
  <c r="T24" i="41" s="1"/>
  <c r="R21" i="41"/>
  <c r="T21" i="41" s="1"/>
  <c r="R22" i="41"/>
  <c r="T22" i="41" s="1"/>
  <c r="S18" i="41"/>
  <c r="S19" i="41"/>
  <c r="S20" i="41"/>
  <c r="S21" i="41"/>
  <c r="S22" i="41"/>
  <c r="S23" i="41"/>
  <c r="S24" i="41"/>
  <c r="H25" i="39"/>
  <c r="H26" i="39"/>
  <c r="H27" i="39"/>
  <c r="H28" i="39"/>
  <c r="H29" i="39"/>
  <c r="I25" i="39"/>
  <c r="I26" i="39"/>
  <c r="I27" i="39"/>
  <c r="I28" i="39"/>
  <c r="I29" i="39"/>
  <c r="Q25" i="39"/>
  <c r="Q26" i="39"/>
  <c r="Q27" i="39"/>
  <c r="R27" i="39" s="1"/>
  <c r="T27" i="39" s="1"/>
  <c r="Q28" i="39"/>
  <c r="Q29" i="39"/>
  <c r="R29" i="39" s="1"/>
  <c r="T29" i="39" s="1"/>
  <c r="R25" i="39"/>
  <c r="T25" i="39" s="1"/>
  <c r="R26" i="39"/>
  <c r="T26" i="39" s="1"/>
  <c r="R28" i="39"/>
  <c r="T28" i="39" s="1"/>
  <c r="S25" i="39"/>
  <c r="S26" i="39"/>
  <c r="S27" i="39"/>
  <c r="S28" i="39"/>
  <c r="S29" i="39"/>
  <c r="U35" i="32"/>
  <c r="H31" i="32"/>
  <c r="H32" i="32"/>
  <c r="I32" i="32" s="1"/>
  <c r="H33" i="32"/>
  <c r="H34" i="32"/>
  <c r="I34" i="32" s="1"/>
  <c r="H16" i="42"/>
  <c r="U30" i="40"/>
  <c r="H17" i="29"/>
  <c r="I17" i="29" s="1"/>
  <c r="F19" i="28"/>
  <c r="U30" i="39"/>
  <c r="F23" i="28" s="1"/>
  <c r="U30" i="38"/>
  <c r="F22" i="28" s="1"/>
  <c r="U32" i="36"/>
  <c r="F20" i="28" s="1"/>
  <c r="U28" i="33"/>
  <c r="H24" i="46"/>
  <c r="I24" i="46"/>
  <c r="Q24" i="46"/>
  <c r="R24" i="46" s="1"/>
  <c r="T24" i="46" s="1"/>
  <c r="S24" i="46"/>
  <c r="H23" i="46"/>
  <c r="I23" i="46"/>
  <c r="Q23" i="46"/>
  <c r="R23" i="46" s="1"/>
  <c r="T23" i="46" s="1"/>
  <c r="S23" i="46"/>
  <c r="H23" i="45"/>
  <c r="H24" i="45"/>
  <c r="H25" i="45"/>
  <c r="H26" i="45"/>
  <c r="H27" i="45"/>
  <c r="H28" i="45"/>
  <c r="I23" i="45"/>
  <c r="I24" i="45"/>
  <c r="I25" i="45"/>
  <c r="I26" i="45"/>
  <c r="I27" i="45"/>
  <c r="I28" i="45"/>
  <c r="Q23" i="45"/>
  <c r="R23" i="45" s="1"/>
  <c r="T23" i="45" s="1"/>
  <c r="Q24" i="45"/>
  <c r="R24" i="45" s="1"/>
  <c r="T24" i="45" s="1"/>
  <c r="Q25" i="45"/>
  <c r="R25" i="45"/>
  <c r="T25" i="45"/>
  <c r="Q26" i="45"/>
  <c r="R26" i="45" s="1"/>
  <c r="T26" i="45" s="1"/>
  <c r="Q27" i="45"/>
  <c r="R27" i="45" s="1"/>
  <c r="T27" i="45" s="1"/>
  <c r="Q28" i="45"/>
  <c r="R28" i="45" s="1"/>
  <c r="T28" i="45" s="1"/>
  <c r="S23" i="45"/>
  <c r="S24" i="45"/>
  <c r="S25" i="45"/>
  <c r="S26" i="45"/>
  <c r="S27" i="45"/>
  <c r="S28" i="45"/>
  <c r="H17" i="45"/>
  <c r="H18" i="45"/>
  <c r="H19" i="45"/>
  <c r="H20" i="45"/>
  <c r="H21" i="45"/>
  <c r="H22" i="45"/>
  <c r="I17" i="45"/>
  <c r="I18" i="45"/>
  <c r="I19" i="45"/>
  <c r="I20" i="45"/>
  <c r="I21" i="45"/>
  <c r="I22" i="45"/>
  <c r="Q17" i="45"/>
  <c r="R17" i="45" s="1"/>
  <c r="T17" i="45" s="1"/>
  <c r="Q18" i="45"/>
  <c r="R18" i="45" s="1"/>
  <c r="T18" i="45" s="1"/>
  <c r="Q19" i="45"/>
  <c r="R19" i="45"/>
  <c r="T19" i="45"/>
  <c r="Q20" i="45"/>
  <c r="R20" i="45" s="1"/>
  <c r="T20" i="45" s="1"/>
  <c r="Q21" i="45"/>
  <c r="R21" i="45" s="1"/>
  <c r="T21" i="45" s="1"/>
  <c r="Q22" i="45"/>
  <c r="R22" i="45" s="1"/>
  <c r="T22" i="45" s="1"/>
  <c r="S17" i="45"/>
  <c r="S18" i="45"/>
  <c r="S19" i="45"/>
  <c r="S20" i="45"/>
  <c r="S21" i="45"/>
  <c r="S22" i="45"/>
  <c r="H16" i="37"/>
  <c r="I16" i="37"/>
  <c r="H17" i="37"/>
  <c r="I17" i="37"/>
  <c r="H18" i="37"/>
  <c r="I18" i="37"/>
  <c r="H19" i="37"/>
  <c r="I19" i="37"/>
  <c r="H20" i="37"/>
  <c r="I20" i="37"/>
  <c r="H21" i="37"/>
  <c r="I21" i="37"/>
  <c r="H22" i="37"/>
  <c r="I22" i="37"/>
  <c r="H23" i="37"/>
  <c r="I23" i="37"/>
  <c r="H24" i="37"/>
  <c r="I24" i="37"/>
  <c r="H25" i="37"/>
  <c r="I25" i="37"/>
  <c r="H26" i="37"/>
  <c r="I26" i="37"/>
  <c r="H27" i="37"/>
  <c r="I27" i="37"/>
  <c r="H28" i="37"/>
  <c r="I28" i="37"/>
  <c r="H29" i="37"/>
  <c r="I29" i="37"/>
  <c r="H30" i="37"/>
  <c r="I30" i="37"/>
  <c r="H31" i="37"/>
  <c r="I31" i="37"/>
  <c r="H32" i="37"/>
  <c r="I32" i="37"/>
  <c r="H33" i="37"/>
  <c r="I33" i="37"/>
  <c r="H34" i="37"/>
  <c r="I34" i="37"/>
  <c r="H35" i="37"/>
  <c r="I35" i="37" s="1"/>
  <c r="H36" i="37"/>
  <c r="I36" i="37"/>
  <c r="H37" i="37"/>
  <c r="I37" i="37"/>
  <c r="Q19" i="37"/>
  <c r="R19" i="37" s="1"/>
  <c r="T19" i="37" s="1"/>
  <c r="Q20" i="37"/>
  <c r="R20" i="37" s="1"/>
  <c r="T20" i="37" s="1"/>
  <c r="Q21" i="37"/>
  <c r="R21" i="37" s="1"/>
  <c r="T21" i="37" s="1"/>
  <c r="Q22" i="37"/>
  <c r="R22" i="37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Q18" i="37"/>
  <c r="R18" i="37" s="1"/>
  <c r="T18" i="37" s="1"/>
  <c r="S18" i="37"/>
  <c r="H27" i="38"/>
  <c r="H28" i="38"/>
  <c r="H29" i="38"/>
  <c r="I27" i="38"/>
  <c r="I28" i="38"/>
  <c r="I29" i="38"/>
  <c r="Q27" i="38"/>
  <c r="R27" i="38"/>
  <c r="T27" i="38" s="1"/>
  <c r="Q28" i="38"/>
  <c r="R28" i="38" s="1"/>
  <c r="T28" i="38" s="1"/>
  <c r="Q29" i="38"/>
  <c r="R29" i="38" s="1"/>
  <c r="T29" i="38" s="1"/>
  <c r="S27" i="38"/>
  <c r="S28" i="38"/>
  <c r="S29" i="38"/>
  <c r="H18" i="31"/>
  <c r="I18" i="31" s="1"/>
  <c r="H19" i="31"/>
  <c r="H20" i="31"/>
  <c r="H21" i="31"/>
  <c r="I21" i="31" s="1"/>
  <c r="H22" i="31"/>
  <c r="I22" i="31" s="1"/>
  <c r="H23" i="31"/>
  <c r="I23" i="31" s="1"/>
  <c r="H24" i="31"/>
  <c r="I24" i="31" s="1"/>
  <c r="H25" i="31"/>
  <c r="I25" i="31" s="1"/>
  <c r="H41" i="31"/>
  <c r="I41" i="31"/>
  <c r="H42" i="31"/>
  <c r="H43" i="31"/>
  <c r="H44" i="31"/>
  <c r="H45" i="31"/>
  <c r="I19" i="31"/>
  <c r="I20" i="31"/>
  <c r="I42" i="3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2" i="31"/>
  <c r="R22" i="31" s="1"/>
  <c r="T22" i="31" s="1"/>
  <c r="Q23" i="31"/>
  <c r="R23" i="31" s="1"/>
  <c r="T23" i="31" s="1"/>
  <c r="Q24" i="31"/>
  <c r="R24" i="31" s="1"/>
  <c r="T24" i="31" s="1"/>
  <c r="Q25" i="31"/>
  <c r="R25" i="31" s="1"/>
  <c r="T25" i="31" s="1"/>
  <c r="Q41" i="31"/>
  <c r="R41" i="31" s="1"/>
  <c r="T41" i="31" s="1"/>
  <c r="Q42" i="31"/>
  <c r="R42" i="31" s="1"/>
  <c r="T42" i="31" s="1"/>
  <c r="S18" i="31"/>
  <c r="S19" i="31"/>
  <c r="S20" i="31"/>
  <c r="S21" i="31"/>
  <c r="S22" i="31"/>
  <c r="S23" i="31"/>
  <c r="S24" i="31"/>
  <c r="S25" i="31"/>
  <c r="S41" i="31"/>
  <c r="S42" i="31"/>
  <c r="I43" i="31"/>
  <c r="I44" i="31"/>
  <c r="I45" i="31"/>
  <c r="Q43" i="31"/>
  <c r="R43" i="31" s="1"/>
  <c r="T43" i="31" s="1"/>
  <c r="Q44" i="31"/>
  <c r="R44" i="31" s="1"/>
  <c r="T44" i="31" s="1"/>
  <c r="Q45" i="31"/>
  <c r="R45" i="31" s="1"/>
  <c r="T45" i="31" s="1"/>
  <c r="S43" i="31"/>
  <c r="S44" i="31"/>
  <c r="S45" i="31"/>
  <c r="H19" i="29"/>
  <c r="I19" i="29" s="1"/>
  <c r="H20" i="29"/>
  <c r="I20" i="29" s="1"/>
  <c r="H21" i="29"/>
  <c r="I21" i="29" s="1"/>
  <c r="H22" i="29"/>
  <c r="I22" i="29" s="1"/>
  <c r="H23" i="29"/>
  <c r="I23" i="29" s="1"/>
  <c r="H24" i="29"/>
  <c r="I24" i="29" s="1"/>
  <c r="H25" i="29"/>
  <c r="H26" i="29"/>
  <c r="I26" i="29" s="1"/>
  <c r="H27" i="29"/>
  <c r="I27" i="29" s="1"/>
  <c r="H28" i="29"/>
  <c r="I28" i="29" s="1"/>
  <c r="H29" i="29"/>
  <c r="I29" i="29" s="1"/>
  <c r="I25" i="29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S19" i="29"/>
  <c r="S20" i="29"/>
  <c r="S21" i="29"/>
  <c r="S22" i="29"/>
  <c r="S23" i="29"/>
  <c r="S24" i="29"/>
  <c r="S25" i="29"/>
  <c r="S26" i="29"/>
  <c r="S27" i="29"/>
  <c r="S28" i="29"/>
  <c r="S29" i="29"/>
  <c r="H30" i="29"/>
  <c r="I30" i="29" s="1"/>
  <c r="H31" i="29"/>
  <c r="I31" i="29" s="1"/>
  <c r="H32" i="29"/>
  <c r="I32" i="29" s="1"/>
  <c r="H33" i="29"/>
  <c r="I33" i="29" s="1"/>
  <c r="H34" i="29"/>
  <c r="I34" i="29" s="1"/>
  <c r="H35" i="29"/>
  <c r="I35" i="29" s="1"/>
  <c r="H36" i="29"/>
  <c r="I36" i="29"/>
  <c r="H37" i="29"/>
  <c r="I37" i="29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S30" i="29"/>
  <c r="S31" i="29"/>
  <c r="S32" i="29"/>
  <c r="S33" i="29"/>
  <c r="S34" i="29"/>
  <c r="S35" i="29"/>
  <c r="S36" i="29"/>
  <c r="S37" i="29"/>
  <c r="H16" i="29"/>
  <c r="I16" i="29" s="1"/>
  <c r="H18" i="29"/>
  <c r="I18" i="29" s="1"/>
  <c r="H38" i="29"/>
  <c r="I38" i="29"/>
  <c r="H39" i="29"/>
  <c r="I39" i="29"/>
  <c r="H41" i="29"/>
  <c r="I41" i="29" s="1"/>
  <c r="H42" i="29"/>
  <c r="I42" i="29"/>
  <c r="H43" i="29"/>
  <c r="I43" i="29"/>
  <c r="H44" i="29"/>
  <c r="I44" i="29" s="1"/>
  <c r="H45" i="29"/>
  <c r="I45" i="29" s="1"/>
  <c r="H46" i="29"/>
  <c r="I46" i="29"/>
  <c r="H47" i="29"/>
  <c r="I47" i="29" s="1"/>
  <c r="H48" i="29"/>
  <c r="I48" i="29" s="1"/>
  <c r="H49" i="29"/>
  <c r="I49" i="29" s="1"/>
  <c r="H50" i="29"/>
  <c r="I50" i="29" s="1"/>
  <c r="H51" i="29"/>
  <c r="I51" i="29" s="1"/>
  <c r="H52" i="29"/>
  <c r="I52" i="29" s="1"/>
  <c r="H53" i="29"/>
  <c r="I53" i="29" s="1"/>
  <c r="H54" i="29"/>
  <c r="I54" i="29" s="1"/>
  <c r="Q53" i="29"/>
  <c r="R53" i="29" s="1"/>
  <c r="T53" i="29" s="1"/>
  <c r="Q54" i="29"/>
  <c r="R54" i="29" s="1"/>
  <c r="T54" i="29" s="1"/>
  <c r="S53" i="29"/>
  <c r="S54" i="29"/>
  <c r="I16" i="45"/>
  <c r="H16" i="45"/>
  <c r="B13" i="47"/>
  <c r="H16" i="35"/>
  <c r="I16" i="35"/>
  <c r="Q16" i="35"/>
  <c r="R16" i="35" s="1"/>
  <c r="T16" i="35" s="1"/>
  <c r="S16" i="35"/>
  <c r="B13" i="49"/>
  <c r="B12" i="49"/>
  <c r="S16" i="49"/>
  <c r="Q16" i="49"/>
  <c r="R16" i="49" s="1"/>
  <c r="T16" i="49" s="1"/>
  <c r="H16" i="49"/>
  <c r="I16" i="49"/>
  <c r="C9" i="49"/>
  <c r="C8" i="49"/>
  <c r="C7" i="49"/>
  <c r="C6" i="49"/>
  <c r="C3" i="49"/>
  <c r="C2" i="49"/>
  <c r="B12" i="47"/>
  <c r="B13" i="48"/>
  <c r="B12" i="48"/>
  <c r="F32" i="28"/>
  <c r="S17" i="48"/>
  <c r="Q17" i="48"/>
  <c r="R17" i="48"/>
  <c r="T17" i="48"/>
  <c r="T18" i="48" s="1"/>
  <c r="E32" i="28" s="1"/>
  <c r="H17" i="48"/>
  <c r="I17" i="48"/>
  <c r="S16" i="48"/>
  <c r="S18" i="48" s="1"/>
  <c r="C32" i="28" s="1"/>
  <c r="Q16" i="48"/>
  <c r="R16" i="48"/>
  <c r="T16" i="48"/>
  <c r="H16" i="48"/>
  <c r="H18" i="48" s="1"/>
  <c r="I16" i="48"/>
  <c r="C9" i="48"/>
  <c r="C8" i="48"/>
  <c r="C7" i="48"/>
  <c r="C6" i="48"/>
  <c r="C3" i="48"/>
  <c r="C2" i="48"/>
  <c r="S27" i="47"/>
  <c r="Q27" i="47"/>
  <c r="R27" i="47" s="1"/>
  <c r="T27" i="47" s="1"/>
  <c r="I27" i="47"/>
  <c r="H27" i="47"/>
  <c r="S26" i="47"/>
  <c r="Q26" i="47"/>
  <c r="R26" i="47"/>
  <c r="T26" i="47" s="1"/>
  <c r="I26" i="47"/>
  <c r="H26" i="47"/>
  <c r="S16" i="47"/>
  <c r="Q16" i="47"/>
  <c r="R16" i="47" s="1"/>
  <c r="T16" i="47" s="1"/>
  <c r="I16" i="47"/>
  <c r="H16" i="47"/>
  <c r="C9" i="47"/>
  <c r="C8" i="47"/>
  <c r="C7" i="47"/>
  <c r="C6" i="47"/>
  <c r="C3" i="47"/>
  <c r="C2" i="47"/>
  <c r="B13" i="46"/>
  <c r="B12" i="46"/>
  <c r="B13" i="45"/>
  <c r="B12" i="45"/>
  <c r="S16" i="46"/>
  <c r="Q16" i="46"/>
  <c r="R16" i="46" s="1"/>
  <c r="T16" i="46" s="1"/>
  <c r="H16" i="46"/>
  <c r="I16" i="46"/>
  <c r="C9" i="46"/>
  <c r="C8" i="46"/>
  <c r="C7" i="46"/>
  <c r="C6" i="46"/>
  <c r="C3" i="46"/>
  <c r="C2" i="46"/>
  <c r="F29" i="28"/>
  <c r="S16" i="45"/>
  <c r="Q16" i="45"/>
  <c r="R16" i="45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2"/>
  <c r="B12" i="42"/>
  <c r="B13" i="41"/>
  <c r="B12" i="41"/>
  <c r="F26" i="28"/>
  <c r="S21" i="42"/>
  <c r="Q21" i="42"/>
  <c r="R21" i="42" s="1"/>
  <c r="T21" i="42" s="1"/>
  <c r="I21" i="42"/>
  <c r="H21" i="42"/>
  <c r="S17" i="42"/>
  <c r="Q17" i="42"/>
  <c r="R17" i="42" s="1"/>
  <c r="T17" i="42" s="1"/>
  <c r="I17" i="42"/>
  <c r="H17" i="42"/>
  <c r="S16" i="42"/>
  <c r="S24" i="42" s="1"/>
  <c r="C26" i="28" s="1"/>
  <c r="Q16" i="42"/>
  <c r="R16" i="42" s="1"/>
  <c r="T16" i="42" s="1"/>
  <c r="I16" i="42"/>
  <c r="I24" i="42" s="1"/>
  <c r="C9" i="42"/>
  <c r="C8" i="42"/>
  <c r="C7" i="42"/>
  <c r="C6" i="42"/>
  <c r="C3" i="42"/>
  <c r="C2" i="42"/>
  <c r="U25" i="41"/>
  <c r="F25" i="28" s="1"/>
  <c r="S17" i="41"/>
  <c r="Q17" i="41"/>
  <c r="R17" i="41" s="1"/>
  <c r="T17" i="41" s="1"/>
  <c r="I17" i="41"/>
  <c r="H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29" i="40"/>
  <c r="Q29" i="40"/>
  <c r="R29" i="40" s="1"/>
  <c r="T29" i="40" s="1"/>
  <c r="H29" i="40"/>
  <c r="I29" i="40"/>
  <c r="S28" i="40"/>
  <c r="Q28" i="40"/>
  <c r="R28" i="40" s="1"/>
  <c r="T28" i="40" s="1"/>
  <c r="H28" i="40"/>
  <c r="I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S24" i="39"/>
  <c r="Q24" i="39"/>
  <c r="R24" i="39" s="1"/>
  <c r="T24" i="39" s="1"/>
  <c r="I24" i="39"/>
  <c r="H24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S26" i="38"/>
  <c r="Q26" i="38"/>
  <c r="R26" i="38"/>
  <c r="T26" i="38" s="1"/>
  <c r="I26" i="38"/>
  <c r="H26" i="38"/>
  <c r="S25" i="38"/>
  <c r="Q25" i="38"/>
  <c r="R25" i="38" s="1"/>
  <c r="T25" i="38" s="1"/>
  <c r="H25" i="38"/>
  <c r="I25" i="38"/>
  <c r="S24" i="38"/>
  <c r="Q24" i="38"/>
  <c r="R24" i="38"/>
  <c r="T24" i="38" s="1"/>
  <c r="H24" i="38"/>
  <c r="I24" i="38"/>
  <c r="S23" i="38"/>
  <c r="Q23" i="38"/>
  <c r="R23" i="38"/>
  <c r="T23" i="38"/>
  <c r="H23" i="38"/>
  <c r="I23" i="38"/>
  <c r="S22" i="38"/>
  <c r="Q22" i="38"/>
  <c r="R22" i="38"/>
  <c r="T22" i="38" s="1"/>
  <c r="H22" i="38"/>
  <c r="I22" i="38"/>
  <c r="S21" i="38"/>
  <c r="Q21" i="38"/>
  <c r="R21" i="38" s="1"/>
  <c r="T21" i="38" s="1"/>
  <c r="H21" i="38"/>
  <c r="I21" i="38"/>
  <c r="S20" i="38"/>
  <c r="Q20" i="38"/>
  <c r="R20" i="38" s="1"/>
  <c r="T20" i="38" s="1"/>
  <c r="H20" i="38"/>
  <c r="I20" i="38"/>
  <c r="S19" i="38"/>
  <c r="Q19" i="38"/>
  <c r="R19" i="38" s="1"/>
  <c r="T19" i="38" s="1"/>
  <c r="H19" i="38"/>
  <c r="I19" i="38"/>
  <c r="S18" i="38"/>
  <c r="Q18" i="38"/>
  <c r="R18" i="38"/>
  <c r="T18" i="38" s="1"/>
  <c r="H18" i="38"/>
  <c r="I18" i="38"/>
  <c r="S17" i="38"/>
  <c r="Q17" i="38"/>
  <c r="R17" i="38"/>
  <c r="T17" i="38" s="1"/>
  <c r="H17" i="38"/>
  <c r="I17" i="38"/>
  <c r="S16" i="38"/>
  <c r="Q16" i="38"/>
  <c r="R16" i="38"/>
  <c r="T16" i="38" s="1"/>
  <c r="H16" i="38"/>
  <c r="C9" i="38"/>
  <c r="C8" i="38"/>
  <c r="C7" i="38"/>
  <c r="C6" i="38"/>
  <c r="C3" i="38"/>
  <c r="C2" i="38"/>
  <c r="F21" i="28"/>
  <c r="S17" i="37"/>
  <c r="Q17" i="37"/>
  <c r="R17" i="37" s="1"/>
  <c r="T17" i="37" s="1"/>
  <c r="S16" i="37"/>
  <c r="Q16" i="37"/>
  <c r="R16" i="37" s="1"/>
  <c r="T16" i="37" s="1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/>
  <c r="C9" i="36"/>
  <c r="C8" i="36"/>
  <c r="C7" i="36"/>
  <c r="C6" i="36"/>
  <c r="C3" i="36"/>
  <c r="C2" i="36"/>
  <c r="B13" i="35"/>
  <c r="B12" i="35"/>
  <c r="C9" i="35"/>
  <c r="C8" i="35"/>
  <c r="C7" i="35"/>
  <c r="C6" i="35"/>
  <c r="C3" i="35"/>
  <c r="C2" i="35"/>
  <c r="B13" i="34"/>
  <c r="B12" i="34"/>
  <c r="U17" i="34"/>
  <c r="F18" i="28" s="1"/>
  <c r="S16" i="34"/>
  <c r="Q16" i="34"/>
  <c r="R16" i="34" s="1"/>
  <c r="T16" i="34" s="1"/>
  <c r="T17" i="34" s="1"/>
  <c r="E18" i="28" s="1"/>
  <c r="H16" i="34"/>
  <c r="H17" i="34" s="1"/>
  <c r="C9" i="34"/>
  <c r="C8" i="34"/>
  <c r="C7" i="34"/>
  <c r="C6" i="34"/>
  <c r="C3" i="34"/>
  <c r="C2" i="34"/>
  <c r="B13" i="33"/>
  <c r="B12" i="33"/>
  <c r="F17" i="28"/>
  <c r="S16" i="33"/>
  <c r="Q16" i="33"/>
  <c r="R16" i="33" s="1"/>
  <c r="T16" i="33" s="1"/>
  <c r="I16" i="33"/>
  <c r="H16" i="33"/>
  <c r="C9" i="33"/>
  <c r="C8" i="33"/>
  <c r="C7" i="33"/>
  <c r="C6" i="33"/>
  <c r="C3" i="33"/>
  <c r="C2" i="33"/>
  <c r="B13" i="32"/>
  <c r="B12" i="32"/>
  <c r="I16" i="34"/>
  <c r="I17" i="34" s="1"/>
  <c r="S17" i="34"/>
  <c r="C18" i="28" s="1"/>
  <c r="I16" i="38"/>
  <c r="F16" i="28"/>
  <c r="S34" i="32"/>
  <c r="Q34" i="32"/>
  <c r="R34" i="32" s="1"/>
  <c r="T34" i="32" s="1"/>
  <c r="S33" i="32"/>
  <c r="Q33" i="32"/>
  <c r="R33" i="32" s="1"/>
  <c r="T33" i="32" s="1"/>
  <c r="I33" i="32"/>
  <c r="S32" i="32"/>
  <c r="Q32" i="32"/>
  <c r="R32" i="32" s="1"/>
  <c r="T32" i="32" s="1"/>
  <c r="S31" i="32"/>
  <c r="Q31" i="32"/>
  <c r="R31" i="32" s="1"/>
  <c r="T31" i="32" s="1"/>
  <c r="I31" i="32"/>
  <c r="S16" i="32"/>
  <c r="Q16" i="32"/>
  <c r="R16" i="32" s="1"/>
  <c r="T16" i="32" s="1"/>
  <c r="H16" i="32"/>
  <c r="I16" i="32" s="1"/>
  <c r="C9" i="32"/>
  <c r="C8" i="32"/>
  <c r="C7" i="32"/>
  <c r="C6" i="32"/>
  <c r="C3" i="32"/>
  <c r="C2" i="32"/>
  <c r="B13" i="31"/>
  <c r="B12" i="31"/>
  <c r="F15" i="28"/>
  <c r="S17" i="31"/>
  <c r="Q17" i="31"/>
  <c r="R17" i="31" s="1"/>
  <c r="T17" i="31" s="1"/>
  <c r="H17" i="31"/>
  <c r="I17" i="31" s="1"/>
  <c r="S16" i="31"/>
  <c r="Q16" i="31"/>
  <c r="R16" i="31" s="1"/>
  <c r="T16" i="31" s="1"/>
  <c r="H16" i="31"/>
  <c r="C9" i="31"/>
  <c r="C8" i="31"/>
  <c r="C7" i="31"/>
  <c r="C6" i="31"/>
  <c r="C3" i="31"/>
  <c r="C2" i="31"/>
  <c r="C3" i="28"/>
  <c r="C2" i="28"/>
  <c r="C9" i="28"/>
  <c r="C8" i="28"/>
  <c r="C7" i="28"/>
  <c r="C6" i="28"/>
  <c r="I16" i="31"/>
  <c r="U55" i="29"/>
  <c r="F14" i="28" s="1"/>
  <c r="B12" i="29"/>
  <c r="B13" i="29"/>
  <c r="C9" i="29"/>
  <c r="C8" i="29"/>
  <c r="C7" i="29"/>
  <c r="C6" i="29"/>
  <c r="C3" i="29"/>
  <c r="C2" i="29"/>
  <c r="S16" i="29"/>
  <c r="S17" i="29"/>
  <c r="S18" i="29"/>
  <c r="S38" i="29"/>
  <c r="S39" i="29"/>
  <c r="S41" i="29"/>
  <c r="S42" i="29"/>
  <c r="S43" i="29"/>
  <c r="S44" i="29"/>
  <c r="S45" i="29"/>
  <c r="S46" i="29"/>
  <c r="S47" i="29"/>
  <c r="S48" i="29"/>
  <c r="S49" i="29"/>
  <c r="S50" i="29"/>
  <c r="S51" i="29"/>
  <c r="S52" i="29"/>
  <c r="Q16" i="29"/>
  <c r="R16" i="29" s="1"/>
  <c r="T16" i="29" s="1"/>
  <c r="Q17" i="29"/>
  <c r="R17" i="29" s="1"/>
  <c r="T17" i="29" s="1"/>
  <c r="Q18" i="29"/>
  <c r="R18" i="29" s="1"/>
  <c r="T18" i="29" s="1"/>
  <c r="Q38" i="29"/>
  <c r="R38" i="29" s="1"/>
  <c r="T38" i="29" s="1"/>
  <c r="Q39" i="29"/>
  <c r="R39" i="29" s="1"/>
  <c r="T39" i="29" s="1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Q47" i="29"/>
  <c r="R47" i="29" s="1"/>
  <c r="T47" i="29" s="1"/>
  <c r="Q48" i="29"/>
  <c r="R48" i="29" s="1"/>
  <c r="T48" i="29" s="1"/>
  <c r="Q49" i="29"/>
  <c r="R49" i="29" s="1"/>
  <c r="T49" i="29" s="1"/>
  <c r="Q50" i="29"/>
  <c r="R50" i="29" s="1"/>
  <c r="T50" i="29" s="1"/>
  <c r="Q51" i="29"/>
  <c r="R51" i="29" s="1"/>
  <c r="T51" i="29" s="1"/>
  <c r="Q52" i="29"/>
  <c r="R52" i="29" s="1"/>
  <c r="T52" i="29" s="1"/>
  <c r="H18" i="51" l="1"/>
  <c r="I33" i="47"/>
  <c r="S18" i="51"/>
  <c r="C35" i="28" s="1"/>
  <c r="D35" i="28" s="1"/>
  <c r="S20" i="50"/>
  <c r="C34" i="28" s="1"/>
  <c r="H33" i="47"/>
  <c r="S33" i="47"/>
  <c r="C31" i="28" s="1"/>
  <c r="T30" i="45"/>
  <c r="E29" i="28" s="1"/>
  <c r="S30" i="45"/>
  <c r="C29" i="28" s="1"/>
  <c r="T30" i="39"/>
  <c r="E23" i="28" s="1"/>
  <c r="D32" i="28"/>
  <c r="I18" i="51"/>
  <c r="T20" i="50"/>
  <c r="E34" i="28" s="1"/>
  <c r="D34" i="28" s="1"/>
  <c r="S20" i="49"/>
  <c r="C33" i="28" s="1"/>
  <c r="H20" i="49"/>
  <c r="I20" i="49"/>
  <c r="T20" i="49"/>
  <c r="E33" i="28" s="1"/>
  <c r="I18" i="48"/>
  <c r="T33" i="47"/>
  <c r="E31" i="28" s="1"/>
  <c r="D31" i="28" s="1"/>
  <c r="I25" i="46"/>
  <c r="S25" i="46"/>
  <c r="C30" i="28" s="1"/>
  <c r="H25" i="46"/>
  <c r="T25" i="46"/>
  <c r="E30" i="28" s="1"/>
  <c r="I30" i="45"/>
  <c r="H30" i="45"/>
  <c r="H24" i="44"/>
  <c r="T24" i="44"/>
  <c r="E28" i="28" s="1"/>
  <c r="S24" i="44"/>
  <c r="C28" i="28" s="1"/>
  <c r="I24" i="44"/>
  <c r="S176" i="43"/>
  <c r="C27" i="28" s="1"/>
  <c r="I176" i="43"/>
  <c r="T176" i="43"/>
  <c r="E27" i="28" s="1"/>
  <c r="H176" i="43"/>
  <c r="H24" i="42"/>
  <c r="T24" i="42"/>
  <c r="E26" i="28" s="1"/>
  <c r="D26" i="28" s="1"/>
  <c r="H25" i="41"/>
  <c r="S25" i="41"/>
  <c r="C25" i="28" s="1"/>
  <c r="I25" i="41"/>
  <c r="S30" i="40"/>
  <c r="C24" i="28" s="1"/>
  <c r="H30" i="40"/>
  <c r="I30" i="40"/>
  <c r="T30" i="40"/>
  <c r="E24" i="28" s="1"/>
  <c r="S30" i="39"/>
  <c r="C23" i="28" s="1"/>
  <c r="H30" i="39"/>
  <c r="I30" i="39"/>
  <c r="I30" i="38"/>
  <c r="S30" i="38"/>
  <c r="C22" i="28" s="1"/>
  <c r="H30" i="38"/>
  <c r="T30" i="38"/>
  <c r="E22" i="28" s="1"/>
  <c r="H38" i="37"/>
  <c r="S38" i="37"/>
  <c r="C21" i="28" s="1"/>
  <c r="H32" i="36"/>
  <c r="I32" i="36"/>
  <c r="T32" i="36"/>
  <c r="E20" i="28" s="1"/>
  <c r="S32" i="36"/>
  <c r="C20" i="28" s="1"/>
  <c r="I120" i="35"/>
  <c r="H120" i="35"/>
  <c r="S120" i="35"/>
  <c r="C19" i="28" s="1"/>
  <c r="D18" i="28"/>
  <c r="S28" i="33"/>
  <c r="C17" i="28" s="1"/>
  <c r="I28" i="33"/>
  <c r="T28" i="33"/>
  <c r="E17" i="28" s="1"/>
  <c r="S35" i="32"/>
  <c r="C16" i="28" s="1"/>
  <c r="H35" i="32"/>
  <c r="I35" i="32"/>
  <c r="T35" i="32"/>
  <c r="E16" i="28" s="1"/>
  <c r="H46" i="31"/>
  <c r="I46" i="31"/>
  <c r="S46" i="31"/>
  <c r="C15" i="28" s="1"/>
  <c r="T46" i="31"/>
  <c r="E15" i="28" s="1"/>
  <c r="D15" i="28" s="1"/>
  <c r="I55" i="29"/>
  <c r="S55" i="29"/>
  <c r="C14" i="28" s="1"/>
  <c r="T55" i="29"/>
  <c r="E14" i="28" s="1"/>
  <c r="H55" i="29"/>
  <c r="I38" i="37"/>
  <c r="T38" i="37"/>
  <c r="E21" i="28" s="1"/>
  <c r="T25" i="41"/>
  <c r="E25" i="28" s="1"/>
  <c r="H28" i="33"/>
  <c r="T120" i="35"/>
  <c r="E19" i="28" s="1"/>
  <c r="D14" i="28" l="1"/>
  <c r="D29" i="28"/>
  <c r="D16" i="28"/>
  <c r="D17" i="28"/>
  <c r="D30" i="28"/>
  <c r="D23" i="28"/>
  <c r="D25" i="28"/>
  <c r="D33" i="28"/>
  <c r="D28" i="28"/>
  <c r="C36" i="28"/>
  <c r="E36" i="28"/>
  <c r="D22" i="28"/>
  <c r="D27" i="28"/>
  <c r="D24" i="28"/>
  <c r="D21" i="28"/>
  <c r="D20" i="28"/>
  <c r="D19" i="28"/>
  <c r="D36" i="28" l="1"/>
</calcChain>
</file>

<file path=xl/sharedStrings.xml><?xml version="1.0" encoding="utf-8"?>
<sst xmlns="http://schemas.openxmlformats.org/spreadsheetml/2006/main" count="4356" uniqueCount="925">
  <si>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</si>
  <si>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</si>
  <si>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</si>
  <si>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</si>
  <si>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</si>
  <si>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</si>
  <si>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</si>
  <si>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</si>
  <si>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</si>
  <si>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</si>
  <si>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</si>
  <si>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</si>
  <si>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</si>
  <si>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</si>
  <si>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</si>
  <si>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</si>
  <si>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</si>
  <si>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</si>
  <si>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</si>
  <si>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</si>
  <si>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</si>
  <si>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</si>
  <si>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</si>
  <si>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</si>
  <si>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</si>
  <si>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</si>
  <si>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</si>
  <si>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</si>
  <si>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</si>
  <si>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</si>
  <si>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</si>
  <si>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</si>
  <si>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</si>
  <si>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</si>
  <si>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</si>
  <si>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</si>
  <si>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</si>
  <si>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</si>
  <si>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</si>
  <si>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</si>
  <si>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</si>
  <si>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</si>
  <si>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</si>
  <si>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</si>
  <si>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</si>
  <si>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</si>
  <si>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</si>
  <si>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</si>
  <si>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</si>
  <si>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</si>
  <si>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</si>
  <si>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</si>
  <si>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</si>
  <si>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</si>
  <si>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</si>
  <si>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</si>
  <si>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</si>
  <si>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</si>
  <si>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</si>
  <si>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</si>
  <si>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</si>
  <si>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</si>
  <si>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</si>
  <si>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</si>
  <si>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</si>
  <si>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</si>
  <si>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</si>
  <si>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</si>
  <si>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</si>
  <si>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</si>
  <si>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</si>
  <si>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</si>
  <si>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</si>
  <si>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</si>
  <si>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</si>
  <si>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</si>
  <si>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</si>
  <si>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</si>
  <si>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</si>
  <si>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</si>
  <si>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</si>
  <si>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</si>
  <si>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</si>
  <si>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</si>
  <si>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</si>
  <si>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</si>
  <si>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</si>
  <si>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</si>
  <si>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</si>
  <si>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</si>
  <si>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</si>
  <si>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</si>
  <si>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</si>
  <si>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</si>
  <si>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</si>
  <si>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</si>
  <si>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</si>
  <si>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</si>
  <si>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</si>
  <si>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</si>
  <si>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</si>
  <si>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</si>
  <si>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</si>
  <si>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</si>
  <si>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</si>
  <si>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</si>
  <si>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</si>
  <si>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</si>
  <si>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</si>
  <si>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</si>
  <si>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</si>
  <si>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</si>
  <si>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</si>
  <si>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</si>
  <si>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</si>
  <si>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</si>
  <si>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</si>
  <si>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</si>
  <si>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</si>
  <si>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</si>
  <si>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</si>
  <si>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</si>
  <si>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</si>
  <si>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</si>
  <si>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</si>
  <si>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</si>
  <si>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</si>
  <si>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</si>
  <si>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</si>
  <si>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</si>
  <si>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</si>
  <si>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</si>
  <si>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</si>
  <si>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</si>
  <si>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</si>
  <si>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</si>
  <si>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</si>
  <si>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</si>
  <si>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</si>
  <si>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</si>
  <si>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</si>
  <si>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</si>
  <si>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</si>
  <si>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</si>
  <si>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</si>
  <si>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</si>
  <si>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</si>
  <si>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</si>
  <si>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</si>
  <si>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</si>
  <si>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</si>
  <si>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18. sklop:</t>
  </si>
  <si>
    <t>19. sklop:</t>
  </si>
  <si>
    <t>20.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</si>
  <si>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</si>
  <si>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</si>
  <si>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</si>
  <si>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</si>
  <si>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</si>
  <si>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</si>
  <si>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</si>
  <si>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</si>
  <si>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</si>
  <si>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</si>
  <si>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</si>
  <si>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</si>
  <si>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</si>
  <si>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</si>
  <si>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</si>
  <si>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</si>
  <si>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</si>
  <si>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</si>
  <si>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</si>
  <si>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</si>
  <si>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</si>
  <si>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</si>
  <si>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</si>
  <si>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</si>
  <si>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SKLOPI</t>
  </si>
  <si>
    <t>Ponudnik mora ponudite vse artike v celotnem sklopu. V kolikor ne ponudi vseh artiklov, naročnik izloči ponudbo, kot nedopustno.</t>
  </si>
  <si>
    <t>MESO IN MESNI IZDELKI</t>
  </si>
  <si>
    <t>Stolpec1</t>
  </si>
  <si>
    <t>Motovilec</t>
  </si>
  <si>
    <t>Češnje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</si>
  <si>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</si>
  <si>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</si>
  <si>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</si>
  <si>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</si>
  <si>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</si>
  <si>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</si>
  <si>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</si>
  <si>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</si>
  <si>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</si>
  <si>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</si>
  <si>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</si>
  <si>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</si>
  <si>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</si>
  <si>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</si>
  <si>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</si>
  <si>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</si>
  <si>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</si>
  <si>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</si>
  <si>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</si>
  <si>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</si>
  <si>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</si>
  <si>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</si>
  <si>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</si>
  <si>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</si>
  <si>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</si>
  <si>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</si>
  <si>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IK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</si>
  <si>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</si>
  <si>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</si>
  <si>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RIBE</t>
  </si>
  <si>
    <t>JAJCA</t>
  </si>
  <si>
    <t>ZAMRZNJENI IZDELKI IZ TESTA</t>
  </si>
  <si>
    <t>kom</t>
  </si>
  <si>
    <t>Paprika rdeča</t>
  </si>
  <si>
    <t>Paprika rumena</t>
  </si>
  <si>
    <t>zav</t>
  </si>
  <si>
    <t>kos</t>
  </si>
  <si>
    <t>94.</t>
  </si>
  <si>
    <t>1000-2000</t>
  </si>
  <si>
    <t>Čokoladno mleko</t>
  </si>
  <si>
    <t>Sadni jogurt brez laktoze</t>
  </si>
  <si>
    <t>ZGO</t>
  </si>
  <si>
    <t>Brokoli</t>
  </si>
  <si>
    <t>Cvetača</t>
  </si>
  <si>
    <t>Banane</t>
  </si>
  <si>
    <t>Breskve</t>
  </si>
  <si>
    <t>Česen</t>
  </si>
  <si>
    <t>Grozdje črno</t>
  </si>
  <si>
    <t>Jagode</t>
  </si>
  <si>
    <t>Klementine</t>
  </si>
  <si>
    <t>Krompir</t>
  </si>
  <si>
    <t>Leča zelena</t>
  </si>
  <si>
    <t>Mandarine</t>
  </si>
  <si>
    <t>Marelice</t>
  </si>
  <si>
    <t>Melone</t>
  </si>
  <si>
    <t>Orehova jedrca</t>
  </si>
  <si>
    <t>Pomaranče</t>
  </si>
  <si>
    <t>Por</t>
  </si>
  <si>
    <t>Radič rdeč</t>
  </si>
  <si>
    <t>Slive</t>
  </si>
  <si>
    <t>Zelena gomolj</t>
  </si>
  <si>
    <t>Prosena kaša</t>
  </si>
  <si>
    <t>Koruzni zdrob</t>
  </si>
  <si>
    <t>Pšenični zdrob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</si>
  <si>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</si>
  <si>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</si>
  <si>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</si>
  <si>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</si>
  <si>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</si>
  <si>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</si>
  <si>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</si>
  <si>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</si>
  <si>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</si>
  <si>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</si>
  <si>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</si>
  <si>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</si>
  <si>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</si>
  <si>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</si>
  <si>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</si>
  <si>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</si>
  <si>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500-1000</t>
  </si>
  <si>
    <t>60-80</t>
  </si>
  <si>
    <t>Kivi</t>
  </si>
  <si>
    <t>Bučke</t>
  </si>
  <si>
    <t>BIO</t>
  </si>
  <si>
    <t>8,0-10</t>
  </si>
  <si>
    <t>IK ali VK</t>
  </si>
  <si>
    <t>Korenje rumeno</t>
  </si>
  <si>
    <t>1,0-5</t>
  </si>
  <si>
    <t>Čebula rjava</t>
  </si>
  <si>
    <t>Korenje rdeče</t>
  </si>
  <si>
    <t>predracun2a_VRTEC_Ajdovscina</t>
  </si>
  <si>
    <t>OTROŠKI VRTEC AJDOVŠČINA</t>
  </si>
  <si>
    <t>Pot v Žapuže 14, AJDOVŠČINA</t>
  </si>
  <si>
    <t>PERUTNINSKO MESO IN IZDELKI</t>
  </si>
  <si>
    <t>SVEŽA ZELENJAVA IN SADJE</t>
  </si>
  <si>
    <t>ZAMRZNJENA ZELENJAVA IN SADJE</t>
  </si>
  <si>
    <t>SADNI SOKOVI IN SIRUPI, VODA, ŽITNE REZINE</t>
  </si>
  <si>
    <t xml:space="preserve">ŽITA in MLEVSKI IZDELKI </t>
  </si>
  <si>
    <t>PEKOVSKO PECIVO</t>
  </si>
  <si>
    <t>PREDPRIPRAVLJENE JEDI</t>
  </si>
  <si>
    <t>OSTALO PREHRAMBENO BLAGO</t>
  </si>
  <si>
    <t>EKOLOŠKO MLEKO IN EKOLOŠKI MLEČNI IZDELKI</t>
  </si>
  <si>
    <t xml:space="preserve">EKOLOŠKI KRUH IN EKOLOŠKO PEKOVSKO PECIVO </t>
  </si>
  <si>
    <t>EKOLOŠKA ŽITA IN MLEVSKI IZDELKI</t>
  </si>
  <si>
    <t>EKOLOŠKO SVEŽE SADJE IN ZELENJAVA</t>
  </si>
  <si>
    <t>EKOLOŠKI SADNI SOK</t>
  </si>
  <si>
    <t>EKOLOŠKO SUHO SADJE</t>
  </si>
  <si>
    <t>21. sklop:</t>
  </si>
  <si>
    <t>22. sklop:</t>
  </si>
  <si>
    <t>EKOLOŠKO MESO</t>
  </si>
  <si>
    <t>EKOLOŠKA MARMELADA</t>
  </si>
  <si>
    <t>Alpska smetana za stepanje 35% mm, 0,5 l</t>
  </si>
  <si>
    <t>Stepena sladka smetana v dozi, min 30% mm</t>
  </si>
  <si>
    <t>maslo brez laktoze</t>
  </si>
  <si>
    <t>5,0-15</t>
  </si>
  <si>
    <t>Pasterizirano mleko 3,5 % mm</t>
  </si>
  <si>
    <t>Pasterizirano trajno mleko 3,5 % mm, TP</t>
  </si>
  <si>
    <t>Mleko 3,5 % mm</t>
  </si>
  <si>
    <t xml:space="preserve">Smetana za kuhanje </t>
  </si>
  <si>
    <t>0,5-1</t>
  </si>
  <si>
    <t>4,5-5</t>
  </si>
  <si>
    <t>2,5-3</t>
  </si>
  <si>
    <t>2,5-2,6</t>
  </si>
  <si>
    <t>2,0-3</t>
  </si>
  <si>
    <t>4,0-5</t>
  </si>
  <si>
    <t>0,12-0,25</t>
  </si>
  <si>
    <t>0,2-1</t>
  </si>
  <si>
    <t>2,0-2,5</t>
  </si>
  <si>
    <t>Navadni tekoči jogurt 3,2 % mm</t>
  </si>
  <si>
    <t>Polnomastna skuta 35 – 40 % mm</t>
  </si>
  <si>
    <t>Sirni namaz</t>
  </si>
  <si>
    <t>Sir *Edamec, 45 % mm, v bloku</t>
  </si>
  <si>
    <t>Sir *Jošt 45% mm,  v bloku</t>
  </si>
  <si>
    <t>Sir *Trapist, v bloku</t>
  </si>
  <si>
    <t>Sir gorgonzola *Dore blue</t>
  </si>
  <si>
    <t>Sir za ribanje *Džiugas 40%mm</t>
  </si>
  <si>
    <t>Mešanica ribanih sirov za pizzo</t>
  </si>
  <si>
    <t>Mleko brez laktoze, 3,5 % mm</t>
  </si>
  <si>
    <t>Skuta brez laktoze</t>
  </si>
  <si>
    <t>mleko brez laktoze, polnomastno</t>
  </si>
  <si>
    <t xml:space="preserve">Mascarpone </t>
  </si>
  <si>
    <t xml:space="preserve">Navadni jogurt 3,2 % mm, v lončku </t>
  </si>
  <si>
    <t>Jogurt sadni 3,2 % mm</t>
  </si>
  <si>
    <t>Jogurt sadni 3,2 % mm, brez dodanega sladkorja</t>
  </si>
  <si>
    <t>Sadna skutka različni okusi</t>
  </si>
  <si>
    <t>Grški tip jogurta različni okusi</t>
  </si>
  <si>
    <t>Smetana Mileram 18 – 20 % mm</t>
  </si>
  <si>
    <t>Smetana za kuhanje</t>
  </si>
  <si>
    <t>Surovo maslo 1. vrste</t>
  </si>
  <si>
    <t xml:space="preserve">Sirni/mlečni namaz </t>
  </si>
  <si>
    <t>Mlečni namaz z zelišči</t>
  </si>
  <si>
    <t>Kajmak</t>
  </si>
  <si>
    <t>Topljeni sir za mazanje *Jošt</t>
  </si>
  <si>
    <t>Sir gorgonzola/bovizola</t>
  </si>
  <si>
    <t>Mocarela napoli</t>
  </si>
  <si>
    <t xml:space="preserve">Mozzarela v kroglicah </t>
  </si>
  <si>
    <t>Sir polnomastni, brez laktoze</t>
  </si>
  <si>
    <t>Goveje kosti - izbrana kakovost</t>
  </si>
  <si>
    <t>Goveje stegno, mlada govedina, BK- izbrana kakovost</t>
  </si>
  <si>
    <t>Goveje pleče, mlada govedina, BK v kosu ali narezano na kocke 1x1 in 2x2 - izbrana kakovost</t>
  </si>
  <si>
    <t>Goveji repi, govedina - izbrana kakovost</t>
  </si>
  <si>
    <t>Goveji bočnik, mlada govedina - izbrana kakovost</t>
  </si>
  <si>
    <t>Junčje pleče BK v kosu ali narezano na kocke 1x1 in 2x2</t>
  </si>
  <si>
    <t xml:space="preserve">Junčje pleče BK zrezki 80-100g </t>
  </si>
  <si>
    <t>Junčje stegno BK v kosu ali narezano na kocke 1x1 in 2x2</t>
  </si>
  <si>
    <t>Junčje stegno mleto RF</t>
  </si>
  <si>
    <t>Junčja prsa, rebra</t>
  </si>
  <si>
    <t>Telečje notranje stegno BK v kosu ali narezano na kocke 1x1 ali zrezki</t>
  </si>
  <si>
    <t>Telečje pleče in podplečje BK v kosu ali narezano na kocke 1x1</t>
  </si>
  <si>
    <t xml:space="preserve">Svinjski kare brez kosti v kosu </t>
  </si>
  <si>
    <t>Svinjski kare brez kosti zrezki 80-100g</t>
  </si>
  <si>
    <t>Svinjsko stegno mleto</t>
  </si>
  <si>
    <t>Svinjsko pleče brez kosti v kosu ali narezano na kocke 1x1</t>
  </si>
  <si>
    <t>Svinjsko stegno brez kosti v kosu ali narezano na kocke 1x1</t>
  </si>
  <si>
    <t>Prekajen svinjski vrat za kuhanje</t>
  </si>
  <si>
    <t>Pečenice manj slane, nič poprane (premer 1,5 cm)</t>
  </si>
  <si>
    <t>Čevapčiči, 50% svinjina, 50% govedina</t>
  </si>
  <si>
    <t>Pleskavica, mešana svinjina + govedina, 80-100g</t>
  </si>
  <si>
    <t>Primorska klobasa, za kuhanje</t>
  </si>
  <si>
    <t>Kuhan pršut, narezek</t>
  </si>
  <si>
    <t>Pečen pršut, narezek</t>
  </si>
  <si>
    <t>Ogrska salama, narezek</t>
  </si>
  <si>
    <t xml:space="preserve">Milanska salama, narezek </t>
  </si>
  <si>
    <t>Pizza šunka delik. narezek</t>
  </si>
  <si>
    <t>Mortadela, narezek</t>
  </si>
  <si>
    <t>Sušen pršut kot Kraški narezan, starejši od 15 mes.</t>
  </si>
  <si>
    <t>Telečje hrenovke rinf.</t>
  </si>
  <si>
    <t>BK - brez kosti</t>
  </si>
  <si>
    <t>BKK - brez kosti, kože</t>
  </si>
  <si>
    <t>Piščančji file, zrezki, 50 - 80 g</t>
  </si>
  <si>
    <t>Piščančje krače stegno BKK, 60 - 120 g</t>
  </si>
  <si>
    <t>Piščančje krače stegno s kostjo 100g - 120g</t>
  </si>
  <si>
    <t>Piščančji file, kocke 1x1 in 2x2 cm</t>
  </si>
  <si>
    <t xml:space="preserve">Piščančji file trakci </t>
  </si>
  <si>
    <t xml:space="preserve">Puranji file zrezki, 50 – 60 g raje 60 - 80g </t>
  </si>
  <si>
    <t>Puranji file, kocke 1x1 in 2x2cm</t>
  </si>
  <si>
    <t>Piščančja hrenovka brez ovoja, rinf</t>
  </si>
  <si>
    <t>Piščančja hrenovka brez ovoja, VP</t>
  </si>
  <si>
    <t>Piščančja prsa narezek</t>
  </si>
  <si>
    <t>Puranja prsa narezek</t>
  </si>
  <si>
    <t xml:space="preserve">Puranja šunka narezek 1000g </t>
  </si>
  <si>
    <t>Piščančja nabodala 80 – 100 g</t>
  </si>
  <si>
    <t>Paniran piščančji file, zamrznjeno , 60-80g</t>
  </si>
  <si>
    <t>Pleskavica – piščančja</t>
  </si>
  <si>
    <t>Čevapčiči - piščančji</t>
  </si>
  <si>
    <t>0,45-0,5</t>
  </si>
  <si>
    <t>0,05-0,1</t>
  </si>
  <si>
    <t xml:space="preserve">Piščančja prsa narezek </t>
  </si>
  <si>
    <t>Losos atlantski zamrznjen, file brez kože in kosti</t>
  </si>
  <si>
    <t>Losos atlantski svež, file brez kože in kosti</t>
  </si>
  <si>
    <t>File postrvi šarenke sveže, brez kosti</t>
  </si>
  <si>
    <t>File ostriž, brez kosti</t>
  </si>
  <si>
    <t>File polenovke, brez kosti in kože</t>
  </si>
  <si>
    <t xml:space="preserve">Lignji pantagonski- extra očiščeni </t>
  </si>
  <si>
    <t>File novozelandski repak zamr.</t>
  </si>
  <si>
    <t>File novozelandski repak, sveži</t>
  </si>
  <si>
    <t>File severnoafriški čopovec - som mleto</t>
  </si>
  <si>
    <t xml:space="preserve">Osličev file - Merluccius merluccius, brez kosti - ločeni s folijo </t>
  </si>
  <si>
    <t>Tuna rumeno plavuta file brez kože 3-8kg</t>
  </si>
  <si>
    <t>Kapski file bkk zamrznjen</t>
  </si>
  <si>
    <t>Kokošja  jajca 1. kvalitete L,  talna reja, *cena za 1 jajce - 1 kom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</si>
  <si>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</si>
  <si>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</si>
  <si>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</si>
  <si>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</si>
  <si>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</si>
  <si>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</si>
  <si>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</si>
  <si>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</si>
  <si>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</si>
  <si>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</si>
  <si>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</si>
  <si>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</si>
  <si>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</si>
  <si>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Blitva</t>
  </si>
  <si>
    <t>Buča Hokaido</t>
  </si>
  <si>
    <t>Buča muškatna</t>
  </si>
  <si>
    <t>Buča maslenka</t>
  </si>
  <si>
    <t>Čebula - mlada</t>
  </si>
  <si>
    <t xml:space="preserve">Čičerika </t>
  </si>
  <si>
    <t>Fižol suhi pisan *kanada ali češnjevec</t>
  </si>
  <si>
    <t>Ingverjev gomolj, sveži</t>
  </si>
  <si>
    <t>Jajčevci</t>
  </si>
  <si>
    <t>Koleraba rumena-gomolj</t>
  </si>
  <si>
    <t>Koleraba nadzemna</t>
  </si>
  <si>
    <t>Koromač, zeleni del</t>
  </si>
  <si>
    <t>Krompir mlad</t>
  </si>
  <si>
    <t>Krompir sladek</t>
  </si>
  <si>
    <t>Kumare za solato</t>
  </si>
  <si>
    <t>Leča rdeča</t>
  </si>
  <si>
    <t>Ohrovt, glava</t>
  </si>
  <si>
    <t>Paprika rumena, sorta babura</t>
  </si>
  <si>
    <t>Paprika zelena</t>
  </si>
  <si>
    <t>Paradižnik grapollo</t>
  </si>
  <si>
    <t>Paradižnik kot Lušt</t>
  </si>
  <si>
    <t>Paradižnik češnjevec</t>
  </si>
  <si>
    <t>Peteršilj - zelenje</t>
  </si>
  <si>
    <t>Radič štrucar</t>
  </si>
  <si>
    <t>Radič očiščen in narezan</t>
  </si>
  <si>
    <t>Solata endivija</t>
  </si>
  <si>
    <t>Solata krhkolistnata - v glavah kot kristalka, ledenka, iceberg</t>
  </si>
  <si>
    <t>Solata krhkolistnata - rozetasta kot gentile…</t>
  </si>
  <si>
    <t>Solata očiščena in narezana</t>
  </si>
  <si>
    <t>Šparglji</t>
  </si>
  <si>
    <t>Zelena listi</t>
  </si>
  <si>
    <t>Zelje sveže, naribano</t>
  </si>
  <si>
    <t>Ananas</t>
  </si>
  <si>
    <t>Avokado</t>
  </si>
  <si>
    <t xml:space="preserve">Borovnice sveže </t>
  </si>
  <si>
    <t>Granatno jabolko</t>
  </si>
  <si>
    <t>Grenivka</t>
  </si>
  <si>
    <t>Grozdje belo namizno</t>
  </si>
  <si>
    <t>Hruška kaiser</t>
  </si>
  <si>
    <t>Hruška viljamovka</t>
  </si>
  <si>
    <t>Hruška abata</t>
  </si>
  <si>
    <t>Hruška conference</t>
  </si>
  <si>
    <t>Nashi</t>
  </si>
  <si>
    <t>Jabolka nova</t>
  </si>
  <si>
    <t>Jabolka zlati delišes</t>
  </si>
  <si>
    <t>Jabolka idared</t>
  </si>
  <si>
    <t>Jabolka jonagold</t>
  </si>
  <si>
    <t>Jabolka gala</t>
  </si>
  <si>
    <t>Kaki vanilia</t>
  </si>
  <si>
    <t>Klmenvila</t>
  </si>
  <si>
    <t>Limeta</t>
  </si>
  <si>
    <t>Limona</t>
  </si>
  <si>
    <t>Lubenica</t>
  </si>
  <si>
    <t>Maline</t>
  </si>
  <si>
    <t>Nektarine</t>
  </si>
  <si>
    <t>Pomelo</t>
  </si>
  <si>
    <t>Rdeča pomaranča</t>
  </si>
  <si>
    <t>Ringlo</t>
  </si>
  <si>
    <t>Lešniki praženi celi</t>
  </si>
  <si>
    <t>Lešniki praženi mleti</t>
  </si>
  <si>
    <t xml:space="preserve">Rozine </t>
  </si>
  <si>
    <t xml:space="preserve">Suhi jabolčni krhlji brez olupka </t>
  </si>
  <si>
    <t>Suhe slive, brez koščic, rfs</t>
  </si>
  <si>
    <t>Suhe marelice, rfs</t>
  </si>
  <si>
    <t xml:space="preserve">Kitajsko zelje </t>
  </si>
  <si>
    <t>Drobnjak</t>
  </si>
  <si>
    <t>Sveža bazilika</t>
  </si>
  <si>
    <t>rdeča redkvica</t>
  </si>
  <si>
    <t>Mandlji celi</t>
  </si>
  <si>
    <t>Mandlji mleti</t>
  </si>
  <si>
    <t>0,5-0,6</t>
  </si>
  <si>
    <t>0,25-0,3</t>
  </si>
  <si>
    <t>Indijski oreščki</t>
  </si>
  <si>
    <t>Mešanica oreščkov</t>
  </si>
  <si>
    <t>Suhe marelice</t>
  </si>
  <si>
    <t>Suhe fige</t>
  </si>
  <si>
    <t>Suhe brusnice</t>
  </si>
  <si>
    <t xml:space="preserve">Orehi mleti </t>
  </si>
  <si>
    <t>Zamrznjene bučke mix</t>
  </si>
  <si>
    <t>Zamrznjen krompir v kolutkih (dollers)</t>
  </si>
  <si>
    <t>1,0-3</t>
  </si>
  <si>
    <t>1,0-2,5</t>
  </si>
  <si>
    <t>Zamrznjene borovnice</t>
  </si>
  <si>
    <t>Zamrznjeni gozdni sadeži</t>
  </si>
  <si>
    <t>Zamrznjene jagode</t>
  </si>
  <si>
    <t>Zamrznjen por rezan</t>
  </si>
  <si>
    <t>Zelenjava kajizer mix</t>
  </si>
  <si>
    <t>Zelenjava za francosko solato</t>
  </si>
  <si>
    <t>Zamrznjena špinača, pasirana</t>
  </si>
  <si>
    <t>Zamrznjen stročji fižol rumeni</t>
  </si>
  <si>
    <t>Zamrznjen korenje rezano</t>
  </si>
  <si>
    <t>Zamrznjen korenje kocke</t>
  </si>
  <si>
    <t>Zamrznjeno baby korenje</t>
  </si>
  <si>
    <t>Zamrznjen grah</t>
  </si>
  <si>
    <t>Zamrznjena cvetača</t>
  </si>
  <si>
    <t>Zamrznjen brokoli</t>
  </si>
  <si>
    <t>Sadni sok jabolko, sd 100%, prizma z zamaškom za zapiranje</t>
  </si>
  <si>
    <t>Sadni nektar breskev, min 50% sd breskev,prizma s pokrovčkom za zapiranje</t>
  </si>
  <si>
    <t>Bio sok jabolko-breskev-korenje, sd 100%, prizma s pokrovčkom za zapiranje</t>
  </si>
  <si>
    <t>Zgoščeni sadni sirupi brez konzervansov, različni okusi</t>
  </si>
  <si>
    <t>Voda negazirana izvirska</t>
  </si>
  <si>
    <t xml:space="preserve">Voda negazirana izvirska </t>
  </si>
  <si>
    <t>Naravna mineralna voda z dodanim lastnim ogljikovim dioksidom, plastenka, neto količina Radenska</t>
  </si>
  <si>
    <t>Sadna kašica z jogurtom in sadjem, brez dodanih sladkorjev, vsebuje dodan vitamin C,  kot Frutek</t>
  </si>
  <si>
    <t>Sadna kašica s polnozrnatimi žitaricami, brez dodanih sladkorjev, vsebuje dodan vitamin C,  kot Frutek</t>
  </si>
  <si>
    <t>Sadna kašica breskev - riž kot Frutek</t>
  </si>
  <si>
    <t>Sadna kašica marelica - hruška  kot Frutek</t>
  </si>
  <si>
    <t>Eko sadna kašica jabolko, kot Frutek</t>
  </si>
  <si>
    <t xml:space="preserve">Sadni sok  pomaranča prizma s pokrovčkom </t>
  </si>
  <si>
    <t>Sadni sok  pomaranča prizma s pokrovčkom</t>
  </si>
  <si>
    <t>Sadni nektar breskev min. 50% sd, s pokrovčkom za zapiranje</t>
  </si>
  <si>
    <t>Sadni sok jabolko 100% sd,  s pokrovčkom za zapiranje</t>
  </si>
  <si>
    <t xml:space="preserve">Kvinoja </t>
  </si>
  <si>
    <t>0,5-5</t>
  </si>
  <si>
    <t>Ajdova kaša</t>
  </si>
  <si>
    <t>Ješprenj</t>
  </si>
  <si>
    <t>Ajdova moka</t>
  </si>
  <si>
    <t>Kus kus, instant</t>
  </si>
  <si>
    <t>Kus kus, polnozrnati instant</t>
  </si>
  <si>
    <t xml:space="preserve">Pšenična moka bela gladka, T500 </t>
  </si>
  <si>
    <t>Pšenična moka bela ostra</t>
  </si>
  <si>
    <t>Pšenična polnozrnata moka</t>
  </si>
  <si>
    <t>Pirina polnozrnata moka</t>
  </si>
  <si>
    <t>Koruzna moka</t>
  </si>
  <si>
    <t>Ajdov kruh</t>
  </si>
  <si>
    <t>Ajdov kruh z orehi</t>
  </si>
  <si>
    <t xml:space="preserve">Rženi kruh </t>
  </si>
  <si>
    <t>Pirin kruh</t>
  </si>
  <si>
    <t>600-800</t>
  </si>
  <si>
    <t>Beli kruh v modelu</t>
  </si>
  <si>
    <t>Polbela štruca v modelu, RP</t>
  </si>
  <si>
    <t>Črna štruca v modelu, RP</t>
  </si>
  <si>
    <t xml:space="preserve">Ovseni kruh </t>
  </si>
  <si>
    <t>Polnozrnati kruh RP</t>
  </si>
  <si>
    <t>Koruzni kruh  RP</t>
  </si>
  <si>
    <t>Pisan kruh, RP</t>
  </si>
  <si>
    <t>Francoska bela štruca</t>
  </si>
  <si>
    <t xml:space="preserve">Štruca s semeni  RP </t>
  </si>
  <si>
    <t>60-70</t>
  </si>
  <si>
    <t>80-100</t>
  </si>
  <si>
    <t>90-100</t>
  </si>
  <si>
    <t>70-80</t>
  </si>
  <si>
    <t>100-110</t>
  </si>
  <si>
    <t>40-50</t>
  </si>
  <si>
    <t>Bombeta polbela</t>
  </si>
  <si>
    <t>Bombeta s sezamom</t>
  </si>
  <si>
    <t>Koruzna mešana bombeta</t>
  </si>
  <si>
    <t xml:space="preserve">Bombeta ajdova mešana </t>
  </si>
  <si>
    <t>Štručka bela (hot dog)</t>
  </si>
  <si>
    <t>Štručka mešana</t>
  </si>
  <si>
    <t>Štručka s sirom</t>
  </si>
  <si>
    <t>Štručka s sirom in šunko</t>
  </si>
  <si>
    <t>Parkelj</t>
  </si>
  <si>
    <t>Krof z marmelado</t>
  </si>
  <si>
    <t>Buhtelj z marmelado</t>
  </si>
  <si>
    <t>Francoski rogljiček z čokolado</t>
  </si>
  <si>
    <t>Francoski rogljiček z marmelado</t>
  </si>
  <si>
    <t>Tortica različni okusi</t>
  </si>
  <si>
    <t>Testo za lazanjo, predkuhano</t>
  </si>
  <si>
    <t>1,0-2</t>
  </si>
  <si>
    <t>Cmoki z mareličnim nadevom</t>
  </si>
  <si>
    <t>Cmoki jagoda, borovnica</t>
  </si>
  <si>
    <t>Zdrobovi cmoki</t>
  </si>
  <si>
    <t>Zavitek jabolčni iz listnatega testa</t>
  </si>
  <si>
    <t>Zavitek jabolčni iz vlečenega testa</t>
  </si>
  <si>
    <t>Zavitek skutni iz listnatega testa</t>
  </si>
  <si>
    <t>Ocvrtki s sirom</t>
  </si>
  <si>
    <t>Burek skutni</t>
  </si>
  <si>
    <t>3,0-10</t>
  </si>
  <si>
    <t>do 3</t>
  </si>
  <si>
    <t>3,0-5</t>
  </si>
  <si>
    <t>3,0-9</t>
  </si>
  <si>
    <t>do 2</t>
  </si>
  <si>
    <t>3,0-8</t>
  </si>
  <si>
    <t>Skutini štruklji</t>
  </si>
  <si>
    <t>Borovničevi štruklji</t>
  </si>
  <si>
    <t>Korenčkovi štruklji</t>
  </si>
  <si>
    <t>Ajdovi krapi s skuto</t>
  </si>
  <si>
    <t>Kaneloni s šunko in sirom - veliki trikotni 145 g</t>
  </si>
  <si>
    <t>Njoki s špinačo</t>
  </si>
  <si>
    <t>Štruklji špinačni 60-70g</t>
  </si>
  <si>
    <t>Palačinke prazne 70g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</si>
  <si>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</si>
  <si>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</si>
  <si>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</si>
  <si>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</si>
  <si>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</si>
  <si>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</si>
  <si>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</si>
  <si>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</si>
  <si>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</si>
  <si>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</si>
  <si>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</si>
  <si>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</si>
  <si>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</si>
  <si>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</si>
  <si>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</si>
  <si>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</si>
  <si>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</si>
  <si>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</si>
  <si>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</si>
  <si>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</si>
  <si>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</si>
  <si>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</si>
  <si>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</si>
  <si>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</si>
  <si>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</si>
  <si>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</si>
  <si>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</si>
  <si>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</si>
  <si>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</si>
  <si>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</si>
  <si>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</si>
  <si>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</si>
  <si>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</si>
  <si>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</si>
  <si>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</si>
  <si>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</si>
  <si>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</si>
  <si>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 xml:space="preserve">Kruhki 5 žit </t>
  </si>
  <si>
    <t>Rogljiček s kakavovim ali čokoladnim nadevom, 6x40 g, *Gusparo</t>
  </si>
  <si>
    <t>Pecilni prašek zavoj, 10gx5</t>
  </si>
  <si>
    <t>Krožniki biološko razgradljivi, globoki 25/1</t>
  </si>
  <si>
    <t>Kvadratni biološko razgradljivi krožniki 25/1</t>
  </si>
  <si>
    <t xml:space="preserve">Papirnati kozarčki 0,2 l </t>
  </si>
  <si>
    <t>Konzervirana tunina v olivnem olju, 4x80 g, *Rio mare</t>
  </si>
  <si>
    <t>desert brezmlečni sojin z okusom 2x 125 g enakovredno Valsoja</t>
  </si>
  <si>
    <t>desert brezmlečni rižev z okusom, 4x110 g</t>
  </si>
  <si>
    <t xml:space="preserve">Prašek za puding vanilija BG *Royal </t>
  </si>
  <si>
    <t>Rižev napitek, 3x200 ml</t>
  </si>
  <si>
    <t xml:space="preserve">Rastlinka margarina, veganska,  *Omegol </t>
  </si>
  <si>
    <t>Kruh BG črno</t>
  </si>
  <si>
    <t>Kruh BG s semeni</t>
  </si>
  <si>
    <t>Biskvit magdalence brez glutena</t>
  </si>
  <si>
    <t xml:space="preserve">Bučna semena </t>
  </si>
  <si>
    <t>162-250</t>
  </si>
  <si>
    <t>Čaj filter divja češnja</t>
  </si>
  <si>
    <t>Čaj filter gozdni sadeži</t>
  </si>
  <si>
    <t>Čaj filter breskev</t>
  </si>
  <si>
    <t>Čaj filter jagoda-vanilija</t>
  </si>
  <si>
    <t>Čaj filter kamilica</t>
  </si>
  <si>
    <t>Čaj filter otroški</t>
  </si>
  <si>
    <t>Čaj filter planinski</t>
  </si>
  <si>
    <t>Čaj filter malina</t>
  </si>
  <si>
    <t>Čaj filter hibiskus</t>
  </si>
  <si>
    <t>Čaj filter šipek</t>
  </si>
  <si>
    <t>1000-1500</t>
  </si>
  <si>
    <t>100-500</t>
  </si>
  <si>
    <t>31-50</t>
  </si>
  <si>
    <t>400-600</t>
  </si>
  <si>
    <t>69-150</t>
  </si>
  <si>
    <t>20-150</t>
  </si>
  <si>
    <t>34-100</t>
  </si>
  <si>
    <t>50-200</t>
  </si>
  <si>
    <t>92-150</t>
  </si>
  <si>
    <t>38-70</t>
  </si>
  <si>
    <t>150-350</t>
  </si>
  <si>
    <t>203-250</t>
  </si>
  <si>
    <t>100-200</t>
  </si>
  <si>
    <t>100-350</t>
  </si>
  <si>
    <t>50-150</t>
  </si>
  <si>
    <t>1000-1250</t>
  </si>
  <si>
    <t>100-150</t>
  </si>
  <si>
    <t>300-500</t>
  </si>
  <si>
    <t>Bazilika drobljena</t>
  </si>
  <si>
    <t>Cimet mlet</t>
  </si>
  <si>
    <t>Curry</t>
  </si>
  <si>
    <t>Česen mleti</t>
  </si>
  <si>
    <t>Česen granulat</t>
  </si>
  <si>
    <t>Janež v zrnju</t>
  </si>
  <si>
    <t>Kumina mleta</t>
  </si>
  <si>
    <t>Lovor listi</t>
  </si>
  <si>
    <t>Majaron posušen in zdrobljen</t>
  </si>
  <si>
    <t>Muškatni orešček mlet</t>
  </si>
  <si>
    <t>Šetraj</t>
  </si>
  <si>
    <t>Timijan</t>
  </si>
  <si>
    <t>Origano mlet</t>
  </si>
  <si>
    <t xml:space="preserve">Rožmarin </t>
  </si>
  <si>
    <t>Paprika mleta sladka</t>
  </si>
  <si>
    <t>Poper črni, mleti</t>
  </si>
  <si>
    <t>Suh peteršilj</t>
  </si>
  <si>
    <t>Začimbe za piščanca</t>
  </si>
  <si>
    <t>Juha goveja, min. z  2,7 % govejega ekstrata,* Knorr</t>
  </si>
  <si>
    <t>Prašek za puding, ČOKOLADA *Rojal</t>
  </si>
  <si>
    <t>Prašek za puding, VANILIJA *Rojal</t>
  </si>
  <si>
    <t>Grisini klasični,  *Žito</t>
  </si>
  <si>
    <t>Kis  jabolčni, min 5 % ocetne kisline, naravni nerafinirani jabolčni kis iz starih sort visokodebelnih jabolk, brez dodanih antioksidantov</t>
  </si>
  <si>
    <t>Kis – alkoholni</t>
  </si>
  <si>
    <t>450-500</t>
  </si>
  <si>
    <t>450-1000</t>
  </si>
  <si>
    <t>800-2000</t>
  </si>
  <si>
    <t>150-300</t>
  </si>
  <si>
    <t>300-700</t>
  </si>
  <si>
    <t>500-750</t>
  </si>
  <si>
    <t>50-100</t>
  </si>
  <si>
    <t>500-690</t>
  </si>
  <si>
    <t>2000-2600</t>
  </si>
  <si>
    <t>125-200</t>
  </si>
  <si>
    <t>1800-2000</t>
  </si>
  <si>
    <t>400-500</t>
  </si>
  <si>
    <t>1500-2000</t>
  </si>
  <si>
    <t>200-500</t>
  </si>
  <si>
    <t>150-200</t>
  </si>
  <si>
    <t>460-1000</t>
  </si>
  <si>
    <t>560-600</t>
  </si>
  <si>
    <t>Olive brez koščic</t>
  </si>
  <si>
    <t>250-750</t>
  </si>
  <si>
    <t>4000-4250</t>
  </si>
  <si>
    <t>2500-3000</t>
  </si>
  <si>
    <t>4000-5000</t>
  </si>
  <si>
    <t>540-800</t>
  </si>
  <si>
    <t>650-3000</t>
  </si>
  <si>
    <t>850-3000</t>
  </si>
  <si>
    <t>3000-3500</t>
  </si>
  <si>
    <t>20-25</t>
  </si>
  <si>
    <t>275-300</t>
  </si>
  <si>
    <t>330-500</t>
  </si>
  <si>
    <t>115-150</t>
  </si>
  <si>
    <t>250-300</t>
  </si>
  <si>
    <t>220-300</t>
  </si>
  <si>
    <t>500-800</t>
  </si>
  <si>
    <t>200-210</t>
  </si>
  <si>
    <t>175-250</t>
  </si>
  <si>
    <t>120-150</t>
  </si>
  <si>
    <t>100-300</t>
  </si>
  <si>
    <t>Zlate kroglice</t>
  </si>
  <si>
    <t xml:space="preserve">Drobtine bele </t>
  </si>
  <si>
    <t>Sladkor beli kristalni</t>
  </si>
  <si>
    <t xml:space="preserve">Sladkor mleti v vrečki </t>
  </si>
  <si>
    <t>Sladkor rjavi nerafiniran</t>
  </si>
  <si>
    <t>Sladkor vanilin</t>
  </si>
  <si>
    <t>Sol morska, jodirana, nerafinirana, fino mleta kot Piranska</t>
  </si>
  <si>
    <t>Vino belo SAUVIGNON, suho, kakovostno belo vino, kot Vinakoper</t>
  </si>
  <si>
    <t>Vino rdeče Refošk, suho, kakovostno rdeče vino, kot Vinakoper</t>
  </si>
  <si>
    <t>Beli riž glaziran srednje zrnat 1. vrste,  *Zlato polje</t>
  </si>
  <si>
    <t xml:space="preserve">Dolgozrnati parboiled riž ekstra kakovosti,  *Zlato polje </t>
  </si>
  <si>
    <t>Trije riži</t>
  </si>
  <si>
    <t>Konzervirana tunina v olivnem olju, *Rio mare, pločevinka</t>
  </si>
  <si>
    <t>Riba skuša v olju</t>
  </si>
  <si>
    <t>Olje rastlinsko za cvrtje vsebuje dodan antioksidant *Cekin ali Zvezda</t>
  </si>
  <si>
    <t xml:space="preserve">Olje sončnično, 100% </t>
  </si>
  <si>
    <t>Olje sončnično</t>
  </si>
  <si>
    <t>Olje olivno, 100%</t>
  </si>
  <si>
    <t>Olje repično</t>
  </si>
  <si>
    <t>Olje bučno, 100%</t>
  </si>
  <si>
    <t>Koruzni kosmiči</t>
  </si>
  <si>
    <t>Žitne kroglice s čokolado * Nestle</t>
  </si>
  <si>
    <t>Ovseni kosmiči</t>
  </si>
  <si>
    <t>Otroška hrana, min. žita 55% (PŠENIČNI zdrob, PŠENIČNA moka), min. 7 vitaminov,  kot Čokolino</t>
  </si>
  <si>
    <t>Otroška hrana, min. žita 46% (PŠENIČNI zdrob, PŠENIČNA moka), min. 8 vitaminov,  kot Čokolino fit</t>
  </si>
  <si>
    <t>Otroška hrana, žitarice za zajtrk kot Čokolešnik, min. pšenični zdrob 60%,  lešniki 2%, vitamini</t>
  </si>
  <si>
    <t>Otroška hrana kot Gr</t>
  </si>
  <si>
    <t>Otroška hrana kot Keksolino, keksi z maslom 33%, min. 7 vitaminov</t>
  </si>
  <si>
    <t>Otroška hrana kot Rižolino, min. 7 vitaminov, brez dodanega sladkorja, železo</t>
  </si>
  <si>
    <t>Otroški piškoti,*Savoiardi</t>
  </si>
  <si>
    <t>Keksi *Plazma</t>
  </si>
  <si>
    <t>Gorčica</t>
  </si>
  <si>
    <t>Ajvar nepekoč</t>
  </si>
  <si>
    <t>Pašteta tunina brez konzervansov in glutena</t>
  </si>
  <si>
    <t>Pašteta piščančja brez konzervansov</t>
  </si>
  <si>
    <t>Koruza sladka, mlada, brez dodanega sladkorja, * Natureta</t>
  </si>
  <si>
    <t>Kumarice delikatesne *Natureta</t>
  </si>
  <si>
    <t>Paprika fileti *Natureta</t>
  </si>
  <si>
    <t>Pečena paprika fileti * Natureta</t>
  </si>
  <si>
    <t>Paradižnik pasiran,  * Mutti</t>
  </si>
  <si>
    <t>Paradižnik pasiran* Mutti</t>
  </si>
  <si>
    <t>Paradižnikovi pelati,* Mutti</t>
  </si>
  <si>
    <t>Stročji fižol, * Natureta</t>
  </si>
  <si>
    <t>Fižol rjavi v konzervi</t>
  </si>
  <si>
    <t>Čičerika v konzervi</t>
  </si>
  <si>
    <t>Leča v konzervi</t>
  </si>
  <si>
    <t xml:space="preserve">Zrnje grah* Natureta </t>
  </si>
  <si>
    <t>Rdeča pesa* Natureta</t>
  </si>
  <si>
    <t>Korenje kocke* Natureta</t>
  </si>
  <si>
    <t>Rdeča pesa *Natureta</t>
  </si>
  <si>
    <t>Korenje kocke, * Natureta</t>
  </si>
  <si>
    <t>Kompot ananas rezine</t>
  </si>
  <si>
    <t>Kompot breskev</t>
  </si>
  <si>
    <t>Marelični kompot</t>
  </si>
  <si>
    <t>Kompot sadna solata</t>
  </si>
  <si>
    <t>Marmelada porcijska</t>
  </si>
  <si>
    <t>Med cvetlični porcijski</t>
  </si>
  <si>
    <t>Namaz temna čokolada brez mleka, glutena, jajc in oreščkov*So free</t>
  </si>
  <si>
    <t>sojino mleko</t>
  </si>
  <si>
    <t>riževo mleko</t>
  </si>
  <si>
    <t>ovseno mleko</t>
  </si>
  <si>
    <t>kokosovo mleko</t>
  </si>
  <si>
    <t xml:space="preserve">Marelični namaz z nizko vsebnostjo sladkorjev *Darbo </t>
  </si>
  <si>
    <t>Dvojni keks z limoninim polnilom , *Free zone</t>
  </si>
  <si>
    <t>Moka brez glutena *Schar</t>
  </si>
  <si>
    <t xml:space="preserve">Keksi BG *Schar </t>
  </si>
  <si>
    <t xml:space="preserve">Kruh BG beli *Schar </t>
  </si>
  <si>
    <t>Rogljički brez glutena, Schar</t>
  </si>
  <si>
    <t>Svedri BG</t>
  </si>
  <si>
    <t>Peresniki BG *Schar</t>
  </si>
  <si>
    <t xml:space="preserve">Testenine BG jušne drobne *Schar </t>
  </si>
  <si>
    <t xml:space="preserve">Testenine BG Anellini *Schar </t>
  </si>
  <si>
    <t xml:space="preserve">Polžki BG korenček *Veneziane </t>
  </si>
  <si>
    <t xml:space="preserve">Krekerji BG *Schar </t>
  </si>
  <si>
    <t>Grisini BG  *Schar</t>
  </si>
  <si>
    <t>Prepečenec BG*Schar</t>
  </si>
  <si>
    <t>Koruzni kosmiči BG *Schar</t>
  </si>
  <si>
    <t>Njoki BG  *Schar</t>
  </si>
  <si>
    <t>Vaflji koruzni</t>
  </si>
  <si>
    <t>Vaflji riževi</t>
  </si>
  <si>
    <t>Grisini s sezamom, , *Žito</t>
  </si>
  <si>
    <t>Neslani krekerji *Pavesi</t>
  </si>
  <si>
    <t>Prepečenec, *Žito</t>
  </si>
  <si>
    <t>Prepečenec polnozrnat*Žito</t>
  </si>
  <si>
    <t>Čokolada v prahu, min. 36% kakava* Gorenjka</t>
  </si>
  <si>
    <t xml:space="preserve">Kakav v prahu min. 20% kakavovega masla, *Kraš </t>
  </si>
  <si>
    <t>Čokolada jedilna, min. 45% kakava</t>
  </si>
  <si>
    <t xml:space="preserve">Instant kakao v granulah, manj masten kakav min 25 %, maximalno 2,5 % kakavovega masla, enakovredno Kakav, Benquick </t>
  </si>
  <si>
    <t>Instant žitna kava, ekstrakt kavnega nadomestka v prahu 15 % (ječmen, ječmenov slad, cikorija), enakovredno Benquick</t>
  </si>
  <si>
    <t>Kavovina * Proja</t>
  </si>
  <si>
    <t xml:space="preserve">Kvas, sveži  </t>
  </si>
  <si>
    <t>Kremni namaz, enobarvni, lešnik (13%), manj masten kakav v prahu (8,7%), posneto mlako v prahu (7,4%), kot Nutella</t>
  </si>
  <si>
    <t>Kremni namaz, dvobarvni, sirotka v prahu (9,4% v kremnem izdelku z dodatki ), manj masten kakav v prahu (5,5% v kakavovem kremnem izdelku)kot Viki krema</t>
  </si>
  <si>
    <t>Napolitanke vafel, * Koestlin</t>
  </si>
  <si>
    <t>Majoneza</t>
  </si>
  <si>
    <t xml:space="preserve">Soda bikarbona </t>
  </si>
  <si>
    <t xml:space="preserve">Pašteta jetrna *Kekec </t>
  </si>
  <si>
    <t>Pašteta jetrna</t>
  </si>
  <si>
    <t>Keksi masleni, maslo (mleko) min. 7%  * Petit beurre</t>
  </si>
  <si>
    <t>Ekološko maslo, z najmanj 80 % m. m</t>
  </si>
  <si>
    <t>Ekološka kisla smetana, min 15 % mm</t>
  </si>
  <si>
    <t>eko skuta 25-40 %mm</t>
  </si>
  <si>
    <t>60-100</t>
  </si>
  <si>
    <t>Bio pšenični beli kruh</t>
  </si>
  <si>
    <t>Bio belo pekovsko pecivo</t>
  </si>
  <si>
    <t>Bio pirin mešani kruh</t>
  </si>
  <si>
    <t>Bio pirino mešano pekovsko pecivo</t>
  </si>
  <si>
    <t>Bio ovseni mešani kruh</t>
  </si>
  <si>
    <t>Bio ovsena mešano pekovsko pecivo</t>
  </si>
  <si>
    <t>Bio polnozrnata bombetka</t>
  </si>
  <si>
    <t>Bio mlečna bombetka</t>
  </si>
  <si>
    <t>Bio pisana štručka</t>
  </si>
  <si>
    <t>Bio ajdov mešani kruh</t>
  </si>
  <si>
    <t xml:space="preserve">Bio koruzni kruh </t>
  </si>
  <si>
    <t>Bio pšenični črni kruh</t>
  </si>
  <si>
    <t>Bio sirovo pecivo</t>
  </si>
  <si>
    <t xml:space="preserve">Bio korenčkovo pecivo </t>
  </si>
  <si>
    <t>Bio pirin zdrob</t>
  </si>
  <si>
    <t>Bio kamutov zdrob</t>
  </si>
  <si>
    <t>Bio polenta bela</t>
  </si>
  <si>
    <t>Bio koruzni zdrob (polenta rumena)</t>
  </si>
  <si>
    <t>Bio prosena kaša</t>
  </si>
  <si>
    <t>Ekološke jagode</t>
  </si>
  <si>
    <t>Ekološka jabolka, različne sorte</t>
  </si>
  <si>
    <t>Ekološke hruške</t>
  </si>
  <si>
    <t>Ekološke slive</t>
  </si>
  <si>
    <t>Ekološke breskve</t>
  </si>
  <si>
    <t>Ekološke Limone</t>
  </si>
  <si>
    <t>Ekološka paprika rumena</t>
  </si>
  <si>
    <t>Ekološka paprika rdeča</t>
  </si>
  <si>
    <t>Ekološka paprika zelena</t>
  </si>
  <si>
    <t xml:space="preserve">Ekološke kumarice </t>
  </si>
  <si>
    <t xml:space="preserve">Ekološka zelena solata </t>
  </si>
  <si>
    <t>Ekološko zelje</t>
  </si>
  <si>
    <t xml:space="preserve">Ekološko korenje </t>
  </si>
  <si>
    <t>Ekološke bučke</t>
  </si>
  <si>
    <t>Ekološki paradižnik</t>
  </si>
  <si>
    <t>Ekološka zelišča</t>
  </si>
  <si>
    <t xml:space="preserve"> Ekološki jabolčni sok 100 %</t>
  </si>
  <si>
    <t>Ekološke suhe marelice, do 22% vlage</t>
  </si>
  <si>
    <t>Ekološki krhlji jabolk brez olupka do 22 % vlage</t>
  </si>
  <si>
    <t>Ekološka suh kaki</t>
  </si>
  <si>
    <t xml:space="preserve">Ekološke suhe slive brez koščic </t>
  </si>
  <si>
    <t>Eko mlado goveje meso, pleče, grobo oz. drobno mleto</t>
  </si>
  <si>
    <t>Eko mlado goveje meso, stegno kocke 1x1</t>
  </si>
  <si>
    <t xml:space="preserve">Eko telečje meso, notranje stegno, zrezki </t>
  </si>
  <si>
    <t>Eko telečje hrenovke</t>
  </si>
  <si>
    <t>Ekološka slivova marmelada</t>
  </si>
  <si>
    <t>Ekološka marelična marmelada</t>
  </si>
  <si>
    <t>KRUH</t>
  </si>
  <si>
    <t>Bela štruca v modelu, RP</t>
  </si>
  <si>
    <t>Kruh mora biti rezan in pakiran!</t>
  </si>
  <si>
    <t>Piščančja posebna klobasa kot Poli</t>
  </si>
  <si>
    <t>Piščančja posebna klobasa kot Poli, narezek, pakirano</t>
  </si>
  <si>
    <t xml:space="preserve">Žitna rezina višnja, min. 34 % sadja, jogurtov obliv min. 33% , enakovredno Frutabela </t>
  </si>
  <si>
    <t>Žitna rezina marelica,min. 33 % sadja, jogurtov obliv min. 33%, enakovredno Frutabela</t>
  </si>
  <si>
    <t>Žitna rezina gozdni sadeži min. 33 % sadja, jogurtov obliv min. 33% enakovredno Frutabela</t>
  </si>
  <si>
    <t>Žitna rezina jagoda, min. 38 % sadja, jogurtov obliv min. 33%, enakovredno Frutabela</t>
  </si>
  <si>
    <t>Bio sok jabolko-granatno jabolko-grozdje-črni ribez, sd 100%, prizma</t>
  </si>
  <si>
    <t>100/1</t>
  </si>
  <si>
    <t>200/1</t>
  </si>
  <si>
    <t>Papirnati mod. Za peko muffinov fi 50mm x 25mm viš</t>
  </si>
  <si>
    <t xml:space="preserve">Žlice lesene </t>
  </si>
  <si>
    <t xml:space="preserve">Vilice lesene </t>
  </si>
  <si>
    <t>25_/_1</t>
  </si>
  <si>
    <t xml:space="preserve">Krožniki biološko razgradljivi plitvi </t>
  </si>
  <si>
    <t>25_/_0</t>
  </si>
  <si>
    <t>500/1</t>
  </si>
  <si>
    <t>40/1</t>
  </si>
  <si>
    <t>Serveti 38x38 2PL. Micro barvni *Laborplast</t>
  </si>
  <si>
    <t>Serveti 24x24 beli *Paloma</t>
  </si>
  <si>
    <t>Rum 37,5 % alkohola</t>
  </si>
  <si>
    <t>*enakovredno</t>
  </si>
  <si>
    <t>Ekološke banane</t>
  </si>
  <si>
    <r>
      <t>Ekološko mleko</t>
    </r>
    <r>
      <rPr>
        <sz val="9"/>
        <color rgb="FFFF0000"/>
        <rFont val="Calibri"/>
        <family val="2"/>
        <charset val="238"/>
        <scheme val="minor"/>
      </rPr>
      <t xml:space="preserve"> z najmanj 3,2 % mm</t>
    </r>
  </si>
  <si>
    <r>
      <t>Ekološki jogurt tekoči navadni, z najmanj</t>
    </r>
    <r>
      <rPr>
        <sz val="9"/>
        <color rgb="FFFF0000"/>
        <rFont val="Calibri"/>
        <family val="2"/>
        <charset val="238"/>
        <scheme val="minor"/>
      </rPr>
      <t xml:space="preserve"> 3,2 % m. m</t>
    </r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</si>
  <si>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 xml:space="preserve">(iz kefirnega zrna) </t>
    </r>
    <r>
      <rPr>
        <sz val="9"/>
        <rFont val="Calibri"/>
        <family val="2"/>
        <charset val="238"/>
        <scheme val="minor"/>
      </rPr>
      <t xml:space="preserve"> naravni</t>
    </r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</si>
  <si>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>(iz kefirnega zrna)</t>
    </r>
    <r>
      <rPr>
        <sz val="9"/>
        <rFont val="Calibri"/>
        <family val="2"/>
        <charset val="238"/>
        <scheme val="minor"/>
      </rPr>
      <t xml:space="preserve"> naravni</t>
    </r>
  </si>
  <si>
    <r>
      <t xml:space="preserve">Eko kefir  </t>
    </r>
    <r>
      <rPr>
        <sz val="9"/>
        <color rgb="FFFF0000"/>
        <rFont val="Calibri"/>
        <family val="2"/>
        <charset val="238"/>
        <scheme val="minor"/>
      </rPr>
      <t>(iz kefirnega zrna)</t>
    </r>
    <r>
      <rPr>
        <sz val="9"/>
        <rFont val="Calibri"/>
        <family val="2"/>
        <charset val="238"/>
        <scheme val="minor"/>
      </rPr>
      <t xml:space="preserve"> sadni </t>
    </r>
  </si>
  <si>
    <t>artikel brišemo</t>
  </si>
  <si>
    <r>
      <t>Eko sveže stisnjen motni jabolčni sok</t>
    </r>
    <r>
      <rPr>
        <strike/>
        <sz val="9"/>
        <color rgb="FFFF0000"/>
        <rFont val="Calibri"/>
        <family val="2"/>
        <charset val="238"/>
        <scheme val="minor"/>
      </rPr>
      <t xml:space="preserve">, prizma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</si>
</sst>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2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10"/>
      <color indexed="1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indexed="8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</fonts>
  <fills count="9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</fills>
  <borders count="10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26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5" borderId="74" applyNumberFormat="0" applyAlignment="0" applyProtection="0"/>
    <xf numFmtId="0" fontId="2" fillId="0" borderId="59" applyNumberFormat="0" applyFill="0" applyAlignment="0" applyProtection="0"/>
    <xf numFmtId="0" fontId="2" fillId="0" borderId="82" applyNumberFormat="0" applyFill="0" applyAlignment="0" applyProtection="0"/>
    <xf numFmtId="0" fontId="18" fillId="9" borderId="57" applyNumberFormat="0" applyAlignment="0" applyProtection="0"/>
    <xf numFmtId="0" fontId="18" fillId="9" borderId="80" applyNumberFormat="0" applyAlignment="0" applyProtection="0"/>
    <xf numFmtId="0" fontId="2" fillId="0" borderId="55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9" borderId="52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3" fillId="24" borderId="69" applyNumberFormat="0" applyFont="0" applyAlignment="0" applyProtection="0"/>
    <xf numFmtId="0" fontId="30" fillId="45" borderId="79" applyNumberFormat="0" applyAlignment="0" applyProtection="0"/>
    <xf numFmtId="0" fontId="2" fillId="0" borderId="62" applyNumberFormat="0" applyFill="0" applyAlignment="0" applyProtection="0"/>
    <xf numFmtId="0" fontId="71" fillId="56" borderId="77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28" fillId="9" borderId="40" applyNumberFormat="0" applyAlignment="0" applyProtection="0"/>
    <xf numFmtId="0" fontId="2" fillId="0" borderId="50" applyNumberFormat="0" applyFill="0" applyAlignment="0" applyProtection="0"/>
    <xf numFmtId="0" fontId="2" fillId="0" borderId="59" applyNumberFormat="0" applyFill="0" applyAlignment="0" applyProtection="0"/>
    <xf numFmtId="0" fontId="30" fillId="9" borderId="40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70" applyNumberFormat="0" applyFill="0" applyAlignment="0" applyProtection="0"/>
    <xf numFmtId="0" fontId="2" fillId="0" borderId="43" applyNumberFormat="0" applyFill="0" applyAlignment="0" applyProtection="0"/>
    <xf numFmtId="0" fontId="18" fillId="9" borderId="53" applyNumberFormat="0" applyAlignment="0" applyProtection="0"/>
    <xf numFmtId="44" fontId="5" fillId="0" borderId="0" applyFont="0" applyFill="0" applyBorder="0" applyAlignment="0" applyProtection="0"/>
    <xf numFmtId="0" fontId="28" fillId="9" borderId="56" applyNumberFormat="0" applyAlignment="0" applyProtection="0"/>
    <xf numFmtId="44" fontId="5" fillId="0" borderId="0" applyFont="0" applyFill="0" applyBorder="0" applyAlignment="0" applyProtection="0"/>
    <xf numFmtId="0" fontId="2" fillId="0" borderId="50" applyNumberFormat="0" applyFill="0" applyAlignment="0" applyProtection="0"/>
    <xf numFmtId="0" fontId="30" fillId="9" borderId="71" applyNumberFormat="0" applyAlignment="0" applyProtection="0"/>
    <xf numFmtId="0" fontId="28" fillId="9" borderId="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8" fillId="54" borderId="51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8" fillId="9" borderId="52" applyNumberFormat="0" applyAlignment="0" applyProtection="0"/>
    <xf numFmtId="0" fontId="18" fillId="54" borderId="65" applyNumberFormat="0" applyAlignment="0" applyProtection="0"/>
    <xf numFmtId="0" fontId="30" fillId="9" borderId="52" applyNumberFormat="0" applyAlignment="0" applyProtection="0"/>
    <xf numFmtId="0" fontId="28" fillId="9" borderId="71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4" fillId="24" borderId="49" applyNumberFormat="0" applyFont="0" applyAlignment="0" applyProtection="0"/>
    <xf numFmtId="0" fontId="18" fillId="54" borderId="41" applyNumberFormat="0" applyAlignment="0" applyProtection="0"/>
    <xf numFmtId="0" fontId="30" fillId="9" borderId="52" applyNumberFormat="0" applyAlignment="0" applyProtection="0"/>
    <xf numFmtId="0" fontId="2" fillId="0" borderId="67" applyNumberFormat="0" applyFill="0" applyAlignment="0" applyProtection="0"/>
    <xf numFmtId="0" fontId="30" fillId="9" borderId="79" applyNumberFormat="0" applyAlignment="0" applyProtection="0"/>
    <xf numFmtId="0" fontId="30" fillId="45" borderId="7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0" fontId="30" fillId="9" borderId="64" applyNumberFormat="0" applyAlignment="0" applyProtection="0"/>
    <xf numFmtId="0" fontId="30" fillId="9" borderId="71" applyNumberFormat="0" applyAlignment="0" applyProtection="0"/>
    <xf numFmtId="44" fontId="1" fillId="0" borderId="0" applyFont="0" applyFill="0" applyBorder="0" applyAlignment="0" applyProtection="0"/>
    <xf numFmtId="0" fontId="2" fillId="0" borderId="55" applyNumberFormat="0" applyFill="0" applyAlignment="0" applyProtection="0"/>
    <xf numFmtId="0" fontId="3" fillId="24" borderId="77" applyNumberFormat="0" applyFont="0" applyAlignment="0" applyProtection="0"/>
    <xf numFmtId="0" fontId="18" fillId="54" borderId="76" applyNumberFormat="0" applyAlignment="0" applyProtection="0"/>
    <xf numFmtId="0" fontId="2" fillId="0" borderId="78" applyNumberFormat="0" applyFill="0" applyAlignment="0" applyProtection="0"/>
    <xf numFmtId="0" fontId="30" fillId="9" borderId="74" applyNumberFormat="0" applyAlignment="0" applyProtection="0"/>
    <xf numFmtId="0" fontId="30" fillId="9" borderId="71" applyNumberFormat="0" applyAlignment="0" applyProtection="0"/>
    <xf numFmtId="0" fontId="71" fillId="56" borderId="42" applyNumberFormat="0" applyAlignment="0" applyProtection="0"/>
    <xf numFmtId="0" fontId="2" fillId="0" borderId="50" applyNumberFormat="0" applyFill="0" applyAlignment="0" applyProtection="0"/>
    <xf numFmtId="0" fontId="18" fillId="9" borderId="57" applyNumberFormat="0" applyAlignment="0" applyProtection="0"/>
    <xf numFmtId="0" fontId="3" fillId="24" borderId="69" applyNumberFormat="0" applyFont="0" applyAlignment="0" applyProtection="0"/>
    <xf numFmtId="0" fontId="71" fillId="56" borderId="49" applyNumberFormat="0" applyAlignment="0" applyProtection="0"/>
    <xf numFmtId="0" fontId="28" fillId="54" borderId="5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3" applyNumberFormat="0" applyFill="0" applyAlignment="0" applyProtection="0"/>
    <xf numFmtId="0" fontId="4" fillId="24" borderId="77" applyNumberFormat="0" applyFont="0" applyAlignment="0" applyProtection="0"/>
    <xf numFmtId="0" fontId="18" fillId="54" borderId="48" applyNumberFormat="0" applyAlignment="0" applyProtection="0"/>
    <xf numFmtId="0" fontId="18" fillId="54" borderId="57" applyNumberFormat="0" applyAlignment="0" applyProtection="0"/>
    <xf numFmtId="0" fontId="3" fillId="24" borderId="49" applyNumberFormat="0" applyFont="0" applyAlignment="0" applyProtection="0"/>
    <xf numFmtId="0" fontId="2" fillId="0" borderId="59" applyNumberFormat="0" applyFill="0" applyAlignment="0" applyProtection="0"/>
    <xf numFmtId="0" fontId="18" fillId="54" borderId="48" applyNumberFormat="0" applyAlignment="0" applyProtection="0"/>
    <xf numFmtId="8" fontId="1" fillId="0" borderId="0" applyFont="0" applyFill="0" applyBorder="0" applyAlignment="0" applyProtection="0"/>
    <xf numFmtId="0" fontId="18" fillId="54" borderId="76" applyNumberFormat="0" applyAlignment="0" applyProtection="0"/>
    <xf numFmtId="0" fontId="28" fillId="9" borderId="79" applyNumberFormat="0" applyAlignment="0" applyProtection="0"/>
    <xf numFmtId="0" fontId="28" fillId="54" borderId="52" applyNumberFormat="0" applyAlignment="0" applyProtection="0"/>
    <xf numFmtId="0" fontId="2" fillId="0" borderId="67" applyNumberFormat="0" applyFill="0" applyAlignment="0" applyProtection="0"/>
    <xf numFmtId="0" fontId="71" fillId="56" borderId="81" applyNumberFormat="0" applyAlignment="0" applyProtection="0"/>
    <xf numFmtId="0" fontId="4" fillId="24" borderId="77" applyNumberFormat="0" applyFont="0" applyAlignment="0" applyProtection="0"/>
    <xf numFmtId="44" fontId="5" fillId="0" borderId="0" applyFont="0" applyFill="0" applyBorder="0" applyAlignment="0" applyProtection="0"/>
    <xf numFmtId="0" fontId="3" fillId="24" borderId="54" applyNumberFormat="0" applyFont="0" applyAlignment="0" applyProtection="0"/>
    <xf numFmtId="0" fontId="28" fillId="9" borderId="79" applyNumberFormat="0" applyAlignment="0" applyProtection="0"/>
    <xf numFmtId="44" fontId="5" fillId="0" borderId="0" applyFont="0" applyFill="0" applyBorder="0" applyAlignment="0" applyProtection="0"/>
    <xf numFmtId="0" fontId="30" fillId="45" borderId="5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5" applyNumberFormat="0" applyAlignment="0" applyProtection="0"/>
    <xf numFmtId="0" fontId="71" fillId="56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1" applyNumberFormat="0" applyAlignment="0" applyProtection="0"/>
    <xf numFmtId="0" fontId="2" fillId="0" borderId="50" applyNumberFormat="0" applyFill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4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5" applyNumberFormat="0" applyFill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7" applyNumberFormat="0" applyFont="0" applyAlignment="0" applyProtection="0"/>
    <xf numFmtId="0" fontId="18" fillId="9" borderId="53" applyNumberFormat="0" applyAlignment="0" applyProtection="0"/>
    <xf numFmtId="0" fontId="18" fillId="54" borderId="60" applyNumberFormat="0" applyAlignment="0" applyProtection="0"/>
    <xf numFmtId="0" fontId="2" fillId="0" borderId="67" applyNumberFormat="0" applyFill="0" applyAlignment="0" applyProtection="0"/>
    <xf numFmtId="0" fontId="18" fillId="9" borderId="60" applyNumberFormat="0" applyAlignment="0" applyProtection="0"/>
    <xf numFmtId="0" fontId="3" fillId="24" borderId="69" applyNumberFormat="0" applyFon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18" fillId="9" borderId="60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4" applyNumberFormat="0" applyAlignment="0" applyProtection="0"/>
    <xf numFmtId="0" fontId="18" fillId="54" borderId="68" applyNumberFormat="0" applyAlignment="0" applyProtection="0"/>
    <xf numFmtId="0" fontId="30" fillId="9" borderId="75" applyNumberFormat="0" applyAlignment="0" applyProtection="0"/>
    <xf numFmtId="0" fontId="4" fillId="24" borderId="69" applyNumberFormat="0" applyFont="0" applyAlignment="0" applyProtection="0"/>
    <xf numFmtId="0" fontId="30" fillId="9" borderId="79" applyNumberFormat="0" applyAlignment="0" applyProtection="0"/>
    <xf numFmtId="0" fontId="2" fillId="0" borderId="50" applyNumberFormat="0" applyFill="0" applyAlignment="0" applyProtection="0"/>
    <xf numFmtId="0" fontId="4" fillId="24" borderId="49" applyNumberFormat="0" applyFont="0" applyAlignment="0" applyProtection="0"/>
    <xf numFmtId="0" fontId="28" fillId="9" borderId="51" applyNumberFormat="0" applyAlignment="0" applyProtection="0"/>
    <xf numFmtId="0" fontId="2" fillId="0" borderId="70" applyNumberFormat="0" applyFill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45" borderId="75" applyNumberFormat="0" applyAlignment="0" applyProtection="0"/>
    <xf numFmtId="0" fontId="18" fillId="9" borderId="48" applyNumberFormat="0" applyAlignment="0" applyProtection="0"/>
    <xf numFmtId="0" fontId="30" fillId="9" borderId="51" applyNumberFormat="0" applyAlignment="0" applyProtection="0"/>
    <xf numFmtId="0" fontId="18" fillId="9" borderId="53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28" fillId="9" borderId="52" applyNumberFormat="0" applyAlignment="0" applyProtection="0"/>
    <xf numFmtId="0" fontId="4" fillId="24" borderId="77" applyNumberFormat="0" applyFont="0" applyAlignment="0" applyProtection="0"/>
    <xf numFmtId="0" fontId="4" fillId="24" borderId="54" applyNumberFormat="0" applyFont="0" applyAlignment="0" applyProtection="0"/>
    <xf numFmtId="0" fontId="18" fillId="9" borderId="65" applyNumberFormat="0" applyAlignment="0" applyProtection="0"/>
    <xf numFmtId="0" fontId="28" fillId="54" borderId="56" applyNumberFormat="0" applyAlignment="0" applyProtection="0"/>
    <xf numFmtId="0" fontId="18" fillId="9" borderId="48" applyNumberFormat="0" applyAlignment="0" applyProtection="0"/>
    <xf numFmtId="0" fontId="30" fillId="39" borderId="79" applyNumberFormat="0" applyAlignment="0" applyProtection="0"/>
    <xf numFmtId="0" fontId="18" fillId="9" borderId="65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3" fillId="24" borderId="81" applyNumberFormat="0" applyFont="0" applyAlignment="0" applyProtection="0"/>
    <xf numFmtId="0" fontId="30" fillId="9" borderId="79" applyNumberFormat="0" applyAlignment="0" applyProtection="0"/>
    <xf numFmtId="0" fontId="28" fillId="9" borderId="79" applyNumberFormat="0" applyAlignment="0" applyProtection="0"/>
    <xf numFmtId="0" fontId="18" fillId="9" borderId="60" applyNumberFormat="0" applyAlignment="0" applyProtection="0"/>
    <xf numFmtId="0" fontId="4" fillId="24" borderId="77" applyNumberFormat="0" applyFont="0" applyAlignment="0" applyProtection="0"/>
    <xf numFmtId="0" fontId="71" fillId="56" borderId="58" applyNumberFormat="0" applyAlignment="0" applyProtection="0"/>
    <xf numFmtId="0" fontId="30" fillId="45" borderId="56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49" applyNumberFormat="0" applyFont="0" applyAlignment="0" applyProtection="0"/>
    <xf numFmtId="0" fontId="28" fillId="54" borderId="56" applyNumberFormat="0" applyAlignment="0" applyProtection="0"/>
    <xf numFmtId="0" fontId="28" fillId="9" borderId="75" applyNumberFormat="0" applyAlignment="0" applyProtection="0"/>
    <xf numFmtId="0" fontId="2" fillId="0" borderId="55" applyNumberFormat="0" applyFill="0" applyAlignment="0" applyProtection="0"/>
    <xf numFmtId="0" fontId="71" fillId="56" borderId="66" applyNumberFormat="0" applyAlignment="0" applyProtection="0"/>
    <xf numFmtId="0" fontId="28" fillId="54" borderId="75" applyNumberFormat="0" applyAlignment="0" applyProtection="0"/>
    <xf numFmtId="0" fontId="2" fillId="0" borderId="55" applyNumberFormat="0" applyFill="0" applyAlignment="0" applyProtection="0"/>
    <xf numFmtId="0" fontId="71" fillId="56" borderId="54" applyNumberFormat="0" applyAlignment="0" applyProtection="0"/>
    <xf numFmtId="0" fontId="3" fillId="24" borderId="54" applyNumberFormat="0" applyFont="0" applyAlignment="0" applyProtection="0"/>
    <xf numFmtId="0" fontId="18" fillId="54" borderId="53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7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71" fillId="56" borderId="69" applyNumberFormat="0" applyAlignment="0" applyProtection="0"/>
    <xf numFmtId="0" fontId="2" fillId="0" borderId="59" applyNumberFormat="0" applyFill="0" applyAlignment="0" applyProtection="0"/>
    <xf numFmtId="0" fontId="3" fillId="24" borderId="69" applyNumberFormat="0" applyFont="0" applyAlignment="0" applyProtection="0"/>
    <xf numFmtId="0" fontId="18" fillId="54" borderId="76" applyNumberFormat="0" applyAlignment="0" applyProtection="0"/>
    <xf numFmtId="0" fontId="2" fillId="0" borderId="70" applyNumberFormat="0" applyFill="0" applyAlignment="0" applyProtection="0"/>
    <xf numFmtId="0" fontId="2" fillId="0" borderId="78" applyNumberFormat="0" applyFill="0" applyAlignment="0" applyProtection="0"/>
    <xf numFmtId="0" fontId="2" fillId="0" borderId="59" applyNumberFormat="0" applyFill="0" applyAlignment="0" applyProtection="0"/>
    <xf numFmtId="0" fontId="28" fillId="9" borderId="75" applyNumberFormat="0" applyAlignment="0" applyProtection="0"/>
    <xf numFmtId="0" fontId="18" fillId="54" borderId="76" applyNumberFormat="0" applyAlignment="0" applyProtection="0"/>
    <xf numFmtId="0" fontId="18" fillId="9" borderId="80" applyNumberFormat="0" applyAlignment="0" applyProtection="0"/>
    <xf numFmtId="0" fontId="2" fillId="0" borderId="50" applyNumberFormat="0" applyFill="0" applyAlignment="0" applyProtection="0"/>
    <xf numFmtId="0" fontId="4" fillId="24" borderId="66" applyNumberFormat="0" applyFont="0" applyAlignment="0" applyProtection="0"/>
    <xf numFmtId="0" fontId="30" fillId="45" borderId="79" applyNumberFormat="0" applyAlignment="0" applyProtection="0"/>
    <xf numFmtId="0" fontId="18" fillId="9" borderId="48" applyNumberFormat="0" applyAlignment="0" applyProtection="0"/>
    <xf numFmtId="0" fontId="18" fillId="9" borderId="60" applyNumberFormat="0" applyAlignment="0" applyProtection="0"/>
    <xf numFmtId="0" fontId="4" fillId="24" borderId="49" applyNumberFormat="0" applyFon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3" fillId="24" borderId="58" applyNumberFormat="0" applyFon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4" fillId="24" borderId="54" applyNumberFormat="0" applyFont="0" applyAlignment="0" applyProtection="0"/>
    <xf numFmtId="0" fontId="28" fillId="54" borderId="79" applyNumberFormat="0" applyAlignment="0" applyProtection="0"/>
    <xf numFmtId="0" fontId="18" fillId="9" borderId="57" applyNumberFormat="0" applyAlignment="0" applyProtection="0"/>
    <xf numFmtId="0" fontId="4" fillId="24" borderId="58" applyNumberFormat="0" applyFont="0" applyAlignment="0" applyProtection="0"/>
    <xf numFmtId="0" fontId="71" fillId="56" borderId="77" applyNumberFormat="0" applyAlignment="0" applyProtection="0"/>
    <xf numFmtId="0" fontId="28" fillId="9" borderId="52" applyNumberFormat="0" applyAlignment="0" applyProtection="0"/>
    <xf numFmtId="0" fontId="4" fillId="24" borderId="54" applyNumberFormat="0" applyFont="0" applyAlignment="0" applyProtection="0"/>
    <xf numFmtId="0" fontId="71" fillId="56" borderId="54" applyNumberFormat="0" applyAlignment="0" applyProtection="0"/>
    <xf numFmtId="0" fontId="30" fillId="45" borderId="56" applyNumberFormat="0" applyAlignment="0" applyProtection="0"/>
    <xf numFmtId="0" fontId="4" fillId="24" borderId="69" applyNumberFormat="0" applyFon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3" fillId="24" borderId="42" applyNumberFormat="0" applyFont="0" applyAlignment="0" applyProtection="0"/>
    <xf numFmtId="0" fontId="4" fillId="24" borderId="42" applyNumberFormat="0" applyFont="0" applyAlignment="0" applyProtection="0"/>
    <xf numFmtId="44" fontId="1" fillId="0" borderId="0" applyFont="0" applyFill="0" applyBorder="0" applyAlignment="0" applyProtection="0"/>
    <xf numFmtId="0" fontId="71" fillId="56" borderId="42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1" applyNumberFormat="0" applyAlignment="0" applyProtection="0"/>
    <xf numFmtId="0" fontId="71" fillId="56" borderId="42" applyNumberFormat="0" applyAlignment="0" applyProtection="0"/>
    <xf numFmtId="0" fontId="28" fillId="54" borderId="44" applyNumberFormat="0" applyAlignment="0" applyProtection="0"/>
    <xf numFmtId="0" fontId="30" fillId="45" borderId="44" applyNumberFormat="0" applyAlignment="0" applyProtection="0"/>
    <xf numFmtId="0" fontId="2" fillId="0" borderId="43" applyNumberFormat="0" applyFill="0" applyAlignment="0" applyProtection="0"/>
    <xf numFmtId="8" fontId="1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4" applyNumberFormat="0" applyAlignment="0" applyProtection="0"/>
    <xf numFmtId="0" fontId="30" fillId="9" borderId="44" applyNumberFormat="0" applyAlignment="0" applyProtection="0"/>
    <xf numFmtId="0" fontId="4" fillId="24" borderId="42" applyNumberFormat="0" applyFont="0" applyAlignment="0" applyProtection="0"/>
    <xf numFmtId="0" fontId="18" fillId="9" borderId="41" applyNumberFormat="0" applyAlignment="0" applyProtection="0"/>
    <xf numFmtId="0" fontId="2" fillId="0" borderId="4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0" applyNumberFormat="0" applyAlignment="0" applyProtection="0"/>
    <xf numFmtId="0" fontId="30" fillId="9" borderId="40" applyNumberForma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30" fillId="9" borderId="40" applyNumberForma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71" fillId="56" borderId="46" applyNumberFormat="0" applyAlignment="0" applyProtection="0"/>
    <xf numFmtId="0" fontId="18" fillId="54" borderId="45" applyNumberFormat="0" applyAlignment="0" applyProtection="0"/>
    <xf numFmtId="8" fontId="1" fillId="0" borderId="0" applyFont="0" applyFill="0" applyBorder="0" applyAlignment="0" applyProtection="0"/>
    <xf numFmtId="0" fontId="18" fillId="9" borderId="4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0" applyNumberFormat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44" fontId="1" fillId="0" borderId="0" applyFont="0" applyFill="0" applyBorder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8" fontId="1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0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28" fillId="9" borderId="40" applyNumberFormat="0" applyAlignment="0" applyProtection="0"/>
    <xf numFmtId="0" fontId="4" fillId="24" borderId="46" applyNumberFormat="0" applyFon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71" fillId="56" borderId="46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30" fillId="39" borderId="40" applyNumberFormat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18" fillId="54" borderId="45" applyNumberFormat="0" applyAlignment="0" applyProtection="0"/>
    <xf numFmtId="0" fontId="71" fillId="56" borderId="46" applyNumberFormat="0" applyAlignment="0" applyProtection="0"/>
    <xf numFmtId="0" fontId="28" fillId="54" borderId="40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30" fillId="9" borderId="40" applyNumberFormat="0" applyAlignment="0" applyProtection="0"/>
    <xf numFmtId="0" fontId="4" fillId="24" borderId="46" applyNumberFormat="0" applyFon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30" fillId="39" borderId="40" applyNumberFormat="0" applyAlignment="0" applyProtection="0"/>
    <xf numFmtId="0" fontId="18" fillId="9" borderId="45" applyNumberFormat="0" applyAlignment="0" applyProtection="0"/>
    <xf numFmtId="0" fontId="71" fillId="56" borderId="46" applyNumberFormat="0" applyAlignment="0" applyProtection="0"/>
    <xf numFmtId="0" fontId="18" fillId="9" borderId="45" applyNumberFormat="0" applyAlignment="0" applyProtection="0"/>
    <xf numFmtId="0" fontId="28" fillId="9" borderId="40" applyNumberFormat="0" applyAlignment="0" applyProtection="0"/>
    <xf numFmtId="0" fontId="2" fillId="0" borderId="47" applyNumberFormat="0" applyFill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4" fillId="24" borderId="46" applyNumberFormat="0" applyFont="0" applyAlignment="0" applyProtection="0"/>
    <xf numFmtId="0" fontId="28" fillId="9" borderId="40" applyNumberFormat="0" applyAlignment="0" applyProtection="0"/>
    <xf numFmtId="0" fontId="28" fillId="9" borderId="40" applyNumberFormat="0" applyAlignment="0" applyProtection="0"/>
    <xf numFmtId="0" fontId="18" fillId="9" borderId="45" applyNumberFormat="0" applyAlignment="0" applyProtection="0"/>
    <xf numFmtId="0" fontId="2" fillId="0" borderId="47" applyNumberFormat="0" applyFill="0" applyAlignment="0" applyProtection="0"/>
    <xf numFmtId="0" fontId="30" fillId="9" borderId="40" applyNumberFormat="0" applyAlignment="0" applyProtection="0"/>
    <xf numFmtId="0" fontId="2" fillId="0" borderId="47" applyNumberFormat="0" applyFill="0" applyAlignment="0" applyProtection="0"/>
    <xf numFmtId="0" fontId="18" fillId="54" borderId="45" applyNumberFormat="0" applyAlignment="0" applyProtection="0"/>
    <xf numFmtId="0" fontId="30" fillId="45" borderId="40" applyNumberFormat="0" applyAlignment="0" applyProtection="0"/>
    <xf numFmtId="0" fontId="2" fillId="0" borderId="47" applyNumberFormat="0" applyFill="0" applyAlignment="0" applyProtection="0"/>
    <xf numFmtId="0" fontId="30" fillId="45" borderId="40" applyNumberFormat="0" applyAlignment="0" applyProtection="0"/>
    <xf numFmtId="0" fontId="18" fillId="54" borderId="45" applyNumberFormat="0" applyAlignment="0" applyProtection="0"/>
    <xf numFmtId="0" fontId="18" fillId="9" borderId="45" applyNumberFormat="0" applyAlignment="0" applyProtection="0"/>
    <xf numFmtId="0" fontId="18" fillId="9" borderId="45" applyNumberFormat="0" applyAlignment="0" applyProtection="0"/>
    <xf numFmtId="0" fontId="28" fillId="54" borderId="40" applyNumberFormat="0" applyAlignment="0" applyProtection="0"/>
    <xf numFmtId="0" fontId="2" fillId="0" borderId="47" applyNumberFormat="0" applyFill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4" fillId="24" borderId="54" applyNumberFormat="0" applyFon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30" fillId="9" borderId="56" applyNumberFormat="0" applyAlignment="0" applyProtection="0"/>
    <xf numFmtId="0" fontId="30" fillId="39" borderId="71" applyNumberFormat="0" applyAlignment="0" applyProtection="0"/>
    <xf numFmtId="0" fontId="2" fillId="0" borderId="59" applyNumberFormat="0" applyFill="0" applyAlignment="0" applyProtection="0"/>
    <xf numFmtId="0" fontId="18" fillId="9" borderId="60" applyNumberFormat="0" applyAlignment="0" applyProtection="0"/>
    <xf numFmtId="0" fontId="28" fillId="9" borderId="74" applyNumberFormat="0" applyAlignment="0" applyProtection="0"/>
    <xf numFmtId="0" fontId="2" fillId="0" borderId="59" applyNumberFormat="0" applyFill="0" applyAlignment="0" applyProtection="0"/>
    <xf numFmtId="0" fontId="71" fillId="56" borderId="69" applyNumberFormat="0" applyAlignment="0" applyProtection="0"/>
    <xf numFmtId="0" fontId="30" fillId="45" borderId="75" applyNumberFormat="0" applyAlignment="0" applyProtection="0"/>
    <xf numFmtId="0" fontId="4" fillId="24" borderId="69" applyNumberFormat="0" applyFon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30" fillId="9" borderId="74" applyNumberFormat="0" applyAlignment="0" applyProtection="0"/>
    <xf numFmtId="0" fontId="4" fillId="24" borderId="58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65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8" fillId="9" borderId="75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4" fillId="24" borderId="66" applyNumberFormat="0" applyFont="0" applyAlignment="0" applyProtection="0"/>
    <xf numFmtId="0" fontId="2" fillId="0" borderId="70" applyNumberFormat="0" applyFill="0" applyAlignment="0" applyProtection="0"/>
    <xf numFmtId="0" fontId="3" fillId="24" borderId="58" applyNumberFormat="0" applyFont="0" applyAlignment="0" applyProtection="0"/>
    <xf numFmtId="0" fontId="30" fillId="9" borderId="75" applyNumberFormat="0" applyAlignment="0" applyProtection="0"/>
    <xf numFmtId="0" fontId="18" fillId="54" borderId="68" applyNumberFormat="0" applyAlignment="0" applyProtection="0"/>
    <xf numFmtId="0" fontId="30" fillId="45" borderId="56" applyNumberFormat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18" fillId="54" borderId="76" applyNumberFormat="0" applyAlignment="0" applyProtection="0"/>
    <xf numFmtId="0" fontId="4" fillId="24" borderId="54" applyNumberFormat="0" applyFont="0" applyAlignment="0" applyProtection="0"/>
    <xf numFmtId="0" fontId="28" fillId="54" borderId="52" applyNumberFormat="0" applyAlignment="0" applyProtection="0"/>
    <xf numFmtId="0" fontId="4" fillId="24" borderId="61" applyNumberFormat="0" applyFont="0" applyAlignment="0" applyProtection="0"/>
    <xf numFmtId="0" fontId="3" fillId="24" borderId="54" applyNumberFormat="0" applyFont="0" applyAlignment="0" applyProtection="0"/>
    <xf numFmtId="0" fontId="30" fillId="45" borderId="52" applyNumberFormat="0" applyAlignment="0" applyProtection="0"/>
    <xf numFmtId="0" fontId="30" fillId="45" borderId="79" applyNumberFormat="0" applyAlignment="0" applyProtection="0"/>
    <xf numFmtId="0" fontId="18" fillId="9" borderId="57" applyNumberFormat="0" applyAlignment="0" applyProtection="0"/>
    <xf numFmtId="0" fontId="30" fillId="45" borderId="79" applyNumberFormat="0" applyAlignment="0" applyProtection="0"/>
    <xf numFmtId="0" fontId="28" fillId="9" borderId="63" applyNumberFormat="0" applyAlignment="0" applyProtection="0"/>
    <xf numFmtId="0" fontId="30" fillId="45" borderId="52" applyNumberFormat="0" applyAlignment="0" applyProtection="0"/>
    <xf numFmtId="0" fontId="28" fillId="54" borderId="52" applyNumberFormat="0" applyAlignment="0" applyProtection="0"/>
    <xf numFmtId="0" fontId="18" fillId="9" borderId="53" applyNumberFormat="0" applyAlignment="0" applyProtection="0"/>
    <xf numFmtId="0" fontId="28" fillId="9" borderId="64" applyNumberFormat="0" applyAlignment="0" applyProtection="0"/>
    <xf numFmtId="0" fontId="4" fillId="24" borderId="77" applyNumberFormat="0" applyFont="0" applyAlignment="0" applyProtection="0"/>
    <xf numFmtId="0" fontId="4" fillId="24" borderId="66" applyNumberFormat="0" applyFont="0" applyAlignment="0" applyProtection="0"/>
    <xf numFmtId="0" fontId="4" fillId="24" borderId="58" applyNumberFormat="0" applyFont="0" applyAlignment="0" applyProtection="0"/>
    <xf numFmtId="0" fontId="28" fillId="54" borderId="71" applyNumberFormat="0" applyAlignment="0" applyProtection="0"/>
    <xf numFmtId="0" fontId="71" fillId="56" borderId="58" applyNumberFormat="0" applyAlignment="0" applyProtection="0"/>
    <xf numFmtId="0" fontId="18" fillId="9" borderId="80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30" fillId="9" borderId="64" applyNumberFormat="0" applyAlignment="0" applyProtection="0"/>
    <xf numFmtId="0" fontId="2" fillId="0" borderId="70" applyNumberFormat="0" applyFill="0" applyAlignment="0" applyProtection="0"/>
    <xf numFmtId="0" fontId="28" fillId="54" borderId="64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8" fillId="9" borderId="64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30" fillId="9" borderId="71" applyNumberFormat="0" applyAlignment="0" applyProtection="0"/>
    <xf numFmtId="0" fontId="28" fillId="54" borderId="56" applyNumberFormat="0" applyAlignment="0" applyProtection="0"/>
    <xf numFmtId="0" fontId="18" fillId="54" borderId="60" applyNumberFormat="0" applyAlignment="0" applyProtection="0"/>
    <xf numFmtId="0" fontId="2" fillId="0" borderId="82" applyNumberFormat="0" applyFill="0" applyAlignment="0" applyProtection="0"/>
    <xf numFmtId="0" fontId="2" fillId="0" borderId="78" applyNumberFormat="0" applyFill="0" applyAlignment="0" applyProtection="0"/>
    <xf numFmtId="0" fontId="28" fillId="54" borderId="64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4" fillId="24" borderId="69" applyNumberFormat="0" applyFont="0" applyAlignment="0" applyProtection="0"/>
    <xf numFmtId="0" fontId="18" fillId="54" borderId="48" applyNumberFormat="0" applyAlignment="0" applyProtection="0"/>
    <xf numFmtId="0" fontId="3" fillId="24" borderId="49" applyNumberFormat="0" applyFont="0" applyAlignment="0" applyProtection="0"/>
    <xf numFmtId="0" fontId="4" fillId="24" borderId="49" applyNumberFormat="0" applyFont="0" applyAlignment="0" applyProtection="0"/>
    <xf numFmtId="0" fontId="71" fillId="56" borderId="49" applyNumberFormat="0" applyAlignment="0" applyProtection="0"/>
    <xf numFmtId="0" fontId="2" fillId="0" borderId="50" applyNumberFormat="0" applyFill="0" applyAlignment="0" applyProtection="0"/>
    <xf numFmtId="0" fontId="4" fillId="24" borderId="58" applyNumberFormat="0" applyFont="0" applyAlignment="0" applyProtection="0"/>
    <xf numFmtId="0" fontId="30" fillId="9" borderId="52" applyNumberFormat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30" fillId="9" borderId="75" applyNumberFormat="0" applyAlignment="0" applyProtection="0"/>
    <xf numFmtId="0" fontId="28" fillId="54" borderId="52" applyNumberFormat="0" applyAlignment="0" applyProtection="0"/>
    <xf numFmtId="0" fontId="18" fillId="9" borderId="80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9" borderId="72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30" fillId="9" borderId="64" applyNumberFormat="0" applyAlignment="0" applyProtection="0"/>
    <xf numFmtId="0" fontId="30" fillId="9" borderId="56" applyNumberFormat="0" applyAlignment="0" applyProtection="0"/>
    <xf numFmtId="0" fontId="18" fillId="54" borderId="68" applyNumberFormat="0" applyAlignment="0" applyProtection="0"/>
    <xf numFmtId="0" fontId="18" fillId="54" borderId="53" applyNumberFormat="0" applyAlignment="0" applyProtection="0"/>
    <xf numFmtId="0" fontId="30" fillId="9" borderId="71" applyNumberFormat="0" applyAlignment="0" applyProtection="0"/>
    <xf numFmtId="0" fontId="30" fillId="9" borderId="75" applyNumberFormat="0" applyAlignment="0" applyProtection="0"/>
    <xf numFmtId="0" fontId="28" fillId="9" borderId="71" applyNumberFormat="0" applyAlignment="0" applyProtection="0"/>
    <xf numFmtId="0" fontId="18" fillId="9" borderId="53" applyNumberFormat="0" applyAlignment="0" applyProtection="0"/>
    <xf numFmtId="0" fontId="18" fillId="9" borderId="60" applyNumberFormat="0" applyAlignment="0" applyProtection="0"/>
    <xf numFmtId="0" fontId="30" fillId="9" borderId="63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57" applyNumberFormat="0" applyAlignment="0" applyProtection="0"/>
    <xf numFmtId="0" fontId="2" fillId="0" borderId="70" applyNumberFormat="0" applyFill="0" applyAlignment="0" applyProtection="0"/>
    <xf numFmtId="0" fontId="18" fillId="54" borderId="80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69" applyNumberFormat="0" applyFont="0" applyAlignment="0" applyProtection="0"/>
    <xf numFmtId="0" fontId="30" fillId="9" borderId="75" applyNumberFormat="0" applyAlignment="0" applyProtection="0"/>
    <xf numFmtId="0" fontId="30" fillId="45" borderId="64" applyNumberFormat="0" applyAlignment="0" applyProtection="0"/>
    <xf numFmtId="0" fontId="2" fillId="0" borderId="73" applyNumberFormat="0" applyFill="0" applyAlignment="0" applyProtection="0"/>
    <xf numFmtId="0" fontId="28" fillId="54" borderId="71" applyNumberFormat="0" applyAlignment="0" applyProtection="0"/>
    <xf numFmtId="0" fontId="71" fillId="56" borderId="54" applyNumberFormat="0" applyAlignment="0" applyProtection="0"/>
    <xf numFmtId="0" fontId="18" fillId="54" borderId="48" applyNumberFormat="0" applyAlignment="0" applyProtection="0"/>
    <xf numFmtId="0" fontId="71" fillId="56" borderId="49" applyNumberFormat="0" applyAlignment="0" applyProtection="0"/>
    <xf numFmtId="0" fontId="28" fillId="54" borderId="51" applyNumberFormat="0" applyAlignment="0" applyProtection="0"/>
    <xf numFmtId="0" fontId="30" fillId="45" borderId="51" applyNumberFormat="0" applyAlignment="0" applyProtection="0"/>
    <xf numFmtId="0" fontId="2" fillId="0" borderId="50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18" fillId="9" borderId="76" applyNumberFormat="0" applyAlignment="0" applyProtection="0"/>
    <xf numFmtId="0" fontId="4" fillId="24" borderId="54" applyNumberFormat="0" applyFont="0" applyAlignment="0" applyProtection="0"/>
    <xf numFmtId="0" fontId="2" fillId="0" borderId="73" applyNumberFormat="0" applyFill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18" fillId="9" borderId="53" applyNumberFormat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28" fillId="54" borderId="79" applyNumberFormat="0" applyAlignment="0" applyProtection="0"/>
    <xf numFmtId="0" fontId="18" fillId="54" borderId="76" applyNumberFormat="0" applyAlignment="0" applyProtection="0"/>
    <xf numFmtId="0" fontId="2" fillId="0" borderId="82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49" applyNumberFormat="0" applyFont="0" applyAlignment="0" applyProtection="0"/>
    <xf numFmtId="0" fontId="18" fillId="9" borderId="48" applyNumberFormat="0" applyAlignment="0" applyProtection="0"/>
    <xf numFmtId="0" fontId="2" fillId="0" borderId="50" applyNumberFormat="0" applyFill="0" applyAlignment="0" applyProtection="0"/>
    <xf numFmtId="0" fontId="2" fillId="0" borderId="78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4" fillId="24" borderId="61" applyNumberFormat="0" applyFont="0" applyAlignment="0" applyProtection="0"/>
    <xf numFmtId="0" fontId="2" fillId="0" borderId="55" applyNumberFormat="0" applyFill="0" applyAlignment="0" applyProtection="0"/>
    <xf numFmtId="0" fontId="28" fillId="9" borderId="63" applyNumberFormat="0" applyAlignment="0" applyProtection="0"/>
    <xf numFmtId="0" fontId="2" fillId="0" borderId="70" applyNumberFormat="0" applyFill="0" applyAlignment="0" applyProtection="0"/>
    <xf numFmtId="0" fontId="4" fillId="24" borderId="58" applyNumberFormat="0" applyFon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60" applyNumberFormat="0" applyAlignment="0" applyProtection="0"/>
    <xf numFmtId="0" fontId="4" fillId="24" borderId="66" applyNumberFormat="0" applyFont="0" applyAlignment="0" applyProtection="0"/>
    <xf numFmtId="0" fontId="30" fillId="45" borderId="64" applyNumberFormat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8" fillId="9" borderId="71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63" applyNumberFormat="0" applyAlignment="0" applyProtection="0"/>
    <xf numFmtId="0" fontId="71" fillId="56" borderId="54" applyNumberFormat="0" applyAlignment="0" applyProtection="0"/>
    <xf numFmtId="0" fontId="30" fillId="9" borderId="52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30" fillId="39" borderId="52" applyNumberFormat="0" applyAlignment="0" applyProtection="0"/>
    <xf numFmtId="0" fontId="4" fillId="24" borderId="54" applyNumberFormat="0" applyFont="0" applyAlignment="0" applyProtection="0"/>
    <xf numFmtId="0" fontId="2" fillId="0" borderId="62" applyNumberFormat="0" applyFill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18" fillId="54" borderId="68" applyNumberFormat="0" applyAlignment="0" applyProtection="0"/>
    <xf numFmtId="0" fontId="3" fillId="24" borderId="58" applyNumberFormat="0" applyFont="0" applyAlignment="0" applyProtection="0"/>
    <xf numFmtId="0" fontId="18" fillId="54" borderId="72" applyNumberFormat="0" applyAlignment="0" applyProtection="0"/>
    <xf numFmtId="0" fontId="71" fillId="56" borderId="69" applyNumberFormat="0" applyAlignment="0" applyProtection="0"/>
    <xf numFmtId="0" fontId="71" fillId="56" borderId="69" applyNumberFormat="0" applyAlignment="0" applyProtection="0"/>
    <xf numFmtId="0" fontId="4" fillId="24" borderId="81" applyNumberFormat="0" applyFont="0" applyAlignment="0" applyProtection="0"/>
    <xf numFmtId="0" fontId="30" fillId="39" borderId="56" applyNumberFormat="0" applyAlignment="0" applyProtection="0"/>
    <xf numFmtId="0" fontId="4" fillId="24" borderId="69" applyNumberFormat="0" applyFont="0" applyAlignment="0" applyProtection="0"/>
    <xf numFmtId="0" fontId="18" fillId="54" borderId="65" applyNumberFormat="0" applyAlignment="0" applyProtection="0"/>
    <xf numFmtId="0" fontId="18" fillId="54" borderId="53" applyNumberFormat="0" applyAlignment="0" applyProtection="0"/>
    <xf numFmtId="0" fontId="4" fillId="24" borderId="77" applyNumberFormat="0" applyFont="0" applyAlignment="0" applyProtection="0"/>
    <xf numFmtId="0" fontId="18" fillId="9" borderId="57" applyNumberFormat="0" applyAlignment="0" applyProtection="0"/>
    <xf numFmtId="0" fontId="18" fillId="9" borderId="76" applyNumberFormat="0" applyAlignment="0" applyProtection="0"/>
    <xf numFmtId="0" fontId="30" fillId="39" borderId="64" applyNumberForma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2" fillId="0" borderId="82" applyNumberFormat="0" applyFill="0" applyAlignment="0" applyProtection="0"/>
    <xf numFmtId="0" fontId="30" fillId="9" borderId="64" applyNumberFormat="0" applyAlignment="0" applyProtection="0"/>
    <xf numFmtId="0" fontId="18" fillId="9" borderId="65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30" fillId="45" borderId="75" applyNumberFormat="0" applyAlignment="0" applyProtection="0"/>
    <xf numFmtId="0" fontId="18" fillId="9" borderId="76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18" fillId="9" borderId="60" applyNumberFormat="0" applyAlignment="0" applyProtection="0"/>
    <xf numFmtId="0" fontId="28" fillId="54" borderId="75" applyNumberFormat="0" applyAlignment="0" applyProtection="0"/>
    <xf numFmtId="0" fontId="71" fillId="56" borderId="61" applyNumberFormat="0" applyAlignment="0" applyProtection="0"/>
    <xf numFmtId="0" fontId="30" fillId="9" borderId="56" applyNumberFormat="0" applyAlignment="0" applyProtection="0"/>
    <xf numFmtId="0" fontId="2" fillId="0" borderId="62" applyNumberFormat="0" applyFill="0" applyAlignment="0" applyProtection="0"/>
    <xf numFmtId="0" fontId="2" fillId="0" borderId="70" applyNumberFormat="0" applyFill="0" applyAlignment="0" applyProtection="0"/>
    <xf numFmtId="0" fontId="30" fillId="45" borderId="64" applyNumberFormat="0" applyAlignment="0" applyProtection="0"/>
    <xf numFmtId="0" fontId="30" fillId="9" borderId="71" applyNumberFormat="0" applyAlignment="0" applyProtection="0"/>
    <xf numFmtId="0" fontId="18" fillId="9" borderId="57" applyNumberFormat="0" applyAlignment="0" applyProtection="0"/>
    <xf numFmtId="0" fontId="2" fillId="0" borderId="67" applyNumberFormat="0" applyFill="0" applyAlignment="0" applyProtection="0"/>
    <xf numFmtId="0" fontId="4" fillId="24" borderId="81" applyNumberFormat="0" applyFont="0" applyAlignment="0" applyProtection="0"/>
    <xf numFmtId="0" fontId="18" fillId="54" borderId="57" applyNumberFormat="0" applyAlignment="0" applyProtection="0"/>
    <xf numFmtId="0" fontId="30" fillId="9" borderId="56" applyNumberFormat="0" applyAlignment="0" applyProtection="0"/>
    <xf numFmtId="0" fontId="28" fillId="9" borderId="56" applyNumberFormat="0" applyAlignment="0" applyProtection="0"/>
    <xf numFmtId="0" fontId="4" fillId="24" borderId="66" applyNumberFormat="0" applyFont="0" applyAlignment="0" applyProtection="0"/>
    <xf numFmtId="0" fontId="30" fillId="9" borderId="71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30" fillId="45" borderId="64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53" applyNumberFormat="0" applyAlignment="0" applyProtection="0"/>
    <xf numFmtId="0" fontId="71" fillId="56" borderId="81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0" applyNumberFormat="0" applyAlignment="0" applyProtection="0"/>
    <xf numFmtId="0" fontId="71" fillId="56" borderId="69" applyNumberFormat="0" applyAlignment="0" applyProtection="0"/>
    <xf numFmtId="0" fontId="30" fillId="39" borderId="79" applyNumberFormat="0" applyAlignment="0" applyProtection="0"/>
    <xf numFmtId="0" fontId="4" fillId="24" borderId="54" applyNumberFormat="0" applyFont="0" applyAlignment="0" applyProtection="0"/>
    <xf numFmtId="0" fontId="2" fillId="0" borderId="70" applyNumberFormat="0" applyFill="0" applyAlignment="0" applyProtection="0"/>
    <xf numFmtId="0" fontId="30" fillId="39" borderId="64" applyNumberFormat="0" applyAlignment="0" applyProtection="0"/>
    <xf numFmtId="0" fontId="28" fillId="54" borderId="64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18" fillId="54" borderId="76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2" fillId="0" borderId="82" applyNumberFormat="0" applyFill="0" applyAlignment="0" applyProtection="0"/>
    <xf numFmtId="0" fontId="30" fillId="9" borderId="52" applyNumberFormat="0" applyAlignment="0" applyProtection="0"/>
    <xf numFmtId="0" fontId="18" fillId="54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2" fillId="0" borderId="55" applyNumberFormat="0" applyFill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4" fillId="24" borderId="77" applyNumberFormat="0" applyFont="0" applyAlignment="0" applyProtection="0"/>
    <xf numFmtId="0" fontId="4" fillId="24" borderId="69" applyNumberFormat="0" applyFont="0" applyAlignment="0" applyProtection="0"/>
    <xf numFmtId="0" fontId="18" fillId="9" borderId="57" applyNumberFormat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30" fillId="45" borderId="52" applyNumberFormat="0" applyAlignment="0" applyProtection="0"/>
    <xf numFmtId="0" fontId="30" fillId="45" borderId="52" applyNumberFormat="0" applyAlignment="0" applyProtection="0"/>
    <xf numFmtId="0" fontId="4" fillId="24" borderId="69" applyNumberFormat="0" applyFont="0" applyAlignment="0" applyProtection="0"/>
    <xf numFmtId="0" fontId="28" fillId="54" borderId="75" applyNumberFormat="0" applyAlignment="0" applyProtection="0"/>
    <xf numFmtId="0" fontId="18" fillId="54" borderId="80" applyNumberFormat="0" applyAlignment="0" applyProtection="0"/>
    <xf numFmtId="0" fontId="30" fillId="9" borderId="75" applyNumberFormat="0" applyAlignment="0" applyProtection="0"/>
    <xf numFmtId="0" fontId="28" fillId="9" borderId="56" applyNumberFormat="0" applyAlignment="0" applyProtection="0"/>
    <xf numFmtId="0" fontId="28" fillId="9" borderId="71" applyNumberFormat="0" applyAlignment="0" applyProtection="0"/>
    <xf numFmtId="0" fontId="3" fillId="24" borderId="81" applyNumberFormat="0" applyFont="0" applyAlignment="0" applyProtection="0"/>
    <xf numFmtId="0" fontId="30" fillId="9" borderId="52" applyNumberFormat="0" applyAlignment="0" applyProtection="0"/>
    <xf numFmtId="0" fontId="2" fillId="0" borderId="59" applyNumberFormat="0" applyFill="0" applyAlignment="0" applyProtection="0"/>
    <xf numFmtId="0" fontId="3" fillId="24" borderId="58" applyNumberFormat="0" applyFont="0" applyAlignment="0" applyProtection="0"/>
    <xf numFmtId="0" fontId="28" fillId="9" borderId="56" applyNumberFormat="0" applyAlignment="0" applyProtection="0"/>
    <xf numFmtId="0" fontId="30" fillId="39" borderId="71" applyNumberFormat="0" applyAlignment="0" applyProtection="0"/>
    <xf numFmtId="0" fontId="18" fillId="9" borderId="60" applyNumberFormat="0" applyAlignment="0" applyProtection="0"/>
    <xf numFmtId="0" fontId="28" fillId="9" borderId="56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71" fillId="56" borderId="69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77" applyNumberFormat="0" applyFont="0" applyAlignment="0" applyProtection="0"/>
    <xf numFmtId="0" fontId="4" fillId="24" borderId="81" applyNumberFormat="0" applyFont="0" applyAlignment="0" applyProtection="0"/>
    <xf numFmtId="0" fontId="18" fillId="9" borderId="65" applyNumberFormat="0" applyAlignment="0" applyProtection="0"/>
    <xf numFmtId="0" fontId="4" fillId="24" borderId="54" applyNumberFormat="0" applyFont="0" applyAlignment="0" applyProtection="0"/>
    <xf numFmtId="0" fontId="18" fillId="9" borderId="80" applyNumberFormat="0" applyAlignment="0" applyProtection="0"/>
    <xf numFmtId="0" fontId="30" fillId="9" borderId="75" applyNumberFormat="0" applyAlignment="0" applyProtection="0"/>
    <xf numFmtId="0" fontId="71" fillId="56" borderId="58" applyNumberFormat="0" applyAlignment="0" applyProtection="0"/>
    <xf numFmtId="0" fontId="71" fillId="56" borderId="54" applyNumberFormat="0" applyAlignment="0" applyProtection="0"/>
    <xf numFmtId="0" fontId="18" fillId="9" borderId="72" applyNumberFormat="0" applyAlignment="0" applyProtection="0"/>
    <xf numFmtId="0" fontId="18" fillId="9" borderId="72" applyNumberFormat="0" applyAlignment="0" applyProtection="0"/>
    <xf numFmtId="0" fontId="18" fillId="9" borderId="65" applyNumberFormat="0" applyAlignment="0" applyProtection="0"/>
    <xf numFmtId="0" fontId="4" fillId="24" borderId="69" applyNumberFormat="0" applyFont="0" applyAlignment="0" applyProtection="0"/>
    <xf numFmtId="0" fontId="4" fillId="24" borderId="81" applyNumberFormat="0" applyFont="0" applyAlignment="0" applyProtection="0"/>
    <xf numFmtId="0" fontId="4" fillId="24" borderId="58" applyNumberFormat="0" applyFont="0" applyAlignment="0" applyProtection="0"/>
    <xf numFmtId="0" fontId="18" fillId="54" borderId="76" applyNumberFormat="0" applyAlignment="0" applyProtection="0"/>
    <xf numFmtId="0" fontId="4" fillId="24" borderId="66" applyNumberFormat="0" applyFon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4" fillId="24" borderId="69" applyNumberFormat="0" applyFont="0" applyAlignment="0" applyProtection="0"/>
    <xf numFmtId="0" fontId="18" fillId="54" borderId="76" applyNumberFormat="0" applyAlignment="0" applyProtection="0"/>
    <xf numFmtId="0" fontId="18" fillId="9" borderId="68" applyNumberFormat="0" applyAlignment="0" applyProtection="0"/>
    <xf numFmtId="0" fontId="30" fillId="9" borderId="64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2" fillId="0" borderId="70" applyNumberFormat="0" applyFill="0" applyAlignment="0" applyProtection="0"/>
    <xf numFmtId="0" fontId="18" fillId="9" borderId="65" applyNumberFormat="0" applyAlignment="0" applyProtection="0"/>
    <xf numFmtId="0" fontId="18" fillId="9" borderId="60" applyNumberFormat="0" applyAlignment="0" applyProtection="0"/>
    <xf numFmtId="0" fontId="18" fillId="9" borderId="53" applyNumberFormat="0" applyAlignment="0" applyProtection="0"/>
    <xf numFmtId="0" fontId="30" fillId="9" borderId="64" applyNumberFormat="0" applyAlignment="0" applyProtection="0"/>
    <xf numFmtId="0" fontId="30" fillId="45" borderId="71" applyNumberFormat="0" applyAlignment="0" applyProtection="0"/>
    <xf numFmtId="0" fontId="28" fillId="9" borderId="71" applyNumberFormat="0" applyAlignment="0" applyProtection="0"/>
    <xf numFmtId="0" fontId="30" fillId="9" borderId="56" applyNumberFormat="0" applyAlignment="0" applyProtection="0"/>
    <xf numFmtId="0" fontId="71" fillId="56" borderId="69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30" fillId="9" borderId="56" applyNumberFormat="0" applyAlignment="0" applyProtection="0"/>
    <xf numFmtId="0" fontId="30" fillId="45" borderId="71" applyNumberFormat="0" applyAlignment="0" applyProtection="0"/>
    <xf numFmtId="0" fontId="30" fillId="45" borderId="56" applyNumberFormat="0" applyAlignment="0" applyProtection="0"/>
    <xf numFmtId="0" fontId="28" fillId="9" borderId="71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18" fillId="54" borderId="53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71" fillId="56" borderId="54" applyNumberFormat="0" applyAlignment="0" applyProtection="0"/>
    <xf numFmtId="0" fontId="2" fillId="0" borderId="62" applyNumberFormat="0" applyFill="0" applyAlignment="0" applyProtection="0"/>
    <xf numFmtId="0" fontId="18" fillId="54" borderId="80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18" fillId="9" borderId="76" applyNumberFormat="0" applyAlignment="0" applyProtection="0"/>
    <xf numFmtId="0" fontId="30" fillId="9" borderId="79" applyNumberFormat="0" applyAlignment="0" applyProtection="0"/>
    <xf numFmtId="0" fontId="3" fillId="24" borderId="66" applyNumberFormat="0" applyFon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2" fillId="0" borderId="67" applyNumberFormat="0" applyFill="0" applyAlignment="0" applyProtection="0"/>
    <xf numFmtId="0" fontId="2" fillId="0" borderId="82" applyNumberFormat="0" applyFill="0" applyAlignment="0" applyProtection="0"/>
    <xf numFmtId="0" fontId="30" fillId="9" borderId="75" applyNumberFormat="0" applyAlignment="0" applyProtection="0"/>
    <xf numFmtId="0" fontId="30" fillId="9" borderId="71" applyNumberFormat="0" applyAlignment="0" applyProtection="0"/>
    <xf numFmtId="0" fontId="4" fillId="24" borderId="54" applyNumberFormat="0" applyFont="0" applyAlignment="0" applyProtection="0"/>
    <xf numFmtId="0" fontId="18" fillId="9" borderId="60" applyNumberFormat="0" applyAlignment="0" applyProtection="0"/>
    <xf numFmtId="0" fontId="4" fillId="24" borderId="61" applyNumberFormat="0" applyFont="0" applyAlignment="0" applyProtection="0"/>
    <xf numFmtId="0" fontId="18" fillId="54" borderId="57" applyNumberFormat="0" applyAlignment="0" applyProtection="0"/>
    <xf numFmtId="0" fontId="71" fillId="56" borderId="77" applyNumberFormat="0" applyAlignment="0" applyProtection="0"/>
    <xf numFmtId="0" fontId="28" fillId="54" borderId="64" applyNumberFormat="0" applyAlignment="0" applyProtection="0"/>
    <xf numFmtId="0" fontId="28" fillId="9" borderId="64" applyNumberFormat="0" applyAlignment="0" applyProtection="0"/>
    <xf numFmtId="0" fontId="18" fillId="9" borderId="80" applyNumberFormat="0" applyAlignment="0" applyProtection="0"/>
    <xf numFmtId="0" fontId="2" fillId="0" borderId="70" applyNumberFormat="0" applyFill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71" fillId="56" borderId="58" applyNumberFormat="0" applyAlignment="0" applyProtection="0"/>
    <xf numFmtId="0" fontId="2" fillId="0" borderId="70" applyNumberFormat="0" applyFill="0" applyAlignment="0" applyProtection="0"/>
    <xf numFmtId="0" fontId="30" fillId="9" borderId="63" applyNumberFormat="0" applyAlignment="0" applyProtection="0"/>
    <xf numFmtId="0" fontId="18" fillId="54" borderId="68" applyNumberFormat="0" applyAlignment="0" applyProtection="0"/>
    <xf numFmtId="0" fontId="18" fillId="9" borderId="60" applyNumberFormat="0" applyAlignment="0" applyProtection="0"/>
    <xf numFmtId="0" fontId="71" fillId="56" borderId="54" applyNumberFormat="0" applyAlignment="0" applyProtection="0"/>
    <xf numFmtId="0" fontId="28" fillId="54" borderId="75" applyNumberForma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30" fillId="39" borderId="52" applyNumberFormat="0" applyAlignment="0" applyProtection="0"/>
    <xf numFmtId="0" fontId="18" fillId="9" borderId="76" applyNumberFormat="0" applyAlignment="0" applyProtection="0"/>
    <xf numFmtId="0" fontId="4" fillId="24" borderId="69" applyNumberFormat="0" applyFont="0" applyAlignment="0" applyProtection="0"/>
    <xf numFmtId="0" fontId="4" fillId="24" borderId="77" applyNumberFormat="0" applyFont="0" applyAlignment="0" applyProtection="0"/>
    <xf numFmtId="0" fontId="18" fillId="54" borderId="57" applyNumberFormat="0" applyAlignment="0" applyProtection="0"/>
    <xf numFmtId="0" fontId="28" fillId="9" borderId="71" applyNumberFormat="0" applyAlignment="0" applyProtection="0"/>
    <xf numFmtId="0" fontId="4" fillId="24" borderId="66" applyNumberFormat="0" applyFont="0" applyAlignment="0" applyProtection="0"/>
    <xf numFmtId="0" fontId="2" fillId="0" borderId="62" applyNumberFormat="0" applyFill="0" applyAlignment="0" applyProtection="0"/>
    <xf numFmtId="0" fontId="2" fillId="0" borderId="82" applyNumberFormat="0" applyFill="0" applyAlignment="0" applyProtection="0"/>
    <xf numFmtId="0" fontId="2" fillId="0" borderId="59" applyNumberFormat="0" applyFill="0" applyAlignment="0" applyProtection="0"/>
    <xf numFmtId="0" fontId="4" fillId="24" borderId="54" applyNumberFormat="0" applyFont="0" applyAlignment="0" applyProtection="0"/>
    <xf numFmtId="0" fontId="30" fillId="39" borderId="56" applyNumberFormat="0" applyAlignment="0" applyProtection="0"/>
    <xf numFmtId="0" fontId="3" fillId="24" borderId="54" applyNumberFormat="0" applyFont="0" applyAlignment="0" applyProtection="0"/>
    <xf numFmtId="0" fontId="4" fillId="24" borderId="61" applyNumberFormat="0" applyFont="0" applyAlignment="0" applyProtection="0"/>
    <xf numFmtId="0" fontId="4" fillId="24" borderId="66" applyNumberFormat="0" applyFont="0" applyAlignment="0" applyProtection="0"/>
    <xf numFmtId="0" fontId="18" fillId="54" borderId="60" applyNumberFormat="0" applyAlignment="0" applyProtection="0"/>
    <xf numFmtId="0" fontId="30" fillId="9" borderId="52" applyNumberFormat="0" applyAlignment="0" applyProtection="0"/>
    <xf numFmtId="0" fontId="18" fillId="9" borderId="65" applyNumberFormat="0" applyAlignment="0" applyProtection="0"/>
    <xf numFmtId="0" fontId="71" fillId="56" borderId="58" applyNumberFormat="0" applyAlignment="0" applyProtection="0"/>
    <xf numFmtId="0" fontId="2" fillId="0" borderId="67" applyNumberFormat="0" applyFill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54" borderId="68" applyNumberFormat="0" applyAlignment="0" applyProtection="0"/>
    <xf numFmtId="0" fontId="18" fillId="54" borderId="72" applyNumberFormat="0" applyAlignment="0" applyProtection="0"/>
    <xf numFmtId="0" fontId="4" fillId="24" borderId="54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4" fillId="24" borderId="54" applyNumberFormat="0" applyFont="0" applyAlignment="0" applyProtection="0"/>
    <xf numFmtId="0" fontId="4" fillId="24" borderId="69" applyNumberFormat="0" applyFont="0" applyAlignment="0" applyProtection="0"/>
    <xf numFmtId="0" fontId="2" fillId="0" borderId="55" applyNumberFormat="0" applyFill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3" fillId="24" borderId="77" applyNumberFormat="0" applyFont="0" applyAlignment="0" applyProtection="0"/>
    <xf numFmtId="0" fontId="2" fillId="0" borderId="59" applyNumberFormat="0" applyFill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28" fillId="9" borderId="64" applyNumberFormat="0" applyAlignment="0" applyProtection="0"/>
    <xf numFmtId="0" fontId="28" fillId="9" borderId="52" applyNumberFormat="0" applyAlignment="0" applyProtection="0"/>
    <xf numFmtId="0" fontId="2" fillId="0" borderId="59" applyNumberFormat="0" applyFill="0" applyAlignment="0" applyProtection="0"/>
    <xf numFmtId="0" fontId="2" fillId="0" borderId="55" applyNumberFormat="0" applyFill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18" fillId="54" borderId="60" applyNumberFormat="0" applyAlignment="0" applyProtection="0"/>
    <xf numFmtId="0" fontId="2" fillId="0" borderId="55" applyNumberFormat="0" applyFill="0" applyAlignment="0" applyProtection="0"/>
    <xf numFmtId="0" fontId="18" fillId="9" borderId="57" applyNumberFormat="0" applyAlignment="0" applyProtection="0"/>
    <xf numFmtId="0" fontId="4" fillId="24" borderId="77" applyNumberFormat="0" applyFont="0" applyAlignment="0" applyProtection="0"/>
    <xf numFmtId="0" fontId="18" fillId="54" borderId="65" applyNumberFormat="0" applyAlignment="0" applyProtection="0"/>
    <xf numFmtId="0" fontId="2" fillId="0" borderId="78" applyNumberFormat="0" applyFill="0" applyAlignment="0" applyProtection="0"/>
    <xf numFmtId="0" fontId="71" fillId="56" borderId="54" applyNumberFormat="0" applyAlignment="0" applyProtection="0"/>
    <xf numFmtId="0" fontId="71" fillId="56" borderId="77" applyNumberFormat="0" applyAlignment="0" applyProtection="0"/>
    <xf numFmtId="0" fontId="28" fillId="54" borderId="74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30" fillId="45" borderId="79" applyNumberFormat="0" applyAlignment="0" applyProtection="0"/>
    <xf numFmtId="0" fontId="30" fillId="45" borderId="75" applyNumberFormat="0" applyAlignment="0" applyProtection="0"/>
    <xf numFmtId="0" fontId="71" fillId="56" borderId="69" applyNumberFormat="0" applyAlignment="0" applyProtection="0"/>
    <xf numFmtId="0" fontId="18" fillId="54" borderId="80" applyNumberFormat="0" applyAlignment="0" applyProtection="0"/>
    <xf numFmtId="0" fontId="4" fillId="24" borderId="58" applyNumberFormat="0" applyFont="0" applyAlignment="0" applyProtection="0"/>
    <xf numFmtId="0" fontId="18" fillId="54" borderId="53" applyNumberFormat="0" applyAlignment="0" applyProtection="0"/>
    <xf numFmtId="0" fontId="30" fillId="39" borderId="75" applyNumberFormat="0" applyAlignment="0" applyProtection="0"/>
    <xf numFmtId="0" fontId="2" fillId="0" borderId="78" applyNumberFormat="0" applyFill="0" applyAlignment="0" applyProtection="0"/>
    <xf numFmtId="0" fontId="18" fillId="9" borderId="57" applyNumberFormat="0" applyAlignment="0" applyProtection="0"/>
    <xf numFmtId="0" fontId="2" fillId="0" borderId="82" applyNumberFormat="0" applyFill="0" applyAlignment="0" applyProtection="0"/>
    <xf numFmtId="0" fontId="18" fillId="9" borderId="65" applyNumberFormat="0" applyAlignment="0" applyProtection="0"/>
    <xf numFmtId="0" fontId="3" fillId="24" borderId="54" applyNumberFormat="0" applyFont="0" applyAlignment="0" applyProtection="0"/>
    <xf numFmtId="0" fontId="71" fillId="56" borderId="69" applyNumberFormat="0" applyAlignment="0" applyProtection="0"/>
    <xf numFmtId="0" fontId="18" fillId="9" borderId="80" applyNumberFormat="0" applyAlignment="0" applyProtection="0"/>
    <xf numFmtId="0" fontId="4" fillId="24" borderId="58" applyNumberFormat="0" applyFont="0" applyAlignment="0" applyProtection="0"/>
    <xf numFmtId="0" fontId="2" fillId="0" borderId="73" applyNumberFormat="0" applyFill="0" applyAlignment="0" applyProtection="0"/>
    <xf numFmtId="0" fontId="18" fillId="9" borderId="57" applyNumberFormat="0" applyAlignment="0" applyProtection="0"/>
    <xf numFmtId="0" fontId="30" fillId="45" borderId="56" applyNumberFormat="0" applyAlignment="0" applyProtection="0"/>
    <xf numFmtId="0" fontId="30" fillId="45" borderId="63" applyNumberForma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18" fillId="9" borderId="60" applyNumberFormat="0" applyAlignment="0" applyProtection="0"/>
    <xf numFmtId="0" fontId="18" fillId="54" borderId="53" applyNumberFormat="0" applyAlignment="0" applyProtection="0"/>
    <xf numFmtId="0" fontId="4" fillId="24" borderId="66" applyNumberFormat="0" applyFont="0" applyAlignment="0" applyProtection="0"/>
    <xf numFmtId="0" fontId="30" fillId="9" borderId="79" applyNumberFormat="0" applyAlignment="0" applyProtection="0"/>
    <xf numFmtId="0" fontId="30" fillId="9" borderId="52" applyNumberFormat="0" applyAlignment="0" applyProtection="0"/>
    <xf numFmtId="0" fontId="71" fillId="56" borderId="66" applyNumberFormat="0" applyAlignment="0" applyProtection="0"/>
    <xf numFmtId="0" fontId="2" fillId="0" borderId="55" applyNumberFormat="0" applyFill="0" applyAlignment="0" applyProtection="0"/>
    <xf numFmtId="0" fontId="18" fillId="54" borderId="65" applyNumberFormat="0" applyAlignment="0" applyProtection="0"/>
    <xf numFmtId="0" fontId="2" fillId="0" borderId="55" applyNumberFormat="0" applyFill="0" applyAlignment="0" applyProtection="0"/>
    <xf numFmtId="0" fontId="2" fillId="0" borderId="78" applyNumberFormat="0" applyFill="0" applyAlignment="0" applyProtection="0"/>
    <xf numFmtId="0" fontId="18" fillId="54" borderId="68" applyNumberFormat="0" applyAlignment="0" applyProtection="0"/>
    <xf numFmtId="0" fontId="18" fillId="9" borderId="53" applyNumberFormat="0" applyAlignment="0" applyProtection="0"/>
    <xf numFmtId="0" fontId="30" fillId="9" borderId="71" applyNumberFormat="0" applyAlignment="0" applyProtection="0"/>
    <xf numFmtId="0" fontId="28" fillId="9" borderId="64" applyNumberFormat="0" applyAlignment="0" applyProtection="0"/>
    <xf numFmtId="0" fontId="2" fillId="0" borderId="55" applyNumberFormat="0" applyFill="0" applyAlignment="0" applyProtection="0"/>
    <xf numFmtId="0" fontId="2" fillId="0" borderId="62" applyNumberFormat="0" applyFill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28" fillId="9" borderId="56" applyNumberFormat="0" applyAlignment="0" applyProtection="0"/>
    <xf numFmtId="0" fontId="18" fillId="54" borderId="72" applyNumberFormat="0" applyAlignment="0" applyProtection="0"/>
    <xf numFmtId="0" fontId="4" fillId="24" borderId="69" applyNumberFormat="0" applyFont="0" applyAlignment="0" applyProtection="0"/>
    <xf numFmtId="0" fontId="3" fillId="24" borderId="81" applyNumberFormat="0" applyFon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2" fillId="0" borderId="82" applyNumberFormat="0" applyFill="0" applyAlignment="0" applyProtection="0"/>
    <xf numFmtId="0" fontId="28" fillId="9" borderId="52" applyNumberFormat="0" applyAlignment="0" applyProtection="0"/>
    <xf numFmtId="0" fontId="2" fillId="0" borderId="67" applyNumberFormat="0" applyFill="0" applyAlignment="0" applyProtection="0"/>
    <xf numFmtId="0" fontId="3" fillId="24" borderId="61" applyNumberFormat="0" applyFont="0" applyAlignment="0" applyProtection="0"/>
    <xf numFmtId="0" fontId="18" fillId="9" borderId="53" applyNumberFormat="0" applyAlignment="0" applyProtection="0"/>
    <xf numFmtId="0" fontId="2" fillId="0" borderId="67" applyNumberFormat="0" applyFill="0" applyAlignment="0" applyProtection="0"/>
    <xf numFmtId="0" fontId="18" fillId="54" borderId="57" applyNumberFormat="0" applyAlignment="0" applyProtection="0"/>
    <xf numFmtId="0" fontId="30" fillId="45" borderId="71" applyNumberFormat="0" applyAlignment="0" applyProtection="0"/>
    <xf numFmtId="0" fontId="4" fillId="24" borderId="77" applyNumberFormat="0" applyFont="0" applyAlignment="0" applyProtection="0"/>
    <xf numFmtId="0" fontId="30" fillId="9" borderId="75" applyNumberFormat="0" applyAlignment="0" applyProtection="0"/>
    <xf numFmtId="0" fontId="4" fillId="24" borderId="66" applyNumberFormat="0" applyFont="0" applyAlignment="0" applyProtection="0"/>
    <xf numFmtId="0" fontId="18" fillId="9" borderId="68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2" fillId="0" borderId="59" applyNumberFormat="0" applyFill="0" applyAlignment="0" applyProtection="0"/>
    <xf numFmtId="0" fontId="18" fillId="9" borderId="68" applyNumberFormat="0" applyAlignment="0" applyProtection="0"/>
    <xf numFmtId="0" fontId="18" fillId="9" borderId="53" applyNumberFormat="0" applyAlignment="0" applyProtection="0"/>
    <xf numFmtId="0" fontId="18" fillId="9" borderId="57" applyNumberFormat="0" applyAlignment="0" applyProtection="0"/>
    <xf numFmtId="0" fontId="18" fillId="9" borderId="65" applyNumberFormat="0" applyAlignment="0" applyProtection="0"/>
    <xf numFmtId="0" fontId="2" fillId="0" borderId="73" applyNumberFormat="0" applyFill="0" applyAlignment="0" applyProtection="0"/>
    <xf numFmtId="0" fontId="28" fillId="54" borderId="79" applyNumberFormat="0" applyAlignment="0" applyProtection="0"/>
    <xf numFmtId="0" fontId="2" fillId="0" borderId="55" applyNumberFormat="0" applyFill="0" applyAlignment="0" applyProtection="0"/>
    <xf numFmtId="0" fontId="4" fillId="24" borderId="69" applyNumberFormat="0" applyFont="0" applyAlignment="0" applyProtection="0"/>
    <xf numFmtId="0" fontId="18" fillId="9" borderId="53" applyNumberFormat="0" applyAlignment="0" applyProtection="0"/>
    <xf numFmtId="0" fontId="71" fillId="56" borderId="69" applyNumberFormat="0" applyAlignment="0" applyProtection="0"/>
    <xf numFmtId="0" fontId="28" fillId="9" borderId="64" applyNumberFormat="0" applyAlignment="0" applyProtection="0"/>
    <xf numFmtId="0" fontId="28" fillId="9" borderId="56" applyNumberFormat="0" applyAlignment="0" applyProtection="0"/>
    <xf numFmtId="0" fontId="18" fillId="9" borderId="53" applyNumberFormat="0" applyAlignment="0" applyProtection="0"/>
    <xf numFmtId="0" fontId="3" fillId="24" borderId="66" applyNumberFormat="0" applyFont="0" applyAlignment="0" applyProtection="0"/>
    <xf numFmtId="0" fontId="4" fillId="24" borderId="81" applyNumberFormat="0" applyFont="0" applyAlignment="0" applyProtection="0"/>
    <xf numFmtId="0" fontId="18" fillId="9" borderId="53" applyNumberFormat="0" applyAlignment="0" applyProtection="0"/>
    <xf numFmtId="0" fontId="18" fillId="9" borderId="68" applyNumberFormat="0" applyAlignment="0" applyProtection="0"/>
    <xf numFmtId="0" fontId="18" fillId="9" borderId="76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30" fillId="9" borderId="56" applyNumberFormat="0" applyAlignment="0" applyProtection="0"/>
    <xf numFmtId="0" fontId="2" fillId="0" borderId="67" applyNumberFormat="0" applyFill="0" applyAlignment="0" applyProtection="0"/>
    <xf numFmtId="0" fontId="30" fillId="9" borderId="56" applyNumberFormat="0" applyAlignment="0" applyProtection="0"/>
    <xf numFmtId="0" fontId="28" fillId="54" borderId="52" applyNumberFormat="0" applyAlignment="0" applyProtection="0"/>
    <xf numFmtId="0" fontId="30" fillId="9" borderId="52" applyNumberForma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2" fillId="0" borderId="78" applyNumberFormat="0" applyFill="0" applyAlignment="0" applyProtection="0"/>
    <xf numFmtId="0" fontId="3" fillId="24" borderId="69" applyNumberFormat="0" applyFont="0" applyAlignment="0" applyProtection="0"/>
    <xf numFmtId="0" fontId="18" fillId="54" borderId="68" applyNumberFormat="0" applyAlignment="0" applyProtection="0"/>
    <xf numFmtId="0" fontId="30" fillId="9" borderId="79" applyNumberFormat="0" applyAlignment="0" applyProtection="0"/>
    <xf numFmtId="0" fontId="2" fillId="0" borderId="55" applyNumberFormat="0" applyFill="0" applyAlignment="0" applyProtection="0"/>
    <xf numFmtId="0" fontId="2" fillId="0" borderId="67" applyNumberFormat="0" applyFill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" fillId="0" borderId="67" applyNumberFormat="0" applyFill="0" applyAlignment="0" applyProtection="0"/>
    <xf numFmtId="0" fontId="18" fillId="9" borderId="53" applyNumberFormat="0" applyAlignment="0" applyProtection="0"/>
    <xf numFmtId="0" fontId="2" fillId="0" borderId="70" applyNumberFormat="0" applyFill="0" applyAlignment="0" applyProtection="0"/>
    <xf numFmtId="0" fontId="71" fillId="56" borderId="69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4" fillId="24" borderId="77" applyNumberFormat="0" applyFont="0" applyAlignment="0" applyProtection="0"/>
    <xf numFmtId="0" fontId="30" fillId="9" borderId="64" applyNumberFormat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18" fillId="54" borderId="76" applyNumberFormat="0" applyAlignment="0" applyProtection="0"/>
    <xf numFmtId="0" fontId="30" fillId="9" borderId="71" applyNumberFormat="0" applyAlignment="0" applyProtection="0"/>
    <xf numFmtId="0" fontId="3" fillId="24" borderId="69" applyNumberFormat="0" applyFont="0" applyAlignment="0" applyProtection="0"/>
    <xf numFmtId="0" fontId="28" fillId="9" borderId="64" applyNumberFormat="0" applyAlignment="0" applyProtection="0"/>
    <xf numFmtId="0" fontId="18" fillId="9" borderId="72" applyNumberFormat="0" applyAlignment="0" applyProtection="0"/>
    <xf numFmtId="0" fontId="30" fillId="9" borderId="56" applyNumberFormat="0" applyAlignment="0" applyProtection="0"/>
    <xf numFmtId="0" fontId="2" fillId="0" borderId="70" applyNumberFormat="0" applyFill="0" applyAlignment="0" applyProtection="0"/>
    <xf numFmtId="0" fontId="4" fillId="24" borderId="81" applyNumberFormat="0" applyFont="0" applyAlignment="0" applyProtection="0"/>
    <xf numFmtId="0" fontId="4" fillId="24" borderId="54" applyNumberFormat="0" applyFont="0" applyAlignment="0" applyProtection="0"/>
    <xf numFmtId="0" fontId="30" fillId="39" borderId="52" applyNumberFormat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18" fillId="54" borderId="53" applyNumberFormat="0" applyAlignment="0" applyProtection="0"/>
    <xf numFmtId="0" fontId="71" fillId="56" borderId="54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4" applyNumberFormat="0" applyFon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30" fillId="39" borderId="52" applyNumberFormat="0" applyAlignment="0" applyProtection="0"/>
    <xf numFmtId="0" fontId="18" fillId="9" borderId="53" applyNumberFormat="0" applyAlignment="0" applyProtection="0"/>
    <xf numFmtId="0" fontId="71" fillId="56" borderId="54" applyNumberFormat="0" applyAlignment="0" applyProtection="0"/>
    <xf numFmtId="0" fontId="18" fillId="9" borderId="53" applyNumberFormat="0" applyAlignment="0" applyProtection="0"/>
    <xf numFmtId="0" fontId="28" fillId="9" borderId="52" applyNumberFormat="0" applyAlignment="0" applyProtection="0"/>
    <xf numFmtId="0" fontId="2" fillId="0" borderId="55" applyNumberFormat="0" applyFill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4" fillId="24" borderId="54" applyNumberFormat="0" applyFont="0" applyAlignment="0" applyProtection="0"/>
    <xf numFmtId="0" fontId="4" fillId="24" borderId="54" applyNumberFormat="0" applyFont="0" applyAlignment="0" applyProtection="0"/>
    <xf numFmtId="0" fontId="28" fillId="9" borderId="52" applyNumberFormat="0" applyAlignment="0" applyProtection="0"/>
    <xf numFmtId="0" fontId="28" fillId="9" borderId="52" applyNumberFormat="0" applyAlignment="0" applyProtection="0"/>
    <xf numFmtId="0" fontId="18" fillId="9" borderId="53" applyNumberFormat="0" applyAlignment="0" applyProtection="0"/>
    <xf numFmtId="0" fontId="2" fillId="0" borderId="55" applyNumberFormat="0" applyFill="0" applyAlignment="0" applyProtection="0"/>
    <xf numFmtId="0" fontId="30" fillId="9" borderId="52" applyNumberFormat="0" applyAlignment="0" applyProtection="0"/>
    <xf numFmtId="0" fontId="2" fillId="0" borderId="55" applyNumberFormat="0" applyFill="0" applyAlignment="0" applyProtection="0"/>
    <xf numFmtId="0" fontId="18" fillId="54" borderId="53" applyNumberFormat="0" applyAlignment="0" applyProtection="0"/>
    <xf numFmtId="0" fontId="30" fillId="45" borderId="52" applyNumberFormat="0" applyAlignment="0" applyProtection="0"/>
    <xf numFmtId="0" fontId="2" fillId="0" borderId="55" applyNumberFormat="0" applyFill="0" applyAlignment="0" applyProtection="0"/>
    <xf numFmtId="0" fontId="30" fillId="45" borderId="52" applyNumberFormat="0" applyAlignment="0" applyProtection="0"/>
    <xf numFmtId="0" fontId="18" fillId="54" borderId="53" applyNumberFormat="0" applyAlignment="0" applyProtection="0"/>
    <xf numFmtId="0" fontId="18" fillId="9" borderId="53" applyNumberFormat="0" applyAlignment="0" applyProtection="0"/>
    <xf numFmtId="0" fontId="18" fillId="9" borderId="53" applyNumberFormat="0" applyAlignment="0" applyProtection="0"/>
    <xf numFmtId="0" fontId="28" fillId="54" borderId="52" applyNumberFormat="0" applyAlignment="0" applyProtection="0"/>
    <xf numFmtId="0" fontId="2" fillId="0" borderId="55" applyNumberFormat="0" applyFill="0" applyAlignment="0" applyProtection="0"/>
    <xf numFmtId="0" fontId="30" fillId="45" borderId="75" applyNumberFormat="0" applyAlignment="0" applyProtection="0"/>
    <xf numFmtId="0" fontId="18" fillId="9" borderId="65" applyNumberFormat="0" applyAlignment="0" applyProtection="0"/>
    <xf numFmtId="0" fontId="4" fillId="24" borderId="81" applyNumberFormat="0" applyFon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4" fillId="24" borderId="81" applyNumberFormat="0" applyFont="0" applyAlignment="0" applyProtection="0"/>
    <xf numFmtId="0" fontId="30" fillId="9" borderId="64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2" fillId="0" borderId="78" applyNumberFormat="0" applyFill="0" applyAlignment="0" applyProtection="0"/>
    <xf numFmtId="0" fontId="3" fillId="24" borderId="66" applyNumberFormat="0" applyFont="0" applyAlignment="0" applyProtection="0"/>
    <xf numFmtId="0" fontId="18" fillId="9" borderId="76" applyNumberFormat="0" applyAlignment="0" applyProtection="0"/>
    <xf numFmtId="0" fontId="28" fillId="54" borderId="71" applyNumberFormat="0" applyAlignment="0" applyProtection="0"/>
    <xf numFmtId="0" fontId="71" fillId="56" borderId="77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30" fillId="9" borderId="71" applyNumberFormat="0" applyAlignment="0" applyProtection="0"/>
    <xf numFmtId="0" fontId="18" fillId="9" borderId="65" applyNumberFormat="0" applyAlignment="0" applyProtection="0"/>
    <xf numFmtId="0" fontId="2" fillId="0" borderId="78" applyNumberFormat="0" applyFill="0" applyAlignment="0" applyProtection="0"/>
    <xf numFmtId="0" fontId="71" fillId="56" borderId="77" applyNumberFormat="0" applyAlignment="0" applyProtection="0"/>
    <xf numFmtId="0" fontId="2" fillId="0" borderId="67" applyNumberFormat="0" applyFill="0" applyAlignment="0" applyProtection="0"/>
    <xf numFmtId="0" fontId="3" fillId="24" borderId="77" applyNumberFormat="0" applyFon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4" fillId="24" borderId="66" applyNumberFormat="0" applyFont="0" applyAlignment="0" applyProtection="0"/>
    <xf numFmtId="0" fontId="18" fillId="9" borderId="76" applyNumberFormat="0" applyAlignment="0" applyProtection="0"/>
    <xf numFmtId="0" fontId="71" fillId="56" borderId="61" applyNumberFormat="0" applyAlignment="0" applyProtection="0"/>
    <xf numFmtId="0" fontId="28" fillId="54" borderId="74" applyNumberFormat="0" applyAlignment="0" applyProtection="0"/>
    <xf numFmtId="0" fontId="28" fillId="54" borderId="75" applyNumberFormat="0" applyAlignment="0" applyProtection="0"/>
    <xf numFmtId="0" fontId="18" fillId="9" borderId="80" applyNumberFormat="0" applyAlignment="0" applyProtection="0"/>
    <xf numFmtId="0" fontId="2" fillId="0" borderId="78" applyNumberFormat="0" applyFill="0" applyAlignment="0" applyProtection="0"/>
    <xf numFmtId="0" fontId="30" fillId="9" borderId="64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28" fillId="9" borderId="56" applyNumberFormat="0" applyAlignment="0" applyProtection="0"/>
    <xf numFmtId="0" fontId="4" fillId="24" borderId="58" applyNumberFormat="0" applyFon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" fillId="24" borderId="58" applyNumberFormat="0" applyFont="0" applyAlignment="0" applyProtection="0"/>
    <xf numFmtId="0" fontId="4" fillId="24" borderId="58" applyNumberFormat="0" applyFont="0" applyAlignment="0" applyProtection="0"/>
    <xf numFmtId="0" fontId="71" fillId="56" borderId="58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30" fillId="39" borderId="56" applyNumberFormat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18" fillId="54" borderId="57" applyNumberFormat="0" applyAlignment="0" applyProtection="0"/>
    <xf numFmtId="0" fontId="71" fillId="56" borderId="58" applyNumberFormat="0" applyAlignment="0" applyProtection="0"/>
    <xf numFmtId="0" fontId="28" fillId="54" borderId="56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30" fillId="9" borderId="56" applyNumberFormat="0" applyAlignment="0" applyProtection="0"/>
    <xf numFmtId="0" fontId="4" fillId="24" borderId="58" applyNumberFormat="0" applyFon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30" fillId="39" borderId="56" applyNumberFormat="0" applyAlignment="0" applyProtection="0"/>
    <xf numFmtId="0" fontId="18" fillId="9" borderId="57" applyNumberFormat="0" applyAlignment="0" applyProtection="0"/>
    <xf numFmtId="0" fontId="71" fillId="56" borderId="58" applyNumberFormat="0" applyAlignment="0" applyProtection="0"/>
    <xf numFmtId="0" fontId="18" fillId="9" borderId="57" applyNumberFormat="0" applyAlignment="0" applyProtection="0"/>
    <xf numFmtId="0" fontId="28" fillId="9" borderId="56" applyNumberFormat="0" applyAlignment="0" applyProtection="0"/>
    <xf numFmtId="0" fontId="2" fillId="0" borderId="59" applyNumberFormat="0" applyFill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4" fillId="24" borderId="58" applyNumberFormat="0" applyFont="0" applyAlignment="0" applyProtection="0"/>
    <xf numFmtId="0" fontId="4" fillId="24" borderId="58" applyNumberFormat="0" applyFont="0" applyAlignment="0" applyProtection="0"/>
    <xf numFmtId="0" fontId="28" fillId="9" borderId="56" applyNumberFormat="0" applyAlignment="0" applyProtection="0"/>
    <xf numFmtId="0" fontId="28" fillId="9" borderId="56" applyNumberFormat="0" applyAlignment="0" applyProtection="0"/>
    <xf numFmtId="0" fontId="18" fillId="9" borderId="57" applyNumberFormat="0" applyAlignment="0" applyProtection="0"/>
    <xf numFmtId="0" fontId="2" fillId="0" borderId="59" applyNumberFormat="0" applyFill="0" applyAlignment="0" applyProtection="0"/>
    <xf numFmtId="0" fontId="30" fillId="9" borderId="56" applyNumberFormat="0" applyAlignment="0" applyProtection="0"/>
    <xf numFmtId="0" fontId="2" fillId="0" borderId="59" applyNumberFormat="0" applyFill="0" applyAlignment="0" applyProtection="0"/>
    <xf numFmtId="0" fontId="18" fillId="54" borderId="57" applyNumberFormat="0" applyAlignment="0" applyProtection="0"/>
    <xf numFmtId="0" fontId="30" fillId="45" borderId="56" applyNumberFormat="0" applyAlignment="0" applyProtection="0"/>
    <xf numFmtId="0" fontId="2" fillId="0" borderId="59" applyNumberFormat="0" applyFill="0" applyAlignment="0" applyProtection="0"/>
    <xf numFmtId="0" fontId="30" fillId="45" borderId="56" applyNumberFormat="0" applyAlignment="0" applyProtection="0"/>
    <xf numFmtId="0" fontId="18" fillId="54" borderId="57" applyNumberFormat="0" applyAlignment="0" applyProtection="0"/>
    <xf numFmtId="0" fontId="18" fillId="9" borderId="57" applyNumberFormat="0" applyAlignment="0" applyProtection="0"/>
    <xf numFmtId="0" fontId="18" fillId="9" borderId="57" applyNumberFormat="0" applyAlignment="0" applyProtection="0"/>
    <xf numFmtId="0" fontId="28" fillId="54" borderId="56" applyNumberFormat="0" applyAlignment="0" applyProtection="0"/>
    <xf numFmtId="0" fontId="2" fillId="0" borderId="59" applyNumberFormat="0" applyFill="0" applyAlignment="0" applyProtection="0"/>
    <xf numFmtId="0" fontId="30" fillId="9" borderId="79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9" borderId="71" applyNumberFormat="0" applyAlignment="0" applyProtection="0"/>
    <xf numFmtId="0" fontId="4" fillId="24" borderId="77" applyNumberFormat="0" applyFon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18" fillId="54" borderId="60" applyNumberFormat="0" applyAlignment="0" applyProtection="0"/>
    <xf numFmtId="0" fontId="2" fillId="0" borderId="73" applyNumberFormat="0" applyFill="0" applyAlignment="0" applyProtection="0"/>
    <xf numFmtId="0" fontId="18" fillId="9" borderId="60" applyNumberFormat="0" applyAlignment="0" applyProtection="0"/>
    <xf numFmtId="0" fontId="4" fillId="24" borderId="69" applyNumberFormat="0" applyFont="0" applyAlignment="0" applyProtection="0"/>
    <xf numFmtId="0" fontId="28" fillId="54" borderId="71" applyNumberFormat="0" applyAlignment="0" applyProtection="0"/>
    <xf numFmtId="0" fontId="3" fillId="24" borderId="81" applyNumberFormat="0" applyFont="0" applyAlignment="0" applyProtection="0"/>
    <xf numFmtId="0" fontId="4" fillId="24" borderId="69" applyNumberFormat="0" applyFont="0" applyAlignment="0" applyProtection="0"/>
    <xf numFmtId="0" fontId="30" fillId="45" borderId="71" applyNumberFormat="0" applyAlignment="0" applyProtection="0"/>
    <xf numFmtId="0" fontId="2" fillId="0" borderId="78" applyNumberFormat="0" applyFill="0" applyAlignment="0" applyProtection="0"/>
    <xf numFmtId="0" fontId="2" fillId="0" borderId="70" applyNumberFormat="0" applyFill="0" applyAlignment="0" applyProtection="0"/>
    <xf numFmtId="0" fontId="28" fillId="9" borderId="75" applyNumberFormat="0" applyAlignment="0" applyProtection="0"/>
    <xf numFmtId="0" fontId="18" fillId="9" borderId="60" applyNumberFormat="0" applyAlignment="0" applyProtection="0"/>
    <xf numFmtId="0" fontId="18" fillId="9" borderId="76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30" fillId="45" borderId="71" applyNumberFormat="0" applyAlignment="0" applyProtection="0"/>
    <xf numFmtId="0" fontId="2" fillId="0" borderId="73" applyNumberFormat="0" applyFill="0" applyAlignment="0" applyProtection="0"/>
    <xf numFmtId="0" fontId="4" fillId="24" borderId="69" applyNumberFormat="0" applyFont="0" applyAlignment="0" applyProtection="0"/>
    <xf numFmtId="0" fontId="18" fillId="9" borderId="76" applyNumberFormat="0" applyAlignment="0" applyProtection="0"/>
    <xf numFmtId="0" fontId="2" fillId="0" borderId="82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28" fillId="9" borderId="64" applyNumberFormat="0" applyAlignment="0" applyProtection="0"/>
    <xf numFmtId="0" fontId="4" fillId="24" borderId="66" applyNumberFormat="0" applyFon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71" fillId="56" borderId="66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30" fillId="39" borderId="64" applyNumberFormat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18" fillId="54" borderId="65" applyNumberFormat="0" applyAlignment="0" applyProtection="0"/>
    <xf numFmtId="0" fontId="71" fillId="56" borderId="66" applyNumberFormat="0" applyAlignment="0" applyProtection="0"/>
    <xf numFmtId="0" fontId="28" fillId="54" borderId="64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30" fillId="9" borderId="64" applyNumberFormat="0" applyAlignment="0" applyProtection="0"/>
    <xf numFmtId="0" fontId="4" fillId="24" borderId="66" applyNumberFormat="0" applyFon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30" fillId="39" borderId="64" applyNumberFormat="0" applyAlignment="0" applyProtection="0"/>
    <xf numFmtId="0" fontId="18" fillId="9" borderId="65" applyNumberFormat="0" applyAlignment="0" applyProtection="0"/>
    <xf numFmtId="0" fontId="71" fillId="56" borderId="66" applyNumberFormat="0" applyAlignment="0" applyProtection="0"/>
    <xf numFmtId="0" fontId="18" fillId="9" borderId="65" applyNumberFormat="0" applyAlignment="0" applyProtection="0"/>
    <xf numFmtId="0" fontId="28" fillId="9" borderId="64" applyNumberFormat="0" applyAlignment="0" applyProtection="0"/>
    <xf numFmtId="0" fontId="2" fillId="0" borderId="67" applyNumberFormat="0" applyFill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8" fillId="9" borderId="64" applyNumberFormat="0" applyAlignment="0" applyProtection="0"/>
    <xf numFmtId="0" fontId="28" fillId="9" borderId="64" applyNumberFormat="0" applyAlignment="0" applyProtection="0"/>
    <xf numFmtId="0" fontId="18" fillId="9" borderId="65" applyNumberFormat="0" applyAlignment="0" applyProtection="0"/>
    <xf numFmtId="0" fontId="2" fillId="0" borderId="67" applyNumberFormat="0" applyFill="0" applyAlignment="0" applyProtection="0"/>
    <xf numFmtId="0" fontId="30" fillId="9" borderId="64" applyNumberFormat="0" applyAlignment="0" applyProtection="0"/>
    <xf numFmtId="0" fontId="2" fillId="0" borderId="67" applyNumberFormat="0" applyFill="0" applyAlignment="0" applyProtection="0"/>
    <xf numFmtId="0" fontId="18" fillId="54" borderId="65" applyNumberFormat="0" applyAlignment="0" applyProtection="0"/>
    <xf numFmtId="0" fontId="30" fillId="45" borderId="64" applyNumberFormat="0" applyAlignment="0" applyProtection="0"/>
    <xf numFmtId="0" fontId="2" fillId="0" borderId="67" applyNumberFormat="0" applyFill="0" applyAlignment="0" applyProtection="0"/>
    <xf numFmtId="0" fontId="30" fillId="45" borderId="64" applyNumberFormat="0" applyAlignment="0" applyProtection="0"/>
    <xf numFmtId="0" fontId="18" fillId="54" borderId="65" applyNumberFormat="0" applyAlignment="0" applyProtection="0"/>
    <xf numFmtId="0" fontId="18" fillId="9" borderId="65" applyNumberFormat="0" applyAlignment="0" applyProtection="0"/>
    <xf numFmtId="0" fontId="18" fillId="9" borderId="65" applyNumberFormat="0" applyAlignment="0" applyProtection="0"/>
    <xf numFmtId="0" fontId="28" fillId="54" borderId="64" applyNumberFormat="0" applyAlignment="0" applyProtection="0"/>
    <xf numFmtId="0" fontId="2" fillId="0" borderId="67" applyNumberFormat="0" applyFill="0" applyAlignment="0" applyProtection="0"/>
    <xf numFmtId="0" fontId="2" fillId="0" borderId="78" applyNumberFormat="0" applyFill="0" applyAlignment="0" applyProtection="0"/>
    <xf numFmtId="0" fontId="28" fillId="9" borderId="71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30" fillId="9" borderId="74" applyNumberFormat="0" applyAlignment="0" applyProtection="0"/>
    <xf numFmtId="0" fontId="2" fillId="0" borderId="82" applyNumberFormat="0" applyFill="0" applyAlignment="0" applyProtection="0"/>
    <xf numFmtId="0" fontId="28" fillId="9" borderId="74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4" fillId="24" borderId="77" applyNumberFormat="0" applyFon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54" borderId="68" applyNumberFormat="0" applyAlignment="0" applyProtection="0"/>
    <xf numFmtId="0" fontId="30" fillId="45" borderId="74" applyNumberFormat="0" applyAlignment="0" applyProtection="0"/>
    <xf numFmtId="0" fontId="18" fillId="9" borderId="68" applyNumberFormat="0" applyAlignment="0" applyProtection="0"/>
    <xf numFmtId="0" fontId="2" fillId="0" borderId="78" applyNumberFormat="0" applyFill="0" applyAlignment="0" applyProtection="0"/>
    <xf numFmtId="0" fontId="18" fillId="9" borderId="60" applyNumberFormat="0" applyAlignment="0" applyProtection="0"/>
    <xf numFmtId="0" fontId="18" fillId="9" borderId="72" applyNumberFormat="0" applyAlignment="0" applyProtection="0"/>
    <xf numFmtId="0" fontId="28" fillId="9" borderId="79" applyNumberFormat="0" applyAlignment="0" applyProtection="0"/>
    <xf numFmtId="0" fontId="18" fillId="9" borderId="76" applyNumberFormat="0" applyAlignment="0" applyProtection="0"/>
    <xf numFmtId="0" fontId="2" fillId="0" borderId="70" applyNumberFormat="0" applyFill="0" applyAlignment="0" applyProtection="0"/>
    <xf numFmtId="0" fontId="30" fillId="9" borderId="79" applyNumberForma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4" fillId="24" borderId="77" applyNumberFormat="0" applyFont="0" applyAlignment="0" applyProtection="0"/>
    <xf numFmtId="0" fontId="2" fillId="0" borderId="73" applyNumberFormat="0" applyFill="0" applyAlignment="0" applyProtection="0"/>
    <xf numFmtId="0" fontId="18" fillId="9" borderId="68" applyNumberFormat="0" applyAlignment="0" applyProtection="0"/>
    <xf numFmtId="0" fontId="18" fillId="9" borderId="80" applyNumberFormat="0" applyAlignment="0" applyProtection="0"/>
    <xf numFmtId="0" fontId="18" fillId="9" borderId="68" applyNumberFormat="0" applyAlignment="0" applyProtection="0"/>
    <xf numFmtId="0" fontId="28" fillId="9" borderId="75" applyNumberFormat="0" applyAlignment="0" applyProtection="0"/>
    <xf numFmtId="0" fontId="18" fillId="54" borderId="60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28" fillId="54" borderId="71" applyNumberFormat="0" applyAlignment="0" applyProtection="0"/>
    <xf numFmtId="0" fontId="30" fillId="9" borderId="71" applyNumberForma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28" fillId="9" borderId="75" applyNumberFormat="0" applyAlignment="0" applyProtection="0"/>
    <xf numFmtId="0" fontId="2" fillId="0" borderId="70" applyNumberFormat="0" applyFill="0" applyAlignment="0" applyProtection="0"/>
    <xf numFmtId="0" fontId="18" fillId="9" borderId="80" applyNumberFormat="0" applyAlignment="0" applyProtection="0"/>
    <xf numFmtId="0" fontId="30" fillId="9" borderId="79" applyNumberFormat="0" applyAlignment="0" applyProtection="0"/>
    <xf numFmtId="0" fontId="2" fillId="0" borderId="78" applyNumberFormat="0" applyFill="0" applyAlignment="0" applyProtection="0"/>
    <xf numFmtId="0" fontId="2" fillId="0" borderId="78" applyNumberFormat="0" applyFill="0" applyAlignment="0" applyProtection="0"/>
    <xf numFmtId="0" fontId="18" fillId="9" borderId="68" applyNumberFormat="0" applyAlignment="0" applyProtection="0"/>
    <xf numFmtId="0" fontId="18" fillId="54" borderId="60" applyNumberFormat="0" applyAlignment="0" applyProtection="0"/>
    <xf numFmtId="0" fontId="71" fillId="56" borderId="77" applyNumberFormat="0" applyAlignment="0" applyProtection="0"/>
    <xf numFmtId="0" fontId="71" fillId="56" borderId="77" applyNumberFormat="0" applyAlignment="0" applyProtection="0"/>
    <xf numFmtId="0" fontId="18" fillId="54" borderId="76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8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" fillId="24" borderId="69" applyNumberFormat="0" applyFont="0" applyAlignment="0" applyProtection="0"/>
    <xf numFmtId="0" fontId="4" fillId="24" borderId="69" applyNumberFormat="0" applyFont="0" applyAlignment="0" applyProtection="0"/>
    <xf numFmtId="0" fontId="71" fillId="56" borderId="69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30" fillId="39" borderId="71" applyNumberFormat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18" fillId="54" borderId="68" applyNumberFormat="0" applyAlignment="0" applyProtection="0"/>
    <xf numFmtId="0" fontId="71" fillId="56" borderId="69" applyNumberFormat="0" applyAlignment="0" applyProtection="0"/>
    <xf numFmtId="0" fontId="28" fillId="54" borderId="71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30" fillId="9" borderId="71" applyNumberFormat="0" applyAlignment="0" applyProtection="0"/>
    <xf numFmtId="0" fontId="4" fillId="24" borderId="69" applyNumberFormat="0" applyFon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30" fillId="39" borderId="71" applyNumberFormat="0" applyAlignment="0" applyProtection="0"/>
    <xf numFmtId="0" fontId="18" fillId="9" borderId="68" applyNumberFormat="0" applyAlignment="0" applyProtection="0"/>
    <xf numFmtId="0" fontId="71" fillId="56" borderId="69" applyNumberFormat="0" applyAlignment="0" applyProtection="0"/>
    <xf numFmtId="0" fontId="18" fillId="9" borderId="68" applyNumberFormat="0" applyAlignment="0" applyProtection="0"/>
    <xf numFmtId="0" fontId="28" fillId="9" borderId="71" applyNumberFormat="0" applyAlignment="0" applyProtection="0"/>
    <xf numFmtId="0" fontId="2" fillId="0" borderId="70" applyNumberFormat="0" applyFill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4" fillId="24" borderId="69" applyNumberFormat="0" applyFont="0" applyAlignment="0" applyProtection="0"/>
    <xf numFmtId="0" fontId="4" fillId="24" borderId="69" applyNumberFormat="0" applyFont="0" applyAlignment="0" applyProtection="0"/>
    <xf numFmtId="0" fontId="28" fillId="9" borderId="71" applyNumberFormat="0" applyAlignment="0" applyProtection="0"/>
    <xf numFmtId="0" fontId="28" fillId="9" borderId="71" applyNumberFormat="0" applyAlignment="0" applyProtection="0"/>
    <xf numFmtId="0" fontId="18" fillId="9" borderId="68" applyNumberFormat="0" applyAlignment="0" applyProtection="0"/>
    <xf numFmtId="0" fontId="2" fillId="0" borderId="70" applyNumberFormat="0" applyFill="0" applyAlignment="0" applyProtection="0"/>
    <xf numFmtId="0" fontId="30" fillId="9" borderId="71" applyNumberFormat="0" applyAlignment="0" applyProtection="0"/>
    <xf numFmtId="0" fontId="2" fillId="0" borderId="70" applyNumberFormat="0" applyFill="0" applyAlignment="0" applyProtection="0"/>
    <xf numFmtId="0" fontId="18" fillId="54" borderId="68" applyNumberFormat="0" applyAlignment="0" applyProtection="0"/>
    <xf numFmtId="0" fontId="30" fillId="45" borderId="71" applyNumberFormat="0" applyAlignment="0" applyProtection="0"/>
    <xf numFmtId="0" fontId="2" fillId="0" borderId="70" applyNumberFormat="0" applyFill="0" applyAlignment="0" applyProtection="0"/>
    <xf numFmtId="0" fontId="30" fillId="45" borderId="71" applyNumberFormat="0" applyAlignment="0" applyProtection="0"/>
    <xf numFmtId="0" fontId="18" fillId="54" borderId="68" applyNumberFormat="0" applyAlignment="0" applyProtection="0"/>
    <xf numFmtId="0" fontId="18" fillId="9" borderId="68" applyNumberFormat="0" applyAlignment="0" applyProtection="0"/>
    <xf numFmtId="0" fontId="18" fillId="9" borderId="68" applyNumberFormat="0" applyAlignment="0" applyProtection="0"/>
    <xf numFmtId="0" fontId="28" fillId="54" borderId="71" applyNumberFormat="0" applyAlignment="0" applyProtection="0"/>
    <xf numFmtId="0" fontId="2" fillId="0" borderId="70" applyNumberFormat="0" applyFill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54" borderId="80" applyNumberFormat="0" applyAlignment="0" applyProtection="0"/>
    <xf numFmtId="0" fontId="28" fillId="54" borderId="75" applyNumberFormat="0" applyAlignment="0" applyProtection="0"/>
    <xf numFmtId="0" fontId="30" fillId="9" borderId="75" applyNumberFormat="0" applyAlignment="0" applyProtection="0"/>
    <xf numFmtId="0" fontId="2" fillId="0" borderId="82" applyNumberFormat="0" applyFill="0" applyAlignment="0" applyProtection="0"/>
    <xf numFmtId="0" fontId="28" fillId="9" borderId="75" applyNumberFormat="0" applyAlignment="0" applyProtection="0"/>
    <xf numFmtId="0" fontId="30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28" fillId="9" borderId="75" applyNumberFormat="0" applyAlignment="0" applyProtection="0"/>
    <xf numFmtId="0" fontId="28" fillId="9" borderId="79" applyNumberFormat="0" applyAlignment="0" applyProtection="0"/>
    <xf numFmtId="0" fontId="4" fillId="24" borderId="77" applyNumberFormat="0" applyFont="0" applyAlignment="0" applyProtection="0"/>
    <xf numFmtId="0" fontId="28" fillId="54" borderId="79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60" applyNumberFormat="0" applyAlignment="0" applyProtection="0"/>
    <xf numFmtId="0" fontId="4" fillId="24" borderId="81" applyNumberFormat="0" applyFont="0" applyAlignment="0" applyProtection="0"/>
    <xf numFmtId="0" fontId="18" fillId="54" borderId="60" applyNumberFormat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54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9" borderId="60" applyNumberFormat="0" applyAlignment="0" applyProtection="0"/>
    <xf numFmtId="0" fontId="18" fillId="54" borderId="80" applyNumberFormat="0" applyAlignment="0" applyProtection="0"/>
    <xf numFmtId="0" fontId="18" fillId="9" borderId="60" applyNumberFormat="0" applyAlignment="0" applyProtection="0"/>
    <xf numFmtId="0" fontId="2" fillId="0" borderId="82" applyNumberFormat="0" applyFill="0" applyAlignment="0" applyProtection="0"/>
    <xf numFmtId="0" fontId="71" fillId="56" borderId="81" applyNumberFormat="0" applyAlignment="0" applyProtection="0"/>
    <xf numFmtId="0" fontId="71" fillId="56" borderId="81" applyNumberFormat="0" applyAlignment="0" applyProtection="0"/>
    <xf numFmtId="0" fontId="30" fillId="9" borderId="79" applyNumberFormat="0" applyAlignment="0" applyProtection="0"/>
    <xf numFmtId="0" fontId="18" fillId="9" borderId="60" applyNumberFormat="0" applyAlignment="0" applyProtection="0"/>
    <xf numFmtId="0" fontId="30" fillId="9" borderId="75" applyNumberFormat="0" applyAlignment="0" applyProtection="0"/>
    <xf numFmtId="0" fontId="4" fillId="24" borderId="77" applyNumberFormat="0" applyFon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30" fillId="39" borderId="75" applyNumberFormat="0" applyAlignment="0" applyProtection="0"/>
    <xf numFmtId="0" fontId="18" fillId="9" borderId="76" applyNumberFormat="0" applyAlignment="0" applyProtection="0"/>
    <xf numFmtId="0" fontId="71" fillId="56" borderId="77" applyNumberFormat="0" applyAlignment="0" applyProtection="0"/>
    <xf numFmtId="0" fontId="18" fillId="9" borderId="76" applyNumberFormat="0" applyAlignment="0" applyProtection="0"/>
    <xf numFmtId="0" fontId="28" fillId="9" borderId="75" applyNumberFormat="0" applyAlignment="0" applyProtection="0"/>
    <xf numFmtId="0" fontId="2" fillId="0" borderId="78" applyNumberFormat="0" applyFill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4" fillId="24" borderId="77" applyNumberFormat="0" applyFont="0" applyAlignment="0" applyProtection="0"/>
    <xf numFmtId="0" fontId="4" fillId="24" borderId="77" applyNumberFormat="0" applyFont="0" applyAlignment="0" applyProtection="0"/>
    <xf numFmtId="0" fontId="28" fillId="9" borderId="75" applyNumberFormat="0" applyAlignment="0" applyProtection="0"/>
    <xf numFmtId="0" fontId="28" fillId="9" borderId="75" applyNumberFormat="0" applyAlignment="0" applyProtection="0"/>
    <xf numFmtId="0" fontId="18" fillId="9" borderId="76" applyNumberFormat="0" applyAlignment="0" applyProtection="0"/>
    <xf numFmtId="0" fontId="2" fillId="0" borderId="78" applyNumberFormat="0" applyFill="0" applyAlignment="0" applyProtection="0"/>
    <xf numFmtId="0" fontId="30" fillId="9" borderId="75" applyNumberFormat="0" applyAlignment="0" applyProtection="0"/>
    <xf numFmtId="0" fontId="2" fillId="0" borderId="78" applyNumberFormat="0" applyFill="0" applyAlignment="0" applyProtection="0"/>
    <xf numFmtId="0" fontId="18" fillId="54" borderId="76" applyNumberFormat="0" applyAlignment="0" applyProtection="0"/>
    <xf numFmtId="0" fontId="30" fillId="45" borderId="75" applyNumberFormat="0" applyAlignment="0" applyProtection="0"/>
    <xf numFmtId="0" fontId="2" fillId="0" borderId="78" applyNumberFormat="0" applyFill="0" applyAlignment="0" applyProtection="0"/>
    <xf numFmtId="0" fontId="30" fillId="45" borderId="75" applyNumberFormat="0" applyAlignment="0" applyProtection="0"/>
    <xf numFmtId="0" fontId="18" fillId="54" borderId="76" applyNumberFormat="0" applyAlignment="0" applyProtection="0"/>
    <xf numFmtId="0" fontId="18" fillId="9" borderId="76" applyNumberFormat="0" applyAlignment="0" applyProtection="0"/>
    <xf numFmtId="0" fontId="18" fillId="9" borderId="76" applyNumberFormat="0" applyAlignment="0" applyProtection="0"/>
    <xf numFmtId="0" fontId="28" fillId="54" borderId="75" applyNumberFormat="0" applyAlignment="0" applyProtection="0"/>
    <xf numFmtId="0" fontId="2" fillId="0" borderId="78" applyNumberFormat="0" applyFill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28" fillId="9" borderId="79" applyNumberFormat="0" applyAlignment="0" applyProtection="0"/>
    <xf numFmtId="0" fontId="4" fillId="24" borderId="81" applyNumberFormat="0" applyFon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" fillId="24" borderId="81" applyNumberFormat="0" applyFont="0" applyAlignment="0" applyProtection="0"/>
    <xf numFmtId="0" fontId="4" fillId="24" borderId="81" applyNumberFormat="0" applyFont="0" applyAlignment="0" applyProtection="0"/>
    <xf numFmtId="0" fontId="71" fillId="56" borderId="81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30" fillId="39" borderId="79" applyNumberFormat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18" fillId="54" borderId="80" applyNumberFormat="0" applyAlignment="0" applyProtection="0"/>
    <xf numFmtId="0" fontId="71" fillId="56" borderId="81" applyNumberFormat="0" applyAlignment="0" applyProtection="0"/>
    <xf numFmtId="0" fontId="28" fillId="54" borderId="79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30" fillId="9" borderId="79" applyNumberFormat="0" applyAlignment="0" applyProtection="0"/>
    <xf numFmtId="0" fontId="4" fillId="24" borderId="81" applyNumberFormat="0" applyFon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30" fillId="39" borderId="79" applyNumberFormat="0" applyAlignment="0" applyProtection="0"/>
    <xf numFmtId="0" fontId="18" fillId="9" borderId="80" applyNumberFormat="0" applyAlignment="0" applyProtection="0"/>
    <xf numFmtId="0" fontId="71" fillId="56" borderId="81" applyNumberFormat="0" applyAlignment="0" applyProtection="0"/>
    <xf numFmtId="0" fontId="18" fillId="9" borderId="80" applyNumberFormat="0" applyAlignment="0" applyProtection="0"/>
    <xf numFmtId="0" fontId="28" fillId="9" borderId="79" applyNumberFormat="0" applyAlignment="0" applyProtection="0"/>
    <xf numFmtId="0" fontId="2" fillId="0" borderId="82" applyNumberFormat="0" applyFill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  <xf numFmtId="0" fontId="4" fillId="24" borderId="81" applyNumberFormat="0" applyFont="0" applyAlignment="0" applyProtection="0"/>
    <xf numFmtId="0" fontId="4" fillId="24" borderId="81" applyNumberFormat="0" applyFont="0" applyAlignment="0" applyProtection="0"/>
    <xf numFmtId="0" fontId="28" fillId="9" borderId="79" applyNumberFormat="0" applyAlignment="0" applyProtection="0"/>
    <xf numFmtId="0" fontId="28" fillId="9" borderId="79" applyNumberFormat="0" applyAlignment="0" applyProtection="0"/>
    <xf numFmtId="0" fontId="18" fillId="9" borderId="80" applyNumberFormat="0" applyAlignment="0" applyProtection="0"/>
    <xf numFmtId="0" fontId="2" fillId="0" borderId="82" applyNumberFormat="0" applyFill="0" applyAlignment="0" applyProtection="0"/>
    <xf numFmtId="0" fontId="30" fillId="9" borderId="79" applyNumberFormat="0" applyAlignment="0" applyProtection="0"/>
    <xf numFmtId="0" fontId="2" fillId="0" borderId="82" applyNumberFormat="0" applyFill="0" applyAlignment="0" applyProtection="0"/>
    <xf numFmtId="0" fontId="18" fillId="54" borderId="80" applyNumberFormat="0" applyAlignment="0" applyProtection="0"/>
    <xf numFmtId="0" fontId="30" fillId="45" borderId="79" applyNumberFormat="0" applyAlignment="0" applyProtection="0"/>
    <xf numFmtId="0" fontId="2" fillId="0" borderId="82" applyNumberFormat="0" applyFill="0" applyAlignment="0" applyProtection="0"/>
    <xf numFmtId="0" fontId="30" fillId="45" borderId="79" applyNumberFormat="0" applyAlignment="0" applyProtection="0"/>
    <xf numFmtId="0" fontId="18" fillId="54" borderId="80" applyNumberFormat="0" applyAlignment="0" applyProtection="0"/>
    <xf numFmtId="0" fontId="18" fillId="9" borderId="80" applyNumberFormat="0" applyAlignment="0" applyProtection="0"/>
    <xf numFmtId="0" fontId="18" fillId="9" borderId="80" applyNumberFormat="0" applyAlignment="0" applyProtection="0"/>
    <xf numFmtId="0" fontId="28" fillId="54" borderId="79" applyNumberFormat="0" applyAlignment="0" applyProtection="0"/>
    <xf numFmtId="0" fontId="2" fillId="0" borderId="82" applyNumberFormat="0" applyFill="0" applyAlignment="0" applyProtection="0"/>
  </cellStyleXfs>
  <cellXfs count="424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166" fontId="12" fillId="90" borderId="2" xfId="0" applyNumberFormat="1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1" fillId="2" borderId="2" xfId="55" applyFont="1" applyFill="1" applyBorder="1" applyAlignment="1">
      <alignment horizontal="center" vertical="center" wrapText="1"/>
    </xf>
    <xf numFmtId="4" fontId="11" fillId="2" borderId="13" xfId="55" applyNumberFormat="1" applyFont="1" applyFill="1" applyBorder="1" applyAlignment="1">
      <alignment horizontal="center" vertical="center" wrapText="1"/>
    </xf>
    <xf numFmtId="0" fontId="101" fillId="0" borderId="19" xfId="0" applyFont="1" applyBorder="1" applyAlignment="1">
      <alignment vertical="center"/>
    </xf>
    <xf numFmtId="0" fontId="31" fillId="3" borderId="2" xfId="0" applyFont="1" applyFill="1" applyBorder="1" applyAlignment="1">
      <alignment horizontal="center" vertical="center" wrapText="1"/>
    </xf>
    <xf numFmtId="0" fontId="102" fillId="3" borderId="2" xfId="0" applyFont="1" applyFill="1" applyBorder="1" applyAlignment="1">
      <alignment horizontal="center" vertical="center" wrapText="1"/>
    </xf>
    <xf numFmtId="44" fontId="103" fillId="2" borderId="2" xfId="55" applyFont="1" applyFill="1" applyBorder="1" applyAlignment="1">
      <alignment horizontal="center" vertical="center" wrapText="1"/>
    </xf>
    <xf numFmtId="1" fontId="104" fillId="2" borderId="2" xfId="55" applyNumberFormat="1" applyFont="1" applyFill="1" applyBorder="1" applyAlignment="1">
      <alignment horizontal="center" vertical="center" wrapText="1"/>
    </xf>
    <xf numFmtId="3" fontId="104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0" fontId="105" fillId="0" borderId="19" xfId="0" applyFont="1" applyBorder="1" applyAlignment="1">
      <alignment vertical="center"/>
    </xf>
    <xf numFmtId="0" fontId="13" fillId="3" borderId="19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14" fillId="90" borderId="15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06" fillId="91" borderId="83" xfId="0" applyFont="1" applyFill="1" applyBorder="1" applyAlignment="1">
      <alignment horizontal="center" vertical="center" wrapText="1"/>
    </xf>
    <xf numFmtId="0" fontId="107" fillId="91" borderId="83" xfId="0" applyFont="1" applyFill="1" applyBorder="1" applyAlignment="1">
      <alignment horizontal="center" vertical="center" wrapText="1"/>
    </xf>
    <xf numFmtId="1" fontId="107" fillId="28" borderId="83" xfId="0" applyNumberFormat="1" applyFont="1" applyFill="1" applyBorder="1" applyAlignment="1">
      <alignment horizontal="center" vertical="center" wrapText="1"/>
    </xf>
    <xf numFmtId="173" fontId="45" fillId="28" borderId="83" xfId="0" applyNumberFormat="1" applyFont="1" applyFill="1" applyBorder="1" applyAlignment="1">
      <alignment horizontal="center" vertical="center" wrapText="1"/>
    </xf>
    <xf numFmtId="0" fontId="106" fillId="28" borderId="83" xfId="0" applyFont="1" applyFill="1" applyBorder="1" applyAlignment="1">
      <alignment horizontal="center" vertical="center" wrapText="1"/>
    </xf>
    <xf numFmtId="4" fontId="45" fillId="28" borderId="83" xfId="0" applyNumberFormat="1" applyFont="1" applyFill="1" applyBorder="1" applyAlignment="1">
      <alignment horizontal="center" vertical="center" wrapText="1"/>
    </xf>
    <xf numFmtId="1" fontId="106" fillId="91" borderId="83" xfId="0" applyNumberFormat="1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/>
    </xf>
    <xf numFmtId="0" fontId="13" fillId="0" borderId="20" xfId="50" applyFont="1" applyBorder="1" applyAlignment="1">
      <alignment vertical="center" wrapText="1"/>
    </xf>
    <xf numFmtId="0" fontId="11" fillId="0" borderId="20" xfId="0" applyFont="1" applyBorder="1" applyAlignment="1">
      <alignment vertical="center" wrapText="1"/>
    </xf>
    <xf numFmtId="0" fontId="13" fillId="0" borderId="34" xfId="50" applyFont="1" applyBorder="1" applyAlignment="1">
      <alignment vertical="center" wrapText="1"/>
    </xf>
    <xf numFmtId="0" fontId="13" fillId="0" borderId="19" xfId="50" applyFont="1" applyBorder="1" applyAlignment="1">
      <alignment vertical="center" wrapText="1"/>
    </xf>
    <xf numFmtId="0" fontId="13" fillId="3" borderId="20" xfId="50" applyFont="1" applyFill="1" applyBorder="1" applyAlignment="1">
      <alignment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44" fontId="12" fillId="2" borderId="84" xfId="55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2" borderId="85" xfId="0" applyNumberFormat="1" applyFont="1" applyFill="1" applyBorder="1" applyAlignment="1">
      <alignment horizontal="center" vertical="center" wrapText="1"/>
    </xf>
    <xf numFmtId="44" fontId="7" fillId="2" borderId="84" xfId="55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vertical="center" wrapText="1" shrinkToFit="1"/>
    </xf>
    <xf numFmtId="0" fontId="38" fillId="3" borderId="84" xfId="0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9" xfId="0" applyFont="1" applyFill="1" applyBorder="1" applyAlignment="1">
      <alignment vertical="center" wrapText="1"/>
    </xf>
    <xf numFmtId="1" fontId="14" fillId="2" borderId="89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center" vertical="center" wrapText="1"/>
    </xf>
    <xf numFmtId="1" fontId="14" fillId="2" borderId="88" xfId="55" applyNumberFormat="1" applyFont="1" applyFill="1" applyBorder="1" applyAlignment="1">
      <alignment horizontal="left" vertical="center" wrapText="1"/>
    </xf>
    <xf numFmtId="44" fontId="12" fillId="2" borderId="88" xfId="55" applyFont="1" applyFill="1" applyBorder="1" applyAlignment="1">
      <alignment horizontal="left" vertical="center" wrapText="1"/>
    </xf>
    <xf numFmtId="166" fontId="12" fillId="2" borderId="88" xfId="0" applyNumberFormat="1" applyFont="1" applyFill="1" applyBorder="1" applyAlignment="1">
      <alignment horizontal="center" vertical="center" wrapText="1"/>
    </xf>
    <xf numFmtId="10" fontId="12" fillId="2" borderId="88" xfId="0" applyNumberFormat="1" applyFont="1" applyFill="1" applyBorder="1" applyAlignment="1">
      <alignment horizontal="center" vertical="center" wrapText="1"/>
    </xf>
    <xf numFmtId="166" fontId="12" fillId="2" borderId="87" xfId="0" applyNumberFormat="1" applyFont="1" applyFill="1" applyBorder="1" applyAlignment="1">
      <alignment horizontal="center" vertical="center" wrapText="1"/>
    </xf>
    <xf numFmtId="44" fontId="11" fillId="3" borderId="88" xfId="55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vertical="center" wrapText="1"/>
    </xf>
    <xf numFmtId="0" fontId="12" fillId="0" borderId="13" xfId="0" applyFont="1" applyBorder="1" applyAlignment="1">
      <alignment horizontal="center"/>
    </xf>
    <xf numFmtId="0" fontId="12" fillId="0" borderId="19" xfId="0" applyFont="1" applyBorder="1" applyAlignment="1">
      <alignment horizontal="center" vertical="center" wrapText="1"/>
    </xf>
    <xf numFmtId="3" fontId="12" fillId="3" borderId="19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4" fillId="2" borderId="87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 shrinkToFit="1"/>
    </xf>
    <xf numFmtId="1" fontId="13" fillId="3" borderId="19" xfId="0" applyNumberFormat="1" applyFont="1" applyFill="1" applyBorder="1" applyAlignment="1">
      <alignment horizontal="center" vertical="center" wrapText="1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3" fontId="38" fillId="0" borderId="84" xfId="5" applyNumberFormat="1" applyFont="1" applyBorder="1" applyAlignment="1">
      <alignment horizontal="center" vertical="center" wrapText="1"/>
    </xf>
    <xf numFmtId="0" fontId="13" fillId="3" borderId="19" xfId="752" applyFont="1" applyFill="1" applyBorder="1" applyAlignment="1">
      <alignment horizontal="left" vertical="center" wrapText="1"/>
    </xf>
    <xf numFmtId="0" fontId="106" fillId="3" borderId="2" xfId="0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 wrapText="1"/>
    </xf>
    <xf numFmtId="44" fontId="7" fillId="2" borderId="88" xfId="55" applyFont="1" applyFill="1" applyBorder="1" applyAlignment="1">
      <alignment horizontal="center" vertical="center" wrapText="1"/>
    </xf>
    <xf numFmtId="1" fontId="12" fillId="2" borderId="88" xfId="55" applyNumberFormat="1" applyFont="1" applyFill="1" applyBorder="1" applyAlignment="1">
      <alignment horizontal="center" vertical="center" wrapText="1"/>
    </xf>
    <xf numFmtId="4" fontId="7" fillId="2" borderId="88" xfId="55" applyNumberFormat="1" applyFont="1" applyFill="1" applyBorder="1" applyAlignment="1">
      <alignment horizontal="center" vertical="center" wrapText="1"/>
    </xf>
    <xf numFmtId="0" fontId="14" fillId="3" borderId="87" xfId="0" applyFont="1" applyFill="1" applyBorder="1" applyAlignment="1">
      <alignment horizontal="center" vertical="center" wrapText="1"/>
    </xf>
    <xf numFmtId="0" fontId="38" fillId="3" borderId="87" xfId="0" applyFont="1" applyFill="1" applyBorder="1" applyAlignment="1">
      <alignment horizontal="center" vertical="center" wrapText="1"/>
    </xf>
    <xf numFmtId="49" fontId="13" fillId="3" borderId="88" xfId="0" applyNumberFormat="1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vertical="center" wrapText="1"/>
    </xf>
    <xf numFmtId="166" fontId="12" fillId="3" borderId="88" xfId="0" applyNumberFormat="1" applyFont="1" applyFill="1" applyBorder="1" applyAlignment="1">
      <alignment horizontal="center" vertical="center" wrapText="1"/>
    </xf>
    <xf numFmtId="44" fontId="12" fillId="3" borderId="88" xfId="55" applyFont="1" applyFill="1" applyBorder="1" applyAlignment="1">
      <alignment horizontal="left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0" fontId="13" fillId="0" borderId="88" xfId="5" applyFont="1" applyBorder="1" applyAlignment="1">
      <alignment vertical="center" wrapText="1" shrinkToFit="1"/>
    </xf>
    <xf numFmtId="0" fontId="13" fillId="3" borderId="88" xfId="5" applyFont="1" applyFill="1" applyBorder="1" applyAlignment="1">
      <alignment horizontal="center" vertical="center" wrapText="1"/>
    </xf>
    <xf numFmtId="0" fontId="13" fillId="3" borderId="88" xfId="0" applyFont="1" applyFill="1" applyBorder="1" applyAlignment="1">
      <alignment horizontal="center" vertical="center"/>
    </xf>
    <xf numFmtId="0" fontId="101" fillId="0" borderId="88" xfId="0" applyFont="1" applyBorder="1" applyAlignment="1">
      <alignment vertical="center"/>
    </xf>
    <xf numFmtId="0" fontId="108" fillId="0" borderId="88" xfId="0" applyFont="1" applyBorder="1" applyAlignment="1">
      <alignment vertical="center"/>
    </xf>
    <xf numFmtId="0" fontId="109" fillId="3" borderId="15" xfId="0" applyFont="1" applyFill="1" applyBorder="1" applyAlignment="1">
      <alignment horizontal="center" vertical="center" wrapText="1"/>
    </xf>
    <xf numFmtId="1" fontId="110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center" vertical="center" wrapText="1"/>
    </xf>
    <xf numFmtId="1" fontId="111" fillId="2" borderId="88" xfId="55" applyNumberFormat="1" applyFont="1" applyFill="1" applyBorder="1" applyAlignment="1">
      <alignment horizontal="left" vertical="center" wrapText="1"/>
    </xf>
    <xf numFmtId="44" fontId="112" fillId="2" borderId="88" xfId="55" applyFont="1" applyFill="1" applyBorder="1" applyAlignment="1">
      <alignment horizontal="left" vertical="center" wrapText="1"/>
    </xf>
    <xf numFmtId="44" fontId="113" fillId="3" borderId="88" xfId="55" applyFont="1" applyFill="1" applyBorder="1" applyAlignment="1">
      <alignment horizontal="center" vertical="center" wrapText="1"/>
    </xf>
    <xf numFmtId="166" fontId="112" fillId="2" borderId="88" xfId="0" applyNumberFormat="1" applyFont="1" applyFill="1" applyBorder="1" applyAlignment="1">
      <alignment horizontal="center" vertical="center" wrapText="1"/>
    </xf>
    <xf numFmtId="10" fontId="112" fillId="2" borderId="88" xfId="0" applyNumberFormat="1" applyFont="1" applyFill="1" applyBorder="1" applyAlignment="1">
      <alignment horizontal="center" vertical="center" wrapText="1"/>
    </xf>
    <xf numFmtId="166" fontId="112" fillId="2" borderId="87" xfId="0" applyNumberFormat="1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4" fillId="2" borderId="88" xfId="55" applyNumberFormat="1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1" fontId="13" fillId="3" borderId="19" xfId="55" applyNumberFormat="1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0" fontId="13" fillId="0" borderId="88" xfId="0" applyFont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1" fontId="38" fillId="2" borderId="88" xfId="55" applyNumberFormat="1" applyFont="1" applyFill="1" applyBorder="1" applyAlignment="1">
      <alignment horizontal="center" vertical="center" wrapText="1"/>
    </xf>
    <xf numFmtId="4" fontId="38" fillId="2" borderId="88" xfId="55" applyNumberFormat="1" applyFont="1" applyFill="1" applyBorder="1" applyAlignment="1">
      <alignment horizontal="center" vertical="center" wrapText="1"/>
    </xf>
    <xf numFmtId="1" fontId="13" fillId="3" borderId="88" xfId="0" applyNumberFormat="1" applyFont="1" applyFill="1" applyBorder="1" applyAlignment="1">
      <alignment horizontal="center" vertical="center" wrapText="1"/>
    </xf>
    <xf numFmtId="1" fontId="13" fillId="3" borderId="88" xfId="55" applyNumberFormat="1" applyFont="1" applyFill="1" applyBorder="1" applyAlignment="1">
      <alignment horizontal="center" vertical="center" wrapText="1"/>
    </xf>
    <xf numFmtId="1" fontId="13" fillId="2" borderId="19" xfId="55" applyNumberFormat="1" applyFont="1" applyFill="1" applyBorder="1" applyAlignment="1">
      <alignment horizontal="center" vertical="center" wrapText="1"/>
    </xf>
    <xf numFmtId="1" fontId="13" fillId="2" borderId="84" xfId="55" applyNumberFormat="1" applyFont="1" applyFill="1" applyBorder="1" applyAlignment="1">
      <alignment horizontal="center" vertical="center" wrapText="1"/>
    </xf>
    <xf numFmtId="1" fontId="13" fillId="2" borderId="88" xfId="55" applyNumberFormat="1" applyFont="1" applyFill="1" applyBorder="1" applyAlignment="1">
      <alignment horizontal="center" vertical="center" wrapText="1"/>
    </xf>
    <xf numFmtId="3" fontId="32" fillId="3" borderId="19" xfId="0" applyNumberFormat="1" applyFont="1" applyFill="1" applyBorder="1" applyAlignment="1">
      <alignment horizontal="center" vertical="center" wrapText="1"/>
    </xf>
    <xf numFmtId="1" fontId="12" fillId="2" borderId="1" xfId="55" applyNumberFormat="1" applyFont="1" applyFill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1" fontId="38" fillId="2" borderId="89" xfId="55" applyNumberFormat="1" applyFont="1" applyFill="1" applyBorder="1" applyAlignment="1">
      <alignment horizontal="center" vertical="center" wrapText="1"/>
    </xf>
    <xf numFmtId="0" fontId="38" fillId="3" borderId="88" xfId="0" applyFont="1" applyFill="1" applyBorder="1" applyAlignment="1">
      <alignment vertical="center" wrapText="1"/>
    </xf>
    <xf numFmtId="0" fontId="49" fillId="36" borderId="88" xfId="0" applyFont="1" applyFill="1" applyBorder="1" applyAlignment="1">
      <alignment vertical="center"/>
    </xf>
    <xf numFmtId="1" fontId="14" fillId="2" borderId="14" xfId="55" applyNumberFormat="1" applyFont="1" applyFill="1" applyBorder="1" applyAlignment="1">
      <alignment horizontal="center" vertical="center" wrapText="1"/>
    </xf>
    <xf numFmtId="44" fontId="12" fillId="3" borderId="89" xfId="55" applyFont="1" applyFill="1" applyBorder="1" applyAlignment="1">
      <alignment horizontal="left" vertical="center" wrapText="1"/>
    </xf>
    <xf numFmtId="10" fontId="12" fillId="3" borderId="89" xfId="0" applyNumberFormat="1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37" fillId="0" borderId="0" xfId="0" applyFont="1"/>
    <xf numFmtId="0" fontId="34" fillId="0" borderId="90" xfId="0" applyFont="1" applyBorder="1" applyAlignment="1">
      <alignment horizontal="center" vertical="center"/>
    </xf>
    <xf numFmtId="1" fontId="34" fillId="0" borderId="90" xfId="0" applyNumberFormat="1" applyFont="1" applyBorder="1" applyAlignment="1">
      <alignment horizontal="center" vertical="center"/>
    </xf>
    <xf numFmtId="166" fontId="14" fillId="3" borderId="87" xfId="0" applyNumberFormat="1" applyFont="1" applyFill="1" applyBorder="1" applyAlignment="1">
      <alignment horizontal="center" vertical="center" wrapText="1"/>
    </xf>
    <xf numFmtId="0" fontId="114" fillId="92" borderId="0" xfId="0" applyFont="1" applyFill="1" applyAlignment="1">
      <alignment vertical="center" wrapText="1"/>
    </xf>
    <xf numFmtId="0" fontId="33" fillId="0" borderId="90" xfId="0" applyFont="1" applyBorder="1" applyAlignment="1">
      <alignment vertical="center" wrapText="1"/>
    </xf>
    <xf numFmtId="0" fontId="33" fillId="93" borderId="90" xfId="0" applyFont="1" applyFill="1" applyBorder="1" applyAlignment="1">
      <alignment vertical="center" wrapText="1"/>
    </xf>
    <xf numFmtId="0" fontId="33" fillId="94" borderId="90" xfId="0" applyFont="1" applyFill="1" applyBorder="1" applyAlignment="1">
      <alignment vertical="center" wrapText="1"/>
    </xf>
    <xf numFmtId="0" fontId="34" fillId="3" borderId="91" xfId="0" applyFont="1" applyFill="1" applyBorder="1" applyAlignment="1">
      <alignment vertical="center" wrapText="1"/>
    </xf>
    <xf numFmtId="0" fontId="34" fillId="3" borderId="92" xfId="0" applyFont="1" applyFill="1" applyBorder="1" applyAlignment="1">
      <alignment vertical="center" wrapText="1"/>
    </xf>
    <xf numFmtId="0" fontId="34" fillId="0" borderId="92" xfId="0" applyFont="1" applyBorder="1"/>
    <xf numFmtId="0" fontId="41" fillId="27" borderId="93" xfId="0" applyFont="1" applyFill="1" applyBorder="1" applyAlignment="1">
      <alignment horizontal="left" vertical="center"/>
    </xf>
    <xf numFmtId="0" fontId="33" fillId="27" borderId="94" xfId="0" applyFont="1" applyFill="1" applyBorder="1" applyAlignment="1">
      <alignment vertical="center" wrapText="1" shrinkToFit="1"/>
    </xf>
    <xf numFmtId="0" fontId="33" fillId="27" borderId="94" xfId="0" applyFont="1" applyFill="1" applyBorder="1" applyAlignment="1">
      <alignment horizontal="center" vertical="center" wrapText="1"/>
    </xf>
    <xf numFmtId="0" fontId="41" fillId="27" borderId="94" xfId="0" applyFont="1" applyFill="1" applyBorder="1" applyAlignment="1">
      <alignment horizontal="center" vertical="center" wrapText="1"/>
    </xf>
    <xf numFmtId="0" fontId="36" fillId="27" borderId="94" xfId="0" applyFont="1" applyFill="1" applyBorder="1" applyAlignment="1">
      <alignment horizontal="center" vertical="center"/>
    </xf>
    <xf numFmtId="0" fontId="7" fillId="27" borderId="94" xfId="0" applyFont="1" applyFill="1" applyBorder="1" applyAlignment="1">
      <alignment horizontal="center" vertical="center"/>
    </xf>
    <xf numFmtId="1" fontId="41" fillId="27" borderId="94" xfId="0" applyNumberFormat="1" applyFont="1" applyFill="1" applyBorder="1" applyAlignment="1">
      <alignment horizontal="center" vertical="center"/>
    </xf>
    <xf numFmtId="0" fontId="12" fillId="27" borderId="94" xfId="0" applyFont="1" applyFill="1" applyBorder="1" applyAlignment="1">
      <alignment horizontal="left" vertical="center"/>
    </xf>
    <xf numFmtId="0" fontId="11" fillId="27" borderId="94" xfId="0" applyFont="1" applyFill="1" applyBorder="1" applyAlignment="1">
      <alignment horizontal="center" vertical="center"/>
    </xf>
    <xf numFmtId="0" fontId="35" fillId="27" borderId="94" xfId="0" applyFont="1" applyFill="1" applyBorder="1" applyAlignment="1">
      <alignment horizontal="center" vertical="center"/>
    </xf>
    <xf numFmtId="166" fontId="41" fillId="27" borderId="94" xfId="0" applyNumberFormat="1" applyFont="1" applyFill="1" applyBorder="1" applyAlignment="1">
      <alignment horizontal="center" vertical="center"/>
    </xf>
    <xf numFmtId="0" fontId="41" fillId="27" borderId="95" xfId="0" applyFont="1" applyFill="1" applyBorder="1" applyAlignment="1">
      <alignment horizontal="center" vertical="center"/>
    </xf>
    <xf numFmtId="0" fontId="33" fillId="3" borderId="88" xfId="0" applyFont="1" applyFill="1" applyBorder="1" applyAlignment="1">
      <alignment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38" fillId="3" borderId="92" xfId="0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vertical="center" wrapText="1" shrinkToFit="1"/>
    </xf>
    <xf numFmtId="0" fontId="13" fillId="3" borderId="92" xfId="0" applyFont="1" applyFill="1" applyBorder="1" applyAlignment="1">
      <alignment horizontal="center" vertical="center" wrapText="1"/>
    </xf>
    <xf numFmtId="0" fontId="13" fillId="3" borderId="96" xfId="0" applyFont="1" applyFill="1" applyBorder="1" applyAlignment="1">
      <alignment horizontal="center" vertical="center" wrapText="1"/>
    </xf>
    <xf numFmtId="4" fontId="7" fillId="2" borderId="97" xfId="55" applyNumberFormat="1" applyFont="1" applyFill="1" applyBorder="1" applyAlignment="1">
      <alignment horizontal="center" vertical="center" wrapText="1"/>
    </xf>
    <xf numFmtId="1" fontId="14" fillId="2" borderId="97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center" vertical="center" wrapText="1"/>
    </xf>
    <xf numFmtId="1" fontId="14" fillId="3" borderId="92" xfId="55" applyNumberFormat="1" applyFont="1" applyFill="1" applyBorder="1" applyAlignment="1">
      <alignment horizontal="left" vertical="center" wrapText="1"/>
    </xf>
    <xf numFmtId="44" fontId="12" fillId="3" borderId="92" xfId="55" applyFont="1" applyFill="1" applyBorder="1" applyAlignment="1">
      <alignment horizontal="left" vertical="center" wrapText="1"/>
    </xf>
    <xf numFmtId="44" fontId="11" fillId="3" borderId="92" xfId="55" applyFont="1" applyFill="1" applyBorder="1" applyAlignment="1">
      <alignment horizontal="center" vertical="center" wrapText="1"/>
    </xf>
    <xf numFmtId="166" fontId="12" fillId="3" borderId="92" xfId="0" applyNumberFormat="1" applyFont="1" applyFill="1" applyBorder="1" applyAlignment="1">
      <alignment horizontal="center" vertical="center" wrapText="1"/>
    </xf>
    <xf numFmtId="10" fontId="12" fillId="2" borderId="92" xfId="0" applyNumberFormat="1" applyFont="1" applyFill="1" applyBorder="1" applyAlignment="1">
      <alignment horizontal="center" vertical="center" wrapText="1"/>
    </xf>
    <xf numFmtId="166" fontId="12" fillId="2" borderId="92" xfId="0" applyNumberFormat="1" applyFont="1" applyFill="1" applyBorder="1" applyAlignment="1">
      <alignment horizontal="center" vertical="center" wrapText="1"/>
    </xf>
    <xf numFmtId="0" fontId="14" fillId="3" borderId="96" xfId="0" applyFont="1" applyFill="1" applyBorder="1" applyAlignment="1">
      <alignment horizontal="center" vertical="center" wrapText="1"/>
    </xf>
    <xf numFmtId="44" fontId="7" fillId="2" borderId="92" xfId="55" applyFont="1" applyFill="1" applyBorder="1" applyAlignment="1">
      <alignment horizontal="center" vertical="center" wrapText="1"/>
    </xf>
    <xf numFmtId="1" fontId="12" fillId="2" borderId="92" xfId="55" applyNumberFormat="1" applyFont="1" applyFill="1" applyBorder="1" applyAlignment="1">
      <alignment horizontal="center" vertical="center" wrapText="1"/>
    </xf>
    <xf numFmtId="4" fontId="7" fillId="2" borderId="92" xfId="55" applyNumberFormat="1" applyFont="1" applyFill="1" applyBorder="1" applyAlignment="1">
      <alignment horizontal="center" vertical="center" wrapText="1"/>
    </xf>
    <xf numFmtId="1" fontId="14" fillId="2" borderId="92" xfId="55" applyNumberFormat="1" applyFont="1" applyFill="1" applyBorder="1" applyAlignment="1">
      <alignment horizontal="left" vertical="center" wrapText="1"/>
    </xf>
    <xf numFmtId="44" fontId="12" fillId="2" borderId="92" xfId="55" applyFont="1" applyFill="1" applyBorder="1" applyAlignment="1">
      <alignment horizontal="left" vertical="center" wrapText="1"/>
    </xf>
    <xf numFmtId="166" fontId="12" fillId="2" borderId="96" xfId="0" applyNumberFormat="1" applyFont="1" applyFill="1" applyBorder="1" applyAlignment="1">
      <alignment horizontal="center" vertical="center" wrapText="1"/>
    </xf>
    <xf numFmtId="0" fontId="13" fillId="3" borderId="92" xfId="0" applyFont="1" applyFill="1" applyBorder="1" applyAlignment="1">
      <alignment horizontal="center" vertical="center"/>
    </xf>
    <xf numFmtId="0" fontId="38" fillId="3" borderId="92" xfId="0" applyFont="1" applyFill="1" applyBorder="1" applyAlignment="1">
      <alignment vertical="center" wrapText="1"/>
    </xf>
    <xf numFmtId="0" fontId="13" fillId="0" borderId="92" xfId="0" applyFont="1" applyBorder="1" applyAlignment="1">
      <alignment vertical="center" wrapText="1" shrinkToFit="1"/>
    </xf>
    <xf numFmtId="16" fontId="13" fillId="3" borderId="92" xfId="0" applyNumberFormat="1" applyFont="1" applyFill="1" applyBorder="1" applyAlignment="1">
      <alignment horizontal="center" vertical="center" wrapText="1"/>
    </xf>
    <xf numFmtId="0" fontId="13" fillId="3" borderId="92" xfId="752" applyFont="1" applyFill="1" applyBorder="1" applyAlignment="1">
      <alignment vertical="center" wrapText="1" shrinkToFit="1"/>
    </xf>
    <xf numFmtId="1" fontId="12" fillId="2" borderId="97" xfId="55" applyNumberFormat="1" applyFont="1" applyFill="1" applyBorder="1" applyAlignment="1">
      <alignment horizontal="center" vertical="center" wrapText="1"/>
    </xf>
    <xf numFmtId="1" fontId="12" fillId="2" borderId="18" xfId="55" applyNumberFormat="1" applyFont="1" applyFill="1" applyBorder="1" applyAlignment="1">
      <alignment horizontal="center" vertical="center" wrapText="1"/>
    </xf>
    <xf numFmtId="44" fontId="11" fillId="2" borderId="92" xfId="55" applyFont="1" applyFill="1" applyBorder="1" applyAlignment="1">
      <alignment horizontal="center" vertical="center" wrapText="1"/>
    </xf>
    <xf numFmtId="4" fontId="11" fillId="2" borderId="92" xfId="55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90" borderId="2" xfId="0" applyFont="1" applyFill="1" applyBorder="1" applyAlignment="1">
      <alignment horizontal="center" vertical="center" wrapText="1"/>
    </xf>
    <xf numFmtId="10" fontId="12" fillId="3" borderId="97" xfId="0" applyNumberFormat="1" applyFont="1" applyFill="1" applyBorder="1" applyAlignment="1">
      <alignment horizontal="center" vertical="center" wrapText="1"/>
    </xf>
    <xf numFmtId="0" fontId="14" fillId="90" borderId="92" xfId="0" applyFont="1" applyFill="1" applyBorder="1" applyAlignment="1">
      <alignment horizontal="center" vertical="center" wrapText="1"/>
    </xf>
    <xf numFmtId="0" fontId="116" fillId="3" borderId="15" xfId="0" applyFont="1" applyFill="1" applyBorder="1" applyAlignment="1">
      <alignment horizontal="center" vertical="center" wrapText="1"/>
    </xf>
    <xf numFmtId="0" fontId="41" fillId="27" borderId="100" xfId="0" applyFont="1" applyFill="1" applyBorder="1" applyAlignment="1">
      <alignment horizontal="left" vertical="center"/>
    </xf>
    <xf numFmtId="0" fontId="33" fillId="27" borderId="98" xfId="0" applyFont="1" applyFill="1" applyBorder="1" applyAlignment="1">
      <alignment vertical="center" wrapText="1" shrinkToFit="1"/>
    </xf>
    <xf numFmtId="0" fontId="33" fillId="27" borderId="98" xfId="0" applyFont="1" applyFill="1" applyBorder="1" applyAlignment="1">
      <alignment horizontal="center" vertical="center" wrapText="1"/>
    </xf>
    <xf numFmtId="0" fontId="41" fillId="27" borderId="98" xfId="0" applyFont="1" applyFill="1" applyBorder="1" applyAlignment="1">
      <alignment horizontal="center" vertical="center" wrapText="1"/>
    </xf>
    <xf numFmtId="0" fontId="36" fillId="27" borderId="98" xfId="0" applyFont="1" applyFill="1" applyBorder="1" applyAlignment="1">
      <alignment horizontal="center" vertical="center"/>
    </xf>
    <xf numFmtId="0" fontId="7" fillId="27" borderId="98" xfId="0" applyFont="1" applyFill="1" applyBorder="1" applyAlignment="1">
      <alignment horizontal="center" vertical="center"/>
    </xf>
    <xf numFmtId="1" fontId="41" fillId="27" borderId="98" xfId="0" applyNumberFormat="1" applyFont="1" applyFill="1" applyBorder="1" applyAlignment="1">
      <alignment horizontal="center" vertical="center"/>
    </xf>
    <xf numFmtId="0" fontId="12" fillId="27" borderId="98" xfId="0" applyFont="1" applyFill="1" applyBorder="1" applyAlignment="1">
      <alignment horizontal="left" vertical="center"/>
    </xf>
    <xf numFmtId="0" fontId="11" fillId="27" borderId="98" xfId="0" applyFont="1" applyFill="1" applyBorder="1" applyAlignment="1">
      <alignment horizontal="center" vertical="center"/>
    </xf>
    <xf numFmtId="0" fontId="35" fillId="27" borderId="98" xfId="0" applyFont="1" applyFill="1" applyBorder="1" applyAlignment="1">
      <alignment horizontal="center" vertical="center"/>
    </xf>
    <xf numFmtId="166" fontId="41" fillId="27" borderId="98" xfId="0" applyNumberFormat="1" applyFont="1" applyFill="1" applyBorder="1" applyAlignment="1">
      <alignment horizontal="center" vertical="center"/>
    </xf>
    <xf numFmtId="0" fontId="41" fillId="27" borderId="99" xfId="0" applyFont="1" applyFill="1" applyBorder="1" applyAlignment="1">
      <alignment horizontal="center" vertical="center"/>
    </xf>
    <xf numFmtId="0" fontId="115" fillId="0" borderId="103" xfId="0" applyFont="1" applyBorder="1" applyAlignment="1">
      <alignment vertical="center"/>
    </xf>
    <xf numFmtId="3" fontId="117" fillId="3" borderId="103" xfId="55" applyNumberFormat="1" applyFont="1" applyFill="1" applyBorder="1" applyAlignment="1">
      <alignment horizontal="center" vertical="center" wrapText="1"/>
    </xf>
    <xf numFmtId="1" fontId="118" fillId="2" borderId="103" xfId="55" applyNumberFormat="1" applyFont="1" applyFill="1" applyBorder="1" applyAlignment="1">
      <alignment horizontal="center" vertical="center" wrapText="1"/>
    </xf>
    <xf numFmtId="1" fontId="119" fillId="2" borderId="103" xfId="55" applyNumberFormat="1" applyFont="1" applyFill="1" applyBorder="1" applyAlignment="1">
      <alignment horizontal="center" vertical="center" wrapText="1"/>
    </xf>
    <xf numFmtId="1" fontId="119" fillId="2" borderId="103" xfId="55" applyNumberFormat="1" applyFont="1" applyFill="1" applyBorder="1" applyAlignment="1">
      <alignment horizontal="left" vertical="center" wrapText="1"/>
    </xf>
    <xf numFmtId="44" fontId="120" fillId="2" borderId="103" xfId="55" applyFont="1" applyFill="1" applyBorder="1" applyAlignment="1">
      <alignment horizontal="left" vertical="center" wrapText="1"/>
    </xf>
    <xf numFmtId="44" fontId="121" fillId="3" borderId="103" xfId="55" applyFont="1" applyFill="1" applyBorder="1" applyAlignment="1">
      <alignment horizontal="center" vertical="center" wrapText="1"/>
    </xf>
    <xf numFmtId="166" fontId="120" fillId="2" borderId="103" xfId="0" applyNumberFormat="1" applyFont="1" applyFill="1" applyBorder="1" applyAlignment="1">
      <alignment horizontal="center" vertical="center" wrapText="1"/>
    </xf>
    <xf numFmtId="10" fontId="120" fillId="2" borderId="103" xfId="0" applyNumberFormat="1" applyFont="1" applyFill="1" applyBorder="1" applyAlignment="1">
      <alignment horizontal="center" vertical="center" wrapText="1"/>
    </xf>
    <xf numFmtId="0" fontId="41" fillId="27" borderId="106" xfId="0" applyFont="1" applyFill="1" applyBorder="1" applyAlignment="1">
      <alignment horizontal="left" vertical="center"/>
    </xf>
    <xf numFmtId="0" fontId="33" fillId="27" borderId="101" xfId="0" applyFont="1" applyFill="1" applyBorder="1" applyAlignment="1">
      <alignment vertical="center" wrapText="1" shrinkToFit="1"/>
    </xf>
    <xf numFmtId="0" fontId="33" fillId="27" borderId="101" xfId="0" applyFont="1" applyFill="1" applyBorder="1" applyAlignment="1">
      <alignment horizontal="center" vertical="center" wrapText="1"/>
    </xf>
    <xf numFmtId="0" fontId="41" fillId="27" borderId="101" xfId="0" applyFont="1" applyFill="1" applyBorder="1" applyAlignment="1">
      <alignment horizontal="center" vertical="center" wrapText="1"/>
    </xf>
    <xf numFmtId="0" fontId="36" fillId="27" borderId="101" xfId="0" applyFont="1" applyFill="1" applyBorder="1" applyAlignment="1">
      <alignment horizontal="center" vertical="center"/>
    </xf>
    <xf numFmtId="0" fontId="7" fillId="27" borderId="101" xfId="0" applyFont="1" applyFill="1" applyBorder="1" applyAlignment="1">
      <alignment horizontal="center" vertical="center"/>
    </xf>
    <xf numFmtId="1" fontId="41" fillId="27" borderId="101" xfId="0" applyNumberFormat="1" applyFont="1" applyFill="1" applyBorder="1" applyAlignment="1">
      <alignment horizontal="center" vertical="center"/>
    </xf>
    <xf numFmtId="0" fontId="12" fillId="27" borderId="101" xfId="0" applyFont="1" applyFill="1" applyBorder="1" applyAlignment="1">
      <alignment horizontal="left" vertical="center"/>
    </xf>
    <xf numFmtId="0" fontId="11" fillId="27" borderId="101" xfId="0" applyFont="1" applyFill="1" applyBorder="1" applyAlignment="1">
      <alignment horizontal="center" vertical="center"/>
    </xf>
    <xf numFmtId="0" fontId="35" fillId="27" borderId="101" xfId="0" applyFont="1" applyFill="1" applyBorder="1" applyAlignment="1">
      <alignment horizontal="center" vertical="center"/>
    </xf>
    <xf numFmtId="166" fontId="41" fillId="27" borderId="101" xfId="0" applyNumberFormat="1" applyFont="1" applyFill="1" applyBorder="1" applyAlignment="1">
      <alignment horizontal="center" vertical="center"/>
    </xf>
    <xf numFmtId="0" fontId="41" fillId="27" borderId="102" xfId="0" applyFont="1" applyFill="1" applyBorder="1" applyAlignment="1">
      <alignment horizontal="center" vertical="center"/>
    </xf>
    <xf numFmtId="1" fontId="36" fillId="27" borderId="101" xfId="0" applyNumberFormat="1" applyFont="1" applyFill="1" applyBorder="1" applyAlignment="1">
      <alignment horizontal="center" vertical="center"/>
    </xf>
    <xf numFmtId="4" fontId="122" fillId="2" borderId="104" xfId="55" applyNumberFormat="1" applyFont="1" applyFill="1" applyBorder="1" applyAlignment="1">
      <alignment horizontal="center" vertical="center" wrapText="1"/>
    </xf>
    <xf numFmtId="0" fontId="119" fillId="90" borderId="105" xfId="0" applyFont="1" applyFill="1" applyBorder="1" applyAlignment="1">
      <alignment horizontal="center" vertical="center" wrapText="1"/>
    </xf>
    <xf numFmtId="14" fontId="0" fillId="0" borderId="0" xfId="0" applyNumberFormat="1"/>
    <xf numFmtId="0" fontId="45" fillId="30" borderId="103" xfId="0" applyFont="1" applyFill="1" applyBorder="1" applyAlignment="1">
      <alignment horizontal="center" vertical="center" wrapText="1"/>
    </xf>
    <xf numFmtId="0" fontId="43" fillId="3" borderId="103" xfId="0" applyFont="1" applyFill="1" applyBorder="1" applyAlignment="1">
      <alignment vertical="center" wrapText="1"/>
    </xf>
    <xf numFmtId="166" fontId="36" fillId="3" borderId="103" xfId="0" applyNumberFormat="1" applyFont="1" applyFill="1" applyBorder="1" applyAlignment="1">
      <alignment horizontal="center" vertical="center" wrapText="1"/>
    </xf>
    <xf numFmtId="1" fontId="36" fillId="3" borderId="103" xfId="0" applyNumberFormat="1" applyFont="1" applyFill="1" applyBorder="1" applyAlignment="1">
      <alignment horizontal="center" vertical="center" wrapText="1"/>
    </xf>
    <xf numFmtId="0" fontId="43" fillId="3" borderId="103" xfId="0" applyFont="1" applyFill="1" applyBorder="1" applyAlignment="1">
      <alignment vertical="center"/>
    </xf>
    <xf numFmtId="0" fontId="0" fillId="3" borderId="103" xfId="0" applyFill="1" applyBorder="1" applyAlignment="1">
      <alignment vertical="center" wrapText="1"/>
    </xf>
    <xf numFmtId="0" fontId="43" fillId="36" borderId="103" xfId="0" applyFont="1" applyFill="1" applyBorder="1" applyAlignment="1">
      <alignment vertical="center" wrapText="1"/>
    </xf>
    <xf numFmtId="0" fontId="0" fillId="36" borderId="103" xfId="0" applyFill="1" applyBorder="1" applyAlignment="1">
      <alignment vertical="center" wrapText="1"/>
    </xf>
    <xf numFmtId="166" fontId="36" fillId="36" borderId="103" xfId="0" applyNumberFormat="1" applyFont="1" applyFill="1" applyBorder="1" applyAlignment="1">
      <alignment horizontal="center" vertical="center" wrapText="1"/>
    </xf>
    <xf numFmtId="1" fontId="36" fillId="36" borderId="103" xfId="0" applyNumberFormat="1" applyFont="1" applyFill="1" applyBorder="1" applyAlignment="1">
      <alignment horizontal="center" vertical="center" wrapText="1"/>
    </xf>
    <xf numFmtId="166" fontId="10" fillId="27" borderId="103" xfId="0" applyNumberFormat="1" applyFont="1" applyFill="1" applyBorder="1" applyAlignment="1">
      <alignment horizontal="center" vertical="center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3" xfId="0" applyFont="1" applyFill="1" applyBorder="1" applyAlignment="1">
      <alignment horizontal="center" vertical="center" wrapText="1"/>
    </xf>
    <xf numFmtId="0" fontId="10" fillId="27" borderId="103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4" fillId="2" borderId="19" xfId="0" applyFont="1" applyFill="1" applyBorder="1" applyAlignment="1">
      <alignment vertical="center" wrapText="1" shrinkToFit="1"/>
    </xf>
    <xf numFmtId="0" fontId="125" fillId="91" borderId="83" xfId="0" applyFont="1" applyFill="1" applyBorder="1" applyAlignment="1">
      <alignment horizontal="center" vertical="center" wrapText="1"/>
    </xf>
    <xf numFmtId="0" fontId="123" fillId="0" borderId="20" xfId="50" applyFont="1" applyBorder="1" applyAlignment="1">
      <alignment vertical="center" wrapText="1"/>
    </xf>
    <xf numFmtId="0" fontId="123" fillId="3" borderId="88" xfId="5" applyFont="1" applyFill="1" applyBorder="1" applyAlignment="1">
      <alignment horizontal="center" vertical="center" wrapText="1"/>
    </xf>
    <xf numFmtId="0" fontId="123" fillId="3" borderId="2" xfId="0" applyFont="1" applyFill="1" applyBorder="1" applyAlignment="1">
      <alignment horizontal="center" vertical="center" wrapText="1"/>
    </xf>
  </cellXfs>
  <cellStyles count="326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1" xfId="2188" xr:uid="{00000000-0005-0000-0000-00005C000000}"/>
    <cellStyle name="Calculation 2 2 2" xfId="692" xr:uid="{00000000-0005-0000-0000-00005D000000}"/>
    <cellStyle name="Calculation 2 2 2 2" xfId="1696" xr:uid="{00000000-0005-0000-0000-00005E000000}"/>
    <cellStyle name="Calculation 2 2 2 2 2" xfId="2701" xr:uid="{00000000-0005-0000-0000-00005F000000}"/>
    <cellStyle name="Calculation 2 2 2 2 3" xfId="2654" xr:uid="{00000000-0005-0000-0000-000060000000}"/>
    <cellStyle name="Calculation 2 2 2 2 4" xfId="2595" xr:uid="{00000000-0005-0000-0000-000061000000}"/>
    <cellStyle name="Calculation 2 2 2 2 5" xfId="3029" xr:uid="{00000000-0005-0000-0000-000062000000}"/>
    <cellStyle name="Calculation 2 2 2 2 6" xfId="1106" xr:uid="{00000000-0005-0000-0000-000063000000}"/>
    <cellStyle name="Calculation 2 2 2 2 7" xfId="841" xr:uid="{00000000-0005-0000-0000-000064000000}"/>
    <cellStyle name="Calculation 2 2 2 3" xfId="2140" xr:uid="{00000000-0005-0000-0000-000065000000}"/>
    <cellStyle name="Calculation 2 2 2 3 2" xfId="2744" xr:uid="{00000000-0005-0000-0000-000066000000}"/>
    <cellStyle name="Calculation 2 2 2 3 3" xfId="2854" xr:uid="{00000000-0005-0000-0000-000067000000}"/>
    <cellStyle name="Calculation 2 2 2 3 4" xfId="2958" xr:uid="{00000000-0005-0000-0000-000068000000}"/>
    <cellStyle name="Calculation 2 2 2 3 5" xfId="3081" xr:uid="{00000000-0005-0000-0000-000069000000}"/>
    <cellStyle name="Calculation 2 2 2 3 6" xfId="3033" xr:uid="{00000000-0005-0000-0000-00006A000000}"/>
    <cellStyle name="Calculation 2 2 2 3 7" xfId="3230" xr:uid="{00000000-0005-0000-0000-00006B000000}"/>
    <cellStyle name="Calculation 2 2 2 4" xfId="1324" xr:uid="{00000000-0005-0000-0000-00006C000000}"/>
    <cellStyle name="Calculation 2 2 2 4 2" xfId="1065" xr:uid="{00000000-0005-0000-0000-00006D000000}"/>
    <cellStyle name="Calculation 2 2 2 4 3" xfId="2402" xr:uid="{00000000-0005-0000-0000-00006E000000}"/>
    <cellStyle name="Calculation 2 2 2 4 4" xfId="2233" xr:uid="{00000000-0005-0000-0000-00006F000000}"/>
    <cellStyle name="Calculation 2 2 2 4 5" xfId="2908" xr:uid="{00000000-0005-0000-0000-000070000000}"/>
    <cellStyle name="Calculation 2 2 2 4 6" xfId="3025" xr:uid="{00000000-0005-0000-0000-000071000000}"/>
    <cellStyle name="Calculation 2 2 2 4 7" xfId="3011" xr:uid="{00000000-0005-0000-0000-000072000000}"/>
    <cellStyle name="Calculation 2 2 2 5" xfId="1263" xr:uid="{00000000-0005-0000-0000-000073000000}"/>
    <cellStyle name="Calculation 2 2 2 6" xfId="2330" xr:uid="{00000000-0005-0000-0000-000074000000}"/>
    <cellStyle name="Calculation 2 2 2 7" xfId="2288" xr:uid="{00000000-0005-0000-0000-000075000000}"/>
    <cellStyle name="Calculation 2 2 2 8" xfId="2999" xr:uid="{00000000-0005-0000-0000-000076000000}"/>
    <cellStyle name="Calculation 2 2 3" xfId="1483" xr:uid="{00000000-0005-0000-0000-000077000000}"/>
    <cellStyle name="Calculation 2 2 3 2" xfId="2345" xr:uid="{00000000-0005-0000-0000-000078000000}"/>
    <cellStyle name="Calculation 2 2 3 3" xfId="2483" xr:uid="{00000000-0005-0000-0000-000079000000}"/>
    <cellStyle name="Calculation 2 2 3 4" xfId="2578" xr:uid="{00000000-0005-0000-0000-00007A000000}"/>
    <cellStyle name="Calculation 2 2 3 5" xfId="2351" xr:uid="{00000000-0005-0000-0000-00007B000000}"/>
    <cellStyle name="Calculation 2 2 3 6" xfId="2207" xr:uid="{00000000-0005-0000-0000-00007C000000}"/>
    <cellStyle name="Calculation 2 2 3 7" xfId="1077" xr:uid="{00000000-0005-0000-0000-00007D000000}"/>
    <cellStyle name="Calculation 2 2 4" xfId="1327" xr:uid="{00000000-0005-0000-0000-00007E000000}"/>
    <cellStyle name="Calculation 2 2 4 2" xfId="2484" xr:uid="{00000000-0005-0000-0000-00007F000000}"/>
    <cellStyle name="Calculation 2 2 4 3" xfId="2686" xr:uid="{00000000-0005-0000-0000-000080000000}"/>
    <cellStyle name="Calculation 2 2 4 4" xfId="2538" xr:uid="{00000000-0005-0000-0000-000081000000}"/>
    <cellStyle name="Calculation 2 2 4 5" xfId="2588" xr:uid="{00000000-0005-0000-0000-000082000000}"/>
    <cellStyle name="Calculation 2 2 4 6" xfId="3130" xr:uid="{00000000-0005-0000-0000-000083000000}"/>
    <cellStyle name="Calculation 2 2 4 7" xfId="3120" xr:uid="{00000000-0005-0000-0000-000084000000}"/>
    <cellStyle name="Calculation 2 2 5" xfId="2160" xr:uid="{00000000-0005-0000-0000-000085000000}"/>
    <cellStyle name="Calculation 2 2 5 2" xfId="2764" xr:uid="{00000000-0005-0000-0000-000086000000}"/>
    <cellStyle name="Calculation 2 2 5 3" xfId="2874" xr:uid="{00000000-0005-0000-0000-000087000000}"/>
    <cellStyle name="Calculation 2 2 5 4" xfId="2978" xr:uid="{00000000-0005-0000-0000-000088000000}"/>
    <cellStyle name="Calculation 2 2 5 5" xfId="3101" xr:uid="{00000000-0005-0000-0000-000089000000}"/>
    <cellStyle name="Calculation 2 2 5 6" xfId="3173" xr:uid="{00000000-0005-0000-0000-00008A000000}"/>
    <cellStyle name="Calculation 2 2 5 7" xfId="3250" xr:uid="{00000000-0005-0000-0000-00008B000000}"/>
    <cellStyle name="Calculation 2 2 6" xfId="2159" xr:uid="{00000000-0005-0000-0000-00008C000000}"/>
    <cellStyle name="Calculation 2 2 6 2" xfId="2763" xr:uid="{00000000-0005-0000-0000-00008D000000}"/>
    <cellStyle name="Calculation 2 2 6 3" xfId="2873" xr:uid="{00000000-0005-0000-0000-00008E000000}"/>
    <cellStyle name="Calculation 2 2 6 4" xfId="2977" xr:uid="{00000000-0005-0000-0000-00008F000000}"/>
    <cellStyle name="Calculation 2 2 6 5" xfId="3100" xr:uid="{00000000-0005-0000-0000-000090000000}"/>
    <cellStyle name="Calculation 2 2 6 6" xfId="3172" xr:uid="{00000000-0005-0000-0000-000091000000}"/>
    <cellStyle name="Calculation 2 2 6 7" xfId="3249" xr:uid="{00000000-0005-0000-0000-000092000000}"/>
    <cellStyle name="Calculation 2 2 7" xfId="972" xr:uid="{00000000-0005-0000-0000-000093000000}"/>
    <cellStyle name="Calculation 2 2 8" xfId="1050" xr:uid="{00000000-0005-0000-0000-000094000000}"/>
    <cellStyle name="Calculation 2 2 9" xfId="2229" xr:uid="{00000000-0005-0000-0000-000095000000}"/>
    <cellStyle name="Calculation 2 3" xfId="403" xr:uid="{00000000-0005-0000-0000-000096000000}"/>
    <cellStyle name="Calculation 2 4" xfId="1390" xr:uid="{00000000-0005-0000-0000-000097000000}"/>
    <cellStyle name="Calculation 2 4 2" xfId="2596" xr:uid="{00000000-0005-0000-0000-000098000000}"/>
    <cellStyle name="Calculation 2 4 3" xfId="2449" xr:uid="{00000000-0005-0000-0000-000099000000}"/>
    <cellStyle name="Calculation 2 4 4" xfId="2648" xr:uid="{00000000-0005-0000-0000-00009A000000}"/>
    <cellStyle name="Calculation 2 4 5" xfId="2557" xr:uid="{00000000-0005-0000-0000-00009B000000}"/>
    <cellStyle name="Calculation 2 4 6" xfId="2338" xr:uid="{00000000-0005-0000-0000-00009C000000}"/>
    <cellStyle name="Calculation 2 4 7" xfId="2786" xr:uid="{00000000-0005-0000-0000-00009D000000}"/>
    <cellStyle name="Calculation 2 5" xfId="877" xr:uid="{00000000-0005-0000-0000-00009E000000}"/>
    <cellStyle name="Calculation 3" xfId="266" xr:uid="{00000000-0005-0000-0000-00009F000000}"/>
    <cellStyle name="Calculation 3 10" xfId="759" xr:uid="{00000000-0005-0000-0000-0000A0000000}"/>
    <cellStyle name="Calculation 3 11" xfId="1054" xr:uid="{00000000-0005-0000-0000-0000A1000000}"/>
    <cellStyle name="Calculation 3 2" xfId="663" xr:uid="{00000000-0005-0000-0000-0000A2000000}"/>
    <cellStyle name="Calculation 3 2 2" xfId="1667" xr:uid="{00000000-0005-0000-0000-0000A3000000}"/>
    <cellStyle name="Calculation 3 2 2 2" xfId="2700" xr:uid="{00000000-0005-0000-0000-0000A4000000}"/>
    <cellStyle name="Calculation 3 2 2 3" xfId="2455" xr:uid="{00000000-0005-0000-0000-0000A5000000}"/>
    <cellStyle name="Calculation 3 2 2 4" xfId="2685" xr:uid="{00000000-0005-0000-0000-0000A6000000}"/>
    <cellStyle name="Calculation 3 2 2 5" xfId="3028" xr:uid="{00000000-0005-0000-0000-0000A7000000}"/>
    <cellStyle name="Calculation 3 2 2 6" xfId="3125" xr:uid="{00000000-0005-0000-0000-0000A8000000}"/>
    <cellStyle name="Calculation 3 2 2 7" xfId="848" xr:uid="{00000000-0005-0000-0000-0000A9000000}"/>
    <cellStyle name="Calculation 3 2 3" xfId="2134" xr:uid="{00000000-0005-0000-0000-0000AA000000}"/>
    <cellStyle name="Calculation 3 2 3 2" xfId="2738" xr:uid="{00000000-0005-0000-0000-0000AB000000}"/>
    <cellStyle name="Calculation 3 2 3 3" xfId="2848" xr:uid="{00000000-0005-0000-0000-0000AC000000}"/>
    <cellStyle name="Calculation 3 2 3 4" xfId="2952" xr:uid="{00000000-0005-0000-0000-0000AD000000}"/>
    <cellStyle name="Calculation 3 2 3 5" xfId="3075" xr:uid="{00000000-0005-0000-0000-0000AE000000}"/>
    <cellStyle name="Calculation 3 2 3 6" xfId="3022" xr:uid="{00000000-0005-0000-0000-0000AF000000}"/>
    <cellStyle name="Calculation 3 2 3 7" xfId="3224" xr:uid="{00000000-0005-0000-0000-0000B0000000}"/>
    <cellStyle name="Calculation 3 2 4" xfId="2145" xr:uid="{00000000-0005-0000-0000-0000B1000000}"/>
    <cellStyle name="Calculation 3 2 4 2" xfId="2749" xr:uid="{00000000-0005-0000-0000-0000B2000000}"/>
    <cellStyle name="Calculation 3 2 4 3" xfId="2859" xr:uid="{00000000-0005-0000-0000-0000B3000000}"/>
    <cellStyle name="Calculation 3 2 4 4" xfId="2963" xr:uid="{00000000-0005-0000-0000-0000B4000000}"/>
    <cellStyle name="Calculation 3 2 4 5" xfId="3086" xr:uid="{00000000-0005-0000-0000-0000B5000000}"/>
    <cellStyle name="Calculation 3 2 4 6" xfId="3158" xr:uid="{00000000-0005-0000-0000-0000B6000000}"/>
    <cellStyle name="Calculation 3 2 4 7" xfId="3235" xr:uid="{00000000-0005-0000-0000-0000B7000000}"/>
    <cellStyle name="Calculation 3 2 5" xfId="1234" xr:uid="{00000000-0005-0000-0000-0000B8000000}"/>
    <cellStyle name="Calculation 3 2 6" xfId="2312" xr:uid="{00000000-0005-0000-0000-0000B9000000}"/>
    <cellStyle name="Calculation 3 2 7" xfId="2434" xr:uid="{00000000-0005-0000-0000-0000BA000000}"/>
    <cellStyle name="Calculation 3 2 8" xfId="1043" xr:uid="{00000000-0005-0000-0000-0000BB000000}"/>
    <cellStyle name="Calculation 3 3" xfId="1454" xr:uid="{00000000-0005-0000-0000-0000BC000000}"/>
    <cellStyle name="Calculation 3 3 2" xfId="785" xr:uid="{00000000-0005-0000-0000-0000BD000000}"/>
    <cellStyle name="Calculation 3 3 3" xfId="2458" xr:uid="{00000000-0005-0000-0000-0000BE000000}"/>
    <cellStyle name="Calculation 3 3 4" xfId="2247" xr:uid="{00000000-0005-0000-0000-0000BF000000}"/>
    <cellStyle name="Calculation 3 3 5" xfId="2511" xr:uid="{00000000-0005-0000-0000-0000C0000000}"/>
    <cellStyle name="Calculation 3 3 6" xfId="1086" xr:uid="{00000000-0005-0000-0000-0000C1000000}"/>
    <cellStyle name="Calculation 3 3 7" xfId="3141" xr:uid="{00000000-0005-0000-0000-0000C2000000}"/>
    <cellStyle name="Calculation 3 4" xfId="1323" xr:uid="{00000000-0005-0000-0000-0000C3000000}"/>
    <cellStyle name="Calculation 3 4 2" xfId="801" xr:uid="{00000000-0005-0000-0000-0000C4000000}"/>
    <cellStyle name="Calculation 3 4 3" xfId="781" xr:uid="{00000000-0005-0000-0000-0000C5000000}"/>
    <cellStyle name="Calculation 3 4 4" xfId="2723" xr:uid="{00000000-0005-0000-0000-0000C6000000}"/>
    <cellStyle name="Calculation 3 4 5" xfId="2502" xr:uid="{00000000-0005-0000-0000-0000C7000000}"/>
    <cellStyle name="Calculation 3 4 6" xfId="2905" xr:uid="{00000000-0005-0000-0000-0000C8000000}"/>
    <cellStyle name="Calculation 3 4 7" xfId="3131" xr:uid="{00000000-0005-0000-0000-0000C9000000}"/>
    <cellStyle name="Calculation 3 5" xfId="2152" xr:uid="{00000000-0005-0000-0000-0000CA000000}"/>
    <cellStyle name="Calculation 3 5 2" xfId="2756" xr:uid="{00000000-0005-0000-0000-0000CB000000}"/>
    <cellStyle name="Calculation 3 5 3" xfId="2866" xr:uid="{00000000-0005-0000-0000-0000CC000000}"/>
    <cellStyle name="Calculation 3 5 4" xfId="2970" xr:uid="{00000000-0005-0000-0000-0000CD000000}"/>
    <cellStyle name="Calculation 3 5 5" xfId="3093" xr:uid="{00000000-0005-0000-0000-0000CE000000}"/>
    <cellStyle name="Calculation 3 5 6" xfId="3165" xr:uid="{00000000-0005-0000-0000-0000CF000000}"/>
    <cellStyle name="Calculation 3 5 7" xfId="3242" xr:uid="{00000000-0005-0000-0000-0000D0000000}"/>
    <cellStyle name="Calculation 3 6" xfId="2101" xr:uid="{00000000-0005-0000-0000-0000D1000000}"/>
    <cellStyle name="Calculation 3 6 2" xfId="1126" xr:uid="{00000000-0005-0000-0000-0000D2000000}"/>
    <cellStyle name="Calculation 3 6 3" xfId="2815" xr:uid="{00000000-0005-0000-0000-0000D3000000}"/>
    <cellStyle name="Calculation 3 6 4" xfId="2919" xr:uid="{00000000-0005-0000-0000-0000D4000000}"/>
    <cellStyle name="Calculation 3 6 5" xfId="2450" xr:uid="{00000000-0005-0000-0000-0000D5000000}"/>
    <cellStyle name="Calculation 3 6 6" xfId="2652" xr:uid="{00000000-0005-0000-0000-0000D6000000}"/>
    <cellStyle name="Calculation 3 6 7" xfId="3191" xr:uid="{00000000-0005-0000-0000-0000D7000000}"/>
    <cellStyle name="Calculation 3 7" xfId="943" xr:uid="{00000000-0005-0000-0000-0000D8000000}"/>
    <cellStyle name="Calculation 3 8" xfId="874" xr:uid="{00000000-0005-0000-0000-0000D9000000}"/>
    <cellStyle name="Calculation 3 9" xfId="2341" xr:uid="{00000000-0005-0000-0000-0000DA000000}"/>
    <cellStyle name="Calculation 4" xfId="402" xr:uid="{00000000-0005-0000-0000-0000DB000000}"/>
    <cellStyle name="Calculation 5" xfId="1328" xr:uid="{00000000-0005-0000-0000-0000DC000000}"/>
    <cellStyle name="Calculation 5 2" xfId="2661" xr:uid="{00000000-0005-0000-0000-0000DD000000}"/>
    <cellStyle name="Calculation 5 3" xfId="2461" xr:uid="{00000000-0005-0000-0000-0000DE000000}"/>
    <cellStyle name="Calculation 5 4" xfId="2631" xr:uid="{00000000-0005-0000-0000-0000DF000000}"/>
    <cellStyle name="Calculation 5 5" xfId="2993" xr:uid="{00000000-0005-0000-0000-0000E0000000}"/>
    <cellStyle name="Calculation 5 6" xfId="2267" xr:uid="{00000000-0005-0000-0000-0000E1000000}"/>
    <cellStyle name="Calculation 5 7" xfId="2600" xr:uid="{00000000-0005-0000-0000-0000E2000000}"/>
    <cellStyle name="Calculation 6" xfId="771" xr:uid="{00000000-0005-0000-0000-0000E3000000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1" xfId="2997" xr:uid="{00000000-0005-0000-0000-000000010000}"/>
    <cellStyle name="Input 2 2 2" xfId="693" xr:uid="{00000000-0005-0000-0000-000001010000}"/>
    <cellStyle name="Input 2 2 2 2" xfId="1697" xr:uid="{00000000-0005-0000-0000-000002010000}"/>
    <cellStyle name="Input 2 2 2 2 2" xfId="2452" xr:uid="{00000000-0005-0000-0000-000003010000}"/>
    <cellStyle name="Input 2 2 2 2 3" xfId="2508" xr:uid="{00000000-0005-0000-0000-000004010000}"/>
    <cellStyle name="Input 2 2 2 2 4" xfId="2500" xr:uid="{00000000-0005-0000-0000-000005010000}"/>
    <cellStyle name="Input 2 2 2 2 5" xfId="2721" xr:uid="{00000000-0005-0000-0000-000006010000}"/>
    <cellStyle name="Input 2 2 2 2 6" xfId="3126" xr:uid="{00000000-0005-0000-0000-000007010000}"/>
    <cellStyle name="Input 2 2 2 2 7" xfId="1076" xr:uid="{00000000-0005-0000-0000-000008010000}"/>
    <cellStyle name="Input 2 2 2 3" xfId="2141" xr:uid="{00000000-0005-0000-0000-000009010000}"/>
    <cellStyle name="Input 2 2 2 3 2" xfId="2745" xr:uid="{00000000-0005-0000-0000-00000A010000}"/>
    <cellStyle name="Input 2 2 2 3 3" xfId="2855" xr:uid="{00000000-0005-0000-0000-00000B010000}"/>
    <cellStyle name="Input 2 2 2 3 4" xfId="2959" xr:uid="{00000000-0005-0000-0000-00000C010000}"/>
    <cellStyle name="Input 2 2 2 3 5" xfId="3082" xr:uid="{00000000-0005-0000-0000-00000D010000}"/>
    <cellStyle name="Input 2 2 2 3 6" xfId="3154" xr:uid="{00000000-0005-0000-0000-00000E010000}"/>
    <cellStyle name="Input 2 2 2 3 7" xfId="3231" xr:uid="{00000000-0005-0000-0000-00000F010000}"/>
    <cellStyle name="Input 2 2 2 4" xfId="1353" xr:uid="{00000000-0005-0000-0000-000010010000}"/>
    <cellStyle name="Input 2 2 2 4 2" xfId="2568" xr:uid="{00000000-0005-0000-0000-000011010000}"/>
    <cellStyle name="Input 2 2 2 4 3" xfId="2401" xr:uid="{00000000-0005-0000-0000-000012010000}"/>
    <cellStyle name="Input 2 2 2 4 4" xfId="2493" xr:uid="{00000000-0005-0000-0000-000013010000}"/>
    <cellStyle name="Input 2 2 2 4 5" xfId="1063" xr:uid="{00000000-0005-0000-0000-000014010000}"/>
    <cellStyle name="Input 2 2 2 4 6" xfId="1045" xr:uid="{00000000-0005-0000-0000-000015010000}"/>
    <cellStyle name="Input 2 2 2 4 7" xfId="3152" xr:uid="{00000000-0005-0000-0000-000016010000}"/>
    <cellStyle name="Input 2 2 2 5" xfId="1264" xr:uid="{00000000-0005-0000-0000-000017010000}"/>
    <cellStyle name="Input 2 2 2 6" xfId="2331" xr:uid="{00000000-0005-0000-0000-000018010000}"/>
    <cellStyle name="Input 2 2 2 7" xfId="823" xr:uid="{00000000-0005-0000-0000-000019010000}"/>
    <cellStyle name="Input 2 2 2 8" xfId="1052" xr:uid="{00000000-0005-0000-0000-00001A010000}"/>
    <cellStyle name="Input 2 2 3" xfId="1484" xr:uid="{00000000-0005-0000-0000-00001B010000}"/>
    <cellStyle name="Input 2 2 3 2" xfId="761" xr:uid="{00000000-0005-0000-0000-00001C010000}"/>
    <cellStyle name="Input 2 2 3 3" xfId="2505" xr:uid="{00000000-0005-0000-0000-00001D010000}"/>
    <cellStyle name="Input 2 2 3 4" xfId="2282" xr:uid="{00000000-0005-0000-0000-00001E010000}"/>
    <cellStyle name="Input 2 2 3 5" xfId="2250" xr:uid="{00000000-0005-0000-0000-00001F010000}"/>
    <cellStyle name="Input 2 2 3 6" xfId="2693" xr:uid="{00000000-0005-0000-0000-000020010000}"/>
    <cellStyle name="Input 2 2 3 7" xfId="2705" xr:uid="{00000000-0005-0000-0000-000021010000}"/>
    <cellStyle name="Input 2 2 4" xfId="1547" xr:uid="{00000000-0005-0000-0000-000022010000}"/>
    <cellStyle name="Input 2 2 4 2" xfId="2266" xr:uid="{00000000-0005-0000-0000-000023010000}"/>
    <cellStyle name="Input 2 2 4 3" xfId="2697" xr:uid="{00000000-0005-0000-0000-000024010000}"/>
    <cellStyle name="Input 2 2 4 4" xfId="2381" xr:uid="{00000000-0005-0000-0000-000025010000}"/>
    <cellStyle name="Input 2 2 4 5" xfId="2647" xr:uid="{00000000-0005-0000-0000-000026010000}"/>
    <cellStyle name="Input 2 2 4 6" xfId="2793" xr:uid="{00000000-0005-0000-0000-000027010000}"/>
    <cellStyle name="Input 2 2 4 7" xfId="1047" xr:uid="{00000000-0005-0000-0000-000028010000}"/>
    <cellStyle name="Input 2 2 5" xfId="2119" xr:uid="{00000000-0005-0000-0000-000029010000}"/>
    <cellStyle name="Input 2 2 5 2" xfId="1094" xr:uid="{00000000-0005-0000-0000-00002A010000}"/>
    <cellStyle name="Input 2 2 5 3" xfId="2833" xr:uid="{00000000-0005-0000-0000-00002B010000}"/>
    <cellStyle name="Input 2 2 5 4" xfId="2937" xr:uid="{00000000-0005-0000-0000-00002C010000}"/>
    <cellStyle name="Input 2 2 5 5" xfId="3060" xr:uid="{00000000-0005-0000-0000-00002D010000}"/>
    <cellStyle name="Input 2 2 5 6" xfId="2669" xr:uid="{00000000-0005-0000-0000-00002E010000}"/>
    <cellStyle name="Input 2 2 5 7" xfId="3209" xr:uid="{00000000-0005-0000-0000-00002F010000}"/>
    <cellStyle name="Input 2 2 6" xfId="1344" xr:uid="{00000000-0005-0000-0000-000030010000}"/>
    <cellStyle name="Input 2 2 6 2" xfId="2639" xr:uid="{00000000-0005-0000-0000-000031010000}"/>
    <cellStyle name="Input 2 2 6 3" xfId="2206" xr:uid="{00000000-0005-0000-0000-000032010000}"/>
    <cellStyle name="Input 2 2 6 4" xfId="2242" xr:uid="{00000000-0005-0000-0000-000033010000}"/>
    <cellStyle name="Input 2 2 6 5" xfId="2404" xr:uid="{00000000-0005-0000-0000-000034010000}"/>
    <cellStyle name="Input 2 2 6 6" xfId="2215" xr:uid="{00000000-0005-0000-0000-000035010000}"/>
    <cellStyle name="Input 2 2 6 7" xfId="3036" xr:uid="{00000000-0005-0000-0000-000036010000}"/>
    <cellStyle name="Input 2 2 7" xfId="973" xr:uid="{00000000-0005-0000-0000-000037010000}"/>
    <cellStyle name="Input 2 2 8" xfId="763" xr:uid="{00000000-0005-0000-0000-000038010000}"/>
    <cellStyle name="Input 2 2 9" xfId="2291" xr:uid="{00000000-0005-0000-0000-000039010000}"/>
    <cellStyle name="Input 2 3" xfId="413" xr:uid="{00000000-0005-0000-0000-00003A010000}"/>
    <cellStyle name="Input 2 4" xfId="1346" xr:uid="{00000000-0005-0000-0000-00003B010000}"/>
    <cellStyle name="Input 2 4 2" xfId="2699" xr:uid="{00000000-0005-0000-0000-00003C010000}"/>
    <cellStyle name="Input 2 4 3" xfId="2725" xr:uid="{00000000-0005-0000-0000-00003D010000}"/>
    <cellStyle name="Input 2 4 4" xfId="2784" xr:uid="{00000000-0005-0000-0000-00003E010000}"/>
    <cellStyle name="Input 2 4 5" xfId="3027" xr:uid="{00000000-0005-0000-0000-00003F010000}"/>
    <cellStyle name="Input 2 4 6" xfId="3123" xr:uid="{00000000-0005-0000-0000-000040010000}"/>
    <cellStyle name="Input 2 4 7" xfId="2638" xr:uid="{00000000-0005-0000-0000-000041010000}"/>
    <cellStyle name="Input 2 5" xfId="806" xr:uid="{00000000-0005-0000-0000-000042010000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1" xfId="2195" xr:uid="{00000000-0005-0000-0000-000046010000}"/>
    <cellStyle name="Input 3 2 2" xfId="664" xr:uid="{00000000-0005-0000-0000-000047010000}"/>
    <cellStyle name="Input 3 2 2 2" xfId="1668" xr:uid="{00000000-0005-0000-0000-000048010000}"/>
    <cellStyle name="Input 3 2 2 2 2" xfId="2356" xr:uid="{00000000-0005-0000-0000-000049010000}"/>
    <cellStyle name="Input 3 2 2 2 3" xfId="2392" xr:uid="{00000000-0005-0000-0000-00004A010000}"/>
    <cellStyle name="Input 3 2 2 2 4" xfId="2717" xr:uid="{00000000-0005-0000-0000-00004B010000}"/>
    <cellStyle name="Input 3 2 2 2 5" xfId="2891" xr:uid="{00000000-0005-0000-0000-00004C010000}"/>
    <cellStyle name="Input 3 2 2 2 6" xfId="2448" xr:uid="{00000000-0005-0000-0000-00004D010000}"/>
    <cellStyle name="Input 3 2 2 2 7" xfId="2194" xr:uid="{00000000-0005-0000-0000-00004E010000}"/>
    <cellStyle name="Input 3 2 2 3" xfId="2135" xr:uid="{00000000-0005-0000-0000-00004F010000}"/>
    <cellStyle name="Input 3 2 2 3 2" xfId="2739" xr:uid="{00000000-0005-0000-0000-000050010000}"/>
    <cellStyle name="Input 3 2 2 3 3" xfId="2849" xr:uid="{00000000-0005-0000-0000-000051010000}"/>
    <cellStyle name="Input 3 2 2 3 4" xfId="2953" xr:uid="{00000000-0005-0000-0000-000052010000}"/>
    <cellStyle name="Input 3 2 2 3 5" xfId="3076" xr:uid="{00000000-0005-0000-0000-000053010000}"/>
    <cellStyle name="Input 3 2 2 3 6" xfId="2287" xr:uid="{00000000-0005-0000-0000-000054010000}"/>
    <cellStyle name="Input 3 2 2 3 7" xfId="3225" xr:uid="{00000000-0005-0000-0000-000055010000}"/>
    <cellStyle name="Input 3 2 2 4" xfId="2126" xr:uid="{00000000-0005-0000-0000-000056010000}"/>
    <cellStyle name="Input 3 2 2 4 2" xfId="2730" xr:uid="{00000000-0005-0000-0000-000057010000}"/>
    <cellStyle name="Input 3 2 2 4 3" xfId="2840" xr:uid="{00000000-0005-0000-0000-000058010000}"/>
    <cellStyle name="Input 3 2 2 4 4" xfId="2944" xr:uid="{00000000-0005-0000-0000-000059010000}"/>
    <cellStyle name="Input 3 2 2 4 5" xfId="3067" xr:uid="{00000000-0005-0000-0000-00005A010000}"/>
    <cellStyle name="Input 3 2 2 4 6" xfId="2530" xr:uid="{00000000-0005-0000-0000-00005B010000}"/>
    <cellStyle name="Input 3 2 2 4 7" xfId="3216" xr:uid="{00000000-0005-0000-0000-00005C010000}"/>
    <cellStyle name="Input 3 2 2 5" xfId="1235" xr:uid="{00000000-0005-0000-0000-00005D010000}"/>
    <cellStyle name="Input 3 2 2 6" xfId="2313" xr:uid="{00000000-0005-0000-0000-00005E010000}"/>
    <cellStyle name="Input 3 2 2 7" xfId="2396" xr:uid="{00000000-0005-0000-0000-00005F010000}"/>
    <cellStyle name="Input 3 2 2 8" xfId="822" xr:uid="{00000000-0005-0000-0000-000060010000}"/>
    <cellStyle name="Input 3 2 3" xfId="1455" xr:uid="{00000000-0005-0000-0000-000061010000}"/>
    <cellStyle name="Input 3 2 3 2" xfId="809" xr:uid="{00000000-0005-0000-0000-000062010000}"/>
    <cellStyle name="Input 3 2 3 3" xfId="2503" xr:uid="{00000000-0005-0000-0000-000063010000}"/>
    <cellStyle name="Input 3 2 3 4" xfId="2782" xr:uid="{00000000-0005-0000-0000-000064010000}"/>
    <cellStyle name="Input 3 2 3 5" xfId="2286" xr:uid="{00000000-0005-0000-0000-000065010000}"/>
    <cellStyle name="Input 3 2 3 6" xfId="2471" xr:uid="{00000000-0005-0000-0000-000066010000}"/>
    <cellStyle name="Input 3 2 3 7" xfId="2888" xr:uid="{00000000-0005-0000-0000-000067010000}"/>
    <cellStyle name="Input 3 2 4" xfId="1388" xr:uid="{00000000-0005-0000-0000-000068010000}"/>
    <cellStyle name="Input 3 2 4 2" xfId="803" xr:uid="{00000000-0005-0000-0000-000069010000}"/>
    <cellStyle name="Input 3 2 4 3" xfId="2695" xr:uid="{00000000-0005-0000-0000-00006A010000}"/>
    <cellStyle name="Input 3 2 4 4" xfId="815" xr:uid="{00000000-0005-0000-0000-00006B010000}"/>
    <cellStyle name="Input 3 2 4 5" xfId="2795" xr:uid="{00000000-0005-0000-0000-00006C010000}"/>
    <cellStyle name="Input 3 2 4 6" xfId="1039" xr:uid="{00000000-0005-0000-0000-00006D010000}"/>
    <cellStyle name="Input 3 2 4 7" xfId="3014" xr:uid="{00000000-0005-0000-0000-00006E010000}"/>
    <cellStyle name="Input 3 2 5" xfId="2163" xr:uid="{00000000-0005-0000-0000-00006F010000}"/>
    <cellStyle name="Input 3 2 5 2" xfId="2767" xr:uid="{00000000-0005-0000-0000-000070010000}"/>
    <cellStyle name="Input 3 2 5 3" xfId="2877" xr:uid="{00000000-0005-0000-0000-000071010000}"/>
    <cellStyle name="Input 3 2 5 4" xfId="2981" xr:uid="{00000000-0005-0000-0000-000072010000}"/>
    <cellStyle name="Input 3 2 5 5" xfId="3104" xr:uid="{00000000-0005-0000-0000-000073010000}"/>
    <cellStyle name="Input 3 2 5 6" xfId="3176" xr:uid="{00000000-0005-0000-0000-000074010000}"/>
    <cellStyle name="Input 3 2 5 7" xfId="3253" xr:uid="{00000000-0005-0000-0000-000075010000}"/>
    <cellStyle name="Input 3 2 6" xfId="1556" xr:uid="{00000000-0005-0000-0000-000076010000}"/>
    <cellStyle name="Input 3 2 6 2" xfId="2388" xr:uid="{00000000-0005-0000-0000-000077010000}"/>
    <cellStyle name="Input 3 2 6 3" xfId="2283" xr:uid="{00000000-0005-0000-0000-000078010000}"/>
    <cellStyle name="Input 3 2 6 4" xfId="2198" xr:uid="{00000000-0005-0000-0000-000079010000}"/>
    <cellStyle name="Input 3 2 6 5" xfId="784" xr:uid="{00000000-0005-0000-0000-00007A010000}"/>
    <cellStyle name="Input 3 2 6 6" xfId="2270" xr:uid="{00000000-0005-0000-0000-00007B010000}"/>
    <cellStyle name="Input 3 2 6 7" xfId="811" xr:uid="{00000000-0005-0000-0000-00007C010000}"/>
    <cellStyle name="Input 3 2 7" xfId="944" xr:uid="{00000000-0005-0000-0000-00007D010000}"/>
    <cellStyle name="Input 3 2 8" xfId="1060" xr:uid="{00000000-0005-0000-0000-00007E010000}"/>
    <cellStyle name="Input 3 2 9" xfId="2545" xr:uid="{00000000-0005-0000-0000-00007F010000}"/>
    <cellStyle name="Input 3 3" xfId="1768" xr:uid="{00000000-0005-0000-0000-000080010000}"/>
    <cellStyle name="Input 3 3 2" xfId="2148" xr:uid="{00000000-0005-0000-0000-000081010000}"/>
    <cellStyle name="Input 3 3 2 2" xfId="2752" xr:uid="{00000000-0005-0000-0000-000082010000}"/>
    <cellStyle name="Input 3 3 2 3" xfId="2862" xr:uid="{00000000-0005-0000-0000-000083010000}"/>
    <cellStyle name="Input 3 3 2 4" xfId="2966" xr:uid="{00000000-0005-0000-0000-000084010000}"/>
    <cellStyle name="Input 3 3 2 5" xfId="3089" xr:uid="{00000000-0005-0000-0000-000085010000}"/>
    <cellStyle name="Input 3 3 2 6" xfId="3161" xr:uid="{00000000-0005-0000-0000-000086010000}"/>
    <cellStyle name="Input 3 3 2 7" xfId="3238" xr:uid="{00000000-0005-0000-0000-000087010000}"/>
    <cellStyle name="Input 3 3 3" xfId="2125" xr:uid="{00000000-0005-0000-0000-000088010000}"/>
    <cellStyle name="Input 3 3 3 2" xfId="2729" xr:uid="{00000000-0005-0000-0000-000089010000}"/>
    <cellStyle name="Input 3 3 3 3" xfId="2839" xr:uid="{00000000-0005-0000-0000-00008A010000}"/>
    <cellStyle name="Input 3 3 3 4" xfId="2943" xr:uid="{00000000-0005-0000-0000-00008B010000}"/>
    <cellStyle name="Input 3 3 3 5" xfId="3066" xr:uid="{00000000-0005-0000-0000-00008C010000}"/>
    <cellStyle name="Input 3 3 3 6" xfId="854" xr:uid="{00000000-0005-0000-0000-00008D010000}"/>
    <cellStyle name="Input 3 3 3 7" xfId="3215" xr:uid="{00000000-0005-0000-0000-00008E010000}"/>
    <cellStyle name="Input 3 3 4" xfId="2359" xr:uid="{00000000-0005-0000-0000-00008F010000}"/>
    <cellStyle name="Input 3 3 5" xfId="2370" xr:uid="{00000000-0005-0000-0000-000090010000}"/>
    <cellStyle name="Input 3 3 6" xfId="2377" xr:uid="{00000000-0005-0000-0000-000091010000}"/>
    <cellStyle name="Input 3 3 7" xfId="3052" xr:uid="{00000000-0005-0000-0000-000092010000}"/>
    <cellStyle name="Input 3 3 8" xfId="2893" xr:uid="{00000000-0005-0000-0000-000093010000}"/>
    <cellStyle name="Input 3 3 9" xfId="2416" xr:uid="{00000000-0005-0000-0000-000094010000}"/>
    <cellStyle name="Input 3 4" xfId="1345" xr:uid="{00000000-0005-0000-0000-000095010000}"/>
    <cellStyle name="Input 3 4 2" xfId="2552" xr:uid="{00000000-0005-0000-0000-000096010000}"/>
    <cellStyle name="Input 3 4 3" xfId="2563" xr:uid="{00000000-0005-0000-0000-000097010000}"/>
    <cellStyle name="Input 3 4 4" xfId="2419" xr:uid="{00000000-0005-0000-0000-000098010000}"/>
    <cellStyle name="Input 3 4 5" xfId="2456" xr:uid="{00000000-0005-0000-0000-000099010000}"/>
    <cellStyle name="Input 3 4 6" xfId="2618" xr:uid="{00000000-0005-0000-0000-00009A010000}"/>
    <cellStyle name="Input 3 4 7" xfId="1071" xr:uid="{00000000-0005-0000-0000-00009B010000}"/>
    <cellStyle name="Input 3 5" xfId="805" xr:uid="{00000000-0005-0000-0000-00009C010000}"/>
    <cellStyle name="Input 3 6" xfId="2185" xr:uid="{00000000-0005-0000-0000-00009D010000}"/>
    <cellStyle name="Input 4" xfId="412" xr:uid="{00000000-0005-0000-0000-00009E010000}"/>
    <cellStyle name="Input 5" xfId="1331" xr:uid="{00000000-0005-0000-0000-00009F010000}"/>
    <cellStyle name="Input 5 2" xfId="2431" xr:uid="{00000000-0005-0000-0000-0000A0010000}"/>
    <cellStyle name="Input 5 3" xfId="2184" xr:uid="{00000000-0005-0000-0000-0000A1010000}"/>
    <cellStyle name="Input 5 4" xfId="2810" xr:uid="{00000000-0005-0000-0000-0000A2010000}"/>
    <cellStyle name="Input 5 5" xfId="816" xr:uid="{00000000-0005-0000-0000-0000A3010000}"/>
    <cellStyle name="Input 5 6" xfId="2302" xr:uid="{00000000-0005-0000-0000-0000A4010000}"/>
    <cellStyle name="Input 5 7" xfId="2524" xr:uid="{00000000-0005-0000-0000-0000A5010000}"/>
    <cellStyle name="Input 6" xfId="774" xr:uid="{00000000-0005-0000-0000-0000A6010000}"/>
    <cellStyle name="Izhod 2" xfId="103" xr:uid="{00000000-0005-0000-0000-0000A7010000}"/>
    <cellStyle name="Izhod 2 10" xfId="2567" xr:uid="{00000000-0005-0000-0000-0000A8010000}"/>
    <cellStyle name="Izhod 2 11" xfId="2546" xr:uid="{00000000-0005-0000-0000-0000A9010000}"/>
    <cellStyle name="Izhod 2 12" xfId="2526" xr:uid="{00000000-0005-0000-0000-0000AA010000}"/>
    <cellStyle name="Izhod 2 2" xfId="260" xr:uid="{00000000-0005-0000-0000-0000AB010000}"/>
    <cellStyle name="Izhod 2 2 10" xfId="2645" xr:uid="{00000000-0005-0000-0000-0000AC010000}"/>
    <cellStyle name="Izhod 2 2 11" xfId="2366" xr:uid="{00000000-0005-0000-0000-0000AD010000}"/>
    <cellStyle name="Izhod 2 2 2" xfId="657" xr:uid="{00000000-0005-0000-0000-0000AE010000}"/>
    <cellStyle name="Izhod 2 2 2 2" xfId="1661" xr:uid="{00000000-0005-0000-0000-0000AF010000}"/>
    <cellStyle name="Izhod 2 2 2 2 2" xfId="2673" xr:uid="{00000000-0005-0000-0000-0000B0010000}"/>
    <cellStyle name="Izhod 2 2 2 2 3" xfId="2400" xr:uid="{00000000-0005-0000-0000-0000B1010000}"/>
    <cellStyle name="Izhod 2 2 2 2 4" xfId="802" xr:uid="{00000000-0005-0000-0000-0000B2010000}"/>
    <cellStyle name="Izhod 2 2 2 2 5" xfId="3005" xr:uid="{00000000-0005-0000-0000-0000B3010000}"/>
    <cellStyle name="Izhod 2 2 2 2 6" xfId="3032" xr:uid="{00000000-0005-0000-0000-0000B4010000}"/>
    <cellStyle name="Izhod 2 2 2 2 7" xfId="3129" xr:uid="{00000000-0005-0000-0000-0000B5010000}"/>
    <cellStyle name="Izhod 2 2 2 2 8" xfId="2218" xr:uid="{00000000-0005-0000-0000-0000B6010000}"/>
    <cellStyle name="Izhod 2 2 2 3" xfId="2129" xr:uid="{00000000-0005-0000-0000-0000B7010000}"/>
    <cellStyle name="Izhod 2 2 2 3 2" xfId="2733" xr:uid="{00000000-0005-0000-0000-0000B8010000}"/>
    <cellStyle name="Izhod 2 2 2 3 3" xfId="2843" xr:uid="{00000000-0005-0000-0000-0000B9010000}"/>
    <cellStyle name="Izhod 2 2 2 3 4" xfId="2947" xr:uid="{00000000-0005-0000-0000-0000BA010000}"/>
    <cellStyle name="Izhod 2 2 2 3 5" xfId="3070" xr:uid="{00000000-0005-0000-0000-0000BB010000}"/>
    <cellStyle name="Izhod 2 2 2 3 6" xfId="3143" xr:uid="{00000000-0005-0000-0000-0000BC010000}"/>
    <cellStyle name="Izhod 2 2 2 3 7" xfId="840" xr:uid="{00000000-0005-0000-0000-0000BD010000}"/>
    <cellStyle name="Izhod 2 2 2 3 8" xfId="3219" xr:uid="{00000000-0005-0000-0000-0000BE010000}"/>
    <cellStyle name="Izhod 2 2 2 4" xfId="1543" xr:uid="{00000000-0005-0000-0000-0000BF010000}"/>
    <cellStyle name="Izhod 2 2 2 4 2" xfId="2373" xr:uid="{00000000-0005-0000-0000-0000C0010000}"/>
    <cellStyle name="Izhod 2 2 2 4 3" xfId="2274" xr:uid="{00000000-0005-0000-0000-0000C1010000}"/>
    <cellStyle name="Izhod 2 2 2 4 4" xfId="2200" xr:uid="{00000000-0005-0000-0000-0000C2010000}"/>
    <cellStyle name="Izhod 2 2 2 4 5" xfId="2579" xr:uid="{00000000-0005-0000-0000-0000C3010000}"/>
    <cellStyle name="Izhod 2 2 2 4 6" xfId="2437" xr:uid="{00000000-0005-0000-0000-0000C4010000}"/>
    <cellStyle name="Izhod 2 2 2 4 7" xfId="3043" xr:uid="{00000000-0005-0000-0000-0000C5010000}"/>
    <cellStyle name="Izhod 2 2 2 4 8" xfId="3147" xr:uid="{00000000-0005-0000-0000-0000C6010000}"/>
    <cellStyle name="Izhod 2 2 2 5" xfId="2169" xr:uid="{00000000-0005-0000-0000-0000C7010000}"/>
    <cellStyle name="Izhod 2 2 2 5 2" xfId="2773" xr:uid="{00000000-0005-0000-0000-0000C8010000}"/>
    <cellStyle name="Izhod 2 2 2 5 3" xfId="2883" xr:uid="{00000000-0005-0000-0000-0000C9010000}"/>
    <cellStyle name="Izhod 2 2 2 5 4" xfId="2987" xr:uid="{00000000-0005-0000-0000-0000CA010000}"/>
    <cellStyle name="Izhod 2 2 2 5 5" xfId="3050" xr:uid="{00000000-0005-0000-0000-0000CB010000}"/>
    <cellStyle name="Izhod 2 2 2 5 6" xfId="3110" xr:uid="{00000000-0005-0000-0000-0000CC010000}"/>
    <cellStyle name="Izhod 2 2 2 5 7" xfId="3182" xr:uid="{00000000-0005-0000-0000-0000CD010000}"/>
    <cellStyle name="Izhod 2 2 2 5 8" xfId="3259" xr:uid="{00000000-0005-0000-0000-0000CE010000}"/>
    <cellStyle name="Izhod 2 2 2 6" xfId="1228" xr:uid="{00000000-0005-0000-0000-0000CF010000}"/>
    <cellStyle name="Izhod 2 2 2 7" xfId="2307" xr:uid="{00000000-0005-0000-0000-0000D0010000}"/>
    <cellStyle name="Izhod 2 2 2 8" xfId="1044" xr:uid="{00000000-0005-0000-0000-0000D1010000}"/>
    <cellStyle name="Izhod 2 2 2 9" xfId="2655" xr:uid="{00000000-0005-0000-0000-0000D2010000}"/>
    <cellStyle name="Izhod 2 2 3" xfId="1448" xr:uid="{00000000-0005-0000-0000-0000D3010000}"/>
    <cellStyle name="Izhod 2 2 3 2" xfId="2636" xr:uid="{00000000-0005-0000-0000-0000D4010000}"/>
    <cellStyle name="Izhod 2 2 3 3" xfId="835" xr:uid="{00000000-0005-0000-0000-0000D5010000}"/>
    <cellStyle name="Izhod 2 2 3 4" xfId="2383" xr:uid="{00000000-0005-0000-0000-0000D6010000}"/>
    <cellStyle name="Izhod 2 2 3 5" xfId="2432" xr:uid="{00000000-0005-0000-0000-0000D7010000}"/>
    <cellStyle name="Izhod 2 2 3 6" xfId="2414" xr:uid="{00000000-0005-0000-0000-0000D8010000}"/>
    <cellStyle name="Izhod 2 2 3 7" xfId="2423" xr:uid="{00000000-0005-0000-0000-0000D9010000}"/>
    <cellStyle name="Izhod 2 2 3 8" xfId="2520" xr:uid="{00000000-0005-0000-0000-0000DA010000}"/>
    <cellStyle name="Izhod 2 2 4" xfId="1329" xr:uid="{00000000-0005-0000-0000-0000DB010000}"/>
    <cellStyle name="Izhod 2 2 4 2" xfId="2285" xr:uid="{00000000-0005-0000-0000-0000DC010000}"/>
    <cellStyle name="Izhod 2 2 4 3" xfId="2556" xr:uid="{00000000-0005-0000-0000-0000DD010000}"/>
    <cellStyle name="Izhod 2 2 4 4" xfId="2605" xr:uid="{00000000-0005-0000-0000-0000DE010000}"/>
    <cellStyle name="Izhod 2 2 4 5" xfId="2704" xr:uid="{00000000-0005-0000-0000-0000DF010000}"/>
    <cellStyle name="Izhod 2 2 4 6" xfId="1034" xr:uid="{00000000-0005-0000-0000-0000E0010000}"/>
    <cellStyle name="Izhod 2 2 4 7" xfId="1102" xr:uid="{00000000-0005-0000-0000-0000E1010000}"/>
    <cellStyle name="Izhod 2 2 4 8" xfId="3121" xr:uid="{00000000-0005-0000-0000-0000E2010000}"/>
    <cellStyle name="Izhod 2 2 5" xfId="2120" xr:uid="{00000000-0005-0000-0000-0000E3010000}"/>
    <cellStyle name="Izhod 2 2 5 2" xfId="795" xr:uid="{00000000-0005-0000-0000-0000E4010000}"/>
    <cellStyle name="Izhod 2 2 5 3" xfId="2834" xr:uid="{00000000-0005-0000-0000-0000E5010000}"/>
    <cellStyle name="Izhod 2 2 5 4" xfId="2938" xr:uid="{00000000-0005-0000-0000-0000E6010000}"/>
    <cellStyle name="Izhod 2 2 5 5" xfId="3061" xr:uid="{00000000-0005-0000-0000-0000E7010000}"/>
    <cellStyle name="Izhod 2 2 5 6" xfId="3138" xr:uid="{00000000-0005-0000-0000-0000E8010000}"/>
    <cellStyle name="Izhod 2 2 5 7" xfId="2480" xr:uid="{00000000-0005-0000-0000-0000E9010000}"/>
    <cellStyle name="Izhod 2 2 5 8" xfId="3210" xr:uid="{00000000-0005-0000-0000-0000EA010000}"/>
    <cellStyle name="Izhod 2 2 6" xfId="2165" xr:uid="{00000000-0005-0000-0000-0000EB010000}"/>
    <cellStyle name="Izhod 2 2 6 2" xfId="2769" xr:uid="{00000000-0005-0000-0000-0000EC010000}"/>
    <cellStyle name="Izhod 2 2 6 3" xfId="2879" xr:uid="{00000000-0005-0000-0000-0000ED010000}"/>
    <cellStyle name="Izhod 2 2 6 4" xfId="2983" xr:uid="{00000000-0005-0000-0000-0000EE010000}"/>
    <cellStyle name="Izhod 2 2 6 5" xfId="3049" xr:uid="{00000000-0005-0000-0000-0000EF010000}"/>
    <cellStyle name="Izhod 2 2 6 6" xfId="3106" xr:uid="{00000000-0005-0000-0000-0000F0010000}"/>
    <cellStyle name="Izhod 2 2 6 7" xfId="3178" xr:uid="{00000000-0005-0000-0000-0000F1010000}"/>
    <cellStyle name="Izhod 2 2 6 8" xfId="3255" xr:uid="{00000000-0005-0000-0000-0000F2010000}"/>
    <cellStyle name="Izhod 2 2 7" xfId="937" xr:uid="{00000000-0005-0000-0000-0000F3010000}"/>
    <cellStyle name="Izhod 2 2 8" xfId="834" xr:uid="{00000000-0005-0000-0000-0000F4010000}"/>
    <cellStyle name="Izhod 2 2 9" xfId="2601" xr:uid="{00000000-0005-0000-0000-0000F5010000}"/>
    <cellStyle name="Izhod 2 3" xfId="414" xr:uid="{00000000-0005-0000-0000-0000F6010000}"/>
    <cellStyle name="Izhod 2 4" xfId="569" xr:uid="{00000000-0005-0000-0000-0000F7010000}"/>
    <cellStyle name="Izhod 2 4 2" xfId="1573" xr:uid="{00000000-0005-0000-0000-0000F8010000}"/>
    <cellStyle name="Izhod 2 4 2 2" xfId="2278" xr:uid="{00000000-0005-0000-0000-0000F9010000}"/>
    <cellStyle name="Izhod 2 4 2 3" xfId="1096" xr:uid="{00000000-0005-0000-0000-0000FA010000}"/>
    <cellStyle name="Izhod 2 4 2 4" xfId="2642" xr:uid="{00000000-0005-0000-0000-0000FB010000}"/>
    <cellStyle name="Izhod 2 4 2 5" xfId="2202" xr:uid="{00000000-0005-0000-0000-0000FC010000}"/>
    <cellStyle name="Izhod 2 4 2 6" xfId="2719" xr:uid="{00000000-0005-0000-0000-0000FD010000}"/>
    <cellStyle name="Izhod 2 4 2 7" xfId="2220" xr:uid="{00000000-0005-0000-0000-0000FE010000}"/>
    <cellStyle name="Izhod 2 4 2 8" xfId="2615" xr:uid="{00000000-0005-0000-0000-0000FF010000}"/>
    <cellStyle name="Izhod 2 4 3" xfId="2114" xr:uid="{00000000-0005-0000-0000-000000020000}"/>
    <cellStyle name="Izhod 2 4 3 2" xfId="2176" xr:uid="{00000000-0005-0000-0000-000001020000}"/>
    <cellStyle name="Izhod 2 4 3 3" xfId="2828" xr:uid="{00000000-0005-0000-0000-000002020000}"/>
    <cellStyle name="Izhod 2 4 3 4" xfId="2932" xr:uid="{00000000-0005-0000-0000-000003020000}"/>
    <cellStyle name="Izhod 2 4 3 5" xfId="3055" xr:uid="{00000000-0005-0000-0000-000004020000}"/>
    <cellStyle name="Izhod 2 4 3 6" xfId="3136" xr:uid="{00000000-0005-0000-0000-000005020000}"/>
    <cellStyle name="Izhod 2 4 3 7" xfId="2328" xr:uid="{00000000-0005-0000-0000-000006020000}"/>
    <cellStyle name="Izhod 2 4 3 8" xfId="3204" xr:uid="{00000000-0005-0000-0000-000007020000}"/>
    <cellStyle name="Izhod 2 4 4" xfId="2121" xr:uid="{00000000-0005-0000-0000-000008020000}"/>
    <cellStyle name="Izhod 2 4 4 2" xfId="1093" xr:uid="{00000000-0005-0000-0000-000009020000}"/>
    <cellStyle name="Izhod 2 4 4 3" xfId="2835" xr:uid="{00000000-0005-0000-0000-00000A020000}"/>
    <cellStyle name="Izhod 2 4 4 4" xfId="2939" xr:uid="{00000000-0005-0000-0000-00000B020000}"/>
    <cellStyle name="Izhod 2 4 4 5" xfId="3062" xr:uid="{00000000-0005-0000-0000-00000C020000}"/>
    <cellStyle name="Izhod 2 4 4 6" xfId="3139" xr:uid="{00000000-0005-0000-0000-00000D020000}"/>
    <cellStyle name="Izhod 2 4 4 7" xfId="2720" xr:uid="{00000000-0005-0000-0000-00000E020000}"/>
    <cellStyle name="Izhod 2 4 4 8" xfId="3211" xr:uid="{00000000-0005-0000-0000-00000F020000}"/>
    <cellStyle name="Izhod 2 4 5" xfId="2128" xr:uid="{00000000-0005-0000-0000-000010020000}"/>
    <cellStyle name="Izhod 2 4 5 2" xfId="2732" xr:uid="{00000000-0005-0000-0000-000011020000}"/>
    <cellStyle name="Izhod 2 4 5 3" xfId="2842" xr:uid="{00000000-0005-0000-0000-000012020000}"/>
    <cellStyle name="Izhod 2 4 5 4" xfId="2946" xr:uid="{00000000-0005-0000-0000-000013020000}"/>
    <cellStyle name="Izhod 2 4 5 5" xfId="3040" xr:uid="{00000000-0005-0000-0000-000014020000}"/>
    <cellStyle name="Izhod 2 4 5 6" xfId="3069" xr:uid="{00000000-0005-0000-0000-000015020000}"/>
    <cellStyle name="Izhod 2 4 5 7" xfId="2491" xr:uid="{00000000-0005-0000-0000-000016020000}"/>
    <cellStyle name="Izhod 2 4 5 8" xfId="3218" xr:uid="{00000000-0005-0000-0000-000017020000}"/>
    <cellStyle name="Izhod 2 4 6" xfId="1140" xr:uid="{00000000-0005-0000-0000-000018020000}"/>
    <cellStyle name="Izhod 2 4 7" xfId="2260" xr:uid="{00000000-0005-0000-0000-000019020000}"/>
    <cellStyle name="Izhod 2 4 8" xfId="2517" xr:uid="{00000000-0005-0000-0000-00001A020000}"/>
    <cellStyle name="Izhod 2 4 9" xfId="2580" xr:uid="{00000000-0005-0000-0000-00001B020000}"/>
    <cellStyle name="Izhod 2 5" xfId="1349" xr:uid="{00000000-0005-0000-0000-00001C020000}"/>
    <cellStyle name="Izhod 2 5 2" xfId="1062" xr:uid="{00000000-0005-0000-0000-00001D020000}"/>
    <cellStyle name="Izhod 2 5 3" xfId="2666" xr:uid="{00000000-0005-0000-0000-00001E020000}"/>
    <cellStyle name="Izhod 2 5 4" xfId="2384" xr:uid="{00000000-0005-0000-0000-00001F020000}"/>
    <cellStyle name="Izhod 2 5 5" xfId="2364" xr:uid="{00000000-0005-0000-0000-000020020000}"/>
    <cellStyle name="Izhod 2 5 6" xfId="2895" xr:uid="{00000000-0005-0000-0000-000021020000}"/>
    <cellStyle name="Izhod 2 5 7" xfId="1107" xr:uid="{00000000-0005-0000-0000-000022020000}"/>
    <cellStyle name="Izhod 2 5 8" xfId="2298" xr:uid="{00000000-0005-0000-0000-000023020000}"/>
    <cellStyle name="Izhod 2 6" xfId="1360" xr:uid="{00000000-0005-0000-0000-000024020000}"/>
    <cellStyle name="Izhod 2 6 2" xfId="2514" xr:uid="{00000000-0005-0000-0000-000025020000}"/>
    <cellStyle name="Izhod 2 6 3" xfId="2551" xr:uid="{00000000-0005-0000-0000-000026020000}"/>
    <cellStyle name="Izhod 2 6 4" xfId="2372" xr:uid="{00000000-0005-0000-0000-000027020000}"/>
    <cellStyle name="Izhod 2 6 5" xfId="2216" xr:uid="{00000000-0005-0000-0000-000028020000}"/>
    <cellStyle name="Izhod 2 6 6" xfId="3023" xr:uid="{00000000-0005-0000-0000-000029020000}"/>
    <cellStyle name="Izhod 2 6 7" xfId="1083" xr:uid="{00000000-0005-0000-0000-00002A020000}"/>
    <cellStyle name="Izhod 2 6 8" xfId="3048" xr:uid="{00000000-0005-0000-0000-00002B020000}"/>
    <cellStyle name="Izhod 2 7" xfId="1332" xr:uid="{00000000-0005-0000-0000-00002C020000}"/>
    <cellStyle name="Izhod 2 7 2" xfId="2617" xr:uid="{00000000-0005-0000-0000-00002D020000}"/>
    <cellStyle name="Izhod 2 7 3" xfId="2535" xr:uid="{00000000-0005-0000-0000-00002E020000}"/>
    <cellStyle name="Izhod 2 7 4" xfId="2421" xr:uid="{00000000-0005-0000-0000-00002F020000}"/>
    <cellStyle name="Izhod 2 7 5" xfId="2252" xr:uid="{00000000-0005-0000-0000-000030020000}"/>
    <cellStyle name="Izhod 2 7 6" xfId="2284" xr:uid="{00000000-0005-0000-0000-000031020000}"/>
    <cellStyle name="Izhod 2 7 7" xfId="820" xr:uid="{00000000-0005-0000-0000-000032020000}"/>
    <cellStyle name="Izhod 2 7 8" xfId="2447" xr:uid="{00000000-0005-0000-0000-000033020000}"/>
    <cellStyle name="Izhod 2 8" xfId="808" xr:uid="{00000000-0005-0000-0000-000034020000}"/>
    <cellStyle name="Izhod 2 9" xfId="838" xr:uid="{00000000-0005-0000-0000-000035020000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8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7" xr:uid="{00000000-0005-0000-0000-00004C020000}"/>
    <cellStyle name="Navadno 2 10 3" xfId="1759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avadno_List1" xfId="752" xr:uid="{00000000-0005-0000-0000-000094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9" xr:uid="{00000000-0005-0000-0000-0000A0020000}"/>
    <cellStyle name="Note 11" xfId="2245" xr:uid="{00000000-0005-0000-0000-0000A1020000}"/>
    <cellStyle name="Note 2" xfId="110" xr:uid="{00000000-0005-0000-0000-0000A2020000}"/>
    <cellStyle name="Note 2 10" xfId="2682" xr:uid="{00000000-0005-0000-0000-0000A3020000}"/>
    <cellStyle name="Note 2 2" xfId="297" xr:uid="{00000000-0005-0000-0000-0000A4020000}"/>
    <cellStyle name="Note 2 2 10" xfId="2901" xr:uid="{00000000-0005-0000-0000-0000A5020000}"/>
    <cellStyle name="Note 2 2 2" xfId="694" xr:uid="{00000000-0005-0000-0000-0000A6020000}"/>
    <cellStyle name="Note 2 2 2 2" xfId="1698" xr:uid="{00000000-0005-0000-0000-0000A7020000}"/>
    <cellStyle name="Note 2 2 2 2 2" xfId="2360" xr:uid="{00000000-0005-0000-0000-0000A8020000}"/>
    <cellStyle name="Note 2 2 2 2 3" xfId="2479" xr:uid="{00000000-0005-0000-0000-0000A9020000}"/>
    <cellStyle name="Note 2 2 2 2 4" xfId="2235" xr:uid="{00000000-0005-0000-0000-0000AA020000}"/>
    <cellStyle name="Note 2 2 2 2 5" xfId="2477" xr:uid="{00000000-0005-0000-0000-0000AB020000}"/>
    <cellStyle name="Note 2 2 2 2 6" xfId="796" xr:uid="{00000000-0005-0000-0000-0000AC020000}"/>
    <cellStyle name="Note 2 2 2 2 7" xfId="2599" xr:uid="{00000000-0005-0000-0000-0000AD020000}"/>
    <cellStyle name="Note 2 2 2 3" xfId="2142" xr:uid="{00000000-0005-0000-0000-0000AE020000}"/>
    <cellStyle name="Note 2 2 2 3 2" xfId="2746" xr:uid="{00000000-0005-0000-0000-0000AF020000}"/>
    <cellStyle name="Note 2 2 2 3 3" xfId="2856" xr:uid="{00000000-0005-0000-0000-0000B0020000}"/>
    <cellStyle name="Note 2 2 2 3 4" xfId="2960" xr:uid="{00000000-0005-0000-0000-0000B1020000}"/>
    <cellStyle name="Note 2 2 2 3 5" xfId="3083" xr:uid="{00000000-0005-0000-0000-0000B2020000}"/>
    <cellStyle name="Note 2 2 2 3 6" xfId="3155" xr:uid="{00000000-0005-0000-0000-0000B3020000}"/>
    <cellStyle name="Note 2 2 2 3 7" xfId="3232" xr:uid="{00000000-0005-0000-0000-0000B4020000}"/>
    <cellStyle name="Note 2 2 2 4" xfId="2098" xr:uid="{00000000-0005-0000-0000-0000B5020000}"/>
    <cellStyle name="Note 2 2 2 4 2" xfId="1097" xr:uid="{00000000-0005-0000-0000-0000B6020000}"/>
    <cellStyle name="Note 2 2 2 4 3" xfId="2812" xr:uid="{00000000-0005-0000-0000-0000B7020000}"/>
    <cellStyle name="Note 2 2 2 4 4" xfId="2916" xr:uid="{00000000-0005-0000-0000-0000B8020000}"/>
    <cellStyle name="Note 2 2 2 4 5" xfId="2362" xr:uid="{00000000-0005-0000-0000-0000B9020000}"/>
    <cellStyle name="Note 2 2 2 4 6" xfId="3000" xr:uid="{00000000-0005-0000-0000-0000BA020000}"/>
    <cellStyle name="Note 2 2 2 4 7" xfId="3188" xr:uid="{00000000-0005-0000-0000-0000BB020000}"/>
    <cellStyle name="Note 2 2 2 5" xfId="1265" xr:uid="{00000000-0005-0000-0000-0000BC020000}"/>
    <cellStyle name="Note 2 2 2 6" xfId="2332" xr:uid="{00000000-0005-0000-0000-0000BD020000}"/>
    <cellStyle name="Note 2 2 2 7" xfId="2898" xr:uid="{00000000-0005-0000-0000-0000BE020000}"/>
    <cellStyle name="Note 2 2 3" xfId="1485" xr:uid="{00000000-0005-0000-0000-0000BF020000}"/>
    <cellStyle name="Note 2 2 3 2" xfId="1067" xr:uid="{00000000-0005-0000-0000-0000C0020000}"/>
    <cellStyle name="Note 2 2 3 3" xfId="800" xr:uid="{00000000-0005-0000-0000-0000C1020000}"/>
    <cellStyle name="Note 2 2 3 4" xfId="1110" xr:uid="{00000000-0005-0000-0000-0000C2020000}"/>
    <cellStyle name="Note 2 2 3 5" xfId="2445" xr:uid="{00000000-0005-0000-0000-0000C3020000}"/>
    <cellStyle name="Note 2 2 3 6" xfId="2555" xr:uid="{00000000-0005-0000-0000-0000C4020000}"/>
    <cellStyle name="Note 2 2 3 7" xfId="2727" xr:uid="{00000000-0005-0000-0000-0000C5020000}"/>
    <cellStyle name="Note 2 2 4" xfId="1326" xr:uid="{00000000-0005-0000-0000-0000C6020000}"/>
    <cellStyle name="Note 2 2 4 2" xfId="2581" xr:uid="{00000000-0005-0000-0000-0000C7020000}"/>
    <cellStyle name="Note 2 2 4 3" xfId="2265" xr:uid="{00000000-0005-0000-0000-0000C8020000}"/>
    <cellStyle name="Note 2 2 4 4" xfId="2670" xr:uid="{00000000-0005-0000-0000-0000C9020000}"/>
    <cellStyle name="Note 2 2 4 5" xfId="2259" xr:uid="{00000000-0005-0000-0000-0000CA020000}"/>
    <cellStyle name="Note 2 2 4 6" xfId="833" xr:uid="{00000000-0005-0000-0000-0000CB020000}"/>
    <cellStyle name="Note 2 2 4 7" xfId="2478" xr:uid="{00000000-0005-0000-0000-0000CC020000}"/>
    <cellStyle name="Note 2 2 5" xfId="2106" xr:uid="{00000000-0005-0000-0000-0000CD020000}"/>
    <cellStyle name="Note 2 2 5 2" xfId="2180" xr:uid="{00000000-0005-0000-0000-0000CE020000}"/>
    <cellStyle name="Note 2 2 5 3" xfId="2820" xr:uid="{00000000-0005-0000-0000-0000CF020000}"/>
    <cellStyle name="Note 2 2 5 4" xfId="2924" xr:uid="{00000000-0005-0000-0000-0000D0020000}"/>
    <cellStyle name="Note 2 2 5 5" xfId="2912" xr:uid="{00000000-0005-0000-0000-0000D1020000}"/>
    <cellStyle name="Note 2 2 5 6" xfId="2374" xr:uid="{00000000-0005-0000-0000-0000D2020000}"/>
    <cellStyle name="Note 2 2 5 7" xfId="3196" xr:uid="{00000000-0005-0000-0000-0000D3020000}"/>
    <cellStyle name="Note 2 2 6" xfId="2157" xr:uid="{00000000-0005-0000-0000-0000D4020000}"/>
    <cellStyle name="Note 2 2 6 2" xfId="2761" xr:uid="{00000000-0005-0000-0000-0000D5020000}"/>
    <cellStyle name="Note 2 2 6 3" xfId="2871" xr:uid="{00000000-0005-0000-0000-0000D6020000}"/>
    <cellStyle name="Note 2 2 6 4" xfId="2975" xr:uid="{00000000-0005-0000-0000-0000D7020000}"/>
    <cellStyle name="Note 2 2 6 5" xfId="3098" xr:uid="{00000000-0005-0000-0000-0000D8020000}"/>
    <cellStyle name="Note 2 2 6 6" xfId="3170" xr:uid="{00000000-0005-0000-0000-0000D9020000}"/>
    <cellStyle name="Note 2 2 6 7" xfId="3247" xr:uid="{00000000-0005-0000-0000-0000DA020000}"/>
    <cellStyle name="Note 2 2 7" xfId="974" xr:uid="{00000000-0005-0000-0000-0000DB020000}"/>
    <cellStyle name="Note 2 2 8" xfId="1049" xr:uid="{00000000-0005-0000-0000-0000DC020000}"/>
    <cellStyle name="Note 2 2 9" xfId="2223" xr:uid="{00000000-0005-0000-0000-0000DD020000}"/>
    <cellStyle name="Note 2 3" xfId="445" xr:uid="{00000000-0005-0000-0000-0000DE020000}"/>
    <cellStyle name="Note 2 4" xfId="571" xr:uid="{00000000-0005-0000-0000-0000DF020000}"/>
    <cellStyle name="Note 2 4 2" xfId="1575" xr:uid="{00000000-0005-0000-0000-0000E0020000}"/>
    <cellStyle name="Note 2 4 2 2" xfId="2417" xr:uid="{00000000-0005-0000-0000-0000E1020000}"/>
    <cellStyle name="Note 2 4 2 3" xfId="1124" xr:uid="{00000000-0005-0000-0000-0000E2020000}"/>
    <cellStyle name="Note 2 4 2 4" xfId="2803" xr:uid="{00000000-0005-0000-0000-0000E3020000}"/>
    <cellStyle name="Note 2 4 2 5" xfId="2513" xr:uid="{00000000-0005-0000-0000-0000E4020000}"/>
    <cellStyle name="Note 2 4 2 6" xfId="1079" xr:uid="{00000000-0005-0000-0000-0000E5020000}"/>
    <cellStyle name="Note 2 4 2 7" xfId="2399" xr:uid="{00000000-0005-0000-0000-0000E6020000}"/>
    <cellStyle name="Note 2 4 3" xfId="2116" xr:uid="{00000000-0005-0000-0000-0000E7020000}"/>
    <cellStyle name="Note 2 4 3 2" xfId="2175" xr:uid="{00000000-0005-0000-0000-0000E8020000}"/>
    <cellStyle name="Note 2 4 3 3" xfId="2830" xr:uid="{00000000-0005-0000-0000-0000E9020000}"/>
    <cellStyle name="Note 2 4 3 4" xfId="2934" xr:uid="{00000000-0005-0000-0000-0000EA020000}"/>
    <cellStyle name="Note 2 4 3 5" xfId="3057" xr:uid="{00000000-0005-0000-0000-0000EB020000}"/>
    <cellStyle name="Note 2 4 3 6" xfId="845" xr:uid="{00000000-0005-0000-0000-0000EC020000}"/>
    <cellStyle name="Note 2 4 3 7" xfId="3206" xr:uid="{00000000-0005-0000-0000-0000ED020000}"/>
    <cellStyle name="Note 2 4 4" xfId="1554" xr:uid="{00000000-0005-0000-0000-0000EE020000}"/>
    <cellStyle name="Note 2 4 4 2" xfId="2318" xr:uid="{00000000-0005-0000-0000-0000EF020000}"/>
    <cellStyle name="Note 2 4 4 3" xfId="2616" xr:uid="{00000000-0005-0000-0000-0000F0020000}"/>
    <cellStyle name="Note 2 4 4 4" xfId="2436" xr:uid="{00000000-0005-0000-0000-0000F1020000}"/>
    <cellStyle name="Note 2 4 4 5" xfId="2371" xr:uid="{00000000-0005-0000-0000-0000F2020000}"/>
    <cellStyle name="Note 2 4 4 6" xfId="3002" xr:uid="{00000000-0005-0000-0000-0000F3020000}"/>
    <cellStyle name="Note 2 4 4 7" xfId="2780" xr:uid="{00000000-0005-0000-0000-0000F4020000}"/>
    <cellStyle name="Note 2 4 5" xfId="1142" xr:uid="{00000000-0005-0000-0000-0000F5020000}"/>
    <cellStyle name="Note 2 4 6" xfId="2262" xr:uid="{00000000-0005-0000-0000-0000F6020000}"/>
    <cellStyle name="Note 2 4 7" xfId="2656" xr:uid="{00000000-0005-0000-0000-0000F7020000}"/>
    <cellStyle name="Note 2 5" xfId="1351" xr:uid="{00000000-0005-0000-0000-0000F8020000}"/>
    <cellStyle name="Note 2 5 2" xfId="895" xr:uid="{00000000-0005-0000-0000-0000F9020000}"/>
    <cellStyle name="Note 2 5 3" xfId="1053" xr:uid="{00000000-0005-0000-0000-0000FA020000}"/>
    <cellStyle name="Note 2 5 4" xfId="2403" xr:uid="{00000000-0005-0000-0000-0000FB020000}"/>
    <cellStyle name="Note 2 5 5" xfId="2890" xr:uid="{00000000-0005-0000-0000-0000FC020000}"/>
    <cellStyle name="Note 2 5 6" xfId="3017" xr:uid="{00000000-0005-0000-0000-0000FD020000}"/>
    <cellStyle name="Note 2 5 7" xfId="3137" xr:uid="{00000000-0005-0000-0000-0000FE020000}"/>
    <cellStyle name="Note 2 6" xfId="2158" xr:uid="{00000000-0005-0000-0000-0000FF020000}"/>
    <cellStyle name="Note 2 6 2" xfId="2762" xr:uid="{00000000-0005-0000-0000-000000030000}"/>
    <cellStyle name="Note 2 6 3" xfId="2872" xr:uid="{00000000-0005-0000-0000-000001030000}"/>
    <cellStyle name="Note 2 6 4" xfId="2976" xr:uid="{00000000-0005-0000-0000-000002030000}"/>
    <cellStyle name="Note 2 6 5" xfId="3099" xr:uid="{00000000-0005-0000-0000-000003030000}"/>
    <cellStyle name="Note 2 6 6" xfId="3171" xr:uid="{00000000-0005-0000-0000-000004030000}"/>
    <cellStyle name="Note 2 6 7" xfId="3248" xr:uid="{00000000-0005-0000-0000-000005030000}"/>
    <cellStyle name="Note 2 7" xfId="814" xr:uid="{00000000-0005-0000-0000-000006030000}"/>
    <cellStyle name="Note 2 8" xfId="1084" xr:uid="{00000000-0005-0000-0000-000007030000}"/>
    <cellStyle name="Note 2 9" xfId="2565" xr:uid="{00000000-0005-0000-0000-000008030000}"/>
    <cellStyle name="Note 3" xfId="109" xr:uid="{00000000-0005-0000-0000-000009030000}"/>
    <cellStyle name="Note 3 2" xfId="268" xr:uid="{00000000-0005-0000-0000-00000A030000}"/>
    <cellStyle name="Note 3 2 10" xfId="2554" xr:uid="{00000000-0005-0000-0000-00000B030000}"/>
    <cellStyle name="Note 3 2 2" xfId="665" xr:uid="{00000000-0005-0000-0000-00000C030000}"/>
    <cellStyle name="Note 3 2 2 2" xfId="1669" xr:uid="{00000000-0005-0000-0000-00000D030000}"/>
    <cellStyle name="Note 3 2 2 2 2" xfId="797" xr:uid="{00000000-0005-0000-0000-00000E030000}"/>
    <cellStyle name="Note 3 2 2 2 3" xfId="2196" xr:uid="{00000000-0005-0000-0000-00000F030000}"/>
    <cellStyle name="Note 3 2 2 2 4" xfId="2566" xr:uid="{00000000-0005-0000-0000-000010030000}"/>
    <cellStyle name="Note 3 2 2 2 5" xfId="2301" xr:uid="{00000000-0005-0000-0000-000011030000}"/>
    <cellStyle name="Note 3 2 2 2 6" xfId="2234" xr:uid="{00000000-0005-0000-0000-000012030000}"/>
    <cellStyle name="Note 3 2 2 2 7" xfId="2467" xr:uid="{00000000-0005-0000-0000-000013030000}"/>
    <cellStyle name="Note 3 2 2 3" xfId="2136" xr:uid="{00000000-0005-0000-0000-000014030000}"/>
    <cellStyle name="Note 3 2 2 3 2" xfId="2740" xr:uid="{00000000-0005-0000-0000-000015030000}"/>
    <cellStyle name="Note 3 2 2 3 3" xfId="2850" xr:uid="{00000000-0005-0000-0000-000016030000}"/>
    <cellStyle name="Note 3 2 2 3 4" xfId="2954" xr:uid="{00000000-0005-0000-0000-000017030000}"/>
    <cellStyle name="Note 3 2 2 3 5" xfId="3077" xr:uid="{00000000-0005-0000-0000-000018030000}"/>
    <cellStyle name="Note 3 2 2 3 6" xfId="1066" xr:uid="{00000000-0005-0000-0000-000019030000}"/>
    <cellStyle name="Note 3 2 2 3 7" xfId="3226" xr:uid="{00000000-0005-0000-0000-00001A030000}"/>
    <cellStyle name="Note 3 2 2 4" xfId="1557" xr:uid="{00000000-0005-0000-0000-00001B030000}"/>
    <cellStyle name="Note 3 2 2 4 2" xfId="2584" xr:uid="{00000000-0005-0000-0000-00001C030000}"/>
    <cellStyle name="Note 3 2 2 4 3" xfId="2462" xr:uid="{00000000-0005-0000-0000-00001D030000}"/>
    <cellStyle name="Note 3 2 2 4 4" xfId="2637" xr:uid="{00000000-0005-0000-0000-00001E030000}"/>
    <cellStyle name="Note 3 2 2 4 5" xfId="2585" xr:uid="{00000000-0005-0000-0000-00001F030000}"/>
    <cellStyle name="Note 3 2 2 4 6" xfId="2550" xr:uid="{00000000-0005-0000-0000-000020030000}"/>
    <cellStyle name="Note 3 2 2 4 7" xfId="2378" xr:uid="{00000000-0005-0000-0000-000021030000}"/>
    <cellStyle name="Note 3 2 2 5" xfId="1236" xr:uid="{00000000-0005-0000-0000-000022030000}"/>
    <cellStyle name="Note 3 2 2 6" xfId="2314" xr:uid="{00000000-0005-0000-0000-000023030000}"/>
    <cellStyle name="Note 3 2 2 7" xfId="790" xr:uid="{00000000-0005-0000-0000-000024030000}"/>
    <cellStyle name="Note 3 2 3" xfId="1456" xr:uid="{00000000-0005-0000-0000-000025030000}"/>
    <cellStyle name="Note 3 2 3 2" xfId="2562" xr:uid="{00000000-0005-0000-0000-000026030000}"/>
    <cellStyle name="Note 3 2 3 3" xfId="2343" xr:uid="{00000000-0005-0000-0000-000027030000}"/>
    <cellStyle name="Note 3 2 3 4" xfId="2347" xr:uid="{00000000-0005-0000-0000-000028030000}"/>
    <cellStyle name="Note 3 2 3 5" xfId="2490" xr:uid="{00000000-0005-0000-0000-000029030000}"/>
    <cellStyle name="Note 3 2 3 6" xfId="3132" xr:uid="{00000000-0005-0000-0000-00002A030000}"/>
    <cellStyle name="Note 3 2 3 7" xfId="2369" xr:uid="{00000000-0005-0000-0000-00002B030000}"/>
    <cellStyle name="Note 3 2 4" xfId="1549" xr:uid="{00000000-0005-0000-0000-00002C030000}"/>
    <cellStyle name="Note 3 2 4 2" xfId="2221" xr:uid="{00000000-0005-0000-0000-00002D030000}"/>
    <cellStyle name="Note 3 2 4 3" xfId="2424" xr:uid="{00000000-0005-0000-0000-00002E030000}"/>
    <cellStyle name="Note 3 2 4 4" xfId="2558" xr:uid="{00000000-0005-0000-0000-00002F030000}"/>
    <cellStyle name="Note 3 2 4 5" xfId="2321" xr:uid="{00000000-0005-0000-0000-000030030000}"/>
    <cellStyle name="Note 3 2 4 6" xfId="2892" xr:uid="{00000000-0005-0000-0000-000031030000}"/>
    <cellStyle name="Note 3 2 4 7" xfId="2783" xr:uid="{00000000-0005-0000-0000-000032030000}"/>
    <cellStyle name="Note 3 2 5" xfId="2124" xr:uid="{00000000-0005-0000-0000-000033030000}"/>
    <cellStyle name="Note 3 2 5 2" xfId="2728" xr:uid="{00000000-0005-0000-0000-000034030000}"/>
    <cellStyle name="Note 3 2 5 3" xfId="2838" xr:uid="{00000000-0005-0000-0000-000035030000}"/>
    <cellStyle name="Note 3 2 5 4" xfId="2942" xr:uid="{00000000-0005-0000-0000-000036030000}"/>
    <cellStyle name="Note 3 2 5 5" xfId="3065" xr:uid="{00000000-0005-0000-0000-000037030000}"/>
    <cellStyle name="Note 3 2 5 6" xfId="2716" xr:uid="{00000000-0005-0000-0000-000038030000}"/>
    <cellStyle name="Note 3 2 5 7" xfId="3214" xr:uid="{00000000-0005-0000-0000-000039030000}"/>
    <cellStyle name="Note 3 2 6" xfId="2105" xr:uid="{00000000-0005-0000-0000-00003A030000}"/>
    <cellStyle name="Note 3 2 6 2" xfId="1127" xr:uid="{00000000-0005-0000-0000-00003B030000}"/>
    <cellStyle name="Note 3 2 6 3" xfId="2819" xr:uid="{00000000-0005-0000-0000-00003C030000}"/>
    <cellStyle name="Note 3 2 6 4" xfId="2923" xr:uid="{00000000-0005-0000-0000-00003D030000}"/>
    <cellStyle name="Note 3 2 6 5" xfId="2192" xr:uid="{00000000-0005-0000-0000-00003E030000}"/>
    <cellStyle name="Note 3 2 6 6" xfId="791" xr:uid="{00000000-0005-0000-0000-00003F030000}"/>
    <cellStyle name="Note 3 2 6 7" xfId="3195" xr:uid="{00000000-0005-0000-0000-000040030000}"/>
    <cellStyle name="Note 3 2 7" xfId="945" xr:uid="{00000000-0005-0000-0000-000041030000}"/>
    <cellStyle name="Note 3 2 8" xfId="807" xr:uid="{00000000-0005-0000-0000-000042030000}"/>
    <cellStyle name="Note 3 2 9" xfId="2534" xr:uid="{00000000-0005-0000-0000-000043030000}"/>
    <cellStyle name="Note 3 3" xfId="570" xr:uid="{00000000-0005-0000-0000-000044030000}"/>
    <cellStyle name="Note 3 3 2" xfId="1574" xr:uid="{00000000-0005-0000-0000-000045030000}"/>
    <cellStyle name="Note 3 3 2 2" xfId="2224" xr:uid="{00000000-0005-0000-0000-000046030000}"/>
    <cellStyle name="Note 3 3 2 3" xfId="2214" xr:uid="{00000000-0005-0000-0000-000047030000}"/>
    <cellStyle name="Note 3 3 2 4" xfId="2465" xr:uid="{00000000-0005-0000-0000-000048030000}"/>
    <cellStyle name="Note 3 3 2 5" xfId="764" xr:uid="{00000000-0005-0000-0000-000049030000}"/>
    <cellStyle name="Note 3 3 2 6" xfId="2590" xr:uid="{00000000-0005-0000-0000-00004A030000}"/>
    <cellStyle name="Note 3 3 2 7" xfId="1075" xr:uid="{00000000-0005-0000-0000-00004B030000}"/>
    <cellStyle name="Note 3 3 3" xfId="2115" xr:uid="{00000000-0005-0000-0000-00004C030000}"/>
    <cellStyle name="Note 3 3 3 2" xfId="1092" xr:uid="{00000000-0005-0000-0000-00004D030000}"/>
    <cellStyle name="Note 3 3 3 3" xfId="2829" xr:uid="{00000000-0005-0000-0000-00004E030000}"/>
    <cellStyle name="Note 3 3 3 4" xfId="2933" xr:uid="{00000000-0005-0000-0000-00004F030000}"/>
    <cellStyle name="Note 3 3 3 5" xfId="3056" xr:uid="{00000000-0005-0000-0000-000050030000}"/>
    <cellStyle name="Note 3 3 3 6" xfId="2800" xr:uid="{00000000-0005-0000-0000-000051030000}"/>
    <cellStyle name="Note 3 3 3 7" xfId="3205" xr:uid="{00000000-0005-0000-0000-000052030000}"/>
    <cellStyle name="Note 3 3 4" xfId="1544" xr:uid="{00000000-0005-0000-0000-000053030000}"/>
    <cellStyle name="Note 3 3 4 2" xfId="2564" xr:uid="{00000000-0005-0000-0000-000054030000}"/>
    <cellStyle name="Note 3 3 4 3" xfId="2365" xr:uid="{00000000-0005-0000-0000-000055030000}"/>
    <cellStyle name="Note 3 3 4 4" xfId="2525" xr:uid="{00000000-0005-0000-0000-000056030000}"/>
    <cellStyle name="Note 3 3 4 5" xfId="1101" xr:uid="{00000000-0005-0000-0000-000057030000}"/>
    <cellStyle name="Note 3 3 4 6" xfId="819" xr:uid="{00000000-0005-0000-0000-000058030000}"/>
    <cellStyle name="Note 3 3 4 7" xfId="2451" xr:uid="{00000000-0005-0000-0000-000059030000}"/>
    <cellStyle name="Note 3 3 5" xfId="1141" xr:uid="{00000000-0005-0000-0000-00005A030000}"/>
    <cellStyle name="Note 3 3 6" xfId="2261" xr:uid="{00000000-0005-0000-0000-00005B030000}"/>
    <cellStyle name="Note 3 3 7" xfId="2703" xr:uid="{00000000-0005-0000-0000-00005C030000}"/>
    <cellStyle name="Note 3 4" xfId="1350" xr:uid="{00000000-0005-0000-0000-00005D030000}"/>
    <cellStyle name="Note 3 4 2" xfId="847" xr:uid="{00000000-0005-0000-0000-00005E030000}"/>
    <cellStyle name="Note 3 4 3" xfId="2454" xr:uid="{00000000-0005-0000-0000-00005F030000}"/>
    <cellStyle name="Note 3 4 4" xfId="2688" xr:uid="{00000000-0005-0000-0000-000060030000}"/>
    <cellStyle name="Note 3 4 5" xfId="2722" xr:uid="{00000000-0005-0000-0000-000061030000}"/>
    <cellStyle name="Note 3 4 6" xfId="1032" xr:uid="{00000000-0005-0000-0000-000062030000}"/>
    <cellStyle name="Note 3 4 7" xfId="2900" xr:uid="{00000000-0005-0000-0000-000063030000}"/>
    <cellStyle name="Note 3 5" xfId="1563" xr:uid="{00000000-0005-0000-0000-000064030000}"/>
    <cellStyle name="Note 3 5 2" xfId="2623" xr:uid="{00000000-0005-0000-0000-000065030000}"/>
    <cellStyle name="Note 3 5 3" xfId="1117" xr:uid="{00000000-0005-0000-0000-000066030000}"/>
    <cellStyle name="Note 3 5 4" xfId="2788" xr:uid="{00000000-0005-0000-0000-000067030000}"/>
    <cellStyle name="Note 3 5 5" xfId="1037" xr:uid="{00000000-0005-0000-0000-000068030000}"/>
    <cellStyle name="Note 3 5 6" xfId="2324" xr:uid="{00000000-0005-0000-0000-000069030000}"/>
    <cellStyle name="Note 3 5 7" xfId="2657" xr:uid="{00000000-0005-0000-0000-00006A030000}"/>
    <cellStyle name="Note 3 6" xfId="813" xr:uid="{00000000-0005-0000-0000-00006B030000}"/>
    <cellStyle name="Note 3 7" xfId="836" xr:uid="{00000000-0005-0000-0000-00006C030000}"/>
    <cellStyle name="Note 3 8" xfId="2663" xr:uid="{00000000-0005-0000-0000-00006D030000}"/>
    <cellStyle name="Note 3 9" xfId="827" xr:uid="{00000000-0005-0000-0000-00006E030000}"/>
    <cellStyle name="Note 4" xfId="560" xr:uid="{00000000-0005-0000-0000-00006F030000}"/>
    <cellStyle name="Note 4 2" xfId="1564" xr:uid="{00000000-0005-0000-0000-000070030000}"/>
    <cellStyle name="Note 4 2 2" xfId="2532" xr:uid="{00000000-0005-0000-0000-000071030000}"/>
    <cellStyle name="Note 4 2 3" xfId="2326" xr:uid="{00000000-0005-0000-0000-000072030000}"/>
    <cellStyle name="Note 4 2 4" xfId="2481" xr:uid="{00000000-0005-0000-0000-000073030000}"/>
    <cellStyle name="Note 4 2 5" xfId="2442" xr:uid="{00000000-0005-0000-0000-000074030000}"/>
    <cellStyle name="Note 4 2 6" xfId="2801" xr:uid="{00000000-0005-0000-0000-000075030000}"/>
    <cellStyle name="Note 4 2 7" xfId="2495" xr:uid="{00000000-0005-0000-0000-000076030000}"/>
    <cellStyle name="Note 4 3" xfId="2111" xr:uid="{00000000-0005-0000-0000-000077030000}"/>
    <cellStyle name="Note 4 3 2" xfId="1121" xr:uid="{00000000-0005-0000-0000-000078030000}"/>
    <cellStyle name="Note 4 3 3" xfId="2825" xr:uid="{00000000-0005-0000-0000-000079030000}"/>
    <cellStyle name="Note 4 3 4" xfId="2929" xr:uid="{00000000-0005-0000-0000-00007A030000}"/>
    <cellStyle name="Note 4 3 5" xfId="1046" xr:uid="{00000000-0005-0000-0000-00007B030000}"/>
    <cellStyle name="Note 4 3 6" xfId="2604" xr:uid="{00000000-0005-0000-0000-00007C030000}"/>
    <cellStyle name="Note 4 3 7" xfId="3201" xr:uid="{00000000-0005-0000-0000-00007D030000}"/>
    <cellStyle name="Note 4 4" xfId="2102" xr:uid="{00000000-0005-0000-0000-00007E030000}"/>
    <cellStyle name="Note 4 4 2" xfId="2182" xr:uid="{00000000-0005-0000-0000-00007F030000}"/>
    <cellStyle name="Note 4 4 3" xfId="2816" xr:uid="{00000000-0005-0000-0000-000080030000}"/>
    <cellStyle name="Note 4 4 4" xfId="2920" xr:uid="{00000000-0005-0000-0000-000081030000}"/>
    <cellStyle name="Note 4 4 5" xfId="2353" xr:uid="{00000000-0005-0000-0000-000082030000}"/>
    <cellStyle name="Note 4 4 6" xfId="2466" xr:uid="{00000000-0005-0000-0000-000083030000}"/>
    <cellStyle name="Note 4 4 7" xfId="3192" xr:uid="{00000000-0005-0000-0000-000084030000}"/>
    <cellStyle name="Note 4 5" xfId="1131" xr:uid="{00000000-0005-0000-0000-000085030000}"/>
    <cellStyle name="Note 4 6" xfId="2256" xr:uid="{00000000-0005-0000-0000-000086030000}"/>
    <cellStyle name="Note 4 7" xfId="2439" xr:uid="{00000000-0005-0000-0000-000087030000}"/>
    <cellStyle name="Note 5" xfId="1333" xr:uid="{00000000-0005-0000-0000-000088030000}"/>
    <cellStyle name="Note 5 2" xfId="2527" xr:uid="{00000000-0005-0000-0000-000089030000}"/>
    <cellStyle name="Note 5 3" xfId="2626" xr:uid="{00000000-0005-0000-0000-00008A030000}"/>
    <cellStyle name="Note 5 4" xfId="1119" xr:uid="{00000000-0005-0000-0000-00008B030000}"/>
    <cellStyle name="Note 5 5" xfId="2659" xr:uid="{00000000-0005-0000-0000-00008C030000}"/>
    <cellStyle name="Note 5 6" xfId="2438" xr:uid="{00000000-0005-0000-0000-00008D030000}"/>
    <cellStyle name="Note 5 7" xfId="2294" xr:uid="{00000000-0005-0000-0000-00008E030000}"/>
    <cellStyle name="Note 6" xfId="446" xr:uid="{00000000-0005-0000-0000-00008F030000}"/>
    <cellStyle name="Note 7" xfId="1545" xr:uid="{00000000-0005-0000-0000-000090030000}"/>
    <cellStyle name="Note 7 2" xfId="2469" xr:uid="{00000000-0005-0000-0000-000091030000}"/>
    <cellStyle name="Note 7 3" xfId="2236" xr:uid="{00000000-0005-0000-0000-000092030000}"/>
    <cellStyle name="Note 7 4" xfId="2212" xr:uid="{00000000-0005-0000-0000-000093030000}"/>
    <cellStyle name="Note 7 5" xfId="1130" xr:uid="{00000000-0005-0000-0000-000094030000}"/>
    <cellStyle name="Note 7 6" xfId="2668" xr:uid="{00000000-0005-0000-0000-000095030000}"/>
    <cellStyle name="Note 7 7" xfId="2689" xr:uid="{00000000-0005-0000-0000-000096030000}"/>
    <cellStyle name="Note 8" xfId="775" xr:uid="{00000000-0005-0000-0000-000097030000}"/>
    <cellStyle name="Note 9" xfId="1114" xr:uid="{00000000-0005-0000-0000-000098030000}"/>
    <cellStyle name="Odstotek 2" xfId="171" xr:uid="{00000000-0005-0000-0000-00009A030000}"/>
    <cellStyle name="Odstotek 2 2" xfId="447" xr:uid="{00000000-0005-0000-0000-00009B030000}"/>
    <cellStyle name="Odstotek 3" xfId="1756" xr:uid="{00000000-0005-0000-0000-00009C030000}"/>
    <cellStyle name="Opomba 2" xfId="123" xr:uid="{00000000-0005-0000-0000-00009D030000}"/>
    <cellStyle name="Opomba 2 10" xfId="2713" xr:uid="{00000000-0005-0000-0000-00009E030000}"/>
    <cellStyle name="Opomba 2 2" xfId="261" xr:uid="{00000000-0005-0000-0000-00009F030000}"/>
    <cellStyle name="Opomba 2 2 10" xfId="2368" xr:uid="{00000000-0005-0000-0000-0000A0030000}"/>
    <cellStyle name="Opomba 2 2 2" xfId="658" xr:uid="{00000000-0005-0000-0000-0000A1030000}"/>
    <cellStyle name="Opomba 2 2 2 2" xfId="1662" xr:uid="{00000000-0005-0000-0000-0000A2030000}"/>
    <cellStyle name="Opomba 2 2 2 2 2" xfId="2306" xr:uid="{00000000-0005-0000-0000-0000A3030000}"/>
    <cellStyle name="Opomba 2 2 2 2 3" xfId="1080" xr:uid="{00000000-0005-0000-0000-0000A4030000}"/>
    <cellStyle name="Opomba 2 2 2 2 4" xfId="2412" xr:uid="{00000000-0005-0000-0000-0000A5030000}"/>
    <cellStyle name="Opomba 2 2 2 2 5" xfId="2190" xr:uid="{00000000-0005-0000-0000-0000A6030000}"/>
    <cellStyle name="Opomba 2 2 2 2 6" xfId="1125" xr:uid="{00000000-0005-0000-0000-0000A7030000}"/>
    <cellStyle name="Opomba 2 2 2 2 7" xfId="3150" xr:uid="{00000000-0005-0000-0000-0000A8030000}"/>
    <cellStyle name="Opomba 2 2 2 3" xfId="2130" xr:uid="{00000000-0005-0000-0000-0000A9030000}"/>
    <cellStyle name="Opomba 2 2 2 3 2" xfId="2734" xr:uid="{00000000-0005-0000-0000-0000AA030000}"/>
    <cellStyle name="Opomba 2 2 2 3 3" xfId="2844" xr:uid="{00000000-0005-0000-0000-0000AB030000}"/>
    <cellStyle name="Opomba 2 2 2 3 4" xfId="2948" xr:uid="{00000000-0005-0000-0000-0000AC030000}"/>
    <cellStyle name="Opomba 2 2 2 3 5" xfId="3071" xr:uid="{00000000-0005-0000-0000-0000AD030000}"/>
    <cellStyle name="Opomba 2 2 2 3 6" xfId="3042" xr:uid="{00000000-0005-0000-0000-0000AE030000}"/>
    <cellStyle name="Opomba 2 2 2 3 7" xfId="3220" xr:uid="{00000000-0005-0000-0000-0000AF030000}"/>
    <cellStyle name="Opomba 2 2 2 4" xfId="2100" xr:uid="{00000000-0005-0000-0000-0000B0030000}"/>
    <cellStyle name="Opomba 2 2 2 4 2" xfId="1098" xr:uid="{00000000-0005-0000-0000-0000B1030000}"/>
    <cellStyle name="Opomba 2 2 2 4 3" xfId="2814" xr:uid="{00000000-0005-0000-0000-0000B2030000}"/>
    <cellStyle name="Opomba 2 2 2 4 4" xfId="2918" xr:uid="{00000000-0005-0000-0000-0000B3030000}"/>
    <cellStyle name="Opomba 2 2 2 4 5" xfId="2624" xr:uid="{00000000-0005-0000-0000-0000B4030000}"/>
    <cellStyle name="Opomba 2 2 2 4 6" xfId="2249" xr:uid="{00000000-0005-0000-0000-0000B5030000}"/>
    <cellStyle name="Opomba 2 2 2 4 7" xfId="3190" xr:uid="{00000000-0005-0000-0000-0000B6030000}"/>
    <cellStyle name="Opomba 2 2 2 5" xfId="1229" xr:uid="{00000000-0005-0000-0000-0000B7030000}"/>
    <cellStyle name="Opomba 2 2 2 6" xfId="2308" xr:uid="{00000000-0005-0000-0000-0000B8030000}"/>
    <cellStyle name="Opomba 2 2 2 7" xfId="2614" xr:uid="{00000000-0005-0000-0000-0000B9030000}"/>
    <cellStyle name="Opomba 2 2 3" xfId="1449" xr:uid="{00000000-0005-0000-0000-0000BA030000}"/>
    <cellStyle name="Opomba 2 2 3 2" xfId="2548" xr:uid="{00000000-0005-0000-0000-0000BB030000}"/>
    <cellStyle name="Opomba 2 2 3 3" xfId="2238" xr:uid="{00000000-0005-0000-0000-0000BC030000}"/>
    <cellStyle name="Opomba 2 2 3 4" xfId="1056" xr:uid="{00000000-0005-0000-0000-0000BD030000}"/>
    <cellStyle name="Opomba 2 2 3 5" xfId="1099" xr:uid="{00000000-0005-0000-0000-0000BE030000}"/>
    <cellStyle name="Opomba 2 2 3 6" xfId="2608" xr:uid="{00000000-0005-0000-0000-0000BF030000}"/>
    <cellStyle name="Opomba 2 2 3 7" xfId="2411" xr:uid="{00000000-0005-0000-0000-0000C0030000}"/>
    <cellStyle name="Opomba 2 2 4" xfId="1359" xr:uid="{00000000-0005-0000-0000-0000C1030000}"/>
    <cellStyle name="Opomba 2 2 4 2" xfId="2607" xr:uid="{00000000-0005-0000-0000-0000C2030000}"/>
    <cellStyle name="Opomba 2 2 4 3" xfId="2543" xr:uid="{00000000-0005-0000-0000-0000C3030000}"/>
    <cellStyle name="Opomba 2 2 4 4" xfId="2422" xr:uid="{00000000-0005-0000-0000-0000C4030000}"/>
    <cellStyle name="Opomba 2 2 4 5" xfId="2367" xr:uid="{00000000-0005-0000-0000-0000C5030000}"/>
    <cellStyle name="Opomba 2 2 4 6" xfId="767" xr:uid="{00000000-0005-0000-0000-0000C6030000}"/>
    <cellStyle name="Opomba 2 2 4 7" xfId="844" xr:uid="{00000000-0005-0000-0000-0000C7030000}"/>
    <cellStyle name="Opomba 2 2 5" xfId="2107" xr:uid="{00000000-0005-0000-0000-0000C8030000}"/>
    <cellStyle name="Opomba 2 2 5 2" xfId="1128" xr:uid="{00000000-0005-0000-0000-0000C9030000}"/>
    <cellStyle name="Opomba 2 2 5 3" xfId="2821" xr:uid="{00000000-0005-0000-0000-0000CA030000}"/>
    <cellStyle name="Opomba 2 2 5 4" xfId="2925" xr:uid="{00000000-0005-0000-0000-0000CB030000}"/>
    <cellStyle name="Opomba 2 2 5 5" xfId="2463" xr:uid="{00000000-0005-0000-0000-0000CC030000}"/>
    <cellStyle name="Opomba 2 2 5 6" xfId="2791" xr:uid="{00000000-0005-0000-0000-0000CD030000}"/>
    <cellStyle name="Opomba 2 2 5 7" xfId="3197" xr:uid="{00000000-0005-0000-0000-0000CE030000}"/>
    <cellStyle name="Opomba 2 2 6" xfId="2147" xr:uid="{00000000-0005-0000-0000-0000CF030000}"/>
    <cellStyle name="Opomba 2 2 6 2" xfId="2751" xr:uid="{00000000-0005-0000-0000-0000D0030000}"/>
    <cellStyle name="Opomba 2 2 6 3" xfId="2861" xr:uid="{00000000-0005-0000-0000-0000D1030000}"/>
    <cellStyle name="Opomba 2 2 6 4" xfId="2965" xr:uid="{00000000-0005-0000-0000-0000D2030000}"/>
    <cellStyle name="Opomba 2 2 6 5" xfId="3088" xr:uid="{00000000-0005-0000-0000-0000D3030000}"/>
    <cellStyle name="Opomba 2 2 6 6" xfId="3160" xr:uid="{00000000-0005-0000-0000-0000D4030000}"/>
    <cellStyle name="Opomba 2 2 6 7" xfId="3237" xr:uid="{00000000-0005-0000-0000-0000D5030000}"/>
    <cellStyle name="Opomba 2 2 7" xfId="938" xr:uid="{00000000-0005-0000-0000-0000D6030000}"/>
    <cellStyle name="Opomba 2 2 8" xfId="855" xr:uid="{00000000-0005-0000-0000-0000D7030000}"/>
    <cellStyle name="Opomba 2 2 9" xfId="2805" xr:uid="{00000000-0005-0000-0000-0000D8030000}"/>
    <cellStyle name="Opomba 2 3" xfId="448" xr:uid="{00000000-0005-0000-0000-0000D9030000}"/>
    <cellStyle name="Opomba 2 4" xfId="573" xr:uid="{00000000-0005-0000-0000-0000DA030000}"/>
    <cellStyle name="Opomba 2 4 2" xfId="1577" xr:uid="{00000000-0005-0000-0000-0000DB030000}"/>
    <cellStyle name="Opomba 2 4 2 2" xfId="2518" xr:uid="{00000000-0005-0000-0000-0000DC030000}"/>
    <cellStyle name="Opomba 2 4 2 3" xfId="2472" xr:uid="{00000000-0005-0000-0000-0000DD030000}"/>
    <cellStyle name="Opomba 2 4 2 4" xfId="2487" xr:uid="{00000000-0005-0000-0000-0000DE030000}"/>
    <cellStyle name="Opomba 2 4 2 5" xfId="2358" xr:uid="{00000000-0005-0000-0000-0000DF030000}"/>
    <cellStyle name="Opomba 2 4 2 6" xfId="2798" xr:uid="{00000000-0005-0000-0000-0000E0030000}"/>
    <cellStyle name="Opomba 2 4 2 7" xfId="3151" xr:uid="{00000000-0005-0000-0000-0000E1030000}"/>
    <cellStyle name="Opomba 2 4 3" xfId="2117" xr:uid="{00000000-0005-0000-0000-0000E2030000}"/>
    <cellStyle name="Opomba 2 4 3 2" xfId="1091" xr:uid="{00000000-0005-0000-0000-0000E3030000}"/>
    <cellStyle name="Opomba 2 4 3 3" xfId="2831" xr:uid="{00000000-0005-0000-0000-0000E4030000}"/>
    <cellStyle name="Opomba 2 4 3 4" xfId="2935" xr:uid="{00000000-0005-0000-0000-0000E5030000}"/>
    <cellStyle name="Opomba 2 4 3 5" xfId="3058" xr:uid="{00000000-0005-0000-0000-0000E6030000}"/>
    <cellStyle name="Opomba 2 4 3 6" xfId="2536" xr:uid="{00000000-0005-0000-0000-0000E7030000}"/>
    <cellStyle name="Opomba 2 4 3 7" xfId="3207" xr:uid="{00000000-0005-0000-0000-0000E8030000}"/>
    <cellStyle name="Opomba 2 4 4" xfId="2150" xr:uid="{00000000-0005-0000-0000-0000E9030000}"/>
    <cellStyle name="Opomba 2 4 4 2" xfId="2754" xr:uid="{00000000-0005-0000-0000-0000EA030000}"/>
    <cellStyle name="Opomba 2 4 4 3" xfId="2864" xr:uid="{00000000-0005-0000-0000-0000EB030000}"/>
    <cellStyle name="Opomba 2 4 4 4" xfId="2968" xr:uid="{00000000-0005-0000-0000-0000EC030000}"/>
    <cellStyle name="Opomba 2 4 4 5" xfId="3091" xr:uid="{00000000-0005-0000-0000-0000ED030000}"/>
    <cellStyle name="Opomba 2 4 4 6" xfId="3163" xr:uid="{00000000-0005-0000-0000-0000EE030000}"/>
    <cellStyle name="Opomba 2 4 4 7" xfId="3240" xr:uid="{00000000-0005-0000-0000-0000EF030000}"/>
    <cellStyle name="Opomba 2 4 5" xfId="1144" xr:uid="{00000000-0005-0000-0000-0000F0030000}"/>
    <cellStyle name="Opomba 2 4 6" xfId="2263" xr:uid="{00000000-0005-0000-0000-0000F1030000}"/>
    <cellStyle name="Opomba 2 4 7" xfId="2504" xr:uid="{00000000-0005-0000-0000-0000F2030000}"/>
    <cellStyle name="Opomba 2 5" xfId="1354" xr:uid="{00000000-0005-0000-0000-0000F3030000}"/>
    <cellStyle name="Opomba 2 5 2" xfId="2473" xr:uid="{00000000-0005-0000-0000-0000F4030000}"/>
    <cellStyle name="Opomba 2 5 3" xfId="2427" xr:uid="{00000000-0005-0000-0000-0000F5030000}"/>
    <cellStyle name="Opomba 2 5 4" xfId="1088" xr:uid="{00000000-0005-0000-0000-0000F6030000}"/>
    <cellStyle name="Opomba 2 5 5" xfId="2415" xr:uid="{00000000-0005-0000-0000-0000F7030000}"/>
    <cellStyle name="Opomba 2 5 6" xfId="3041" xr:uid="{00000000-0005-0000-0000-0000F8030000}"/>
    <cellStyle name="Opomba 2 5 7" xfId="3118" xr:uid="{00000000-0005-0000-0000-0000F9030000}"/>
    <cellStyle name="Opomba 2 6" xfId="1347" xr:uid="{00000000-0005-0000-0000-0000FA030000}"/>
    <cellStyle name="Opomba 2 6 2" xfId="2355" xr:uid="{00000000-0005-0000-0000-0000FB030000}"/>
    <cellStyle name="Opomba 2 6 3" xfId="2570" xr:uid="{00000000-0005-0000-0000-0000FC030000}"/>
    <cellStyle name="Opomba 2 6 4" xfId="2640" xr:uid="{00000000-0005-0000-0000-0000FD030000}"/>
    <cellStyle name="Opomba 2 6 5" xfId="2684" xr:uid="{00000000-0005-0000-0000-0000FE030000}"/>
    <cellStyle name="Opomba 2 6 6" xfId="2459" xr:uid="{00000000-0005-0000-0000-0000FF030000}"/>
    <cellStyle name="Opomba 2 6 7" xfId="2785" xr:uid="{00000000-0005-0000-0000-000000040000}"/>
    <cellStyle name="Opomba 2 7" xfId="824" xr:uid="{00000000-0005-0000-0000-000001040000}"/>
    <cellStyle name="Opomba 2 8" xfId="828" xr:uid="{00000000-0005-0000-0000-000002040000}"/>
    <cellStyle name="Opomba 2 9" xfId="2391" xr:uid="{00000000-0005-0000-0000-00000304000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2" xr:uid="{00000000-0005-0000-0000-000007040000}"/>
    <cellStyle name="Output 11" xfId="1074" xr:uid="{00000000-0005-0000-0000-000008040000}"/>
    <cellStyle name="Output 12" xfId="2349" xr:uid="{00000000-0005-0000-0000-000009040000}"/>
    <cellStyle name="Output 13" xfId="2632" xr:uid="{00000000-0005-0000-0000-00000A040000}"/>
    <cellStyle name="Output 2" xfId="201" xr:uid="{00000000-0005-0000-0000-00000B040000}"/>
    <cellStyle name="Output 2 10" xfId="1113" xr:uid="{00000000-0005-0000-0000-00000C040000}"/>
    <cellStyle name="Output 2 11" xfId="2211" xr:uid="{00000000-0005-0000-0000-00000D040000}"/>
    <cellStyle name="Output 2 12" xfId="2474" xr:uid="{00000000-0005-0000-0000-00000E040000}"/>
    <cellStyle name="Output 2 2" xfId="298" xr:uid="{00000000-0005-0000-0000-00000F040000}"/>
    <cellStyle name="Output 2 2 10" xfId="769" xr:uid="{00000000-0005-0000-0000-000010040000}"/>
    <cellStyle name="Output 2 2 11" xfId="2724" xr:uid="{00000000-0005-0000-0000-000011040000}"/>
    <cellStyle name="Output 2 2 2" xfId="695" xr:uid="{00000000-0005-0000-0000-000012040000}"/>
    <cellStyle name="Output 2 2 2 2" xfId="1699" xr:uid="{00000000-0005-0000-0000-000013040000}"/>
    <cellStyle name="Output 2 2 2 2 2" xfId="2711" xr:uid="{00000000-0005-0000-0000-000014040000}"/>
    <cellStyle name="Output 2 2 2 2 3" xfId="2603" xr:uid="{00000000-0005-0000-0000-000015040000}"/>
    <cellStyle name="Output 2 2 2 2 4" xfId="2497" xr:uid="{00000000-0005-0000-0000-000016040000}"/>
    <cellStyle name="Output 2 2 2 2 5" xfId="3039" xr:uid="{00000000-0005-0000-0000-000017040000}"/>
    <cellStyle name="Output 2 2 2 2 6" xfId="1078" xr:uid="{00000000-0005-0000-0000-000018040000}"/>
    <cellStyle name="Output 2 2 2 2 7" xfId="2804" xr:uid="{00000000-0005-0000-0000-000019040000}"/>
    <cellStyle name="Output 2 2 2 2 8" xfId="2272" xr:uid="{00000000-0005-0000-0000-00001A040000}"/>
    <cellStyle name="Output 2 2 2 3" xfId="2143" xr:uid="{00000000-0005-0000-0000-00001B040000}"/>
    <cellStyle name="Output 2 2 2 3 2" xfId="2747" xr:uid="{00000000-0005-0000-0000-00001C040000}"/>
    <cellStyle name="Output 2 2 2 3 3" xfId="2857" xr:uid="{00000000-0005-0000-0000-00001D040000}"/>
    <cellStyle name="Output 2 2 2 3 4" xfId="2961" xr:uid="{00000000-0005-0000-0000-00001E040000}"/>
    <cellStyle name="Output 2 2 2 3 5" xfId="3084" xr:uid="{00000000-0005-0000-0000-00001F040000}"/>
    <cellStyle name="Output 2 2 2 3 6" xfId="3145" xr:uid="{00000000-0005-0000-0000-000020040000}"/>
    <cellStyle name="Output 2 2 2 3 7" xfId="3156" xr:uid="{00000000-0005-0000-0000-000021040000}"/>
    <cellStyle name="Output 2 2 2 3 8" xfId="3233" xr:uid="{00000000-0005-0000-0000-000022040000}"/>
    <cellStyle name="Output 2 2 2 4" xfId="2146" xr:uid="{00000000-0005-0000-0000-000023040000}"/>
    <cellStyle name="Output 2 2 2 4 2" xfId="2750" xr:uid="{00000000-0005-0000-0000-000024040000}"/>
    <cellStyle name="Output 2 2 2 4 3" xfId="2860" xr:uid="{00000000-0005-0000-0000-000025040000}"/>
    <cellStyle name="Output 2 2 2 4 4" xfId="2964" xr:uid="{00000000-0005-0000-0000-000026040000}"/>
    <cellStyle name="Output 2 2 2 4 5" xfId="3087" xr:uid="{00000000-0005-0000-0000-000027040000}"/>
    <cellStyle name="Output 2 2 2 4 6" xfId="3146" xr:uid="{00000000-0005-0000-0000-000028040000}"/>
    <cellStyle name="Output 2 2 2 4 7" xfId="3159" xr:uid="{00000000-0005-0000-0000-000029040000}"/>
    <cellStyle name="Output 2 2 2 4 8" xfId="3236" xr:uid="{00000000-0005-0000-0000-00002A040000}"/>
    <cellStyle name="Output 2 2 2 5" xfId="2170" xr:uid="{00000000-0005-0000-0000-00002B040000}"/>
    <cellStyle name="Output 2 2 2 5 2" xfId="2774" xr:uid="{00000000-0005-0000-0000-00002C040000}"/>
    <cellStyle name="Output 2 2 2 5 3" xfId="2884" xr:uid="{00000000-0005-0000-0000-00002D040000}"/>
    <cellStyle name="Output 2 2 2 5 4" xfId="2988" xr:uid="{00000000-0005-0000-0000-00002E040000}"/>
    <cellStyle name="Output 2 2 2 5 5" xfId="3051" xr:uid="{00000000-0005-0000-0000-00002F040000}"/>
    <cellStyle name="Output 2 2 2 5 6" xfId="3111" xr:uid="{00000000-0005-0000-0000-000030040000}"/>
    <cellStyle name="Output 2 2 2 5 7" xfId="3183" xr:uid="{00000000-0005-0000-0000-000031040000}"/>
    <cellStyle name="Output 2 2 2 5 8" xfId="3260" xr:uid="{00000000-0005-0000-0000-000032040000}"/>
    <cellStyle name="Output 2 2 2 6" xfId="1266" xr:uid="{00000000-0005-0000-0000-000033040000}"/>
    <cellStyle name="Output 2 2 2 7" xfId="2333" xr:uid="{00000000-0005-0000-0000-000034040000}"/>
    <cellStyle name="Output 2 2 2 8" xfId="2246" xr:uid="{00000000-0005-0000-0000-000035040000}"/>
    <cellStyle name="Output 2 2 2 9" xfId="2406" xr:uid="{00000000-0005-0000-0000-000036040000}"/>
    <cellStyle name="Output 2 2 3" xfId="1486" xr:uid="{00000000-0005-0000-0000-000037040000}"/>
    <cellStyle name="Output 2 2 3 2" xfId="2379" xr:uid="{00000000-0005-0000-0000-000038040000}"/>
    <cellStyle name="Output 2 2 3 3" xfId="1116" xr:uid="{00000000-0005-0000-0000-000039040000}"/>
    <cellStyle name="Output 2 2 3 4" xfId="2779" xr:uid="{00000000-0005-0000-0000-00003A040000}"/>
    <cellStyle name="Output 2 2 3 5" xfId="760" xr:uid="{00000000-0005-0000-0000-00003B040000}"/>
    <cellStyle name="Output 2 2 3 6" xfId="2290" xr:uid="{00000000-0005-0000-0000-00003C040000}"/>
    <cellStyle name="Output 2 2 3 7" xfId="2894" xr:uid="{00000000-0005-0000-0000-00003D040000}"/>
    <cellStyle name="Output 2 2 3 8" xfId="2470" xr:uid="{00000000-0005-0000-0000-00003E040000}"/>
    <cellStyle name="Output 2 2 4" xfId="1546" xr:uid="{00000000-0005-0000-0000-00003F040000}"/>
    <cellStyle name="Output 2 2 4 2" xfId="2646" xr:uid="{00000000-0005-0000-0000-000040040000}"/>
    <cellStyle name="Output 2 2 4 3" xfId="2440" xr:uid="{00000000-0005-0000-0000-000041040000}"/>
    <cellStyle name="Output 2 2 4 4" xfId="2203" xr:uid="{00000000-0005-0000-0000-000042040000}"/>
    <cellStyle name="Output 2 2 4 5" xfId="2587" xr:uid="{00000000-0005-0000-0000-000043040000}"/>
    <cellStyle name="Output 2 2 4 6" xfId="2457" xr:uid="{00000000-0005-0000-0000-000044040000}"/>
    <cellStyle name="Output 2 2 4 7" xfId="2553" xr:uid="{00000000-0005-0000-0000-000045040000}"/>
    <cellStyle name="Output 2 2 4 8" xfId="799" xr:uid="{00000000-0005-0000-0000-000046040000}"/>
    <cellStyle name="Output 2 2 5" xfId="2154" xr:uid="{00000000-0005-0000-0000-000047040000}"/>
    <cellStyle name="Output 2 2 5 2" xfId="2758" xr:uid="{00000000-0005-0000-0000-000048040000}"/>
    <cellStyle name="Output 2 2 5 3" xfId="2868" xr:uid="{00000000-0005-0000-0000-000049040000}"/>
    <cellStyle name="Output 2 2 5 4" xfId="2972" xr:uid="{00000000-0005-0000-0000-00004A040000}"/>
    <cellStyle name="Output 2 2 5 5" xfId="3095" xr:uid="{00000000-0005-0000-0000-00004B040000}"/>
    <cellStyle name="Output 2 2 5 6" xfId="3148" xr:uid="{00000000-0005-0000-0000-00004C040000}"/>
    <cellStyle name="Output 2 2 5 7" xfId="3167" xr:uid="{00000000-0005-0000-0000-00004D040000}"/>
    <cellStyle name="Output 2 2 5 8" xfId="3244" xr:uid="{00000000-0005-0000-0000-00004E040000}"/>
    <cellStyle name="Output 2 2 6" xfId="1560" xr:uid="{00000000-0005-0000-0000-00004F040000}"/>
    <cellStyle name="Output 2 2 6 2" xfId="2289" xr:uid="{00000000-0005-0000-0000-000050040000}"/>
    <cellStyle name="Output 2 2 6 3" xfId="2227" xr:uid="{00000000-0005-0000-0000-000051040000}"/>
    <cellStyle name="Output 2 2 6 4" xfId="1082" xr:uid="{00000000-0005-0000-0000-000052040000}"/>
    <cellStyle name="Output 2 2 6 5" xfId="2897" xr:uid="{00000000-0005-0000-0000-000053040000}"/>
    <cellStyle name="Output 2 2 6 6" xfId="2671" xr:uid="{00000000-0005-0000-0000-000054040000}"/>
    <cellStyle name="Output 2 2 6 7" xfId="2692" xr:uid="{00000000-0005-0000-0000-000055040000}"/>
    <cellStyle name="Output 2 2 6 8" xfId="3046" xr:uid="{00000000-0005-0000-0000-000056040000}"/>
    <cellStyle name="Output 2 2 7" xfId="975" xr:uid="{00000000-0005-0000-0000-000057040000}"/>
    <cellStyle name="Output 2 2 8" xfId="762" xr:uid="{00000000-0005-0000-0000-000058040000}"/>
    <cellStyle name="Output 2 2 9" xfId="2346" xr:uid="{00000000-0005-0000-0000-000059040000}"/>
    <cellStyle name="Output 2 3" xfId="451" xr:uid="{00000000-0005-0000-0000-00005A040000}"/>
    <cellStyle name="Output 2 4" xfId="600" xr:uid="{00000000-0005-0000-0000-00005B040000}"/>
    <cellStyle name="Output 2 4 2" xfId="1604" xr:uid="{00000000-0005-0000-0000-00005C040000}"/>
    <cellStyle name="Output 2 4 2 2" xfId="2683" xr:uid="{00000000-0005-0000-0000-00005D040000}"/>
    <cellStyle name="Output 2 4 2 3" xfId="2296" xr:uid="{00000000-0005-0000-0000-00005E040000}"/>
    <cellStyle name="Output 2 4 2 4" xfId="2622" xr:uid="{00000000-0005-0000-0000-00005F040000}"/>
    <cellStyle name="Output 2 4 2 5" xfId="3016" xr:uid="{00000000-0005-0000-0000-000060040000}"/>
    <cellStyle name="Output 2 4 2 6" xfId="1118" xr:uid="{00000000-0005-0000-0000-000061040000}"/>
    <cellStyle name="Output 2 4 2 7" xfId="3115" xr:uid="{00000000-0005-0000-0000-000062040000}"/>
    <cellStyle name="Output 2 4 2 8" xfId="2808" xr:uid="{00000000-0005-0000-0000-000063040000}"/>
    <cellStyle name="Output 2 4 3" xfId="2122" xr:uid="{00000000-0005-0000-0000-000064040000}"/>
    <cellStyle name="Output 2 4 3 2" xfId="1033" xr:uid="{00000000-0005-0000-0000-000065040000}"/>
    <cellStyle name="Output 2 4 3 3" xfId="2836" xr:uid="{00000000-0005-0000-0000-000066040000}"/>
    <cellStyle name="Output 2 4 3 4" xfId="2940" xr:uid="{00000000-0005-0000-0000-000067040000}"/>
    <cellStyle name="Output 2 4 3 5" xfId="3063" xr:uid="{00000000-0005-0000-0000-000068040000}"/>
    <cellStyle name="Output 2 4 3 6" xfId="3140" xr:uid="{00000000-0005-0000-0000-000069040000}"/>
    <cellStyle name="Output 2 4 3 7" xfId="2907" xr:uid="{00000000-0005-0000-0000-00006A040000}"/>
    <cellStyle name="Output 2 4 3 8" xfId="3212" xr:uid="{00000000-0005-0000-0000-00006B040000}"/>
    <cellStyle name="Output 2 4 4" xfId="1330" xr:uid="{00000000-0005-0000-0000-00006C040000}"/>
    <cellStyle name="Output 2 4 4 2" xfId="2232" xr:uid="{00000000-0005-0000-0000-00006D040000}"/>
    <cellStyle name="Output 2 4 4 3" xfId="826" xr:uid="{00000000-0005-0000-0000-00006E040000}"/>
    <cellStyle name="Output 2 4 4 4" xfId="2426" xr:uid="{00000000-0005-0000-0000-00006F040000}"/>
    <cellStyle name="Output 2 4 4 5" xfId="1115" xr:uid="{00000000-0005-0000-0000-000070040000}"/>
    <cellStyle name="Output 2 4 4 6" xfId="2906" xr:uid="{00000000-0005-0000-0000-000071040000}"/>
    <cellStyle name="Output 2 4 4 7" xfId="2386" xr:uid="{00000000-0005-0000-0000-000072040000}"/>
    <cellStyle name="Output 2 4 4 8" xfId="2208" xr:uid="{00000000-0005-0000-0000-000073040000}"/>
    <cellStyle name="Output 2 4 5" xfId="2099" xr:uid="{00000000-0005-0000-0000-000074040000}"/>
    <cellStyle name="Output 2 4 5 2" xfId="2183" xr:uid="{00000000-0005-0000-0000-000075040000}"/>
    <cellStyle name="Output 2 4 5 3" xfId="2813" xr:uid="{00000000-0005-0000-0000-000076040000}"/>
    <cellStyle name="Output 2 4 5 4" xfId="2917" xr:uid="{00000000-0005-0000-0000-000077040000}"/>
    <cellStyle name="Output 2 4 5 5" xfId="3030" xr:uid="{00000000-0005-0000-0000-000078040000}"/>
    <cellStyle name="Output 2 4 5 6" xfId="2363" xr:uid="{00000000-0005-0000-0000-000079040000}"/>
    <cellStyle name="Output 2 4 5 7" xfId="2611" xr:uid="{00000000-0005-0000-0000-00007A040000}"/>
    <cellStyle name="Output 2 4 5 8" xfId="3189" xr:uid="{00000000-0005-0000-0000-00007B040000}"/>
    <cellStyle name="Output 2 4 6" xfId="1171" xr:uid="{00000000-0005-0000-0000-00007C040000}"/>
    <cellStyle name="Output 2 4 7" xfId="2280" xr:uid="{00000000-0005-0000-0000-00007D040000}"/>
    <cellStyle name="Output 2 4 8" xfId="2489" xr:uid="{00000000-0005-0000-0000-00007E040000}"/>
    <cellStyle name="Output 2 4 9" xfId="3010" xr:uid="{00000000-0005-0000-0000-00007F040000}"/>
    <cellStyle name="Output 2 5" xfId="1391" xr:uid="{00000000-0005-0000-0000-000080040000}"/>
    <cellStyle name="Output 2 5 2" xfId="2499" xr:uid="{00000000-0005-0000-0000-000081040000}"/>
    <cellStyle name="Output 2 5 3" xfId="2628" xr:uid="{00000000-0005-0000-0000-000082040000}"/>
    <cellStyle name="Output 2 5 4" xfId="2219" xr:uid="{00000000-0005-0000-0000-000083040000}"/>
    <cellStyle name="Output 2 5 5" xfId="2718" xr:uid="{00000000-0005-0000-0000-000084040000}"/>
    <cellStyle name="Output 2 5 6" xfId="2441" xr:uid="{00000000-0005-0000-0000-000085040000}"/>
    <cellStyle name="Output 2 5 7" xfId="2789" xr:uid="{00000000-0005-0000-0000-000086040000}"/>
    <cellStyle name="Output 2 5 8" xfId="2539" xr:uid="{00000000-0005-0000-0000-000087040000}"/>
    <cellStyle name="Output 2 6" xfId="1550" xr:uid="{00000000-0005-0000-0000-000088040000}"/>
    <cellStyle name="Output 2 6 2" xfId="2410" xr:uid="{00000000-0005-0000-0000-000089040000}"/>
    <cellStyle name="Output 2 6 3" xfId="1123" xr:uid="{00000000-0005-0000-0000-00008A040000}"/>
    <cellStyle name="Output 2 6 4" xfId="2796" xr:uid="{00000000-0005-0000-0000-00008B040000}"/>
    <cellStyle name="Output 2 6 5" xfId="2574" xr:uid="{00000000-0005-0000-0000-00008C040000}"/>
    <cellStyle name="Output 2 6 6" xfId="2209" xr:uid="{00000000-0005-0000-0000-00008D040000}"/>
    <cellStyle name="Output 2 6 7" xfId="2376" xr:uid="{00000000-0005-0000-0000-00008E040000}"/>
    <cellStyle name="Output 2 6 8" xfId="757" xr:uid="{00000000-0005-0000-0000-00008F040000}"/>
    <cellStyle name="Output 2 7" xfId="2149" xr:uid="{00000000-0005-0000-0000-000090040000}"/>
    <cellStyle name="Output 2 7 2" xfId="2753" xr:uid="{00000000-0005-0000-0000-000091040000}"/>
    <cellStyle name="Output 2 7 3" xfId="2863" xr:uid="{00000000-0005-0000-0000-000092040000}"/>
    <cellStyle name="Output 2 7 4" xfId="2967" xr:uid="{00000000-0005-0000-0000-000093040000}"/>
    <cellStyle name="Output 2 7 5" xfId="3044" xr:uid="{00000000-0005-0000-0000-000094040000}"/>
    <cellStyle name="Output 2 7 6" xfId="3090" xr:uid="{00000000-0005-0000-0000-000095040000}"/>
    <cellStyle name="Output 2 7 7" xfId="3162" xr:uid="{00000000-0005-0000-0000-000096040000}"/>
    <cellStyle name="Output 2 7 8" xfId="3239" xr:uid="{00000000-0005-0000-0000-000097040000}"/>
    <cellStyle name="Output 2 8" xfId="878" xr:uid="{00000000-0005-0000-0000-000098040000}"/>
    <cellStyle name="Output 2 9" xfId="1070" xr:uid="{00000000-0005-0000-0000-000099040000}"/>
    <cellStyle name="Output 3" xfId="269" xr:uid="{00000000-0005-0000-0000-00009A040000}"/>
    <cellStyle name="Output 3 10" xfId="2691" xr:uid="{00000000-0005-0000-0000-00009B040000}"/>
    <cellStyle name="Output 3 11" xfId="2405" xr:uid="{00000000-0005-0000-0000-00009C040000}"/>
    <cellStyle name="Output 3 2" xfId="666" xr:uid="{00000000-0005-0000-0000-00009D040000}"/>
    <cellStyle name="Output 3 2 2" xfId="1670" xr:uid="{00000000-0005-0000-0000-00009E040000}"/>
    <cellStyle name="Output 3 2 2 2" xfId="1061" xr:uid="{00000000-0005-0000-0000-00009F040000}"/>
    <cellStyle name="Output 3 2 2 3" xfId="2397" xr:uid="{00000000-0005-0000-0000-0000A0040000}"/>
    <cellStyle name="Output 3 2 2 4" xfId="2382" xr:uid="{00000000-0005-0000-0000-0000A1040000}"/>
    <cellStyle name="Output 3 2 2 5" xfId="2909" xr:uid="{00000000-0005-0000-0000-0000A2040000}"/>
    <cellStyle name="Output 3 2 2 6" xfId="2187" xr:uid="{00000000-0005-0000-0000-0000A3040000}"/>
    <cellStyle name="Output 3 2 2 7" xfId="2515" xr:uid="{00000000-0005-0000-0000-0000A4040000}"/>
    <cellStyle name="Output 3 2 2 8" xfId="3035" xr:uid="{00000000-0005-0000-0000-0000A5040000}"/>
    <cellStyle name="Output 3 2 3" xfId="2137" xr:uid="{00000000-0005-0000-0000-0000A6040000}"/>
    <cellStyle name="Output 3 2 3 2" xfId="2741" xr:uid="{00000000-0005-0000-0000-0000A7040000}"/>
    <cellStyle name="Output 3 2 3 3" xfId="2851" xr:uid="{00000000-0005-0000-0000-0000A8040000}"/>
    <cellStyle name="Output 3 2 3 4" xfId="2955" xr:uid="{00000000-0005-0000-0000-0000A9040000}"/>
    <cellStyle name="Output 3 2 3 5" xfId="3078" xr:uid="{00000000-0005-0000-0000-0000AA040000}"/>
    <cellStyle name="Output 3 2 3 6" xfId="3144" xr:uid="{00000000-0005-0000-0000-0000AB040000}"/>
    <cellStyle name="Output 3 2 3 7" xfId="2276" xr:uid="{00000000-0005-0000-0000-0000AC040000}"/>
    <cellStyle name="Output 3 2 3 8" xfId="3227" xr:uid="{00000000-0005-0000-0000-0000AD040000}"/>
    <cellStyle name="Output 3 2 4" xfId="1553" xr:uid="{00000000-0005-0000-0000-0000AE040000}"/>
    <cellStyle name="Output 3 2 4 2" xfId="2676" xr:uid="{00000000-0005-0000-0000-0000AF040000}"/>
    <cellStyle name="Output 3 2 4 3" xfId="2620" xr:uid="{00000000-0005-0000-0000-0000B0040000}"/>
    <cellStyle name="Output 3 2 4 4" xfId="1068" xr:uid="{00000000-0005-0000-0000-0000B1040000}"/>
    <cellStyle name="Output 3 2 4 5" xfId="3007" xr:uid="{00000000-0005-0000-0000-0000B2040000}"/>
    <cellStyle name="Output 3 2 4 6" xfId="2635" xr:uid="{00000000-0005-0000-0000-0000B3040000}"/>
    <cellStyle name="Output 3 2 4 7" xfId="2317" xr:uid="{00000000-0005-0000-0000-0000B4040000}"/>
    <cellStyle name="Output 3 2 4 8" xfId="2625" xr:uid="{00000000-0005-0000-0000-0000B5040000}"/>
    <cellStyle name="Output 3 2 5" xfId="2161" xr:uid="{00000000-0005-0000-0000-0000B6040000}"/>
    <cellStyle name="Output 3 2 5 2" xfId="2765" xr:uid="{00000000-0005-0000-0000-0000B7040000}"/>
    <cellStyle name="Output 3 2 5 3" xfId="2875" xr:uid="{00000000-0005-0000-0000-0000B8040000}"/>
    <cellStyle name="Output 3 2 5 4" xfId="2979" xr:uid="{00000000-0005-0000-0000-0000B9040000}"/>
    <cellStyle name="Output 3 2 5 5" xfId="3047" xr:uid="{00000000-0005-0000-0000-0000BA040000}"/>
    <cellStyle name="Output 3 2 5 6" xfId="3102" xr:uid="{00000000-0005-0000-0000-0000BB040000}"/>
    <cellStyle name="Output 3 2 5 7" xfId="3174" xr:uid="{00000000-0005-0000-0000-0000BC040000}"/>
    <cellStyle name="Output 3 2 5 8" xfId="3251" xr:uid="{00000000-0005-0000-0000-0000BD040000}"/>
    <cellStyle name="Output 3 2 6" xfId="1237" xr:uid="{00000000-0005-0000-0000-0000BE040000}"/>
    <cellStyle name="Output 3 2 7" xfId="2315" xr:uid="{00000000-0005-0000-0000-0000BF040000}"/>
    <cellStyle name="Output 3 2 8" xfId="2675" xr:uid="{00000000-0005-0000-0000-0000C0040000}"/>
    <cellStyle name="Output 3 2 9" xfId="2275" xr:uid="{00000000-0005-0000-0000-0000C1040000}"/>
    <cellStyle name="Output 3 3" xfId="1457" xr:uid="{00000000-0005-0000-0000-0000C2040000}"/>
    <cellStyle name="Output 3 3 2" xfId="2464" xr:uid="{00000000-0005-0000-0000-0000C3040000}"/>
    <cellStyle name="Output 3 3 3" xfId="2350" xr:uid="{00000000-0005-0000-0000-0000C4040000}"/>
    <cellStyle name="Output 3 3 4" xfId="2569" xr:uid="{00000000-0005-0000-0000-0000C5040000}"/>
    <cellStyle name="Output 3 3 5" xfId="768" xr:uid="{00000000-0005-0000-0000-0000C6040000}"/>
    <cellStyle name="Output 3 3 6" xfId="2547" xr:uid="{00000000-0005-0000-0000-0000C7040000}"/>
    <cellStyle name="Output 3 3 7" xfId="2512" xr:uid="{00000000-0005-0000-0000-0000C8040000}"/>
    <cellStyle name="Output 3 3 8" xfId="2542" xr:uid="{00000000-0005-0000-0000-0000C9040000}"/>
    <cellStyle name="Output 3 4" xfId="1348" xr:uid="{00000000-0005-0000-0000-0000CA040000}"/>
    <cellStyle name="Output 3 4 2" xfId="798" xr:uid="{00000000-0005-0000-0000-0000CB040000}"/>
    <cellStyle name="Output 3 4 3" xfId="2375" xr:uid="{00000000-0005-0000-0000-0000CC040000}"/>
    <cellStyle name="Output 3 4 4" xfId="2521" xr:uid="{00000000-0005-0000-0000-0000CD040000}"/>
    <cellStyle name="Output 3 4 5" xfId="2651" xr:uid="{00000000-0005-0000-0000-0000CE040000}"/>
    <cellStyle name="Output 3 4 6" xfId="1040" xr:uid="{00000000-0005-0000-0000-0000CF040000}"/>
    <cellStyle name="Output 3 4 7" xfId="2523" xr:uid="{00000000-0005-0000-0000-0000D0040000}"/>
    <cellStyle name="Output 3 4 8" xfId="2239" xr:uid="{00000000-0005-0000-0000-0000D1040000}"/>
    <cellStyle name="Output 3 5" xfId="2109" xr:uid="{00000000-0005-0000-0000-0000D2040000}"/>
    <cellStyle name="Output 3 5 2" xfId="779" xr:uid="{00000000-0005-0000-0000-0000D3040000}"/>
    <cellStyle name="Output 3 5 3" xfId="2823" xr:uid="{00000000-0005-0000-0000-0000D4040000}"/>
    <cellStyle name="Output 3 5 4" xfId="2927" xr:uid="{00000000-0005-0000-0000-0000D5040000}"/>
    <cellStyle name="Output 3 5 5" xfId="2492" xr:uid="{00000000-0005-0000-0000-0000D6040000}"/>
    <cellStyle name="Output 3 5 6" xfId="3134" xr:uid="{00000000-0005-0000-0000-0000D7040000}"/>
    <cellStyle name="Output 3 5 7" xfId="2802" xr:uid="{00000000-0005-0000-0000-0000D8040000}"/>
    <cellStyle name="Output 3 5 8" xfId="3199" xr:uid="{00000000-0005-0000-0000-0000D9040000}"/>
    <cellStyle name="Output 3 6" xfId="2108" xr:uid="{00000000-0005-0000-0000-0000DA040000}"/>
    <cellStyle name="Output 3 6 2" xfId="2179" xr:uid="{00000000-0005-0000-0000-0000DB040000}"/>
    <cellStyle name="Output 3 6 3" xfId="2822" xr:uid="{00000000-0005-0000-0000-0000DC040000}"/>
    <cellStyle name="Output 3 6 4" xfId="2926" xr:uid="{00000000-0005-0000-0000-0000DD040000}"/>
    <cellStyle name="Output 3 6 5" xfId="3031" xr:uid="{00000000-0005-0000-0000-0000DE040000}"/>
    <cellStyle name="Output 3 6 6" xfId="2709" xr:uid="{00000000-0005-0000-0000-0000DF040000}"/>
    <cellStyle name="Output 3 6 7" xfId="3012" xr:uid="{00000000-0005-0000-0000-0000E0040000}"/>
    <cellStyle name="Output 3 6 8" xfId="3198" xr:uid="{00000000-0005-0000-0000-0000E1040000}"/>
    <cellStyle name="Output 3 7" xfId="946" xr:uid="{00000000-0005-0000-0000-0000E2040000}"/>
    <cellStyle name="Output 3 8" xfId="1059" xr:uid="{00000000-0005-0000-0000-0000E3040000}"/>
    <cellStyle name="Output 3 9" xfId="1036" xr:uid="{00000000-0005-0000-0000-0000E4040000}"/>
    <cellStyle name="Output 4" xfId="450" xr:uid="{00000000-0005-0000-0000-0000E5040000}"/>
    <cellStyle name="Output 5" xfId="561" xr:uid="{00000000-0005-0000-0000-0000E6040000}"/>
    <cellStyle name="Output 5 2" xfId="1565" xr:uid="{00000000-0005-0000-0000-0000E7040000}"/>
    <cellStyle name="Output 5 2 2" xfId="2690" xr:uid="{00000000-0005-0000-0000-0000E8040000}"/>
    <cellStyle name="Output 5 2 3" xfId="2677" xr:uid="{00000000-0005-0000-0000-0000E9040000}"/>
    <cellStyle name="Output 5 2 4" xfId="2476" xr:uid="{00000000-0005-0000-0000-0000EA040000}"/>
    <cellStyle name="Output 5 2 5" xfId="3021" xr:uid="{00000000-0005-0000-0000-0000EB040000}"/>
    <cellStyle name="Output 5 2 6" xfId="2498" xr:uid="{00000000-0005-0000-0000-0000EC040000}"/>
    <cellStyle name="Output 5 2 7" xfId="3117" xr:uid="{00000000-0005-0000-0000-0000ED040000}"/>
    <cellStyle name="Output 5 2 8" xfId="3020" xr:uid="{00000000-0005-0000-0000-0000EE040000}"/>
    <cellStyle name="Output 5 3" xfId="2112" xr:uid="{00000000-0005-0000-0000-0000EF040000}"/>
    <cellStyle name="Output 5 3 2" xfId="2177" xr:uid="{00000000-0005-0000-0000-0000F0040000}"/>
    <cellStyle name="Output 5 3 3" xfId="2826" xr:uid="{00000000-0005-0000-0000-0000F1040000}"/>
    <cellStyle name="Output 5 3 4" xfId="2930" xr:uid="{00000000-0005-0000-0000-0000F2040000}"/>
    <cellStyle name="Output 5 3 5" xfId="3053" xr:uid="{00000000-0005-0000-0000-0000F3040000}"/>
    <cellStyle name="Output 5 3 6" xfId="3135" xr:uid="{00000000-0005-0000-0000-0000F4040000}"/>
    <cellStyle name="Output 5 3 7" xfId="2913" xr:uid="{00000000-0005-0000-0000-0000F5040000}"/>
    <cellStyle name="Output 5 3 8" xfId="3202" xr:uid="{00000000-0005-0000-0000-0000F6040000}"/>
    <cellStyle name="Output 5 4" xfId="2171" xr:uid="{00000000-0005-0000-0000-0000F7040000}"/>
    <cellStyle name="Output 5 4 2" xfId="2775" xr:uid="{00000000-0005-0000-0000-0000F8040000}"/>
    <cellStyle name="Output 5 4 3" xfId="2885" xr:uid="{00000000-0005-0000-0000-0000F9040000}"/>
    <cellStyle name="Output 5 4 4" xfId="2989" xr:uid="{00000000-0005-0000-0000-0000FA040000}"/>
    <cellStyle name="Output 5 4 5" xfId="3112" xr:uid="{00000000-0005-0000-0000-0000FB040000}"/>
    <cellStyle name="Output 5 4 6" xfId="3153" xr:uid="{00000000-0005-0000-0000-0000FC040000}"/>
    <cellStyle name="Output 5 4 7" xfId="3184" xr:uid="{00000000-0005-0000-0000-0000FD040000}"/>
    <cellStyle name="Output 5 4 8" xfId="3261" xr:uid="{00000000-0005-0000-0000-0000FE040000}"/>
    <cellStyle name="Output 5 5" xfId="1362" xr:uid="{00000000-0005-0000-0000-0000FF040000}"/>
    <cellStyle name="Output 5 5 2" xfId="2323" xr:uid="{00000000-0005-0000-0000-000000050000}"/>
    <cellStyle name="Output 5 5 3" xfId="756" xr:uid="{00000000-0005-0000-0000-000001050000}"/>
    <cellStyle name="Output 5 5 4" xfId="2678" xr:uid="{00000000-0005-0000-0000-000002050000}"/>
    <cellStyle name="Output 5 5 5" xfId="2533" xr:uid="{00000000-0005-0000-0000-000003050000}"/>
    <cellStyle name="Output 5 5 6" xfId="2337" xr:uid="{00000000-0005-0000-0000-000004050000}"/>
    <cellStyle name="Output 5 5 7" xfId="3004" xr:uid="{00000000-0005-0000-0000-000005050000}"/>
    <cellStyle name="Output 5 5 8" xfId="2996" xr:uid="{00000000-0005-0000-0000-000006050000}"/>
    <cellStyle name="Output 5 6" xfId="1132" xr:uid="{00000000-0005-0000-0000-000007050000}"/>
    <cellStyle name="Output 5 7" xfId="2257" xr:uid="{00000000-0005-0000-0000-000008050000}"/>
    <cellStyle name="Output 5 8" xfId="2210" xr:uid="{00000000-0005-0000-0000-000009050000}"/>
    <cellStyle name="Output 5 9" xfId="2475" xr:uid="{00000000-0005-0000-0000-00000A050000}"/>
    <cellStyle name="Output 6" xfId="1334" xr:uid="{00000000-0005-0000-0000-00000B050000}"/>
    <cellStyle name="Output 6 2" xfId="2687" xr:uid="{00000000-0005-0000-0000-00000C050000}"/>
    <cellStyle name="Output 6 3" xfId="2575" xr:uid="{00000000-0005-0000-0000-00000D050000}"/>
    <cellStyle name="Output 6 4" xfId="1072" xr:uid="{00000000-0005-0000-0000-00000E050000}"/>
    <cellStyle name="Output 6 5" xfId="3019" xr:uid="{00000000-0005-0000-0000-00000F050000}"/>
    <cellStyle name="Output 6 6" xfId="2389" xr:uid="{00000000-0005-0000-0000-000010050000}"/>
    <cellStyle name="Output 6 7" xfId="3116" xr:uid="{00000000-0005-0000-0000-000011050000}"/>
    <cellStyle name="Output 6 8" xfId="2594" xr:uid="{00000000-0005-0000-0000-000012050000}"/>
    <cellStyle name="Output 7" xfId="1559" xr:uid="{00000000-0005-0000-0000-000013050000}"/>
    <cellStyle name="Output 7 2" xfId="2664" xr:uid="{00000000-0005-0000-0000-000014050000}"/>
    <cellStyle name="Output 7 3" xfId="2299" xr:uid="{00000000-0005-0000-0000-000015050000}"/>
    <cellStyle name="Output 7 4" xfId="2468" xr:uid="{00000000-0005-0000-0000-000016050000}"/>
    <cellStyle name="Output 7 5" xfId="2995" xr:uid="{00000000-0005-0000-0000-000017050000}"/>
    <cellStyle name="Output 7 6" xfId="3009" xr:uid="{00000000-0005-0000-0000-000018050000}"/>
    <cellStyle name="Output 7 7" xfId="3127" xr:uid="{00000000-0005-0000-0000-000019050000}"/>
    <cellStyle name="Output 7 8" xfId="1108" xr:uid="{00000000-0005-0000-0000-00001A050000}"/>
    <cellStyle name="Output 8" xfId="2151" xr:uid="{00000000-0005-0000-0000-00001B050000}"/>
    <cellStyle name="Output 8 2" xfId="2755" xr:uid="{00000000-0005-0000-0000-00001C050000}"/>
    <cellStyle name="Output 8 3" xfId="2865" xr:uid="{00000000-0005-0000-0000-00001D050000}"/>
    <cellStyle name="Output 8 4" xfId="2969" xr:uid="{00000000-0005-0000-0000-00001E050000}"/>
    <cellStyle name="Output 8 5" xfId="3045" xr:uid="{00000000-0005-0000-0000-00001F050000}"/>
    <cellStyle name="Output 8 6" xfId="3092" xr:uid="{00000000-0005-0000-0000-000020050000}"/>
    <cellStyle name="Output 8 7" xfId="3164" xr:uid="{00000000-0005-0000-0000-000021050000}"/>
    <cellStyle name="Output 8 8" xfId="3241" xr:uid="{00000000-0005-0000-0000-000022050000}"/>
    <cellStyle name="Output 9" xfId="776" xr:uid="{00000000-0005-0000-0000-000023050000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5" xr:uid="{00000000-0005-0000-0000-000038050000}"/>
    <cellStyle name="Računanje 2 2 11" xfId="2806" xr:uid="{00000000-0005-0000-0000-000039050000}"/>
    <cellStyle name="Računanje 2 2 2" xfId="659" xr:uid="{00000000-0005-0000-0000-00003A050000}"/>
    <cellStyle name="Računanje 2 2 2 2" xfId="1663" xr:uid="{00000000-0005-0000-0000-00003B050000}"/>
    <cellStyle name="Računanje 2 2 2 2 2" xfId="2222" xr:uid="{00000000-0005-0000-0000-00003C050000}"/>
    <cellStyle name="Računanje 2 2 2 2 3" xfId="1069" xr:uid="{00000000-0005-0000-0000-00003D050000}"/>
    <cellStyle name="Računanje 2 2 2 2 4" xfId="2537" xr:uid="{00000000-0005-0000-0000-00003E050000}"/>
    <cellStyle name="Računanje 2 2 2 2 5" xfId="2237" xr:uid="{00000000-0005-0000-0000-00003F050000}"/>
    <cellStyle name="Računanje 2 2 2 2 6" xfId="2549" xr:uid="{00000000-0005-0000-0000-000040050000}"/>
    <cellStyle name="Računanje 2 2 2 2 7" xfId="3133" xr:uid="{00000000-0005-0000-0000-000041050000}"/>
    <cellStyle name="Računanje 2 2 2 3" xfId="2131" xr:uid="{00000000-0005-0000-0000-000042050000}"/>
    <cellStyle name="Računanje 2 2 2 3 2" xfId="2735" xr:uid="{00000000-0005-0000-0000-000043050000}"/>
    <cellStyle name="Računanje 2 2 2 3 3" xfId="2845" xr:uid="{00000000-0005-0000-0000-000044050000}"/>
    <cellStyle name="Računanje 2 2 2 3 4" xfId="2949" xr:uid="{00000000-0005-0000-0000-000045050000}"/>
    <cellStyle name="Računanje 2 2 2 3 5" xfId="3072" xr:uid="{00000000-0005-0000-0000-000046050000}"/>
    <cellStyle name="Računanje 2 2 2 3 6" xfId="2807" xr:uid="{00000000-0005-0000-0000-000047050000}"/>
    <cellStyle name="Računanje 2 2 2 3 7" xfId="3221" xr:uid="{00000000-0005-0000-0000-000048050000}"/>
    <cellStyle name="Računanje 2 2 2 4" xfId="2172" xr:uid="{00000000-0005-0000-0000-000049050000}"/>
    <cellStyle name="Računanje 2 2 2 4 2" xfId="2776" xr:uid="{00000000-0005-0000-0000-00004A050000}"/>
    <cellStyle name="Računanje 2 2 2 4 3" xfId="2886" xr:uid="{00000000-0005-0000-0000-00004B050000}"/>
    <cellStyle name="Računanje 2 2 2 4 4" xfId="2990" xr:uid="{00000000-0005-0000-0000-00004C050000}"/>
    <cellStyle name="Računanje 2 2 2 4 5" xfId="3113" xr:uid="{00000000-0005-0000-0000-00004D050000}"/>
    <cellStyle name="Računanje 2 2 2 4 6" xfId="3185" xr:uid="{00000000-0005-0000-0000-00004E050000}"/>
    <cellStyle name="Računanje 2 2 2 4 7" xfId="3262" xr:uid="{00000000-0005-0000-0000-00004F050000}"/>
    <cellStyle name="Računanje 2 2 2 5" xfId="1230" xr:uid="{00000000-0005-0000-0000-000050050000}"/>
    <cellStyle name="Računanje 2 2 2 6" xfId="2309" xr:uid="{00000000-0005-0000-0000-000051050000}"/>
    <cellStyle name="Računanje 2 2 2 7" xfId="2592" xr:uid="{00000000-0005-0000-0000-000052050000}"/>
    <cellStyle name="Računanje 2 2 2 8" xfId="2609" xr:uid="{00000000-0005-0000-0000-000053050000}"/>
    <cellStyle name="Računanje 2 2 3" xfId="1450" xr:uid="{00000000-0005-0000-0000-000054050000}"/>
    <cellStyle name="Računanje 2 2 3 2" xfId="2698" xr:uid="{00000000-0005-0000-0000-000055050000}"/>
    <cellStyle name="Računanje 2 2 3 3" xfId="2251" xr:uid="{00000000-0005-0000-0000-000056050000}"/>
    <cellStyle name="Računanje 2 2 3 4" xfId="2420" xr:uid="{00000000-0005-0000-0000-000057050000}"/>
    <cellStyle name="Računanje 2 2 3 5" xfId="3026" xr:uid="{00000000-0005-0000-0000-000058050000}"/>
    <cellStyle name="Računanje 2 2 3 6" xfId="3122" xr:uid="{00000000-0005-0000-0000-000059050000}"/>
    <cellStyle name="Računanje 2 2 3 7" xfId="2680" xr:uid="{00000000-0005-0000-0000-00005A050000}"/>
    <cellStyle name="Računanje 2 2 4" xfId="1369" xr:uid="{00000000-0005-0000-0000-00005B050000}"/>
    <cellStyle name="Računanje 2 2 4 2" xfId="2231" xr:uid="{00000000-0005-0000-0000-00005C050000}"/>
    <cellStyle name="Računanje 2 2 4 3" xfId="1085" xr:uid="{00000000-0005-0000-0000-00005D050000}"/>
    <cellStyle name="Računanje 2 2 4 4" xfId="2255" xr:uid="{00000000-0005-0000-0000-00005E050000}"/>
    <cellStyle name="Računanje 2 2 4 5" xfId="2790" xr:uid="{00000000-0005-0000-0000-00005F050000}"/>
    <cellStyle name="Računanje 2 2 4 6" xfId="1089" xr:uid="{00000000-0005-0000-0000-000060050000}"/>
    <cellStyle name="Računanje 2 2 4 7" xfId="2327" xr:uid="{00000000-0005-0000-0000-000061050000}"/>
    <cellStyle name="Računanje 2 2 5" xfId="2155" xr:uid="{00000000-0005-0000-0000-000062050000}"/>
    <cellStyle name="Računanje 2 2 5 2" xfId="2759" xr:uid="{00000000-0005-0000-0000-000063050000}"/>
    <cellStyle name="Računanje 2 2 5 3" xfId="2869" xr:uid="{00000000-0005-0000-0000-000064050000}"/>
    <cellStyle name="Računanje 2 2 5 4" xfId="2973" xr:uid="{00000000-0005-0000-0000-000065050000}"/>
    <cellStyle name="Računanje 2 2 5 5" xfId="3096" xr:uid="{00000000-0005-0000-0000-000066050000}"/>
    <cellStyle name="Računanje 2 2 5 6" xfId="3168" xr:uid="{00000000-0005-0000-0000-000067050000}"/>
    <cellStyle name="Računanje 2 2 5 7" xfId="3245" xr:uid="{00000000-0005-0000-0000-000068050000}"/>
    <cellStyle name="Računanje 2 2 6" xfId="2103" xr:uid="{00000000-0005-0000-0000-000069050000}"/>
    <cellStyle name="Računanje 2 2 6 2" xfId="842" xr:uid="{00000000-0005-0000-0000-00006A050000}"/>
    <cellStyle name="Računanje 2 2 6 3" xfId="2817" xr:uid="{00000000-0005-0000-0000-00006B050000}"/>
    <cellStyle name="Računanje 2 2 6 4" xfId="2921" xr:uid="{00000000-0005-0000-0000-00006C050000}"/>
    <cellStyle name="Računanje 2 2 6 5" xfId="2899" xr:uid="{00000000-0005-0000-0000-00006D050000}"/>
    <cellStyle name="Računanje 2 2 6 6" xfId="2390" xr:uid="{00000000-0005-0000-0000-00006E050000}"/>
    <cellStyle name="Računanje 2 2 6 7" xfId="3193" xr:uid="{00000000-0005-0000-0000-00006F050000}"/>
    <cellStyle name="Računanje 2 2 7" xfId="939" xr:uid="{00000000-0005-0000-0000-000070050000}"/>
    <cellStyle name="Računanje 2 2 8" xfId="794" xr:uid="{00000000-0005-0000-0000-000071050000}"/>
    <cellStyle name="Računanje 2 2 9" xfId="2354" xr:uid="{00000000-0005-0000-0000-000072050000}"/>
    <cellStyle name="Računanje 2 3" xfId="461" xr:uid="{00000000-0005-0000-0000-000073050000}"/>
    <cellStyle name="Računanje 2 4" xfId="1356" xr:uid="{00000000-0005-0000-0000-000074050000}"/>
    <cellStyle name="Računanje 2 4 2" xfId="2271" xr:uid="{00000000-0005-0000-0000-000075050000}"/>
    <cellStyle name="Računanje 2 4 3" xfId="829" xr:uid="{00000000-0005-0000-0000-000076050000}"/>
    <cellStyle name="Računanje 2 4 4" xfId="2244" xr:uid="{00000000-0005-0000-0000-000077050000}"/>
    <cellStyle name="Računanje 2 4 5" xfId="2268" xr:uid="{00000000-0005-0000-0000-000078050000}"/>
    <cellStyle name="Računanje 2 4 6" xfId="2446" xr:uid="{00000000-0005-0000-0000-000079050000}"/>
    <cellStyle name="Računanje 2 4 7" xfId="1122" xr:uid="{00000000-0005-0000-0000-00007A050000}"/>
    <cellStyle name="Računanje 2 5" xfId="830" xr:uid="{00000000-0005-0000-0000-00007B050000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9" xr:uid="{00000000-0005-0000-0000-00008B050000}"/>
    <cellStyle name="Total 11" xfId="2519" xr:uid="{00000000-0005-0000-0000-00008C050000}"/>
    <cellStyle name="Total 12" xfId="2904" xr:uid="{00000000-0005-0000-0000-00008D050000}"/>
    <cellStyle name="Total 13" xfId="2679" xr:uid="{00000000-0005-0000-0000-00008E050000}"/>
    <cellStyle name="Total 2" xfId="202" xr:uid="{00000000-0005-0000-0000-00008F050000}"/>
    <cellStyle name="Total 2 10" xfId="2393" xr:uid="{00000000-0005-0000-0000-000090050000}"/>
    <cellStyle name="Total 2 11" xfId="2357" xr:uid="{00000000-0005-0000-0000-000091050000}"/>
    <cellStyle name="Total 2 12" xfId="2627" xr:uid="{00000000-0005-0000-0000-000092050000}"/>
    <cellStyle name="Total 2 2" xfId="299" xr:uid="{00000000-0005-0000-0000-000093050000}"/>
    <cellStyle name="Total 2 2 10" xfId="2593" xr:uid="{00000000-0005-0000-0000-000094050000}"/>
    <cellStyle name="Total 2 2 11" xfId="2911" xr:uid="{00000000-0005-0000-0000-000095050000}"/>
    <cellStyle name="Total 2 2 2" xfId="696" xr:uid="{00000000-0005-0000-0000-000096050000}"/>
    <cellStyle name="Total 2 2 2 2" xfId="1700" xr:uid="{00000000-0005-0000-0000-000097050000}"/>
    <cellStyle name="Total 2 2 2 2 2" xfId="2706" xr:uid="{00000000-0005-0000-0000-000098050000}"/>
    <cellStyle name="Total 2 2 2 2 3" xfId="2572" xr:uid="{00000000-0005-0000-0000-000099050000}"/>
    <cellStyle name="Total 2 2 2 2 4" xfId="1035" xr:uid="{00000000-0005-0000-0000-00009A050000}"/>
    <cellStyle name="Total 2 2 2 2 5" xfId="3034" xr:uid="{00000000-0005-0000-0000-00009B050000}"/>
    <cellStyle name="Total 2 2 2 2 6" xfId="821" xr:uid="{00000000-0005-0000-0000-00009C050000}"/>
    <cellStyle name="Total 2 2 2 2 7" xfId="2380" xr:uid="{00000000-0005-0000-0000-00009D050000}"/>
    <cellStyle name="Total 2 2 2 3" xfId="2144" xr:uid="{00000000-0005-0000-0000-00009E050000}"/>
    <cellStyle name="Total 2 2 2 3 2" xfId="2748" xr:uid="{00000000-0005-0000-0000-00009F050000}"/>
    <cellStyle name="Total 2 2 2 3 3" xfId="2858" xr:uid="{00000000-0005-0000-0000-0000A0050000}"/>
    <cellStyle name="Total 2 2 2 3 4" xfId="2962" xr:uid="{00000000-0005-0000-0000-0000A1050000}"/>
    <cellStyle name="Total 2 2 2 3 5" xfId="3085" xr:uid="{00000000-0005-0000-0000-0000A2050000}"/>
    <cellStyle name="Total 2 2 2 3 6" xfId="3157" xr:uid="{00000000-0005-0000-0000-0000A3050000}"/>
    <cellStyle name="Total 2 2 2 3 7" xfId="3234" xr:uid="{00000000-0005-0000-0000-0000A4050000}"/>
    <cellStyle name="Total 2 2 2 4" xfId="2162" xr:uid="{00000000-0005-0000-0000-0000A5050000}"/>
    <cellStyle name="Total 2 2 2 4 2" xfId="2766" xr:uid="{00000000-0005-0000-0000-0000A6050000}"/>
    <cellStyle name="Total 2 2 2 4 3" xfId="2876" xr:uid="{00000000-0005-0000-0000-0000A7050000}"/>
    <cellStyle name="Total 2 2 2 4 4" xfId="2980" xr:uid="{00000000-0005-0000-0000-0000A8050000}"/>
    <cellStyle name="Total 2 2 2 4 5" xfId="3103" xr:uid="{00000000-0005-0000-0000-0000A9050000}"/>
    <cellStyle name="Total 2 2 2 4 6" xfId="3175" xr:uid="{00000000-0005-0000-0000-0000AA050000}"/>
    <cellStyle name="Total 2 2 2 4 7" xfId="3252" xr:uid="{00000000-0005-0000-0000-0000AB050000}"/>
    <cellStyle name="Total 2 2 2 5" xfId="1267" xr:uid="{00000000-0005-0000-0000-0000AC050000}"/>
    <cellStyle name="Total 2 2 2 6" xfId="2334" xr:uid="{00000000-0005-0000-0000-0000AD050000}"/>
    <cellStyle name="Total 2 2 2 7" xfId="2610" xr:uid="{00000000-0005-0000-0000-0000AE050000}"/>
    <cellStyle name="Total 2 2 2 8" xfId="2425" xr:uid="{00000000-0005-0000-0000-0000AF050000}"/>
    <cellStyle name="Total 2 2 3" xfId="1487" xr:uid="{00000000-0005-0000-0000-0000B0050000}"/>
    <cellStyle name="Total 2 2 3 2" xfId="2573" xr:uid="{00000000-0005-0000-0000-0000B1050000}"/>
    <cellStyle name="Total 2 2 3 3" xfId="773" xr:uid="{00000000-0005-0000-0000-0000B2050000}"/>
    <cellStyle name="Total 2 2 3 4" xfId="2571" xr:uid="{00000000-0005-0000-0000-0000B3050000}"/>
    <cellStyle name="Total 2 2 3 5" xfId="2634" xr:uid="{00000000-0005-0000-0000-0000B4050000}"/>
    <cellStyle name="Total 2 2 3 6" xfId="3008" xr:uid="{00000000-0005-0000-0000-0000B5050000}"/>
    <cellStyle name="Total 2 2 3 7" xfId="2204" xr:uid="{00000000-0005-0000-0000-0000B6050000}"/>
    <cellStyle name="Total 2 2 4" xfId="1325" xr:uid="{00000000-0005-0000-0000-0000B7050000}"/>
    <cellStyle name="Total 2 2 4 2" xfId="2387" xr:uid="{00000000-0005-0000-0000-0000B8050000}"/>
    <cellStyle name="Total 2 2 4 3" xfId="2189" xr:uid="{00000000-0005-0000-0000-0000B9050000}"/>
    <cellStyle name="Total 2 2 4 4" xfId="2781" xr:uid="{00000000-0005-0000-0000-0000BA050000}"/>
    <cellStyle name="Total 2 2 4 5" xfId="1120" xr:uid="{00000000-0005-0000-0000-0000BB050000}"/>
    <cellStyle name="Total 2 2 4 6" xfId="2201" xr:uid="{00000000-0005-0000-0000-0000BC050000}"/>
    <cellStyle name="Total 2 2 4 7" xfId="755" xr:uid="{00000000-0005-0000-0000-0000BD050000}"/>
    <cellStyle name="Total 2 2 5" xfId="2167" xr:uid="{00000000-0005-0000-0000-0000BE050000}"/>
    <cellStyle name="Total 2 2 5 2" xfId="2771" xr:uid="{00000000-0005-0000-0000-0000BF050000}"/>
    <cellStyle name="Total 2 2 5 3" xfId="2881" xr:uid="{00000000-0005-0000-0000-0000C0050000}"/>
    <cellStyle name="Total 2 2 5 4" xfId="2985" xr:uid="{00000000-0005-0000-0000-0000C1050000}"/>
    <cellStyle name="Total 2 2 5 5" xfId="3108" xr:uid="{00000000-0005-0000-0000-0000C2050000}"/>
    <cellStyle name="Total 2 2 5 6" xfId="3180" xr:uid="{00000000-0005-0000-0000-0000C3050000}"/>
    <cellStyle name="Total 2 2 5 7" xfId="3257" xr:uid="{00000000-0005-0000-0000-0000C4050000}"/>
    <cellStyle name="Total 2 2 6" xfId="1562" xr:uid="{00000000-0005-0000-0000-0000C5050000}"/>
    <cellStyle name="Total 2 2 6 2" xfId="2435" xr:uid="{00000000-0005-0000-0000-0000C6050000}"/>
    <cellStyle name="Total 2 2 6 3" xfId="2674" xr:uid="{00000000-0005-0000-0000-0000C7050000}"/>
    <cellStyle name="Total 2 2 6 4" xfId="2240" xr:uid="{00000000-0005-0000-0000-0000C8050000}"/>
    <cellStyle name="Total 2 2 6 5" xfId="2297" xr:uid="{00000000-0005-0000-0000-0000C9050000}"/>
    <cellStyle name="Total 2 2 6 6" xfId="2797" xr:uid="{00000000-0005-0000-0000-0000CA050000}"/>
    <cellStyle name="Total 2 2 6 7" xfId="2560" xr:uid="{00000000-0005-0000-0000-0000CB050000}"/>
    <cellStyle name="Total 2 2 7" xfId="976" xr:uid="{00000000-0005-0000-0000-0000CC050000}"/>
    <cellStyle name="Total 2 2 8" xfId="1048" xr:uid="{00000000-0005-0000-0000-0000CD050000}"/>
    <cellStyle name="Total 2 2 9" xfId="2559" xr:uid="{00000000-0005-0000-0000-0000CE050000}"/>
    <cellStyle name="Total 2 3" xfId="469" xr:uid="{00000000-0005-0000-0000-0000CF050000}"/>
    <cellStyle name="Total 2 4" xfId="601" xr:uid="{00000000-0005-0000-0000-0000D0050000}"/>
    <cellStyle name="Total 2 4 2" xfId="1605" xr:uid="{00000000-0005-0000-0000-0000D1050000}"/>
    <cellStyle name="Total 2 4 2 2" xfId="2336" xr:uid="{00000000-0005-0000-0000-0000D2050000}"/>
    <cellStyle name="Total 2 4 2 3" xfId="2300" xr:uid="{00000000-0005-0000-0000-0000D3050000}"/>
    <cellStyle name="Total 2 4 2 4" xfId="2714" xr:uid="{00000000-0005-0000-0000-0000D4050000}"/>
    <cellStyle name="Total 2 4 2 5" xfId="2293" xr:uid="{00000000-0005-0000-0000-0000D5050000}"/>
    <cellStyle name="Total 2 4 2 6" xfId="3038" xr:uid="{00000000-0005-0000-0000-0000D6050000}"/>
    <cellStyle name="Total 2 4 2 7" xfId="2660" xr:uid="{00000000-0005-0000-0000-0000D7050000}"/>
    <cellStyle name="Total 2 4 3" xfId="2123" xr:uid="{00000000-0005-0000-0000-0000D8050000}"/>
    <cellStyle name="Total 2 4 3 2" xfId="1095" xr:uid="{00000000-0005-0000-0000-0000D9050000}"/>
    <cellStyle name="Total 2 4 3 3" xfId="2837" xr:uid="{00000000-0005-0000-0000-0000DA050000}"/>
    <cellStyle name="Total 2 4 3 4" xfId="2941" xr:uid="{00000000-0005-0000-0000-0000DB050000}"/>
    <cellStyle name="Total 2 4 3 5" xfId="3064" xr:uid="{00000000-0005-0000-0000-0000DC050000}"/>
    <cellStyle name="Total 2 4 3 6" xfId="3037" xr:uid="{00000000-0005-0000-0000-0000DD050000}"/>
    <cellStyle name="Total 2 4 3 7" xfId="3213" xr:uid="{00000000-0005-0000-0000-0000DE050000}"/>
    <cellStyle name="Total 2 4 4" xfId="2173" xr:uid="{00000000-0005-0000-0000-0000DF050000}"/>
    <cellStyle name="Total 2 4 4 2" xfId="2777" xr:uid="{00000000-0005-0000-0000-0000E0050000}"/>
    <cellStyle name="Total 2 4 4 3" xfId="2887" xr:uid="{00000000-0005-0000-0000-0000E1050000}"/>
    <cellStyle name="Total 2 4 4 4" xfId="2991" xr:uid="{00000000-0005-0000-0000-0000E2050000}"/>
    <cellStyle name="Total 2 4 4 5" xfId="3114" xr:uid="{00000000-0005-0000-0000-0000E3050000}"/>
    <cellStyle name="Total 2 4 4 6" xfId="3186" xr:uid="{00000000-0005-0000-0000-0000E4050000}"/>
    <cellStyle name="Total 2 4 4 7" xfId="3263" xr:uid="{00000000-0005-0000-0000-0000E5050000}"/>
    <cellStyle name="Total 2 4 5" xfId="1172" xr:uid="{00000000-0005-0000-0000-0000E6050000}"/>
    <cellStyle name="Total 2 4 6" xfId="2281" xr:uid="{00000000-0005-0000-0000-0000E7050000}"/>
    <cellStyle name="Total 2 4 7" xfId="2540" xr:uid="{00000000-0005-0000-0000-0000E8050000}"/>
    <cellStyle name="Total 2 4 8" xfId="2304" xr:uid="{00000000-0005-0000-0000-0000E9050000}"/>
    <cellStyle name="Total 2 5" xfId="1392" xr:uid="{00000000-0005-0000-0000-0000EA050000}"/>
    <cellStyle name="Total 2 5 2" xfId="2672" xr:uid="{00000000-0005-0000-0000-0000EB050000}"/>
    <cellStyle name="Total 2 5 3" xfId="837" xr:uid="{00000000-0005-0000-0000-0000EC050000}"/>
    <cellStyle name="Total 2 5 4" xfId="843" xr:uid="{00000000-0005-0000-0000-0000ED050000}"/>
    <cellStyle name="Total 2 5 5" xfId="3003" xr:uid="{00000000-0005-0000-0000-0000EE050000}"/>
    <cellStyle name="Total 2 5 6" xfId="3128" xr:uid="{00000000-0005-0000-0000-0000EF050000}"/>
    <cellStyle name="Total 2 5 7" xfId="3142" xr:uid="{00000000-0005-0000-0000-0000F0050000}"/>
    <cellStyle name="Total 2 6" xfId="1552" xr:uid="{00000000-0005-0000-0000-0000F1050000}"/>
    <cellStyle name="Total 2 6 2" xfId="2507" xr:uid="{00000000-0005-0000-0000-0000F2050000}"/>
    <cellStyle name="Total 2 6 3" xfId="2597" xr:uid="{00000000-0005-0000-0000-0000F3050000}"/>
    <cellStyle name="Total 2 6 4" xfId="2715" xr:uid="{00000000-0005-0000-0000-0000F4050000}"/>
    <cellStyle name="Total 2 6 5" xfId="2342" xr:uid="{00000000-0005-0000-0000-0000F5050000}"/>
    <cellStyle name="Total 2 6 6" xfId="2486" xr:uid="{00000000-0005-0000-0000-0000F6050000}"/>
    <cellStyle name="Total 2 6 7" xfId="2621" xr:uid="{00000000-0005-0000-0000-0000F7050000}"/>
    <cellStyle name="Total 2 7" xfId="1555" xr:uid="{00000000-0005-0000-0000-0000F8050000}"/>
    <cellStyle name="Total 2 7 2" xfId="770" xr:uid="{00000000-0005-0000-0000-0000F9050000}"/>
    <cellStyle name="Total 2 7 3" xfId="2453" xr:uid="{00000000-0005-0000-0000-0000FA050000}"/>
    <cellStyle name="Total 2 7 4" xfId="1057" xr:uid="{00000000-0005-0000-0000-0000FB050000}"/>
    <cellStyle name="Total 2 7 5" xfId="2418" xr:uid="{00000000-0005-0000-0000-0000FC050000}"/>
    <cellStyle name="Total 2 7 6" xfId="2606" xr:uid="{00000000-0005-0000-0000-0000FD050000}"/>
    <cellStyle name="Total 2 7 7" xfId="2541" xr:uid="{00000000-0005-0000-0000-0000FE050000}"/>
    <cellStyle name="Total 2 8" xfId="879" xr:uid="{00000000-0005-0000-0000-0000FF050000}"/>
    <cellStyle name="Total 2 9" xfId="875" xr:uid="{00000000-0005-0000-0000-000000060000}"/>
    <cellStyle name="Total 3" xfId="270" xr:uid="{00000000-0005-0000-0000-000001060000}"/>
    <cellStyle name="Total 3 10" xfId="2269" xr:uid="{00000000-0005-0000-0000-000002060000}"/>
    <cellStyle name="Total 3 11" xfId="3001" xr:uid="{00000000-0005-0000-0000-000003060000}"/>
    <cellStyle name="Total 3 2" xfId="667" xr:uid="{00000000-0005-0000-0000-000004060000}"/>
    <cellStyle name="Total 3 2 2" xfId="1671" xr:uid="{00000000-0005-0000-0000-000005060000}"/>
    <cellStyle name="Total 3 2 2 2" xfId="936" xr:uid="{00000000-0005-0000-0000-000006060000}"/>
    <cellStyle name="Total 3 2 2 3" xfId="2279" xr:uid="{00000000-0005-0000-0000-000007060000}"/>
    <cellStyle name="Total 3 2 2 4" xfId="2199" xr:uid="{00000000-0005-0000-0000-000008060000}"/>
    <cellStyle name="Total 3 2 2 5" xfId="1041" xr:uid="{00000000-0005-0000-0000-000009060000}"/>
    <cellStyle name="Total 3 2 2 6" xfId="3024" xr:uid="{00000000-0005-0000-0000-00000A060000}"/>
    <cellStyle name="Total 3 2 2 7" xfId="2694" xr:uid="{00000000-0005-0000-0000-00000B060000}"/>
    <cellStyle name="Total 3 2 3" xfId="2138" xr:uid="{00000000-0005-0000-0000-00000C060000}"/>
    <cellStyle name="Total 3 2 3 2" xfId="2742" xr:uid="{00000000-0005-0000-0000-00000D060000}"/>
    <cellStyle name="Total 3 2 3 3" xfId="2852" xr:uid="{00000000-0005-0000-0000-00000E060000}"/>
    <cellStyle name="Total 3 2 3 4" xfId="2956" xr:uid="{00000000-0005-0000-0000-00000F060000}"/>
    <cellStyle name="Total 3 2 3 5" xfId="3079" xr:uid="{00000000-0005-0000-0000-000010060000}"/>
    <cellStyle name="Total 3 2 3 6" xfId="2619" xr:uid="{00000000-0005-0000-0000-000011060000}"/>
    <cellStyle name="Total 3 2 3 7" xfId="3228" xr:uid="{00000000-0005-0000-0000-000012060000}"/>
    <cellStyle name="Total 3 2 4" xfId="2104" xr:uid="{00000000-0005-0000-0000-000013060000}"/>
    <cellStyle name="Total 3 2 4 2" xfId="2181" xr:uid="{00000000-0005-0000-0000-000014060000}"/>
    <cellStyle name="Total 3 2 4 3" xfId="2818" xr:uid="{00000000-0005-0000-0000-000015060000}"/>
    <cellStyle name="Total 3 2 4 4" xfId="2922" xr:uid="{00000000-0005-0000-0000-000016060000}"/>
    <cellStyle name="Total 3 2 4 5" xfId="1103" xr:uid="{00000000-0005-0000-0000-000017060000}"/>
    <cellStyle name="Total 3 2 4 6" xfId="2583" xr:uid="{00000000-0005-0000-0000-000018060000}"/>
    <cellStyle name="Total 3 2 4 7" xfId="3194" xr:uid="{00000000-0005-0000-0000-000019060000}"/>
    <cellStyle name="Total 3 2 5" xfId="1238" xr:uid="{00000000-0005-0000-0000-00001A060000}"/>
    <cellStyle name="Total 3 2 6" xfId="2316" xr:uid="{00000000-0005-0000-0000-00001B060000}"/>
    <cellStyle name="Total 3 2 7" xfId="2712" xr:uid="{00000000-0005-0000-0000-00001C060000}"/>
    <cellStyle name="Total 3 2 8" xfId="2994" xr:uid="{00000000-0005-0000-0000-00001D060000}"/>
    <cellStyle name="Total 3 3" xfId="1458" xr:uid="{00000000-0005-0000-0000-00001E060000}"/>
    <cellStyle name="Total 3 3 2" xfId="2643" xr:uid="{00000000-0005-0000-0000-00001F060000}"/>
    <cellStyle name="Total 3 3 3" xfId="1055" xr:uid="{00000000-0005-0000-0000-000020060000}"/>
    <cellStyle name="Total 3 3 4" xfId="2707" xr:uid="{00000000-0005-0000-0000-000021060000}"/>
    <cellStyle name="Total 3 3 5" xfId="2394" xr:uid="{00000000-0005-0000-0000-000022060000}"/>
    <cellStyle name="Total 3 3 6" xfId="2992" xr:uid="{00000000-0005-0000-0000-000023060000}"/>
    <cellStyle name="Total 3 3 7" xfId="2576" xr:uid="{00000000-0005-0000-0000-000024060000}"/>
    <cellStyle name="Total 3 4" xfId="1548" xr:uid="{00000000-0005-0000-0000-000025060000}"/>
    <cellStyle name="Total 3 4 2" xfId="818" xr:uid="{00000000-0005-0000-0000-000026060000}"/>
    <cellStyle name="Total 3 4 3" xfId="1105" xr:uid="{00000000-0005-0000-0000-000027060000}"/>
    <cellStyle name="Total 3 4 4" xfId="2485" xr:uid="{00000000-0005-0000-0000-000028060000}"/>
    <cellStyle name="Total 3 4 5" xfId="2320" xr:uid="{00000000-0005-0000-0000-000029060000}"/>
    <cellStyle name="Total 3 4 6" xfId="2254" xr:uid="{00000000-0005-0000-0000-00002A060000}"/>
    <cellStyle name="Total 3 4 7" xfId="2329" xr:uid="{00000000-0005-0000-0000-00002B060000}"/>
    <cellStyle name="Total 3 5" xfId="2156" xr:uid="{00000000-0005-0000-0000-00002C060000}"/>
    <cellStyle name="Total 3 5 2" xfId="2760" xr:uid="{00000000-0005-0000-0000-00002D060000}"/>
    <cellStyle name="Total 3 5 3" xfId="2870" xr:uid="{00000000-0005-0000-0000-00002E060000}"/>
    <cellStyle name="Total 3 5 4" xfId="2974" xr:uid="{00000000-0005-0000-0000-00002F060000}"/>
    <cellStyle name="Total 3 5 5" xfId="3097" xr:uid="{00000000-0005-0000-0000-000030060000}"/>
    <cellStyle name="Total 3 5 6" xfId="3169" xr:uid="{00000000-0005-0000-0000-000031060000}"/>
    <cellStyle name="Total 3 5 7" xfId="3246" xr:uid="{00000000-0005-0000-0000-000032060000}"/>
    <cellStyle name="Total 3 6" xfId="2110" xr:uid="{00000000-0005-0000-0000-000033060000}"/>
    <cellStyle name="Total 3 6 2" xfId="2178" xr:uid="{00000000-0005-0000-0000-000034060000}"/>
    <cellStyle name="Total 3 6 3" xfId="2824" xr:uid="{00000000-0005-0000-0000-000035060000}"/>
    <cellStyle name="Total 3 6 4" xfId="2928" xr:uid="{00000000-0005-0000-0000-000036060000}"/>
    <cellStyle name="Total 3 6 5" xfId="2496" xr:uid="{00000000-0005-0000-0000-000037060000}"/>
    <cellStyle name="Total 3 6 6" xfId="2633" xr:uid="{00000000-0005-0000-0000-000038060000}"/>
    <cellStyle name="Total 3 6 7" xfId="3200" xr:uid="{00000000-0005-0000-0000-000039060000}"/>
    <cellStyle name="Total 3 7" xfId="947" xr:uid="{00000000-0005-0000-0000-00003A060000}"/>
    <cellStyle name="Total 3 8" xfId="772" xr:uid="{00000000-0005-0000-0000-00003B060000}"/>
    <cellStyle name="Total 3 9" xfId="2650" xr:uid="{00000000-0005-0000-0000-00003C060000}"/>
    <cellStyle name="Total 4" xfId="468" xr:uid="{00000000-0005-0000-0000-00003D060000}"/>
    <cellStyle name="Total 5" xfId="562" xr:uid="{00000000-0005-0000-0000-00003E060000}"/>
    <cellStyle name="Total 5 2" xfId="1566" xr:uid="{00000000-0005-0000-0000-00003F060000}"/>
    <cellStyle name="Total 5 2 2" xfId="2344" xr:uid="{00000000-0005-0000-0000-000040060000}"/>
    <cellStyle name="Total 5 2 3" xfId="754" xr:uid="{00000000-0005-0000-0000-000041060000}"/>
    <cellStyle name="Total 5 2 4" xfId="2528" xr:uid="{00000000-0005-0000-0000-000042060000}"/>
    <cellStyle name="Total 5 2 5" xfId="2726" xr:uid="{00000000-0005-0000-0000-000043060000}"/>
    <cellStyle name="Total 5 2 6" xfId="2428" xr:uid="{00000000-0005-0000-0000-000044060000}"/>
    <cellStyle name="Total 5 2 7" xfId="2494" xr:uid="{00000000-0005-0000-0000-000045060000}"/>
    <cellStyle name="Total 5 3" xfId="2113" xr:uid="{00000000-0005-0000-0000-000046060000}"/>
    <cellStyle name="Total 5 3 2" xfId="1087" xr:uid="{00000000-0005-0000-0000-000047060000}"/>
    <cellStyle name="Total 5 3 3" xfId="2827" xr:uid="{00000000-0005-0000-0000-000048060000}"/>
    <cellStyle name="Total 5 3 4" xfId="2931" xr:uid="{00000000-0005-0000-0000-000049060000}"/>
    <cellStyle name="Total 5 3 5" xfId="3054" xr:uid="{00000000-0005-0000-0000-00004A060000}"/>
    <cellStyle name="Total 5 3 6" xfId="2653" xr:uid="{00000000-0005-0000-0000-00004B060000}"/>
    <cellStyle name="Total 5 3 7" xfId="3203" xr:uid="{00000000-0005-0000-0000-00004C060000}"/>
    <cellStyle name="Total 5 4" xfId="2127" xr:uid="{00000000-0005-0000-0000-00004D060000}"/>
    <cellStyle name="Total 5 4 2" xfId="2731" xr:uid="{00000000-0005-0000-0000-00004E060000}"/>
    <cellStyle name="Total 5 4 3" xfId="2841" xr:uid="{00000000-0005-0000-0000-00004F060000}"/>
    <cellStyle name="Total 5 4 4" xfId="2945" xr:uid="{00000000-0005-0000-0000-000050060000}"/>
    <cellStyle name="Total 5 4 5" xfId="3068" xr:uid="{00000000-0005-0000-0000-000051060000}"/>
    <cellStyle name="Total 5 4 6" xfId="2787" xr:uid="{00000000-0005-0000-0000-000052060000}"/>
    <cellStyle name="Total 5 4 7" xfId="3217" xr:uid="{00000000-0005-0000-0000-000053060000}"/>
    <cellStyle name="Total 5 5" xfId="1133" xr:uid="{00000000-0005-0000-0000-000054060000}"/>
    <cellStyle name="Total 5 6" xfId="2258" xr:uid="{00000000-0005-0000-0000-000055060000}"/>
    <cellStyle name="Total 5 7" xfId="2889" xr:uid="{00000000-0005-0000-0000-000056060000}"/>
    <cellStyle name="Total 5 8" xfId="2319" xr:uid="{00000000-0005-0000-0000-000057060000}"/>
    <cellStyle name="Total 6" xfId="1335" xr:uid="{00000000-0005-0000-0000-000058060000}"/>
    <cellStyle name="Total 6 2" xfId="2340" xr:uid="{00000000-0005-0000-0000-000059060000}"/>
    <cellStyle name="Total 6 3" xfId="1100" xr:uid="{00000000-0005-0000-0000-00005A060000}"/>
    <cellStyle name="Total 6 4" xfId="2710" xr:uid="{00000000-0005-0000-0000-00005B060000}"/>
    <cellStyle name="Total 6 5" xfId="1042" xr:uid="{00000000-0005-0000-0000-00005C060000}"/>
    <cellStyle name="Total 6 6" xfId="2792" xr:uid="{00000000-0005-0000-0000-00005D060000}"/>
    <cellStyle name="Total 6 7" xfId="2322" xr:uid="{00000000-0005-0000-0000-00005E060000}"/>
    <cellStyle name="Total 7" xfId="1558" xr:uid="{00000000-0005-0000-0000-00005F060000}"/>
    <cellStyle name="Total 7 2" xfId="2488" xr:uid="{00000000-0005-0000-0000-000060060000}"/>
    <cellStyle name="Total 7 3" xfId="2273" xr:uid="{00000000-0005-0000-0000-000061060000}"/>
    <cellStyle name="Total 7 4" xfId="2197" xr:uid="{00000000-0005-0000-0000-000062060000}"/>
    <cellStyle name="Total 7 5" xfId="2243" xr:uid="{00000000-0005-0000-0000-000063060000}"/>
    <cellStyle name="Total 7 6" xfId="2460" xr:uid="{00000000-0005-0000-0000-000064060000}"/>
    <cellStyle name="Total 7 7" xfId="3124" xr:uid="{00000000-0005-0000-0000-000065060000}"/>
    <cellStyle name="Total 8" xfId="2097" xr:uid="{00000000-0005-0000-0000-000066060000}"/>
    <cellStyle name="Total 8 2" xfId="1090" xr:uid="{00000000-0005-0000-0000-000067060000}"/>
    <cellStyle name="Total 8 3" xfId="2811" xr:uid="{00000000-0005-0000-0000-000068060000}"/>
    <cellStyle name="Total 8 4" xfId="2915" xr:uid="{00000000-0005-0000-0000-000069060000}"/>
    <cellStyle name="Total 8 5" xfId="2213" xr:uid="{00000000-0005-0000-0000-00006A060000}"/>
    <cellStyle name="Total 8 6" xfId="2408" xr:uid="{00000000-0005-0000-0000-00006B060000}"/>
    <cellStyle name="Total 8 7" xfId="3187" xr:uid="{00000000-0005-0000-0000-00006C060000}"/>
    <cellStyle name="Total 9" xfId="778" xr:uid="{00000000-0005-0000-0000-00006D060000}"/>
    <cellStyle name="Valuta" xfId="55" builtinId="4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9" xr:uid="{00000000-0005-0000-0000-000072060000}"/>
    <cellStyle name="Valuta 2 10 2 3" xfId="1673" xr:uid="{00000000-0005-0000-0000-000073060000}"/>
    <cellStyle name="Valuta 2 10 2 4" xfId="1240" xr:uid="{00000000-0005-0000-0000-000074060000}"/>
    <cellStyle name="Valuta 2 10 3" xfId="1852" xr:uid="{00000000-0005-0000-0000-000075060000}"/>
    <cellStyle name="Valuta 2 10 4" xfId="1460" xr:uid="{00000000-0005-0000-0000-000076060000}"/>
    <cellStyle name="Valuta 2 10 5" xfId="949" xr:uid="{00000000-0005-0000-0000-000077060000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9" xr:uid="{00000000-0005-0000-0000-00007B060000}"/>
    <cellStyle name="Valuta 2 12 2 3" xfId="1581" xr:uid="{00000000-0005-0000-0000-00007C060000}"/>
    <cellStyle name="Valuta 2 12 2 4" xfId="1148" xr:uid="{00000000-0005-0000-0000-00007D060000}"/>
    <cellStyle name="Valuta 2 12 3" xfId="1772" xr:uid="{00000000-0005-0000-0000-00007E060000}"/>
    <cellStyle name="Valuta 2 12 4" xfId="1364" xr:uid="{00000000-0005-0000-0000-00007F060000}"/>
    <cellStyle name="Valuta 2 12 5" xfId="849" xr:uid="{00000000-0005-0000-0000-000080060000}"/>
    <cellStyle name="Valuta 2 13" xfId="564" xr:uid="{00000000-0005-0000-0000-000081060000}"/>
    <cellStyle name="Valuta 2 13 2" xfId="1931" xr:uid="{00000000-0005-0000-0000-000082060000}"/>
    <cellStyle name="Valuta 2 13 3" xfId="1568" xr:uid="{00000000-0005-0000-0000-000083060000}"/>
    <cellStyle name="Valuta 2 13 4" xfId="1135" xr:uid="{00000000-0005-0000-0000-000084060000}"/>
    <cellStyle name="Valuta 2 14" xfId="1763" xr:uid="{00000000-0005-0000-0000-000085060000}"/>
    <cellStyle name="Valuta 2 15" xfId="1337" xr:uid="{00000000-0005-0000-0000-000086060000}"/>
    <cellStyle name="Valuta 2 16" xfId="782" xr:uid="{00000000-0005-0000-0000-000087060000}"/>
    <cellStyle name="Valuta 2 2" xfId="71" xr:uid="{00000000-0005-0000-0000-000088060000}"/>
    <cellStyle name="Valuta 2 2 10" xfId="1767" xr:uid="{00000000-0005-0000-0000-000089060000}"/>
    <cellStyle name="Valuta 2 2 11" xfId="1342" xr:uid="{00000000-0005-0000-0000-00008A060000}"/>
    <cellStyle name="Valuta 2 2 12" xfId="789" xr:uid="{00000000-0005-0000-0000-00008B060000}"/>
    <cellStyle name="Valuta 2 2 2" xfId="187" xr:uid="{00000000-0005-0000-0000-00008C06000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6" xr:uid="{00000000-0005-0000-0000-000091060000}"/>
    <cellStyle name="Valuta 2 2 2 2 2 2 2 3" xfId="1755" xr:uid="{00000000-0005-0000-0000-000092060000}"/>
    <cellStyle name="Valuta 2 2 2 2 2 2 2 4" xfId="1322" xr:uid="{00000000-0005-0000-0000-000093060000}"/>
    <cellStyle name="Valuta 2 2 2 2 2 2 3" xfId="1929" xr:uid="{00000000-0005-0000-0000-000094060000}"/>
    <cellStyle name="Valuta 2 2 2 2 2 2 4" xfId="1542" xr:uid="{00000000-0005-0000-0000-000095060000}"/>
    <cellStyle name="Valuta 2 2 2 2 2 2 5" xfId="1031" xr:uid="{00000000-0005-0000-0000-000096060000}"/>
    <cellStyle name="Valuta 2 2 2 2 2 3" xfId="474" xr:uid="{00000000-0005-0000-0000-000097060000}"/>
    <cellStyle name="Valuta 2 2 2 2 2 4" xfId="656" xr:uid="{00000000-0005-0000-0000-000098060000}"/>
    <cellStyle name="Valuta 2 2 2 2 2 4 2" xfId="2016" xr:uid="{00000000-0005-0000-0000-000099060000}"/>
    <cellStyle name="Valuta 2 2 2 2 2 4 3" xfId="1660" xr:uid="{00000000-0005-0000-0000-00009A060000}"/>
    <cellStyle name="Valuta 2 2 2 2 2 4 4" xfId="1227" xr:uid="{00000000-0005-0000-0000-00009B060000}"/>
    <cellStyle name="Valuta 2 2 2 2 2 5" xfId="1849" xr:uid="{00000000-0005-0000-0000-00009C060000}"/>
    <cellStyle name="Valuta 2 2 2 2 2 6" xfId="1447" xr:uid="{00000000-0005-0000-0000-00009D060000}"/>
    <cellStyle name="Valuta 2 2 2 2 2 7" xfId="935" xr:uid="{00000000-0005-0000-0000-00009E060000}"/>
    <cellStyle name="Valuta 2 2 2 2 3" xfId="314" xr:uid="{00000000-0005-0000-0000-00009F060000}"/>
    <cellStyle name="Valuta 2 2 2 2 3 2" xfId="711" xr:uid="{00000000-0005-0000-0000-0000A0060000}"/>
    <cellStyle name="Valuta 2 2 2 2 3 2 2" xfId="2056" xr:uid="{00000000-0005-0000-0000-0000A1060000}"/>
    <cellStyle name="Valuta 2 2 2 2 3 2 3" xfId="1715" xr:uid="{00000000-0005-0000-0000-0000A2060000}"/>
    <cellStyle name="Valuta 2 2 2 2 3 2 4" xfId="1282" xr:uid="{00000000-0005-0000-0000-0000A3060000}"/>
    <cellStyle name="Valuta 2 2 2 2 3 3" xfId="1889" xr:uid="{00000000-0005-0000-0000-0000A4060000}"/>
    <cellStyle name="Valuta 2 2 2 2 3 4" xfId="1502" xr:uid="{00000000-0005-0000-0000-0000A5060000}"/>
    <cellStyle name="Valuta 2 2 2 2 3 5" xfId="991" xr:uid="{00000000-0005-0000-0000-0000A6060000}"/>
    <cellStyle name="Valuta 2 2 2 2 4" xfId="473" xr:uid="{00000000-0005-0000-0000-0000A7060000}"/>
    <cellStyle name="Valuta 2 2 2 2 5" xfId="616" xr:uid="{00000000-0005-0000-0000-0000A8060000}"/>
    <cellStyle name="Valuta 2 2 2 2 5 2" xfId="1976" xr:uid="{00000000-0005-0000-0000-0000A9060000}"/>
    <cellStyle name="Valuta 2 2 2 2 5 3" xfId="1620" xr:uid="{00000000-0005-0000-0000-0000AA060000}"/>
    <cellStyle name="Valuta 2 2 2 2 5 4" xfId="1187" xr:uid="{00000000-0005-0000-0000-0000AB060000}"/>
    <cellStyle name="Valuta 2 2 2 2 6" xfId="1809" xr:uid="{00000000-0005-0000-0000-0000AC060000}"/>
    <cellStyle name="Valuta 2 2 2 2 7" xfId="1407" xr:uid="{00000000-0005-0000-0000-0000AD060000}"/>
    <cellStyle name="Valuta 2 2 2 2 8" xfId="894" xr:uid="{00000000-0005-0000-0000-0000AE060000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2" xr:uid="{00000000-0005-0000-0000-0000B2060000}"/>
    <cellStyle name="Valuta 2 2 2 3 2 2 3" xfId="1731" xr:uid="{00000000-0005-0000-0000-0000B3060000}"/>
    <cellStyle name="Valuta 2 2 2 3 2 2 4" xfId="1298" xr:uid="{00000000-0005-0000-0000-0000B4060000}"/>
    <cellStyle name="Valuta 2 2 2 3 2 3" xfId="1905" xr:uid="{00000000-0005-0000-0000-0000B5060000}"/>
    <cellStyle name="Valuta 2 2 2 3 2 4" xfId="1518" xr:uid="{00000000-0005-0000-0000-0000B6060000}"/>
    <cellStyle name="Valuta 2 2 2 3 2 5" xfId="1007" xr:uid="{00000000-0005-0000-0000-0000B7060000}"/>
    <cellStyle name="Valuta 2 2 2 3 3" xfId="475" xr:uid="{00000000-0005-0000-0000-0000B8060000}"/>
    <cellStyle name="Valuta 2 2 2 3 4" xfId="632" xr:uid="{00000000-0005-0000-0000-0000B9060000}"/>
    <cellStyle name="Valuta 2 2 2 3 4 2" xfId="1992" xr:uid="{00000000-0005-0000-0000-0000BA060000}"/>
    <cellStyle name="Valuta 2 2 2 3 4 3" xfId="1636" xr:uid="{00000000-0005-0000-0000-0000BB060000}"/>
    <cellStyle name="Valuta 2 2 2 3 4 4" xfId="1203" xr:uid="{00000000-0005-0000-0000-0000BC060000}"/>
    <cellStyle name="Valuta 2 2 2 3 5" xfId="1825" xr:uid="{00000000-0005-0000-0000-0000BD060000}"/>
    <cellStyle name="Valuta 2 2 2 3 6" xfId="1423" xr:uid="{00000000-0005-0000-0000-0000BE060000}"/>
    <cellStyle name="Valuta 2 2 2 3 7" xfId="911" xr:uid="{00000000-0005-0000-0000-0000BF060000}"/>
    <cellStyle name="Valuta 2 2 2 4" xfId="285" xr:uid="{00000000-0005-0000-0000-0000C0060000}"/>
    <cellStyle name="Valuta 2 2 2 4 2" xfId="682" xr:uid="{00000000-0005-0000-0000-0000C1060000}"/>
    <cellStyle name="Valuta 2 2 2 4 2 2" xfId="2032" xr:uid="{00000000-0005-0000-0000-0000C2060000}"/>
    <cellStyle name="Valuta 2 2 2 4 2 3" xfId="1686" xr:uid="{00000000-0005-0000-0000-0000C3060000}"/>
    <cellStyle name="Valuta 2 2 2 4 2 4" xfId="1253" xr:uid="{00000000-0005-0000-0000-0000C4060000}"/>
    <cellStyle name="Valuta 2 2 2 4 3" xfId="1865" xr:uid="{00000000-0005-0000-0000-0000C5060000}"/>
    <cellStyle name="Valuta 2 2 2 4 4" xfId="1473" xr:uid="{00000000-0005-0000-0000-0000C6060000}"/>
    <cellStyle name="Valuta 2 2 2 4 5" xfId="962" xr:uid="{00000000-0005-0000-0000-0000C7060000}"/>
    <cellStyle name="Valuta 2 2 2 5" xfId="472" xr:uid="{00000000-0005-0000-0000-0000C8060000}"/>
    <cellStyle name="Valuta 2 2 2 6" xfId="590" xr:uid="{00000000-0005-0000-0000-0000C9060000}"/>
    <cellStyle name="Valuta 2 2 2 6 2" xfId="1952" xr:uid="{00000000-0005-0000-0000-0000CA060000}"/>
    <cellStyle name="Valuta 2 2 2 6 3" xfId="1594" xr:uid="{00000000-0005-0000-0000-0000CB060000}"/>
    <cellStyle name="Valuta 2 2 2 6 4" xfId="1161" xr:uid="{00000000-0005-0000-0000-0000CC060000}"/>
    <cellStyle name="Valuta 2 2 2 7" xfId="1785" xr:uid="{00000000-0005-0000-0000-0000CD060000}"/>
    <cellStyle name="Valuta 2 2 2 8" xfId="1379" xr:uid="{00000000-0005-0000-0000-0000CE060000}"/>
    <cellStyle name="Valuta 2 2 2 9" xfId="865" xr:uid="{00000000-0005-0000-0000-0000CF060000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3" xr:uid="{00000000-0005-0000-0000-0000D4060000}"/>
    <cellStyle name="Valuta 2 2 3 2 2 2 3" xfId="1742" xr:uid="{00000000-0005-0000-0000-0000D5060000}"/>
    <cellStyle name="Valuta 2 2 3 2 2 2 4" xfId="1309" xr:uid="{00000000-0005-0000-0000-0000D6060000}"/>
    <cellStyle name="Valuta 2 2 3 2 2 3" xfId="1916" xr:uid="{00000000-0005-0000-0000-0000D7060000}"/>
    <cellStyle name="Valuta 2 2 3 2 2 4" xfId="1529" xr:uid="{00000000-0005-0000-0000-0000D8060000}"/>
    <cellStyle name="Valuta 2 2 3 2 2 5" xfId="1018" xr:uid="{00000000-0005-0000-0000-0000D9060000}"/>
    <cellStyle name="Valuta 2 2 3 2 3" xfId="477" xr:uid="{00000000-0005-0000-0000-0000DA060000}"/>
    <cellStyle name="Valuta 2 2 3 2 4" xfId="643" xr:uid="{00000000-0005-0000-0000-0000DB060000}"/>
    <cellStyle name="Valuta 2 2 3 2 4 2" xfId="2003" xr:uid="{00000000-0005-0000-0000-0000DC060000}"/>
    <cellStyle name="Valuta 2 2 3 2 4 3" xfId="1647" xr:uid="{00000000-0005-0000-0000-0000DD060000}"/>
    <cellStyle name="Valuta 2 2 3 2 4 4" xfId="1214" xr:uid="{00000000-0005-0000-0000-0000DE060000}"/>
    <cellStyle name="Valuta 2 2 3 2 5" xfId="1836" xr:uid="{00000000-0005-0000-0000-0000DF060000}"/>
    <cellStyle name="Valuta 2 2 3 2 6" xfId="1434" xr:uid="{00000000-0005-0000-0000-0000E0060000}"/>
    <cellStyle name="Valuta 2 2 3 2 7" xfId="922" xr:uid="{00000000-0005-0000-0000-0000E1060000}"/>
    <cellStyle name="Valuta 2 2 3 3" xfId="301" xr:uid="{00000000-0005-0000-0000-0000E2060000}"/>
    <cellStyle name="Valuta 2 2 3 3 2" xfId="698" xr:uid="{00000000-0005-0000-0000-0000E3060000}"/>
    <cellStyle name="Valuta 2 2 3 3 2 2" xfId="2043" xr:uid="{00000000-0005-0000-0000-0000E4060000}"/>
    <cellStyle name="Valuta 2 2 3 3 2 3" xfId="1702" xr:uid="{00000000-0005-0000-0000-0000E5060000}"/>
    <cellStyle name="Valuta 2 2 3 3 2 4" xfId="1269" xr:uid="{00000000-0005-0000-0000-0000E6060000}"/>
    <cellStyle name="Valuta 2 2 3 3 3" xfId="1876" xr:uid="{00000000-0005-0000-0000-0000E7060000}"/>
    <cellStyle name="Valuta 2 2 3 3 4" xfId="1489" xr:uid="{00000000-0005-0000-0000-0000E8060000}"/>
    <cellStyle name="Valuta 2 2 3 3 5" xfId="978" xr:uid="{00000000-0005-0000-0000-0000E9060000}"/>
    <cellStyle name="Valuta 2 2 3 4" xfId="476" xr:uid="{00000000-0005-0000-0000-0000EA060000}"/>
    <cellStyle name="Valuta 2 2 3 5" xfId="603" xr:uid="{00000000-0005-0000-0000-0000EB060000}"/>
    <cellStyle name="Valuta 2 2 3 5 2" xfId="1963" xr:uid="{00000000-0005-0000-0000-0000EC060000}"/>
    <cellStyle name="Valuta 2 2 3 5 3" xfId="1607" xr:uid="{00000000-0005-0000-0000-0000ED060000}"/>
    <cellStyle name="Valuta 2 2 3 5 4" xfId="1174" xr:uid="{00000000-0005-0000-0000-0000EE060000}"/>
    <cellStyle name="Valuta 2 2 3 6" xfId="1796" xr:uid="{00000000-0005-0000-0000-0000EF060000}"/>
    <cellStyle name="Valuta 2 2 3 7" xfId="1394" xr:uid="{00000000-0005-0000-0000-0000F0060000}"/>
    <cellStyle name="Valuta 2 2 3 8" xfId="881" xr:uid="{00000000-0005-0000-0000-0000F1060000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7" xr:uid="{00000000-0005-0000-0000-0000F6060000}"/>
    <cellStyle name="Valuta 2 2 4 2 2 2 3" xfId="1736" xr:uid="{00000000-0005-0000-0000-0000F7060000}"/>
    <cellStyle name="Valuta 2 2 4 2 2 2 4" xfId="1303" xr:uid="{00000000-0005-0000-0000-0000F8060000}"/>
    <cellStyle name="Valuta 2 2 4 2 2 3" xfId="1910" xr:uid="{00000000-0005-0000-0000-0000F9060000}"/>
    <cellStyle name="Valuta 2 2 4 2 2 4" xfId="1523" xr:uid="{00000000-0005-0000-0000-0000FA060000}"/>
    <cellStyle name="Valuta 2 2 4 2 2 5" xfId="1012" xr:uid="{00000000-0005-0000-0000-0000FB060000}"/>
    <cellStyle name="Valuta 2 2 4 2 3" xfId="479" xr:uid="{00000000-0005-0000-0000-0000FC060000}"/>
    <cellStyle name="Valuta 2 2 4 2 4" xfId="637" xr:uid="{00000000-0005-0000-0000-0000FD060000}"/>
    <cellStyle name="Valuta 2 2 4 2 4 2" xfId="1997" xr:uid="{00000000-0005-0000-0000-0000FE060000}"/>
    <cellStyle name="Valuta 2 2 4 2 4 3" xfId="1641" xr:uid="{00000000-0005-0000-0000-0000FF060000}"/>
    <cellStyle name="Valuta 2 2 4 2 4 4" xfId="1208" xr:uid="{00000000-0005-0000-0000-000000070000}"/>
    <cellStyle name="Valuta 2 2 4 2 5" xfId="1830" xr:uid="{00000000-0005-0000-0000-000001070000}"/>
    <cellStyle name="Valuta 2 2 4 2 6" xfId="1428" xr:uid="{00000000-0005-0000-0000-000002070000}"/>
    <cellStyle name="Valuta 2 2 4 2 7" xfId="916" xr:uid="{00000000-0005-0000-0000-000003070000}"/>
    <cellStyle name="Valuta 2 2 4 3" xfId="290" xr:uid="{00000000-0005-0000-0000-000004070000}"/>
    <cellStyle name="Valuta 2 2 4 3 2" xfId="687" xr:uid="{00000000-0005-0000-0000-000005070000}"/>
    <cellStyle name="Valuta 2 2 4 3 2 2" xfId="2037" xr:uid="{00000000-0005-0000-0000-000006070000}"/>
    <cellStyle name="Valuta 2 2 4 3 2 3" xfId="1691" xr:uid="{00000000-0005-0000-0000-000007070000}"/>
    <cellStyle name="Valuta 2 2 4 3 2 4" xfId="1258" xr:uid="{00000000-0005-0000-0000-000008070000}"/>
    <cellStyle name="Valuta 2 2 4 3 3" xfId="1870" xr:uid="{00000000-0005-0000-0000-000009070000}"/>
    <cellStyle name="Valuta 2 2 4 3 4" xfId="1478" xr:uid="{00000000-0005-0000-0000-00000A070000}"/>
    <cellStyle name="Valuta 2 2 4 3 5" xfId="967" xr:uid="{00000000-0005-0000-0000-00000B070000}"/>
    <cellStyle name="Valuta 2 2 4 4" xfId="478" xr:uid="{00000000-0005-0000-0000-00000C070000}"/>
    <cellStyle name="Valuta 2 2 4 5" xfId="595" xr:uid="{00000000-0005-0000-0000-00000D070000}"/>
    <cellStyle name="Valuta 2 2 4 5 2" xfId="1957" xr:uid="{00000000-0005-0000-0000-00000E070000}"/>
    <cellStyle name="Valuta 2 2 4 5 3" xfId="1599" xr:uid="{00000000-0005-0000-0000-00000F070000}"/>
    <cellStyle name="Valuta 2 2 4 5 4" xfId="1166" xr:uid="{00000000-0005-0000-0000-000010070000}"/>
    <cellStyle name="Valuta 2 2 4 6" xfId="1790" xr:uid="{00000000-0005-0000-0000-000011070000}"/>
    <cellStyle name="Valuta 2 2 4 7" xfId="1384" xr:uid="{00000000-0005-0000-0000-000012070000}"/>
    <cellStyle name="Valuta 2 2 4 8" xfId="870" xr:uid="{00000000-0005-0000-0000-000013070000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1" xr:uid="{00000000-0005-0000-0000-000017070000}"/>
    <cellStyle name="Valuta 2 2 5 2 2 3" xfId="1720" xr:uid="{00000000-0005-0000-0000-000018070000}"/>
    <cellStyle name="Valuta 2 2 5 2 2 4" xfId="1287" xr:uid="{00000000-0005-0000-0000-000019070000}"/>
    <cellStyle name="Valuta 2 2 5 2 3" xfId="1894" xr:uid="{00000000-0005-0000-0000-00001A070000}"/>
    <cellStyle name="Valuta 2 2 5 2 4" xfId="1507" xr:uid="{00000000-0005-0000-0000-00001B070000}"/>
    <cellStyle name="Valuta 2 2 5 2 5" xfId="996" xr:uid="{00000000-0005-0000-0000-00001C070000}"/>
    <cellStyle name="Valuta 2 2 5 3" xfId="480" xr:uid="{00000000-0005-0000-0000-00001D070000}"/>
    <cellStyle name="Valuta 2 2 5 4" xfId="621" xr:uid="{00000000-0005-0000-0000-00001E070000}"/>
    <cellStyle name="Valuta 2 2 5 4 2" xfId="1981" xr:uid="{00000000-0005-0000-0000-00001F070000}"/>
    <cellStyle name="Valuta 2 2 5 4 3" xfId="1625" xr:uid="{00000000-0005-0000-0000-000020070000}"/>
    <cellStyle name="Valuta 2 2 5 4 4" xfId="1192" xr:uid="{00000000-0005-0000-0000-000021070000}"/>
    <cellStyle name="Valuta 2 2 5 5" xfId="1814" xr:uid="{00000000-0005-0000-0000-000022070000}"/>
    <cellStyle name="Valuta 2 2 5 6" xfId="1412" xr:uid="{00000000-0005-0000-0000-000023070000}"/>
    <cellStyle name="Valuta 2 2 5 7" xfId="900" xr:uid="{00000000-0005-0000-0000-000024070000}"/>
    <cellStyle name="Valuta 2 2 6" xfId="274" xr:uid="{00000000-0005-0000-0000-000025070000}"/>
    <cellStyle name="Valuta 2 2 6 2" xfId="671" xr:uid="{00000000-0005-0000-0000-000026070000}"/>
    <cellStyle name="Valuta 2 2 6 2 2" xfId="2021" xr:uid="{00000000-0005-0000-0000-000027070000}"/>
    <cellStyle name="Valuta 2 2 6 2 3" xfId="1675" xr:uid="{00000000-0005-0000-0000-000028070000}"/>
    <cellStyle name="Valuta 2 2 6 2 4" xfId="1242" xr:uid="{00000000-0005-0000-0000-000029070000}"/>
    <cellStyle name="Valuta 2 2 6 3" xfId="1854" xr:uid="{00000000-0005-0000-0000-00002A070000}"/>
    <cellStyle name="Valuta 2 2 6 4" xfId="1462" xr:uid="{00000000-0005-0000-0000-00002B070000}"/>
    <cellStyle name="Valuta 2 2 6 5" xfId="951" xr:uid="{00000000-0005-0000-0000-00002C070000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1" xr:uid="{00000000-0005-0000-0000-000030070000}"/>
    <cellStyle name="Valuta 2 2 8 2 3" xfId="1583" xr:uid="{00000000-0005-0000-0000-000031070000}"/>
    <cellStyle name="Valuta 2 2 8 2 4" xfId="1150" xr:uid="{00000000-0005-0000-0000-000032070000}"/>
    <cellStyle name="Valuta 2 2 8 3" xfId="1774" xr:uid="{00000000-0005-0000-0000-000033070000}"/>
    <cellStyle name="Valuta 2 2 8 4" xfId="1367" xr:uid="{00000000-0005-0000-0000-000034070000}"/>
    <cellStyle name="Valuta 2 2 8 5" xfId="852" xr:uid="{00000000-0005-0000-0000-000035070000}"/>
    <cellStyle name="Valuta 2 2 9" xfId="568" xr:uid="{00000000-0005-0000-0000-000036070000}"/>
    <cellStyle name="Valuta 2 2 9 2" xfId="1935" xr:uid="{00000000-0005-0000-0000-000037070000}"/>
    <cellStyle name="Valuta 2 2 9 3" xfId="1572" xr:uid="{00000000-0005-0000-0000-000038070000}"/>
    <cellStyle name="Valuta 2 2 9 4" xfId="1139" xr:uid="{00000000-0005-0000-0000-000039070000}"/>
    <cellStyle name="Valuta 2 3" xfId="114" xr:uid="{00000000-0005-0000-0000-00003A070000}"/>
    <cellStyle name="Valuta 2 3 10" xfId="1352" xr:uid="{00000000-0005-0000-0000-00003B070000}"/>
    <cellStyle name="Valuta 2 3 11" xfId="817" xr:uid="{00000000-0005-0000-0000-00003C070000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8" xr:uid="{00000000-0005-0000-0000-000041070000}"/>
    <cellStyle name="Valuta 2 3 2 2 2 2 3" xfId="1747" xr:uid="{00000000-0005-0000-0000-000042070000}"/>
    <cellStyle name="Valuta 2 3 2 2 2 2 4" xfId="1314" xr:uid="{00000000-0005-0000-0000-000043070000}"/>
    <cellStyle name="Valuta 2 3 2 2 2 3" xfId="1921" xr:uid="{00000000-0005-0000-0000-000044070000}"/>
    <cellStyle name="Valuta 2 3 2 2 2 4" xfId="1534" xr:uid="{00000000-0005-0000-0000-000045070000}"/>
    <cellStyle name="Valuta 2 3 2 2 2 5" xfId="1023" xr:uid="{00000000-0005-0000-0000-000046070000}"/>
    <cellStyle name="Valuta 2 3 2 2 3" xfId="483" xr:uid="{00000000-0005-0000-0000-000047070000}"/>
    <cellStyle name="Valuta 2 3 2 2 4" xfId="648" xr:uid="{00000000-0005-0000-0000-000048070000}"/>
    <cellStyle name="Valuta 2 3 2 2 4 2" xfId="2008" xr:uid="{00000000-0005-0000-0000-000049070000}"/>
    <cellStyle name="Valuta 2 3 2 2 4 3" xfId="1652" xr:uid="{00000000-0005-0000-0000-00004A070000}"/>
    <cellStyle name="Valuta 2 3 2 2 4 4" xfId="1219" xr:uid="{00000000-0005-0000-0000-00004B070000}"/>
    <cellStyle name="Valuta 2 3 2 2 5" xfId="1841" xr:uid="{00000000-0005-0000-0000-00004C070000}"/>
    <cellStyle name="Valuta 2 3 2 2 6" xfId="1439" xr:uid="{00000000-0005-0000-0000-00004D070000}"/>
    <cellStyle name="Valuta 2 3 2 2 7" xfId="927" xr:uid="{00000000-0005-0000-0000-00004E070000}"/>
    <cellStyle name="Valuta 2 3 2 3" xfId="306" xr:uid="{00000000-0005-0000-0000-00004F070000}"/>
    <cellStyle name="Valuta 2 3 2 3 2" xfId="703" xr:uid="{00000000-0005-0000-0000-000050070000}"/>
    <cellStyle name="Valuta 2 3 2 3 2 2" xfId="2048" xr:uid="{00000000-0005-0000-0000-000051070000}"/>
    <cellStyle name="Valuta 2 3 2 3 2 3" xfId="1707" xr:uid="{00000000-0005-0000-0000-000052070000}"/>
    <cellStyle name="Valuta 2 3 2 3 2 4" xfId="1274" xr:uid="{00000000-0005-0000-0000-000053070000}"/>
    <cellStyle name="Valuta 2 3 2 3 3" xfId="1881" xr:uid="{00000000-0005-0000-0000-000054070000}"/>
    <cellStyle name="Valuta 2 3 2 3 4" xfId="1494" xr:uid="{00000000-0005-0000-0000-000055070000}"/>
    <cellStyle name="Valuta 2 3 2 3 5" xfId="983" xr:uid="{00000000-0005-0000-0000-000056070000}"/>
    <cellStyle name="Valuta 2 3 2 4" xfId="482" xr:uid="{00000000-0005-0000-0000-000057070000}"/>
    <cellStyle name="Valuta 2 3 2 5" xfId="608" xr:uid="{00000000-0005-0000-0000-000058070000}"/>
    <cellStyle name="Valuta 2 3 2 5 2" xfId="1968" xr:uid="{00000000-0005-0000-0000-000059070000}"/>
    <cellStyle name="Valuta 2 3 2 5 3" xfId="1612" xr:uid="{00000000-0005-0000-0000-00005A070000}"/>
    <cellStyle name="Valuta 2 3 2 5 4" xfId="1179" xr:uid="{00000000-0005-0000-0000-00005B070000}"/>
    <cellStyle name="Valuta 2 3 2 6" xfId="1801" xr:uid="{00000000-0005-0000-0000-00005C070000}"/>
    <cellStyle name="Valuta 2 3 2 7" xfId="1399" xr:uid="{00000000-0005-0000-0000-00005D070000}"/>
    <cellStyle name="Valuta 2 3 2 8" xfId="886" xr:uid="{00000000-0005-0000-0000-00005E070000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80" xr:uid="{00000000-0005-0000-0000-000063070000}"/>
    <cellStyle name="Valuta 2 3 3 2 2 2 3" xfId="1739" xr:uid="{00000000-0005-0000-0000-000064070000}"/>
    <cellStyle name="Valuta 2 3 3 2 2 2 4" xfId="1306" xr:uid="{00000000-0005-0000-0000-000065070000}"/>
    <cellStyle name="Valuta 2 3 3 2 2 3" xfId="1913" xr:uid="{00000000-0005-0000-0000-000066070000}"/>
    <cellStyle name="Valuta 2 3 3 2 2 4" xfId="1526" xr:uid="{00000000-0005-0000-0000-000067070000}"/>
    <cellStyle name="Valuta 2 3 3 2 2 5" xfId="1015" xr:uid="{00000000-0005-0000-0000-000068070000}"/>
    <cellStyle name="Valuta 2 3 3 2 3" xfId="485" xr:uid="{00000000-0005-0000-0000-000069070000}"/>
    <cellStyle name="Valuta 2 3 3 2 4" xfId="640" xr:uid="{00000000-0005-0000-0000-00006A070000}"/>
    <cellStyle name="Valuta 2 3 3 2 4 2" xfId="2000" xr:uid="{00000000-0005-0000-0000-00006B070000}"/>
    <cellStyle name="Valuta 2 3 3 2 4 3" xfId="1644" xr:uid="{00000000-0005-0000-0000-00006C070000}"/>
    <cellStyle name="Valuta 2 3 3 2 4 4" xfId="1211" xr:uid="{00000000-0005-0000-0000-00006D070000}"/>
    <cellStyle name="Valuta 2 3 3 2 5" xfId="1833" xr:uid="{00000000-0005-0000-0000-00006E070000}"/>
    <cellStyle name="Valuta 2 3 3 2 6" xfId="1431" xr:uid="{00000000-0005-0000-0000-00006F070000}"/>
    <cellStyle name="Valuta 2 3 3 2 7" xfId="919" xr:uid="{00000000-0005-0000-0000-000070070000}"/>
    <cellStyle name="Valuta 2 3 3 3" xfId="293" xr:uid="{00000000-0005-0000-0000-000071070000}"/>
    <cellStyle name="Valuta 2 3 3 3 2" xfId="690" xr:uid="{00000000-0005-0000-0000-000072070000}"/>
    <cellStyle name="Valuta 2 3 3 3 2 2" xfId="2040" xr:uid="{00000000-0005-0000-0000-000073070000}"/>
    <cellStyle name="Valuta 2 3 3 3 2 3" xfId="1694" xr:uid="{00000000-0005-0000-0000-000074070000}"/>
    <cellStyle name="Valuta 2 3 3 3 2 4" xfId="1261" xr:uid="{00000000-0005-0000-0000-000075070000}"/>
    <cellStyle name="Valuta 2 3 3 3 3" xfId="1873" xr:uid="{00000000-0005-0000-0000-000076070000}"/>
    <cellStyle name="Valuta 2 3 3 3 4" xfId="1481" xr:uid="{00000000-0005-0000-0000-000077070000}"/>
    <cellStyle name="Valuta 2 3 3 3 5" xfId="970" xr:uid="{00000000-0005-0000-0000-000078070000}"/>
    <cellStyle name="Valuta 2 3 3 4" xfId="484" xr:uid="{00000000-0005-0000-0000-000079070000}"/>
    <cellStyle name="Valuta 2 3 3 5" xfId="598" xr:uid="{00000000-0005-0000-0000-00007A070000}"/>
    <cellStyle name="Valuta 2 3 3 5 2" xfId="1960" xr:uid="{00000000-0005-0000-0000-00007B070000}"/>
    <cellStyle name="Valuta 2 3 3 5 3" xfId="1602" xr:uid="{00000000-0005-0000-0000-00007C070000}"/>
    <cellStyle name="Valuta 2 3 3 5 4" xfId="1169" xr:uid="{00000000-0005-0000-0000-00007D070000}"/>
    <cellStyle name="Valuta 2 3 3 6" xfId="1793" xr:uid="{00000000-0005-0000-0000-00007E070000}"/>
    <cellStyle name="Valuta 2 3 3 7" xfId="1387" xr:uid="{00000000-0005-0000-0000-00007F070000}"/>
    <cellStyle name="Valuta 2 3 3 8" xfId="873" xr:uid="{00000000-0005-0000-0000-000080070000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4" xr:uid="{00000000-0005-0000-0000-000084070000}"/>
    <cellStyle name="Valuta 2 3 4 2 2 3" xfId="1723" xr:uid="{00000000-0005-0000-0000-000085070000}"/>
    <cellStyle name="Valuta 2 3 4 2 2 4" xfId="1290" xr:uid="{00000000-0005-0000-0000-000086070000}"/>
    <cellStyle name="Valuta 2 3 4 2 3" xfId="1897" xr:uid="{00000000-0005-0000-0000-000087070000}"/>
    <cellStyle name="Valuta 2 3 4 2 4" xfId="1510" xr:uid="{00000000-0005-0000-0000-000088070000}"/>
    <cellStyle name="Valuta 2 3 4 2 5" xfId="999" xr:uid="{00000000-0005-0000-0000-000089070000}"/>
    <cellStyle name="Valuta 2 3 4 3" xfId="486" xr:uid="{00000000-0005-0000-0000-00008A070000}"/>
    <cellStyle name="Valuta 2 3 4 4" xfId="624" xr:uid="{00000000-0005-0000-0000-00008B070000}"/>
    <cellStyle name="Valuta 2 3 4 4 2" xfId="1984" xr:uid="{00000000-0005-0000-0000-00008C070000}"/>
    <cellStyle name="Valuta 2 3 4 4 3" xfId="1628" xr:uid="{00000000-0005-0000-0000-00008D070000}"/>
    <cellStyle name="Valuta 2 3 4 4 4" xfId="1195" xr:uid="{00000000-0005-0000-0000-00008E070000}"/>
    <cellStyle name="Valuta 2 3 4 5" xfId="1817" xr:uid="{00000000-0005-0000-0000-00008F070000}"/>
    <cellStyle name="Valuta 2 3 4 6" xfId="1415" xr:uid="{00000000-0005-0000-0000-000090070000}"/>
    <cellStyle name="Valuta 2 3 4 7" xfId="903" xr:uid="{00000000-0005-0000-0000-000091070000}"/>
    <cellStyle name="Valuta 2 3 5" xfId="277" xr:uid="{00000000-0005-0000-0000-000092070000}"/>
    <cellStyle name="Valuta 2 3 5 2" xfId="674" xr:uid="{00000000-0005-0000-0000-000093070000}"/>
    <cellStyle name="Valuta 2 3 5 2 2" xfId="2024" xr:uid="{00000000-0005-0000-0000-000094070000}"/>
    <cellStyle name="Valuta 2 3 5 2 3" xfId="1678" xr:uid="{00000000-0005-0000-0000-000095070000}"/>
    <cellStyle name="Valuta 2 3 5 2 4" xfId="1245" xr:uid="{00000000-0005-0000-0000-000096070000}"/>
    <cellStyle name="Valuta 2 3 5 3" xfId="1857" xr:uid="{00000000-0005-0000-0000-000097070000}"/>
    <cellStyle name="Valuta 2 3 5 4" xfId="1465" xr:uid="{00000000-0005-0000-0000-000098070000}"/>
    <cellStyle name="Valuta 2 3 5 5" xfId="954" xr:uid="{00000000-0005-0000-0000-00009907000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4" xr:uid="{00000000-0005-0000-0000-00009D070000}"/>
    <cellStyle name="Valuta 2 3 7 2 3" xfId="1586" xr:uid="{00000000-0005-0000-0000-00009E070000}"/>
    <cellStyle name="Valuta 2 3 7 2 4" xfId="1153" xr:uid="{00000000-0005-0000-0000-00009F070000}"/>
    <cellStyle name="Valuta 2 3 7 3" xfId="1777" xr:uid="{00000000-0005-0000-0000-0000A0070000}"/>
    <cellStyle name="Valuta 2 3 7 4" xfId="1371" xr:uid="{00000000-0005-0000-0000-0000A1070000}"/>
    <cellStyle name="Valuta 2 3 7 5" xfId="857" xr:uid="{00000000-0005-0000-0000-0000A2070000}"/>
    <cellStyle name="Valuta 2 3 8" xfId="572" xr:uid="{00000000-0005-0000-0000-0000A3070000}"/>
    <cellStyle name="Valuta 2 3 8 2" xfId="1936" xr:uid="{00000000-0005-0000-0000-0000A4070000}"/>
    <cellStyle name="Valuta 2 3 8 3" xfId="1576" xr:uid="{00000000-0005-0000-0000-0000A5070000}"/>
    <cellStyle name="Valuta 2 3 8 4" xfId="1143" xr:uid="{00000000-0005-0000-0000-0000A6070000}"/>
    <cellStyle name="Valuta 2 3 9" xfId="1769" xr:uid="{00000000-0005-0000-0000-0000A7070000}"/>
    <cellStyle name="Valuta 2 4" xfId="181" xr:uid="{00000000-0005-0000-0000-0000A8070000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90" xr:uid="{00000000-0005-0000-0000-0000AD070000}"/>
    <cellStyle name="Valuta 2 4 2 2 2 2 3" xfId="1749" xr:uid="{00000000-0005-0000-0000-0000AE070000}"/>
    <cellStyle name="Valuta 2 4 2 2 2 2 4" xfId="1316" xr:uid="{00000000-0005-0000-0000-0000AF070000}"/>
    <cellStyle name="Valuta 2 4 2 2 2 3" xfId="1923" xr:uid="{00000000-0005-0000-0000-0000B0070000}"/>
    <cellStyle name="Valuta 2 4 2 2 2 4" xfId="1536" xr:uid="{00000000-0005-0000-0000-0000B1070000}"/>
    <cellStyle name="Valuta 2 4 2 2 2 5" xfId="1025" xr:uid="{00000000-0005-0000-0000-0000B2070000}"/>
    <cellStyle name="Valuta 2 4 2 2 3" xfId="489" xr:uid="{00000000-0005-0000-0000-0000B3070000}"/>
    <cellStyle name="Valuta 2 4 2 2 4" xfId="650" xr:uid="{00000000-0005-0000-0000-0000B4070000}"/>
    <cellStyle name="Valuta 2 4 2 2 4 2" xfId="2010" xr:uid="{00000000-0005-0000-0000-0000B5070000}"/>
    <cellStyle name="Valuta 2 4 2 2 4 3" xfId="1654" xr:uid="{00000000-0005-0000-0000-0000B6070000}"/>
    <cellStyle name="Valuta 2 4 2 2 4 4" xfId="1221" xr:uid="{00000000-0005-0000-0000-0000B7070000}"/>
    <cellStyle name="Valuta 2 4 2 2 5" xfId="1843" xr:uid="{00000000-0005-0000-0000-0000B8070000}"/>
    <cellStyle name="Valuta 2 4 2 2 6" xfId="1441" xr:uid="{00000000-0005-0000-0000-0000B9070000}"/>
    <cellStyle name="Valuta 2 4 2 2 7" xfId="929" xr:uid="{00000000-0005-0000-0000-0000BA070000}"/>
    <cellStyle name="Valuta 2 4 2 3" xfId="308" xr:uid="{00000000-0005-0000-0000-0000BB070000}"/>
    <cellStyle name="Valuta 2 4 2 3 2" xfId="705" xr:uid="{00000000-0005-0000-0000-0000BC070000}"/>
    <cellStyle name="Valuta 2 4 2 3 2 2" xfId="2050" xr:uid="{00000000-0005-0000-0000-0000BD070000}"/>
    <cellStyle name="Valuta 2 4 2 3 2 3" xfId="1709" xr:uid="{00000000-0005-0000-0000-0000BE070000}"/>
    <cellStyle name="Valuta 2 4 2 3 2 4" xfId="1276" xr:uid="{00000000-0005-0000-0000-0000BF070000}"/>
    <cellStyle name="Valuta 2 4 2 3 3" xfId="1883" xr:uid="{00000000-0005-0000-0000-0000C0070000}"/>
    <cellStyle name="Valuta 2 4 2 3 4" xfId="1496" xr:uid="{00000000-0005-0000-0000-0000C1070000}"/>
    <cellStyle name="Valuta 2 4 2 3 5" xfId="985" xr:uid="{00000000-0005-0000-0000-0000C2070000}"/>
    <cellStyle name="Valuta 2 4 2 4" xfId="488" xr:uid="{00000000-0005-0000-0000-0000C3070000}"/>
    <cellStyle name="Valuta 2 4 2 5" xfId="610" xr:uid="{00000000-0005-0000-0000-0000C4070000}"/>
    <cellStyle name="Valuta 2 4 2 5 2" xfId="1970" xr:uid="{00000000-0005-0000-0000-0000C5070000}"/>
    <cellStyle name="Valuta 2 4 2 5 3" xfId="1614" xr:uid="{00000000-0005-0000-0000-0000C6070000}"/>
    <cellStyle name="Valuta 2 4 2 5 4" xfId="1181" xr:uid="{00000000-0005-0000-0000-0000C7070000}"/>
    <cellStyle name="Valuta 2 4 2 6" xfId="1803" xr:uid="{00000000-0005-0000-0000-0000C8070000}"/>
    <cellStyle name="Valuta 2 4 2 7" xfId="1401" xr:uid="{00000000-0005-0000-0000-0000C9070000}"/>
    <cellStyle name="Valuta 2 4 2 8" xfId="888" xr:uid="{00000000-0005-0000-0000-0000CA070000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6" xr:uid="{00000000-0005-0000-0000-0000CE070000}"/>
    <cellStyle name="Valuta 2 4 3 2 2 3" xfId="1725" xr:uid="{00000000-0005-0000-0000-0000CF070000}"/>
    <cellStyle name="Valuta 2 4 3 2 2 4" xfId="1292" xr:uid="{00000000-0005-0000-0000-0000D0070000}"/>
    <cellStyle name="Valuta 2 4 3 2 3" xfId="1899" xr:uid="{00000000-0005-0000-0000-0000D1070000}"/>
    <cellStyle name="Valuta 2 4 3 2 4" xfId="1512" xr:uid="{00000000-0005-0000-0000-0000D2070000}"/>
    <cellStyle name="Valuta 2 4 3 2 5" xfId="1001" xr:uid="{00000000-0005-0000-0000-0000D3070000}"/>
    <cellStyle name="Valuta 2 4 3 3" xfId="490" xr:uid="{00000000-0005-0000-0000-0000D4070000}"/>
    <cellStyle name="Valuta 2 4 3 4" xfId="626" xr:uid="{00000000-0005-0000-0000-0000D5070000}"/>
    <cellStyle name="Valuta 2 4 3 4 2" xfId="1986" xr:uid="{00000000-0005-0000-0000-0000D6070000}"/>
    <cellStyle name="Valuta 2 4 3 4 3" xfId="1630" xr:uid="{00000000-0005-0000-0000-0000D7070000}"/>
    <cellStyle name="Valuta 2 4 3 4 4" xfId="1197" xr:uid="{00000000-0005-0000-0000-0000D8070000}"/>
    <cellStyle name="Valuta 2 4 3 5" xfId="1819" xr:uid="{00000000-0005-0000-0000-0000D9070000}"/>
    <cellStyle name="Valuta 2 4 3 6" xfId="1417" xr:uid="{00000000-0005-0000-0000-0000DA070000}"/>
    <cellStyle name="Valuta 2 4 3 7" xfId="905" xr:uid="{00000000-0005-0000-0000-0000DB070000}"/>
    <cellStyle name="Valuta 2 4 4" xfId="279" xr:uid="{00000000-0005-0000-0000-0000DC070000}"/>
    <cellStyle name="Valuta 2 4 4 2" xfId="676" xr:uid="{00000000-0005-0000-0000-0000DD070000}"/>
    <cellStyle name="Valuta 2 4 4 2 2" xfId="2026" xr:uid="{00000000-0005-0000-0000-0000DE070000}"/>
    <cellStyle name="Valuta 2 4 4 2 3" xfId="1680" xr:uid="{00000000-0005-0000-0000-0000DF070000}"/>
    <cellStyle name="Valuta 2 4 4 2 4" xfId="1247" xr:uid="{00000000-0005-0000-0000-0000E0070000}"/>
    <cellStyle name="Valuta 2 4 4 3" xfId="1859" xr:uid="{00000000-0005-0000-0000-0000E1070000}"/>
    <cellStyle name="Valuta 2 4 4 4" xfId="1467" xr:uid="{00000000-0005-0000-0000-0000E2070000}"/>
    <cellStyle name="Valuta 2 4 4 5" xfId="956" xr:uid="{00000000-0005-0000-0000-0000E3070000}"/>
    <cellStyle name="Valuta 2 4 5" xfId="487" xr:uid="{00000000-0005-0000-0000-0000E4070000}"/>
    <cellStyle name="Valuta 2 4 6" xfId="584" xr:uid="{00000000-0005-0000-0000-0000E5070000}"/>
    <cellStyle name="Valuta 2 4 6 2" xfId="1946" xr:uid="{00000000-0005-0000-0000-0000E6070000}"/>
    <cellStyle name="Valuta 2 4 6 3" xfId="1588" xr:uid="{00000000-0005-0000-0000-0000E7070000}"/>
    <cellStyle name="Valuta 2 4 6 4" xfId="1155" xr:uid="{00000000-0005-0000-0000-0000E8070000}"/>
    <cellStyle name="Valuta 2 4 7" xfId="1779" xr:uid="{00000000-0005-0000-0000-0000E9070000}"/>
    <cellStyle name="Valuta 2 4 8" xfId="1373" xr:uid="{00000000-0005-0000-0000-0000EA070000}"/>
    <cellStyle name="Valuta 2 4 9" xfId="859" xr:uid="{00000000-0005-0000-0000-0000EB070000}"/>
    <cellStyle name="Valuta 2 5" xfId="183" xr:uid="{00000000-0005-0000-0000-0000EC070000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2" xr:uid="{00000000-0005-0000-0000-0000F1070000}"/>
    <cellStyle name="Valuta 2 5 2 2 2 2 3" xfId="1751" xr:uid="{00000000-0005-0000-0000-0000F2070000}"/>
    <cellStyle name="Valuta 2 5 2 2 2 2 4" xfId="1318" xr:uid="{00000000-0005-0000-0000-0000F3070000}"/>
    <cellStyle name="Valuta 2 5 2 2 2 3" xfId="1925" xr:uid="{00000000-0005-0000-0000-0000F4070000}"/>
    <cellStyle name="Valuta 2 5 2 2 2 4" xfId="1538" xr:uid="{00000000-0005-0000-0000-0000F5070000}"/>
    <cellStyle name="Valuta 2 5 2 2 2 5" xfId="1027" xr:uid="{00000000-0005-0000-0000-0000F6070000}"/>
    <cellStyle name="Valuta 2 5 2 2 3" xfId="493" xr:uid="{00000000-0005-0000-0000-0000F7070000}"/>
    <cellStyle name="Valuta 2 5 2 2 4" xfId="652" xr:uid="{00000000-0005-0000-0000-0000F8070000}"/>
    <cellStyle name="Valuta 2 5 2 2 4 2" xfId="2012" xr:uid="{00000000-0005-0000-0000-0000F9070000}"/>
    <cellStyle name="Valuta 2 5 2 2 4 3" xfId="1656" xr:uid="{00000000-0005-0000-0000-0000FA070000}"/>
    <cellStyle name="Valuta 2 5 2 2 4 4" xfId="1223" xr:uid="{00000000-0005-0000-0000-0000FB070000}"/>
    <cellStyle name="Valuta 2 5 2 2 5" xfId="1845" xr:uid="{00000000-0005-0000-0000-0000FC070000}"/>
    <cellStyle name="Valuta 2 5 2 2 6" xfId="1443" xr:uid="{00000000-0005-0000-0000-0000FD070000}"/>
    <cellStyle name="Valuta 2 5 2 2 7" xfId="931" xr:uid="{00000000-0005-0000-0000-0000FE070000}"/>
    <cellStyle name="Valuta 2 5 2 3" xfId="310" xr:uid="{00000000-0005-0000-0000-0000FF070000}"/>
    <cellStyle name="Valuta 2 5 2 3 2" xfId="707" xr:uid="{00000000-0005-0000-0000-000000080000}"/>
    <cellStyle name="Valuta 2 5 2 3 2 2" xfId="2052" xr:uid="{00000000-0005-0000-0000-000001080000}"/>
    <cellStyle name="Valuta 2 5 2 3 2 3" xfId="1711" xr:uid="{00000000-0005-0000-0000-000002080000}"/>
    <cellStyle name="Valuta 2 5 2 3 2 4" xfId="1278" xr:uid="{00000000-0005-0000-0000-000003080000}"/>
    <cellStyle name="Valuta 2 5 2 3 3" xfId="1885" xr:uid="{00000000-0005-0000-0000-000004080000}"/>
    <cellStyle name="Valuta 2 5 2 3 4" xfId="1498" xr:uid="{00000000-0005-0000-0000-000005080000}"/>
    <cellStyle name="Valuta 2 5 2 3 5" xfId="987" xr:uid="{00000000-0005-0000-0000-000006080000}"/>
    <cellStyle name="Valuta 2 5 2 4" xfId="492" xr:uid="{00000000-0005-0000-0000-000007080000}"/>
    <cellStyle name="Valuta 2 5 2 5" xfId="612" xr:uid="{00000000-0005-0000-0000-000008080000}"/>
    <cellStyle name="Valuta 2 5 2 5 2" xfId="1972" xr:uid="{00000000-0005-0000-0000-000009080000}"/>
    <cellStyle name="Valuta 2 5 2 5 3" xfId="1616" xr:uid="{00000000-0005-0000-0000-00000A080000}"/>
    <cellStyle name="Valuta 2 5 2 5 4" xfId="1183" xr:uid="{00000000-0005-0000-0000-00000B080000}"/>
    <cellStyle name="Valuta 2 5 2 6" xfId="1805" xr:uid="{00000000-0005-0000-0000-00000C080000}"/>
    <cellStyle name="Valuta 2 5 2 7" xfId="1403" xr:uid="{00000000-0005-0000-0000-00000D080000}"/>
    <cellStyle name="Valuta 2 5 2 8" xfId="890" xr:uid="{00000000-0005-0000-0000-00000E080000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8" xr:uid="{00000000-0005-0000-0000-000012080000}"/>
    <cellStyle name="Valuta 2 5 3 2 2 3" xfId="1727" xr:uid="{00000000-0005-0000-0000-000013080000}"/>
    <cellStyle name="Valuta 2 5 3 2 2 4" xfId="1294" xr:uid="{00000000-0005-0000-0000-000014080000}"/>
    <cellStyle name="Valuta 2 5 3 2 3" xfId="1901" xr:uid="{00000000-0005-0000-0000-000015080000}"/>
    <cellStyle name="Valuta 2 5 3 2 4" xfId="1514" xr:uid="{00000000-0005-0000-0000-000016080000}"/>
    <cellStyle name="Valuta 2 5 3 2 5" xfId="1003" xr:uid="{00000000-0005-0000-0000-000017080000}"/>
    <cellStyle name="Valuta 2 5 3 3" xfId="494" xr:uid="{00000000-0005-0000-0000-000018080000}"/>
    <cellStyle name="Valuta 2 5 3 4" xfId="628" xr:uid="{00000000-0005-0000-0000-000019080000}"/>
    <cellStyle name="Valuta 2 5 3 4 2" xfId="1988" xr:uid="{00000000-0005-0000-0000-00001A080000}"/>
    <cellStyle name="Valuta 2 5 3 4 3" xfId="1632" xr:uid="{00000000-0005-0000-0000-00001B080000}"/>
    <cellStyle name="Valuta 2 5 3 4 4" xfId="1199" xr:uid="{00000000-0005-0000-0000-00001C080000}"/>
    <cellStyle name="Valuta 2 5 3 5" xfId="1821" xr:uid="{00000000-0005-0000-0000-00001D080000}"/>
    <cellStyle name="Valuta 2 5 3 6" xfId="1419" xr:uid="{00000000-0005-0000-0000-00001E080000}"/>
    <cellStyle name="Valuta 2 5 3 7" xfId="907" xr:uid="{00000000-0005-0000-0000-00001F080000}"/>
    <cellStyle name="Valuta 2 5 4" xfId="281" xr:uid="{00000000-0005-0000-0000-000020080000}"/>
    <cellStyle name="Valuta 2 5 4 2" xfId="678" xr:uid="{00000000-0005-0000-0000-000021080000}"/>
    <cellStyle name="Valuta 2 5 4 2 2" xfId="2028" xr:uid="{00000000-0005-0000-0000-000022080000}"/>
    <cellStyle name="Valuta 2 5 4 2 3" xfId="1682" xr:uid="{00000000-0005-0000-0000-000023080000}"/>
    <cellStyle name="Valuta 2 5 4 2 4" xfId="1249" xr:uid="{00000000-0005-0000-0000-000024080000}"/>
    <cellStyle name="Valuta 2 5 4 3" xfId="1861" xr:uid="{00000000-0005-0000-0000-000025080000}"/>
    <cellStyle name="Valuta 2 5 4 4" xfId="1469" xr:uid="{00000000-0005-0000-0000-000026080000}"/>
    <cellStyle name="Valuta 2 5 4 5" xfId="958" xr:uid="{00000000-0005-0000-0000-000027080000}"/>
    <cellStyle name="Valuta 2 5 5" xfId="491" xr:uid="{00000000-0005-0000-0000-000028080000}"/>
    <cellStyle name="Valuta 2 5 6" xfId="586" xr:uid="{00000000-0005-0000-0000-000029080000}"/>
    <cellStyle name="Valuta 2 5 6 2" xfId="1948" xr:uid="{00000000-0005-0000-0000-00002A080000}"/>
    <cellStyle name="Valuta 2 5 6 3" xfId="1590" xr:uid="{00000000-0005-0000-0000-00002B080000}"/>
    <cellStyle name="Valuta 2 5 6 4" xfId="1157" xr:uid="{00000000-0005-0000-0000-00002C080000}"/>
    <cellStyle name="Valuta 2 5 7" xfId="1781" xr:uid="{00000000-0005-0000-0000-00002D080000}"/>
    <cellStyle name="Valuta 2 5 8" xfId="1375" xr:uid="{00000000-0005-0000-0000-00002E080000}"/>
    <cellStyle name="Valuta 2 5 9" xfId="861" xr:uid="{00000000-0005-0000-0000-00002F080000}"/>
    <cellStyle name="Valuta 2 6" xfId="185" xr:uid="{00000000-0005-0000-0000-000030080000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4" xr:uid="{00000000-0005-0000-0000-000035080000}"/>
    <cellStyle name="Valuta 2 6 2 2 2 2 3" xfId="1753" xr:uid="{00000000-0005-0000-0000-000036080000}"/>
    <cellStyle name="Valuta 2 6 2 2 2 2 4" xfId="1320" xr:uid="{00000000-0005-0000-0000-000037080000}"/>
    <cellStyle name="Valuta 2 6 2 2 2 3" xfId="1927" xr:uid="{00000000-0005-0000-0000-000038080000}"/>
    <cellStyle name="Valuta 2 6 2 2 2 4" xfId="1540" xr:uid="{00000000-0005-0000-0000-000039080000}"/>
    <cellStyle name="Valuta 2 6 2 2 2 5" xfId="1029" xr:uid="{00000000-0005-0000-0000-00003A080000}"/>
    <cellStyle name="Valuta 2 6 2 2 3" xfId="497" xr:uid="{00000000-0005-0000-0000-00003B080000}"/>
    <cellStyle name="Valuta 2 6 2 2 4" xfId="654" xr:uid="{00000000-0005-0000-0000-00003C080000}"/>
    <cellStyle name="Valuta 2 6 2 2 4 2" xfId="2014" xr:uid="{00000000-0005-0000-0000-00003D080000}"/>
    <cellStyle name="Valuta 2 6 2 2 4 3" xfId="1658" xr:uid="{00000000-0005-0000-0000-00003E080000}"/>
    <cellStyle name="Valuta 2 6 2 2 4 4" xfId="1225" xr:uid="{00000000-0005-0000-0000-00003F080000}"/>
    <cellStyle name="Valuta 2 6 2 2 5" xfId="1847" xr:uid="{00000000-0005-0000-0000-000040080000}"/>
    <cellStyle name="Valuta 2 6 2 2 6" xfId="1445" xr:uid="{00000000-0005-0000-0000-000041080000}"/>
    <cellStyle name="Valuta 2 6 2 2 7" xfId="933" xr:uid="{00000000-0005-0000-0000-000042080000}"/>
    <cellStyle name="Valuta 2 6 2 3" xfId="312" xr:uid="{00000000-0005-0000-0000-000043080000}"/>
    <cellStyle name="Valuta 2 6 2 3 2" xfId="709" xr:uid="{00000000-0005-0000-0000-000044080000}"/>
    <cellStyle name="Valuta 2 6 2 3 2 2" xfId="2054" xr:uid="{00000000-0005-0000-0000-000045080000}"/>
    <cellStyle name="Valuta 2 6 2 3 2 3" xfId="1713" xr:uid="{00000000-0005-0000-0000-000046080000}"/>
    <cellStyle name="Valuta 2 6 2 3 2 4" xfId="1280" xr:uid="{00000000-0005-0000-0000-000047080000}"/>
    <cellStyle name="Valuta 2 6 2 3 3" xfId="1887" xr:uid="{00000000-0005-0000-0000-000048080000}"/>
    <cellStyle name="Valuta 2 6 2 3 4" xfId="1500" xr:uid="{00000000-0005-0000-0000-000049080000}"/>
    <cellStyle name="Valuta 2 6 2 3 5" xfId="989" xr:uid="{00000000-0005-0000-0000-00004A080000}"/>
    <cellStyle name="Valuta 2 6 2 4" xfId="496" xr:uid="{00000000-0005-0000-0000-00004B080000}"/>
    <cellStyle name="Valuta 2 6 2 5" xfId="614" xr:uid="{00000000-0005-0000-0000-00004C080000}"/>
    <cellStyle name="Valuta 2 6 2 5 2" xfId="1974" xr:uid="{00000000-0005-0000-0000-00004D080000}"/>
    <cellStyle name="Valuta 2 6 2 5 3" xfId="1618" xr:uid="{00000000-0005-0000-0000-00004E080000}"/>
    <cellStyle name="Valuta 2 6 2 5 4" xfId="1185" xr:uid="{00000000-0005-0000-0000-00004F080000}"/>
    <cellStyle name="Valuta 2 6 2 6" xfId="1807" xr:uid="{00000000-0005-0000-0000-000050080000}"/>
    <cellStyle name="Valuta 2 6 2 7" xfId="1405" xr:uid="{00000000-0005-0000-0000-000051080000}"/>
    <cellStyle name="Valuta 2 6 2 8" xfId="892" xr:uid="{00000000-0005-0000-0000-000052080000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70" xr:uid="{00000000-0005-0000-0000-000056080000}"/>
    <cellStyle name="Valuta 2 6 3 2 2 3" xfId="1729" xr:uid="{00000000-0005-0000-0000-000057080000}"/>
    <cellStyle name="Valuta 2 6 3 2 2 4" xfId="1296" xr:uid="{00000000-0005-0000-0000-000058080000}"/>
    <cellStyle name="Valuta 2 6 3 2 3" xfId="1903" xr:uid="{00000000-0005-0000-0000-000059080000}"/>
    <cellStyle name="Valuta 2 6 3 2 4" xfId="1516" xr:uid="{00000000-0005-0000-0000-00005A080000}"/>
    <cellStyle name="Valuta 2 6 3 2 5" xfId="1005" xr:uid="{00000000-0005-0000-0000-00005B080000}"/>
    <cellStyle name="Valuta 2 6 3 3" xfId="498" xr:uid="{00000000-0005-0000-0000-00005C080000}"/>
    <cellStyle name="Valuta 2 6 3 4" xfId="630" xr:uid="{00000000-0005-0000-0000-00005D080000}"/>
    <cellStyle name="Valuta 2 6 3 4 2" xfId="1990" xr:uid="{00000000-0005-0000-0000-00005E080000}"/>
    <cellStyle name="Valuta 2 6 3 4 3" xfId="1634" xr:uid="{00000000-0005-0000-0000-00005F080000}"/>
    <cellStyle name="Valuta 2 6 3 4 4" xfId="1201" xr:uid="{00000000-0005-0000-0000-000060080000}"/>
    <cellStyle name="Valuta 2 6 3 5" xfId="1823" xr:uid="{00000000-0005-0000-0000-000061080000}"/>
    <cellStyle name="Valuta 2 6 3 6" xfId="1421" xr:uid="{00000000-0005-0000-0000-000062080000}"/>
    <cellStyle name="Valuta 2 6 3 7" xfId="909" xr:uid="{00000000-0005-0000-0000-000063080000}"/>
    <cellStyle name="Valuta 2 6 4" xfId="283" xr:uid="{00000000-0005-0000-0000-000064080000}"/>
    <cellStyle name="Valuta 2 6 4 2" xfId="680" xr:uid="{00000000-0005-0000-0000-000065080000}"/>
    <cellStyle name="Valuta 2 6 4 2 2" xfId="2030" xr:uid="{00000000-0005-0000-0000-000066080000}"/>
    <cellStyle name="Valuta 2 6 4 2 3" xfId="1684" xr:uid="{00000000-0005-0000-0000-000067080000}"/>
    <cellStyle name="Valuta 2 6 4 2 4" xfId="1251" xr:uid="{00000000-0005-0000-0000-000068080000}"/>
    <cellStyle name="Valuta 2 6 4 3" xfId="1863" xr:uid="{00000000-0005-0000-0000-000069080000}"/>
    <cellStyle name="Valuta 2 6 4 4" xfId="1471" xr:uid="{00000000-0005-0000-0000-00006A080000}"/>
    <cellStyle name="Valuta 2 6 4 5" xfId="960" xr:uid="{00000000-0005-0000-0000-00006B080000}"/>
    <cellStyle name="Valuta 2 6 5" xfId="495" xr:uid="{00000000-0005-0000-0000-00006C080000}"/>
    <cellStyle name="Valuta 2 6 6" xfId="588" xr:uid="{00000000-0005-0000-0000-00006D080000}"/>
    <cellStyle name="Valuta 2 6 6 2" xfId="1950" xr:uid="{00000000-0005-0000-0000-00006E080000}"/>
    <cellStyle name="Valuta 2 6 6 3" xfId="1592" xr:uid="{00000000-0005-0000-0000-00006F080000}"/>
    <cellStyle name="Valuta 2 6 6 4" xfId="1159" xr:uid="{00000000-0005-0000-0000-000070080000}"/>
    <cellStyle name="Valuta 2 6 7" xfId="1783" xr:uid="{00000000-0005-0000-0000-000071080000}"/>
    <cellStyle name="Valuta 2 6 8" xfId="1377" xr:uid="{00000000-0005-0000-0000-000072080000}"/>
    <cellStyle name="Valuta 2 6 9" xfId="863" xr:uid="{00000000-0005-0000-0000-000073080000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1" xr:uid="{00000000-0005-0000-0000-000078080000}"/>
    <cellStyle name="Valuta 2 7 2 2 2 3" xfId="1740" xr:uid="{00000000-0005-0000-0000-000079080000}"/>
    <cellStyle name="Valuta 2 7 2 2 2 4" xfId="1307" xr:uid="{00000000-0005-0000-0000-00007A080000}"/>
    <cellStyle name="Valuta 2 7 2 2 3" xfId="1914" xr:uid="{00000000-0005-0000-0000-00007B080000}"/>
    <cellStyle name="Valuta 2 7 2 2 4" xfId="1527" xr:uid="{00000000-0005-0000-0000-00007C080000}"/>
    <cellStyle name="Valuta 2 7 2 2 5" xfId="1016" xr:uid="{00000000-0005-0000-0000-00007D080000}"/>
    <cellStyle name="Valuta 2 7 2 3" xfId="500" xr:uid="{00000000-0005-0000-0000-00007E080000}"/>
    <cellStyle name="Valuta 2 7 2 4" xfId="641" xr:uid="{00000000-0005-0000-0000-00007F080000}"/>
    <cellStyle name="Valuta 2 7 2 4 2" xfId="2001" xr:uid="{00000000-0005-0000-0000-000080080000}"/>
    <cellStyle name="Valuta 2 7 2 4 3" xfId="1645" xr:uid="{00000000-0005-0000-0000-000081080000}"/>
    <cellStyle name="Valuta 2 7 2 4 4" xfId="1212" xr:uid="{00000000-0005-0000-0000-000082080000}"/>
    <cellStyle name="Valuta 2 7 2 5" xfId="1834" xr:uid="{00000000-0005-0000-0000-000083080000}"/>
    <cellStyle name="Valuta 2 7 2 6" xfId="1432" xr:uid="{00000000-0005-0000-0000-000084080000}"/>
    <cellStyle name="Valuta 2 7 2 7" xfId="920" xr:uid="{00000000-0005-0000-0000-000085080000}"/>
    <cellStyle name="Valuta 2 7 3" xfId="294" xr:uid="{00000000-0005-0000-0000-000086080000}"/>
    <cellStyle name="Valuta 2 7 3 2" xfId="691" xr:uid="{00000000-0005-0000-0000-000087080000}"/>
    <cellStyle name="Valuta 2 7 3 2 2" xfId="2041" xr:uid="{00000000-0005-0000-0000-000088080000}"/>
    <cellStyle name="Valuta 2 7 3 2 3" xfId="1695" xr:uid="{00000000-0005-0000-0000-000089080000}"/>
    <cellStyle name="Valuta 2 7 3 2 4" xfId="1262" xr:uid="{00000000-0005-0000-0000-00008A080000}"/>
    <cellStyle name="Valuta 2 7 3 3" xfId="1874" xr:uid="{00000000-0005-0000-0000-00008B080000}"/>
    <cellStyle name="Valuta 2 7 3 4" xfId="1482" xr:uid="{00000000-0005-0000-0000-00008C080000}"/>
    <cellStyle name="Valuta 2 7 3 5" xfId="971" xr:uid="{00000000-0005-0000-0000-00008D080000}"/>
    <cellStyle name="Valuta 2 7 4" xfId="499" xr:uid="{00000000-0005-0000-0000-00008E080000}"/>
    <cellStyle name="Valuta 2 7 5" xfId="599" xr:uid="{00000000-0005-0000-0000-00008F080000}"/>
    <cellStyle name="Valuta 2 7 5 2" xfId="1961" xr:uid="{00000000-0005-0000-0000-000090080000}"/>
    <cellStyle name="Valuta 2 7 5 3" xfId="1603" xr:uid="{00000000-0005-0000-0000-000091080000}"/>
    <cellStyle name="Valuta 2 7 5 4" xfId="1170" xr:uid="{00000000-0005-0000-0000-000092080000}"/>
    <cellStyle name="Valuta 2 7 6" xfId="1794" xr:uid="{00000000-0005-0000-0000-000093080000}"/>
    <cellStyle name="Valuta 2 7 7" xfId="1389" xr:uid="{00000000-0005-0000-0000-000094080000}"/>
    <cellStyle name="Valuta 2 7 8" xfId="876" xr:uid="{00000000-0005-0000-0000-000095080000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5" xr:uid="{00000000-0005-0000-0000-00009A080000}"/>
    <cellStyle name="Valuta 2 8 2 2 2 3" xfId="1734" xr:uid="{00000000-0005-0000-0000-00009B080000}"/>
    <cellStyle name="Valuta 2 8 2 2 2 4" xfId="1301" xr:uid="{00000000-0005-0000-0000-00009C080000}"/>
    <cellStyle name="Valuta 2 8 2 2 3" xfId="1908" xr:uid="{00000000-0005-0000-0000-00009D080000}"/>
    <cellStyle name="Valuta 2 8 2 2 4" xfId="1521" xr:uid="{00000000-0005-0000-0000-00009E080000}"/>
    <cellStyle name="Valuta 2 8 2 2 5" xfId="1010" xr:uid="{00000000-0005-0000-0000-00009F080000}"/>
    <cellStyle name="Valuta 2 8 2 3" xfId="502" xr:uid="{00000000-0005-0000-0000-0000A0080000}"/>
    <cellStyle name="Valuta 2 8 2 4" xfId="635" xr:uid="{00000000-0005-0000-0000-0000A1080000}"/>
    <cellStyle name="Valuta 2 8 2 4 2" xfId="1995" xr:uid="{00000000-0005-0000-0000-0000A2080000}"/>
    <cellStyle name="Valuta 2 8 2 4 3" xfId="1639" xr:uid="{00000000-0005-0000-0000-0000A3080000}"/>
    <cellStyle name="Valuta 2 8 2 4 4" xfId="1206" xr:uid="{00000000-0005-0000-0000-0000A4080000}"/>
    <cellStyle name="Valuta 2 8 2 5" xfId="1828" xr:uid="{00000000-0005-0000-0000-0000A5080000}"/>
    <cellStyle name="Valuta 2 8 2 6" xfId="1426" xr:uid="{00000000-0005-0000-0000-0000A6080000}"/>
    <cellStyle name="Valuta 2 8 2 7" xfId="914" xr:uid="{00000000-0005-0000-0000-0000A7080000}"/>
    <cellStyle name="Valuta 2 8 3" xfId="288" xr:uid="{00000000-0005-0000-0000-0000A8080000}"/>
    <cellStyle name="Valuta 2 8 3 2" xfId="685" xr:uid="{00000000-0005-0000-0000-0000A9080000}"/>
    <cellStyle name="Valuta 2 8 3 2 2" xfId="2035" xr:uid="{00000000-0005-0000-0000-0000AA080000}"/>
    <cellStyle name="Valuta 2 8 3 2 3" xfId="1689" xr:uid="{00000000-0005-0000-0000-0000AB080000}"/>
    <cellStyle name="Valuta 2 8 3 2 4" xfId="1256" xr:uid="{00000000-0005-0000-0000-0000AC080000}"/>
    <cellStyle name="Valuta 2 8 3 3" xfId="1868" xr:uid="{00000000-0005-0000-0000-0000AD080000}"/>
    <cellStyle name="Valuta 2 8 3 4" xfId="1476" xr:uid="{00000000-0005-0000-0000-0000AE080000}"/>
    <cellStyle name="Valuta 2 8 3 5" xfId="965" xr:uid="{00000000-0005-0000-0000-0000AF080000}"/>
    <cellStyle name="Valuta 2 8 4" xfId="501" xr:uid="{00000000-0005-0000-0000-0000B0080000}"/>
    <cellStyle name="Valuta 2 8 5" xfId="593" xr:uid="{00000000-0005-0000-0000-0000B1080000}"/>
    <cellStyle name="Valuta 2 8 5 2" xfId="1955" xr:uid="{00000000-0005-0000-0000-0000B2080000}"/>
    <cellStyle name="Valuta 2 8 5 3" xfId="1597" xr:uid="{00000000-0005-0000-0000-0000B3080000}"/>
    <cellStyle name="Valuta 2 8 5 4" xfId="1164" xr:uid="{00000000-0005-0000-0000-0000B4080000}"/>
    <cellStyle name="Valuta 2 8 6" xfId="1788" xr:uid="{00000000-0005-0000-0000-0000B5080000}"/>
    <cellStyle name="Valuta 2 8 7" xfId="1382" xr:uid="{00000000-0005-0000-0000-0000B6080000}"/>
    <cellStyle name="Valuta 2 8 8" xfId="868" xr:uid="{00000000-0005-0000-0000-0000B7080000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9" xr:uid="{00000000-0005-0000-0000-0000BB080000}"/>
    <cellStyle name="Valuta 2 9 2 2 3" xfId="1718" xr:uid="{00000000-0005-0000-0000-0000BC080000}"/>
    <cellStyle name="Valuta 2 9 2 2 4" xfId="1285" xr:uid="{00000000-0005-0000-0000-0000BD080000}"/>
    <cellStyle name="Valuta 2 9 2 3" xfId="1892" xr:uid="{00000000-0005-0000-0000-0000BE080000}"/>
    <cellStyle name="Valuta 2 9 2 4" xfId="1505" xr:uid="{00000000-0005-0000-0000-0000BF080000}"/>
    <cellStyle name="Valuta 2 9 2 5" xfId="994" xr:uid="{00000000-0005-0000-0000-0000C0080000}"/>
    <cellStyle name="Valuta 2 9 3" xfId="503" xr:uid="{00000000-0005-0000-0000-0000C1080000}"/>
    <cellStyle name="Valuta 2 9 4" xfId="619" xr:uid="{00000000-0005-0000-0000-0000C2080000}"/>
    <cellStyle name="Valuta 2 9 4 2" xfId="1979" xr:uid="{00000000-0005-0000-0000-0000C3080000}"/>
    <cellStyle name="Valuta 2 9 4 3" xfId="1623" xr:uid="{00000000-0005-0000-0000-0000C4080000}"/>
    <cellStyle name="Valuta 2 9 4 4" xfId="1190" xr:uid="{00000000-0005-0000-0000-0000C5080000}"/>
    <cellStyle name="Valuta 2 9 5" xfId="1812" xr:uid="{00000000-0005-0000-0000-0000C6080000}"/>
    <cellStyle name="Valuta 2 9 6" xfId="1410" xr:uid="{00000000-0005-0000-0000-0000C7080000}"/>
    <cellStyle name="Valuta 2 9 7" xfId="898" xr:uid="{00000000-0005-0000-0000-0000C8080000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8" xr:uid="{00000000-0005-0000-0000-0000CC080000}"/>
    <cellStyle name="Valuta 3 10 2 3" xfId="1672" xr:uid="{00000000-0005-0000-0000-0000CD080000}"/>
    <cellStyle name="Valuta 3 10 2 4" xfId="1239" xr:uid="{00000000-0005-0000-0000-0000CE080000}"/>
    <cellStyle name="Valuta 3 10 3" xfId="1851" xr:uid="{00000000-0005-0000-0000-0000CF080000}"/>
    <cellStyle name="Valuta 3 10 4" xfId="1459" xr:uid="{00000000-0005-0000-0000-0000D0080000}"/>
    <cellStyle name="Valuta 3 10 5" xfId="948" xr:uid="{00000000-0005-0000-0000-0000D1080000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8" xr:uid="{00000000-0005-0000-0000-0000D5080000}"/>
    <cellStyle name="Valuta 3 12 2 3" xfId="1580" xr:uid="{00000000-0005-0000-0000-0000D6080000}"/>
    <cellStyle name="Valuta 3 12 2 4" xfId="1147" xr:uid="{00000000-0005-0000-0000-0000D7080000}"/>
    <cellStyle name="Valuta 3 12 3" xfId="1771" xr:uid="{00000000-0005-0000-0000-0000D8080000}"/>
    <cellStyle name="Valuta 3 12 4" xfId="1363" xr:uid="{00000000-0005-0000-0000-0000D9080000}"/>
    <cellStyle name="Valuta 3 12 5" xfId="846" xr:uid="{00000000-0005-0000-0000-0000DA080000}"/>
    <cellStyle name="Valuta 3 13" xfId="567" xr:uid="{00000000-0005-0000-0000-0000DB080000}"/>
    <cellStyle name="Valuta 3 13 2" xfId="1934" xr:uid="{00000000-0005-0000-0000-0000DC080000}"/>
    <cellStyle name="Valuta 3 13 3" xfId="1571" xr:uid="{00000000-0005-0000-0000-0000DD080000}"/>
    <cellStyle name="Valuta 3 13 4" xfId="1138" xr:uid="{00000000-0005-0000-0000-0000DE080000}"/>
    <cellStyle name="Valuta 3 14" xfId="1766" xr:uid="{00000000-0005-0000-0000-0000DF080000}"/>
    <cellStyle name="Valuta 3 15" xfId="1341" xr:uid="{00000000-0005-0000-0000-0000E0080000}"/>
    <cellStyle name="Valuta 3 16" xfId="788" xr:uid="{00000000-0005-0000-0000-0000E1080000}"/>
    <cellStyle name="Valuta 3 2" xfId="168" xr:uid="{00000000-0005-0000-0000-0000E2080000}"/>
    <cellStyle name="Valuta 3 2 10" xfId="1366" xr:uid="{00000000-0005-0000-0000-0000E3080000}"/>
    <cellStyle name="Valuta 3 2 11" xfId="851" xr:uid="{00000000-0005-0000-0000-0000E4080000}"/>
    <cellStyle name="Valuta 3 2 2" xfId="186" xr:uid="{00000000-0005-0000-0000-0000E5080000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5" xr:uid="{00000000-0005-0000-0000-0000EA080000}"/>
    <cellStyle name="Valuta 3 2 2 2 2 2 2 3" xfId="1754" xr:uid="{00000000-0005-0000-0000-0000EB080000}"/>
    <cellStyle name="Valuta 3 2 2 2 2 2 2 4" xfId="1321" xr:uid="{00000000-0005-0000-0000-0000EC080000}"/>
    <cellStyle name="Valuta 3 2 2 2 2 2 3" xfId="1928" xr:uid="{00000000-0005-0000-0000-0000ED080000}"/>
    <cellStyle name="Valuta 3 2 2 2 2 2 4" xfId="1541" xr:uid="{00000000-0005-0000-0000-0000EE080000}"/>
    <cellStyle name="Valuta 3 2 2 2 2 2 5" xfId="1030" xr:uid="{00000000-0005-0000-0000-0000EF080000}"/>
    <cellStyle name="Valuta 3 2 2 2 2 3" xfId="508" xr:uid="{00000000-0005-0000-0000-0000F0080000}"/>
    <cellStyle name="Valuta 3 2 2 2 2 4" xfId="655" xr:uid="{00000000-0005-0000-0000-0000F1080000}"/>
    <cellStyle name="Valuta 3 2 2 2 2 4 2" xfId="2015" xr:uid="{00000000-0005-0000-0000-0000F2080000}"/>
    <cellStyle name="Valuta 3 2 2 2 2 4 3" xfId="1659" xr:uid="{00000000-0005-0000-0000-0000F3080000}"/>
    <cellStyle name="Valuta 3 2 2 2 2 4 4" xfId="1226" xr:uid="{00000000-0005-0000-0000-0000F4080000}"/>
    <cellStyle name="Valuta 3 2 2 2 2 5" xfId="1848" xr:uid="{00000000-0005-0000-0000-0000F5080000}"/>
    <cellStyle name="Valuta 3 2 2 2 2 6" xfId="1446" xr:uid="{00000000-0005-0000-0000-0000F6080000}"/>
    <cellStyle name="Valuta 3 2 2 2 2 7" xfId="934" xr:uid="{00000000-0005-0000-0000-0000F7080000}"/>
    <cellStyle name="Valuta 3 2 2 2 3" xfId="313" xr:uid="{00000000-0005-0000-0000-0000F8080000}"/>
    <cellStyle name="Valuta 3 2 2 2 3 2" xfId="710" xr:uid="{00000000-0005-0000-0000-0000F9080000}"/>
    <cellStyle name="Valuta 3 2 2 2 3 2 2" xfId="2055" xr:uid="{00000000-0005-0000-0000-0000FA080000}"/>
    <cellStyle name="Valuta 3 2 2 2 3 2 3" xfId="1714" xr:uid="{00000000-0005-0000-0000-0000FB080000}"/>
    <cellStyle name="Valuta 3 2 2 2 3 2 4" xfId="1281" xr:uid="{00000000-0005-0000-0000-0000FC080000}"/>
    <cellStyle name="Valuta 3 2 2 2 3 3" xfId="1888" xr:uid="{00000000-0005-0000-0000-0000FD080000}"/>
    <cellStyle name="Valuta 3 2 2 2 3 4" xfId="1501" xr:uid="{00000000-0005-0000-0000-0000FE080000}"/>
    <cellStyle name="Valuta 3 2 2 2 3 5" xfId="990" xr:uid="{00000000-0005-0000-0000-0000FF080000}"/>
    <cellStyle name="Valuta 3 2 2 2 4" xfId="507" xr:uid="{00000000-0005-0000-0000-000000090000}"/>
    <cellStyle name="Valuta 3 2 2 2 5" xfId="615" xr:uid="{00000000-0005-0000-0000-000001090000}"/>
    <cellStyle name="Valuta 3 2 2 2 5 2" xfId="1975" xr:uid="{00000000-0005-0000-0000-000002090000}"/>
    <cellStyle name="Valuta 3 2 2 2 5 3" xfId="1619" xr:uid="{00000000-0005-0000-0000-000003090000}"/>
    <cellStyle name="Valuta 3 2 2 2 5 4" xfId="1186" xr:uid="{00000000-0005-0000-0000-000004090000}"/>
    <cellStyle name="Valuta 3 2 2 2 6" xfId="1808" xr:uid="{00000000-0005-0000-0000-000005090000}"/>
    <cellStyle name="Valuta 3 2 2 2 7" xfId="1406" xr:uid="{00000000-0005-0000-0000-000006090000}"/>
    <cellStyle name="Valuta 3 2 2 2 8" xfId="893" xr:uid="{00000000-0005-0000-0000-000007090000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1" xr:uid="{00000000-0005-0000-0000-00000B090000}"/>
    <cellStyle name="Valuta 3 2 2 3 2 2 3" xfId="1730" xr:uid="{00000000-0005-0000-0000-00000C090000}"/>
    <cellStyle name="Valuta 3 2 2 3 2 2 4" xfId="1297" xr:uid="{00000000-0005-0000-0000-00000D090000}"/>
    <cellStyle name="Valuta 3 2 2 3 2 3" xfId="1904" xr:uid="{00000000-0005-0000-0000-00000E090000}"/>
    <cellStyle name="Valuta 3 2 2 3 2 4" xfId="1517" xr:uid="{00000000-0005-0000-0000-00000F090000}"/>
    <cellStyle name="Valuta 3 2 2 3 2 5" xfId="1006" xr:uid="{00000000-0005-0000-0000-000010090000}"/>
    <cellStyle name="Valuta 3 2 2 3 3" xfId="509" xr:uid="{00000000-0005-0000-0000-000011090000}"/>
    <cellStyle name="Valuta 3 2 2 3 4" xfId="631" xr:uid="{00000000-0005-0000-0000-000012090000}"/>
    <cellStyle name="Valuta 3 2 2 3 4 2" xfId="1991" xr:uid="{00000000-0005-0000-0000-000013090000}"/>
    <cellStyle name="Valuta 3 2 2 3 4 3" xfId="1635" xr:uid="{00000000-0005-0000-0000-000014090000}"/>
    <cellStyle name="Valuta 3 2 2 3 4 4" xfId="1202" xr:uid="{00000000-0005-0000-0000-000015090000}"/>
    <cellStyle name="Valuta 3 2 2 3 5" xfId="1824" xr:uid="{00000000-0005-0000-0000-000016090000}"/>
    <cellStyle name="Valuta 3 2 2 3 6" xfId="1422" xr:uid="{00000000-0005-0000-0000-000017090000}"/>
    <cellStyle name="Valuta 3 2 2 3 7" xfId="910" xr:uid="{00000000-0005-0000-0000-000018090000}"/>
    <cellStyle name="Valuta 3 2 2 4" xfId="284" xr:uid="{00000000-0005-0000-0000-000019090000}"/>
    <cellStyle name="Valuta 3 2 2 4 2" xfId="681" xr:uid="{00000000-0005-0000-0000-00001A090000}"/>
    <cellStyle name="Valuta 3 2 2 4 2 2" xfId="2031" xr:uid="{00000000-0005-0000-0000-00001B090000}"/>
    <cellStyle name="Valuta 3 2 2 4 2 3" xfId="1685" xr:uid="{00000000-0005-0000-0000-00001C090000}"/>
    <cellStyle name="Valuta 3 2 2 4 2 4" xfId="1252" xr:uid="{00000000-0005-0000-0000-00001D090000}"/>
    <cellStyle name="Valuta 3 2 2 4 3" xfId="1864" xr:uid="{00000000-0005-0000-0000-00001E090000}"/>
    <cellStyle name="Valuta 3 2 2 4 4" xfId="1472" xr:uid="{00000000-0005-0000-0000-00001F090000}"/>
    <cellStyle name="Valuta 3 2 2 4 5" xfId="961" xr:uid="{00000000-0005-0000-0000-000020090000}"/>
    <cellStyle name="Valuta 3 2 2 5" xfId="506" xr:uid="{00000000-0005-0000-0000-000021090000}"/>
    <cellStyle name="Valuta 3 2 2 6" xfId="589" xr:uid="{00000000-0005-0000-0000-000022090000}"/>
    <cellStyle name="Valuta 3 2 2 6 2" xfId="1951" xr:uid="{00000000-0005-0000-0000-000023090000}"/>
    <cellStyle name="Valuta 3 2 2 6 3" xfId="1593" xr:uid="{00000000-0005-0000-0000-000024090000}"/>
    <cellStyle name="Valuta 3 2 2 6 4" xfId="1160" xr:uid="{00000000-0005-0000-0000-000025090000}"/>
    <cellStyle name="Valuta 3 2 2 7" xfId="1784" xr:uid="{00000000-0005-0000-0000-000026090000}"/>
    <cellStyle name="Valuta 3 2 2 8" xfId="1378" xr:uid="{00000000-0005-0000-0000-000027090000}"/>
    <cellStyle name="Valuta 3 2 2 9" xfId="864" xr:uid="{00000000-0005-0000-0000-000028090000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5" xr:uid="{00000000-0005-0000-0000-00002D090000}"/>
    <cellStyle name="Valuta 3 2 3 2 2 2 3" xfId="1744" xr:uid="{00000000-0005-0000-0000-00002E090000}"/>
    <cellStyle name="Valuta 3 2 3 2 2 2 4" xfId="1311" xr:uid="{00000000-0005-0000-0000-00002F090000}"/>
    <cellStyle name="Valuta 3 2 3 2 2 3" xfId="1918" xr:uid="{00000000-0005-0000-0000-000030090000}"/>
    <cellStyle name="Valuta 3 2 3 2 2 4" xfId="1531" xr:uid="{00000000-0005-0000-0000-000031090000}"/>
    <cellStyle name="Valuta 3 2 3 2 2 5" xfId="1020" xr:uid="{00000000-0005-0000-0000-000032090000}"/>
    <cellStyle name="Valuta 3 2 3 2 3" xfId="511" xr:uid="{00000000-0005-0000-0000-000033090000}"/>
    <cellStyle name="Valuta 3 2 3 2 4" xfId="645" xr:uid="{00000000-0005-0000-0000-000034090000}"/>
    <cellStyle name="Valuta 3 2 3 2 4 2" xfId="2005" xr:uid="{00000000-0005-0000-0000-000035090000}"/>
    <cellStyle name="Valuta 3 2 3 2 4 3" xfId="1649" xr:uid="{00000000-0005-0000-0000-000036090000}"/>
    <cellStyle name="Valuta 3 2 3 2 4 4" xfId="1216" xr:uid="{00000000-0005-0000-0000-000037090000}"/>
    <cellStyle name="Valuta 3 2 3 2 5" xfId="1838" xr:uid="{00000000-0005-0000-0000-000038090000}"/>
    <cellStyle name="Valuta 3 2 3 2 6" xfId="1436" xr:uid="{00000000-0005-0000-0000-000039090000}"/>
    <cellStyle name="Valuta 3 2 3 2 7" xfId="924" xr:uid="{00000000-0005-0000-0000-00003A090000}"/>
    <cellStyle name="Valuta 3 2 3 3" xfId="303" xr:uid="{00000000-0005-0000-0000-00003B090000}"/>
    <cellStyle name="Valuta 3 2 3 3 2" xfId="700" xr:uid="{00000000-0005-0000-0000-00003C090000}"/>
    <cellStyle name="Valuta 3 2 3 3 2 2" xfId="2045" xr:uid="{00000000-0005-0000-0000-00003D090000}"/>
    <cellStyle name="Valuta 3 2 3 3 2 3" xfId="1704" xr:uid="{00000000-0005-0000-0000-00003E090000}"/>
    <cellStyle name="Valuta 3 2 3 3 2 4" xfId="1271" xr:uid="{00000000-0005-0000-0000-00003F090000}"/>
    <cellStyle name="Valuta 3 2 3 3 3" xfId="1878" xr:uid="{00000000-0005-0000-0000-000040090000}"/>
    <cellStyle name="Valuta 3 2 3 3 4" xfId="1491" xr:uid="{00000000-0005-0000-0000-000041090000}"/>
    <cellStyle name="Valuta 3 2 3 3 5" xfId="980" xr:uid="{00000000-0005-0000-0000-000042090000}"/>
    <cellStyle name="Valuta 3 2 3 4" xfId="510" xr:uid="{00000000-0005-0000-0000-000043090000}"/>
    <cellStyle name="Valuta 3 2 3 5" xfId="605" xr:uid="{00000000-0005-0000-0000-000044090000}"/>
    <cellStyle name="Valuta 3 2 3 5 2" xfId="1965" xr:uid="{00000000-0005-0000-0000-000045090000}"/>
    <cellStyle name="Valuta 3 2 3 5 3" xfId="1609" xr:uid="{00000000-0005-0000-0000-000046090000}"/>
    <cellStyle name="Valuta 3 2 3 5 4" xfId="1176" xr:uid="{00000000-0005-0000-0000-000047090000}"/>
    <cellStyle name="Valuta 3 2 3 6" xfId="1798" xr:uid="{00000000-0005-0000-0000-000048090000}"/>
    <cellStyle name="Valuta 3 2 3 7" xfId="1396" xr:uid="{00000000-0005-0000-0000-000049090000}"/>
    <cellStyle name="Valuta 3 2 3 8" xfId="883" xr:uid="{00000000-0005-0000-0000-00004A090000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6" xr:uid="{00000000-0005-0000-0000-00004F090000}"/>
    <cellStyle name="Valuta 3 2 4 2 2 2 3" xfId="1735" xr:uid="{00000000-0005-0000-0000-000050090000}"/>
    <cellStyle name="Valuta 3 2 4 2 2 2 4" xfId="1302" xr:uid="{00000000-0005-0000-0000-000051090000}"/>
    <cellStyle name="Valuta 3 2 4 2 2 3" xfId="1909" xr:uid="{00000000-0005-0000-0000-000052090000}"/>
    <cellStyle name="Valuta 3 2 4 2 2 4" xfId="1522" xr:uid="{00000000-0005-0000-0000-000053090000}"/>
    <cellStyle name="Valuta 3 2 4 2 2 5" xfId="1011" xr:uid="{00000000-0005-0000-0000-000054090000}"/>
    <cellStyle name="Valuta 3 2 4 2 3" xfId="513" xr:uid="{00000000-0005-0000-0000-000055090000}"/>
    <cellStyle name="Valuta 3 2 4 2 4" xfId="636" xr:uid="{00000000-0005-0000-0000-000056090000}"/>
    <cellStyle name="Valuta 3 2 4 2 4 2" xfId="1996" xr:uid="{00000000-0005-0000-0000-000057090000}"/>
    <cellStyle name="Valuta 3 2 4 2 4 3" xfId="1640" xr:uid="{00000000-0005-0000-0000-000058090000}"/>
    <cellStyle name="Valuta 3 2 4 2 4 4" xfId="1207" xr:uid="{00000000-0005-0000-0000-000059090000}"/>
    <cellStyle name="Valuta 3 2 4 2 5" xfId="1829" xr:uid="{00000000-0005-0000-0000-00005A090000}"/>
    <cellStyle name="Valuta 3 2 4 2 6" xfId="1427" xr:uid="{00000000-0005-0000-0000-00005B090000}"/>
    <cellStyle name="Valuta 3 2 4 2 7" xfId="915" xr:uid="{00000000-0005-0000-0000-00005C090000}"/>
    <cellStyle name="Valuta 3 2 4 3" xfId="289" xr:uid="{00000000-0005-0000-0000-00005D090000}"/>
    <cellStyle name="Valuta 3 2 4 3 2" xfId="686" xr:uid="{00000000-0005-0000-0000-00005E090000}"/>
    <cellStyle name="Valuta 3 2 4 3 2 2" xfId="2036" xr:uid="{00000000-0005-0000-0000-00005F090000}"/>
    <cellStyle name="Valuta 3 2 4 3 2 3" xfId="1690" xr:uid="{00000000-0005-0000-0000-000060090000}"/>
    <cellStyle name="Valuta 3 2 4 3 2 4" xfId="1257" xr:uid="{00000000-0005-0000-0000-000061090000}"/>
    <cellStyle name="Valuta 3 2 4 3 3" xfId="1869" xr:uid="{00000000-0005-0000-0000-000062090000}"/>
    <cellStyle name="Valuta 3 2 4 3 4" xfId="1477" xr:uid="{00000000-0005-0000-0000-000063090000}"/>
    <cellStyle name="Valuta 3 2 4 3 5" xfId="966" xr:uid="{00000000-0005-0000-0000-000064090000}"/>
    <cellStyle name="Valuta 3 2 4 4" xfId="512" xr:uid="{00000000-0005-0000-0000-000065090000}"/>
    <cellStyle name="Valuta 3 2 4 5" xfId="594" xr:uid="{00000000-0005-0000-0000-000066090000}"/>
    <cellStyle name="Valuta 3 2 4 5 2" xfId="1956" xr:uid="{00000000-0005-0000-0000-000067090000}"/>
    <cellStyle name="Valuta 3 2 4 5 3" xfId="1598" xr:uid="{00000000-0005-0000-0000-000068090000}"/>
    <cellStyle name="Valuta 3 2 4 5 4" xfId="1165" xr:uid="{00000000-0005-0000-0000-000069090000}"/>
    <cellStyle name="Valuta 3 2 4 6" xfId="1789" xr:uid="{00000000-0005-0000-0000-00006A090000}"/>
    <cellStyle name="Valuta 3 2 4 7" xfId="1383" xr:uid="{00000000-0005-0000-0000-00006B090000}"/>
    <cellStyle name="Valuta 3 2 4 8" xfId="869" xr:uid="{00000000-0005-0000-0000-00006C090000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60" xr:uid="{00000000-0005-0000-0000-000070090000}"/>
    <cellStyle name="Valuta 3 2 5 2 2 3" xfId="1719" xr:uid="{00000000-0005-0000-0000-000071090000}"/>
    <cellStyle name="Valuta 3 2 5 2 2 4" xfId="1286" xr:uid="{00000000-0005-0000-0000-000072090000}"/>
    <cellStyle name="Valuta 3 2 5 2 3" xfId="1893" xr:uid="{00000000-0005-0000-0000-000073090000}"/>
    <cellStyle name="Valuta 3 2 5 2 4" xfId="1506" xr:uid="{00000000-0005-0000-0000-000074090000}"/>
    <cellStyle name="Valuta 3 2 5 2 5" xfId="995" xr:uid="{00000000-0005-0000-0000-000075090000}"/>
    <cellStyle name="Valuta 3 2 5 3" xfId="514" xr:uid="{00000000-0005-0000-0000-000076090000}"/>
    <cellStyle name="Valuta 3 2 5 4" xfId="620" xr:uid="{00000000-0005-0000-0000-000077090000}"/>
    <cellStyle name="Valuta 3 2 5 4 2" xfId="1980" xr:uid="{00000000-0005-0000-0000-000078090000}"/>
    <cellStyle name="Valuta 3 2 5 4 3" xfId="1624" xr:uid="{00000000-0005-0000-0000-000079090000}"/>
    <cellStyle name="Valuta 3 2 5 4 4" xfId="1191" xr:uid="{00000000-0005-0000-0000-00007A090000}"/>
    <cellStyle name="Valuta 3 2 5 5" xfId="1813" xr:uid="{00000000-0005-0000-0000-00007B090000}"/>
    <cellStyle name="Valuta 3 2 5 6" xfId="1411" xr:uid="{00000000-0005-0000-0000-00007C090000}"/>
    <cellStyle name="Valuta 3 2 5 7" xfId="899" xr:uid="{00000000-0005-0000-0000-00007D090000}"/>
    <cellStyle name="Valuta 3 2 6" xfId="273" xr:uid="{00000000-0005-0000-0000-00007E090000}"/>
    <cellStyle name="Valuta 3 2 6 2" xfId="670" xr:uid="{00000000-0005-0000-0000-00007F090000}"/>
    <cellStyle name="Valuta 3 2 6 2 2" xfId="2020" xr:uid="{00000000-0005-0000-0000-000080090000}"/>
    <cellStyle name="Valuta 3 2 6 2 3" xfId="1674" xr:uid="{00000000-0005-0000-0000-000081090000}"/>
    <cellStyle name="Valuta 3 2 6 2 4" xfId="1241" xr:uid="{00000000-0005-0000-0000-000082090000}"/>
    <cellStyle name="Valuta 3 2 6 3" xfId="1853" xr:uid="{00000000-0005-0000-0000-000083090000}"/>
    <cellStyle name="Valuta 3 2 6 4" xfId="1461" xr:uid="{00000000-0005-0000-0000-000084090000}"/>
    <cellStyle name="Valuta 3 2 6 5" xfId="950" xr:uid="{00000000-0005-0000-0000-000085090000}"/>
    <cellStyle name="Valuta 3 2 7" xfId="505" xr:uid="{00000000-0005-0000-0000-000086090000}"/>
    <cellStyle name="Valuta 3 2 8" xfId="578" xr:uid="{00000000-0005-0000-0000-000087090000}"/>
    <cellStyle name="Valuta 3 2 8 2" xfId="1940" xr:uid="{00000000-0005-0000-0000-000088090000}"/>
    <cellStyle name="Valuta 3 2 8 3" xfId="1582" xr:uid="{00000000-0005-0000-0000-000089090000}"/>
    <cellStyle name="Valuta 3 2 8 4" xfId="1149" xr:uid="{00000000-0005-0000-0000-00008A090000}"/>
    <cellStyle name="Valuta 3 2 9" xfId="1773" xr:uid="{00000000-0005-0000-0000-00008B090000}"/>
    <cellStyle name="Valuta 3 3" xfId="178" xr:uid="{00000000-0005-0000-0000-00008C090000}"/>
    <cellStyle name="Valuta 3 3 10" xfId="856" xr:uid="{00000000-0005-0000-0000-00008D090000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7" xr:uid="{00000000-0005-0000-0000-000092090000}"/>
    <cellStyle name="Valuta 3 3 2 2 2 2 3" xfId="1746" xr:uid="{00000000-0005-0000-0000-000093090000}"/>
    <cellStyle name="Valuta 3 3 2 2 2 2 4" xfId="1313" xr:uid="{00000000-0005-0000-0000-000094090000}"/>
    <cellStyle name="Valuta 3 3 2 2 2 3" xfId="1920" xr:uid="{00000000-0005-0000-0000-000095090000}"/>
    <cellStyle name="Valuta 3 3 2 2 2 4" xfId="1533" xr:uid="{00000000-0005-0000-0000-000096090000}"/>
    <cellStyle name="Valuta 3 3 2 2 2 5" xfId="1022" xr:uid="{00000000-0005-0000-0000-000097090000}"/>
    <cellStyle name="Valuta 3 3 2 2 3" xfId="517" xr:uid="{00000000-0005-0000-0000-000098090000}"/>
    <cellStyle name="Valuta 3 3 2 2 4" xfId="647" xr:uid="{00000000-0005-0000-0000-000099090000}"/>
    <cellStyle name="Valuta 3 3 2 2 4 2" xfId="2007" xr:uid="{00000000-0005-0000-0000-00009A090000}"/>
    <cellStyle name="Valuta 3 3 2 2 4 3" xfId="1651" xr:uid="{00000000-0005-0000-0000-00009B090000}"/>
    <cellStyle name="Valuta 3 3 2 2 4 4" xfId="1218" xr:uid="{00000000-0005-0000-0000-00009C090000}"/>
    <cellStyle name="Valuta 3 3 2 2 5" xfId="1840" xr:uid="{00000000-0005-0000-0000-00009D090000}"/>
    <cellStyle name="Valuta 3 3 2 2 6" xfId="1438" xr:uid="{00000000-0005-0000-0000-00009E090000}"/>
    <cellStyle name="Valuta 3 3 2 2 7" xfId="926" xr:uid="{00000000-0005-0000-0000-00009F090000}"/>
    <cellStyle name="Valuta 3 3 2 3" xfId="305" xr:uid="{00000000-0005-0000-0000-0000A0090000}"/>
    <cellStyle name="Valuta 3 3 2 3 2" xfId="702" xr:uid="{00000000-0005-0000-0000-0000A1090000}"/>
    <cellStyle name="Valuta 3 3 2 3 2 2" xfId="2047" xr:uid="{00000000-0005-0000-0000-0000A2090000}"/>
    <cellStyle name="Valuta 3 3 2 3 2 3" xfId="1706" xr:uid="{00000000-0005-0000-0000-0000A3090000}"/>
    <cellStyle name="Valuta 3 3 2 3 2 4" xfId="1273" xr:uid="{00000000-0005-0000-0000-0000A4090000}"/>
    <cellStyle name="Valuta 3 3 2 3 3" xfId="1880" xr:uid="{00000000-0005-0000-0000-0000A5090000}"/>
    <cellStyle name="Valuta 3 3 2 3 4" xfId="1493" xr:uid="{00000000-0005-0000-0000-0000A6090000}"/>
    <cellStyle name="Valuta 3 3 2 3 5" xfId="982" xr:uid="{00000000-0005-0000-0000-0000A7090000}"/>
    <cellStyle name="Valuta 3 3 2 4" xfId="516" xr:uid="{00000000-0005-0000-0000-0000A8090000}"/>
    <cellStyle name="Valuta 3 3 2 5" xfId="607" xr:uid="{00000000-0005-0000-0000-0000A9090000}"/>
    <cellStyle name="Valuta 3 3 2 5 2" xfId="1967" xr:uid="{00000000-0005-0000-0000-0000AA090000}"/>
    <cellStyle name="Valuta 3 3 2 5 3" xfId="1611" xr:uid="{00000000-0005-0000-0000-0000AB090000}"/>
    <cellStyle name="Valuta 3 3 2 5 4" xfId="1178" xr:uid="{00000000-0005-0000-0000-0000AC090000}"/>
    <cellStyle name="Valuta 3 3 2 6" xfId="1800" xr:uid="{00000000-0005-0000-0000-0000AD090000}"/>
    <cellStyle name="Valuta 3 3 2 7" xfId="1398" xr:uid="{00000000-0005-0000-0000-0000AE090000}"/>
    <cellStyle name="Valuta 3 3 2 8" xfId="885" xr:uid="{00000000-0005-0000-0000-0000AF090000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9" xr:uid="{00000000-0005-0000-0000-0000B4090000}"/>
    <cellStyle name="Valuta 3 3 3 2 2 2 3" xfId="1738" xr:uid="{00000000-0005-0000-0000-0000B5090000}"/>
    <cellStyle name="Valuta 3 3 3 2 2 2 4" xfId="1305" xr:uid="{00000000-0005-0000-0000-0000B6090000}"/>
    <cellStyle name="Valuta 3 3 3 2 2 3" xfId="1912" xr:uid="{00000000-0005-0000-0000-0000B7090000}"/>
    <cellStyle name="Valuta 3 3 3 2 2 4" xfId="1525" xr:uid="{00000000-0005-0000-0000-0000B8090000}"/>
    <cellStyle name="Valuta 3 3 3 2 2 5" xfId="1014" xr:uid="{00000000-0005-0000-0000-0000B9090000}"/>
    <cellStyle name="Valuta 3 3 3 2 3" xfId="519" xr:uid="{00000000-0005-0000-0000-0000BA090000}"/>
    <cellStyle name="Valuta 3 3 3 2 4" xfId="639" xr:uid="{00000000-0005-0000-0000-0000BB090000}"/>
    <cellStyle name="Valuta 3 3 3 2 4 2" xfId="1999" xr:uid="{00000000-0005-0000-0000-0000BC090000}"/>
    <cellStyle name="Valuta 3 3 3 2 4 3" xfId="1643" xr:uid="{00000000-0005-0000-0000-0000BD090000}"/>
    <cellStyle name="Valuta 3 3 3 2 4 4" xfId="1210" xr:uid="{00000000-0005-0000-0000-0000BE090000}"/>
    <cellStyle name="Valuta 3 3 3 2 5" xfId="1832" xr:uid="{00000000-0005-0000-0000-0000BF090000}"/>
    <cellStyle name="Valuta 3 3 3 2 6" xfId="1430" xr:uid="{00000000-0005-0000-0000-0000C0090000}"/>
    <cellStyle name="Valuta 3 3 3 2 7" xfId="918" xr:uid="{00000000-0005-0000-0000-0000C1090000}"/>
    <cellStyle name="Valuta 3 3 3 3" xfId="292" xr:uid="{00000000-0005-0000-0000-0000C2090000}"/>
    <cellStyle name="Valuta 3 3 3 3 2" xfId="689" xr:uid="{00000000-0005-0000-0000-0000C3090000}"/>
    <cellStyle name="Valuta 3 3 3 3 2 2" xfId="2039" xr:uid="{00000000-0005-0000-0000-0000C4090000}"/>
    <cellStyle name="Valuta 3 3 3 3 2 3" xfId="1693" xr:uid="{00000000-0005-0000-0000-0000C5090000}"/>
    <cellStyle name="Valuta 3 3 3 3 2 4" xfId="1260" xr:uid="{00000000-0005-0000-0000-0000C6090000}"/>
    <cellStyle name="Valuta 3 3 3 3 3" xfId="1872" xr:uid="{00000000-0005-0000-0000-0000C7090000}"/>
    <cellStyle name="Valuta 3 3 3 3 4" xfId="1480" xr:uid="{00000000-0005-0000-0000-0000C8090000}"/>
    <cellStyle name="Valuta 3 3 3 3 5" xfId="969" xr:uid="{00000000-0005-0000-0000-0000C9090000}"/>
    <cellStyle name="Valuta 3 3 3 4" xfId="518" xr:uid="{00000000-0005-0000-0000-0000CA090000}"/>
    <cellStyle name="Valuta 3 3 3 5" xfId="597" xr:uid="{00000000-0005-0000-0000-0000CB090000}"/>
    <cellStyle name="Valuta 3 3 3 5 2" xfId="1959" xr:uid="{00000000-0005-0000-0000-0000CC090000}"/>
    <cellStyle name="Valuta 3 3 3 5 3" xfId="1601" xr:uid="{00000000-0005-0000-0000-0000CD090000}"/>
    <cellStyle name="Valuta 3 3 3 5 4" xfId="1168" xr:uid="{00000000-0005-0000-0000-0000CE090000}"/>
    <cellStyle name="Valuta 3 3 3 6" xfId="1792" xr:uid="{00000000-0005-0000-0000-0000CF090000}"/>
    <cellStyle name="Valuta 3 3 3 7" xfId="1386" xr:uid="{00000000-0005-0000-0000-0000D0090000}"/>
    <cellStyle name="Valuta 3 3 3 8" xfId="872" xr:uid="{00000000-0005-0000-0000-0000D1090000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3" xr:uid="{00000000-0005-0000-0000-0000D5090000}"/>
    <cellStyle name="Valuta 3 3 4 2 2 3" xfId="1722" xr:uid="{00000000-0005-0000-0000-0000D6090000}"/>
    <cellStyle name="Valuta 3 3 4 2 2 4" xfId="1289" xr:uid="{00000000-0005-0000-0000-0000D7090000}"/>
    <cellStyle name="Valuta 3 3 4 2 3" xfId="1896" xr:uid="{00000000-0005-0000-0000-0000D8090000}"/>
    <cellStyle name="Valuta 3 3 4 2 4" xfId="1509" xr:uid="{00000000-0005-0000-0000-0000D9090000}"/>
    <cellStyle name="Valuta 3 3 4 2 5" xfId="998" xr:uid="{00000000-0005-0000-0000-0000DA090000}"/>
    <cellStyle name="Valuta 3 3 4 3" xfId="520" xr:uid="{00000000-0005-0000-0000-0000DB090000}"/>
    <cellStyle name="Valuta 3 3 4 4" xfId="623" xr:uid="{00000000-0005-0000-0000-0000DC090000}"/>
    <cellStyle name="Valuta 3 3 4 4 2" xfId="1983" xr:uid="{00000000-0005-0000-0000-0000DD090000}"/>
    <cellStyle name="Valuta 3 3 4 4 3" xfId="1627" xr:uid="{00000000-0005-0000-0000-0000DE090000}"/>
    <cellStyle name="Valuta 3 3 4 4 4" xfId="1194" xr:uid="{00000000-0005-0000-0000-0000DF090000}"/>
    <cellStyle name="Valuta 3 3 4 5" xfId="1816" xr:uid="{00000000-0005-0000-0000-0000E0090000}"/>
    <cellStyle name="Valuta 3 3 4 6" xfId="1414" xr:uid="{00000000-0005-0000-0000-0000E1090000}"/>
    <cellStyle name="Valuta 3 3 4 7" xfId="902" xr:uid="{00000000-0005-0000-0000-0000E2090000}"/>
    <cellStyle name="Valuta 3 3 5" xfId="276" xr:uid="{00000000-0005-0000-0000-0000E3090000}"/>
    <cellStyle name="Valuta 3 3 5 2" xfId="673" xr:uid="{00000000-0005-0000-0000-0000E4090000}"/>
    <cellStyle name="Valuta 3 3 5 2 2" xfId="2023" xr:uid="{00000000-0005-0000-0000-0000E5090000}"/>
    <cellStyle name="Valuta 3 3 5 2 3" xfId="1677" xr:uid="{00000000-0005-0000-0000-0000E6090000}"/>
    <cellStyle name="Valuta 3 3 5 2 4" xfId="1244" xr:uid="{00000000-0005-0000-0000-0000E7090000}"/>
    <cellStyle name="Valuta 3 3 5 3" xfId="1856" xr:uid="{00000000-0005-0000-0000-0000E8090000}"/>
    <cellStyle name="Valuta 3 3 5 4" xfId="1464" xr:uid="{00000000-0005-0000-0000-0000E9090000}"/>
    <cellStyle name="Valuta 3 3 5 5" xfId="953" xr:uid="{00000000-0005-0000-0000-0000EA090000}"/>
    <cellStyle name="Valuta 3 3 6" xfId="515" xr:uid="{00000000-0005-0000-0000-0000EB090000}"/>
    <cellStyle name="Valuta 3 3 7" xfId="581" xr:uid="{00000000-0005-0000-0000-0000EC090000}"/>
    <cellStyle name="Valuta 3 3 7 2" xfId="1943" xr:uid="{00000000-0005-0000-0000-0000ED090000}"/>
    <cellStyle name="Valuta 3 3 7 3" xfId="1585" xr:uid="{00000000-0005-0000-0000-0000EE090000}"/>
    <cellStyle name="Valuta 3 3 7 4" xfId="1152" xr:uid="{00000000-0005-0000-0000-0000EF090000}"/>
    <cellStyle name="Valuta 3 3 8" xfId="1776" xr:uid="{00000000-0005-0000-0000-0000F0090000}"/>
    <cellStyle name="Valuta 3 3 9" xfId="1370" xr:uid="{00000000-0005-0000-0000-0000F1090000}"/>
    <cellStyle name="Valuta 3 4" xfId="180" xr:uid="{00000000-0005-0000-0000-0000F2090000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9" xr:uid="{00000000-0005-0000-0000-0000F7090000}"/>
    <cellStyle name="Valuta 3 4 2 2 2 2 3" xfId="1748" xr:uid="{00000000-0005-0000-0000-0000F8090000}"/>
    <cellStyle name="Valuta 3 4 2 2 2 2 4" xfId="1315" xr:uid="{00000000-0005-0000-0000-0000F9090000}"/>
    <cellStyle name="Valuta 3 4 2 2 2 3" xfId="1922" xr:uid="{00000000-0005-0000-0000-0000FA090000}"/>
    <cellStyle name="Valuta 3 4 2 2 2 4" xfId="1535" xr:uid="{00000000-0005-0000-0000-0000FB090000}"/>
    <cellStyle name="Valuta 3 4 2 2 2 5" xfId="1024" xr:uid="{00000000-0005-0000-0000-0000FC090000}"/>
    <cellStyle name="Valuta 3 4 2 2 3" xfId="523" xr:uid="{00000000-0005-0000-0000-0000FD090000}"/>
    <cellStyle name="Valuta 3 4 2 2 4" xfId="649" xr:uid="{00000000-0005-0000-0000-0000FE090000}"/>
    <cellStyle name="Valuta 3 4 2 2 4 2" xfId="2009" xr:uid="{00000000-0005-0000-0000-0000FF090000}"/>
    <cellStyle name="Valuta 3 4 2 2 4 3" xfId="1653" xr:uid="{00000000-0005-0000-0000-0000000A0000}"/>
    <cellStyle name="Valuta 3 4 2 2 4 4" xfId="1220" xr:uid="{00000000-0005-0000-0000-0000010A0000}"/>
    <cellStyle name="Valuta 3 4 2 2 5" xfId="1842" xr:uid="{00000000-0005-0000-0000-0000020A0000}"/>
    <cellStyle name="Valuta 3 4 2 2 6" xfId="1440" xr:uid="{00000000-0005-0000-0000-0000030A0000}"/>
    <cellStyle name="Valuta 3 4 2 2 7" xfId="928" xr:uid="{00000000-0005-0000-0000-0000040A0000}"/>
    <cellStyle name="Valuta 3 4 2 3" xfId="307" xr:uid="{00000000-0005-0000-0000-0000050A0000}"/>
    <cellStyle name="Valuta 3 4 2 3 2" xfId="704" xr:uid="{00000000-0005-0000-0000-0000060A0000}"/>
    <cellStyle name="Valuta 3 4 2 3 2 2" xfId="2049" xr:uid="{00000000-0005-0000-0000-0000070A0000}"/>
    <cellStyle name="Valuta 3 4 2 3 2 3" xfId="1708" xr:uid="{00000000-0005-0000-0000-0000080A0000}"/>
    <cellStyle name="Valuta 3 4 2 3 2 4" xfId="1275" xr:uid="{00000000-0005-0000-0000-0000090A0000}"/>
    <cellStyle name="Valuta 3 4 2 3 3" xfId="1882" xr:uid="{00000000-0005-0000-0000-00000A0A0000}"/>
    <cellStyle name="Valuta 3 4 2 3 4" xfId="1495" xr:uid="{00000000-0005-0000-0000-00000B0A0000}"/>
    <cellStyle name="Valuta 3 4 2 3 5" xfId="984" xr:uid="{00000000-0005-0000-0000-00000C0A0000}"/>
    <cellStyle name="Valuta 3 4 2 4" xfId="522" xr:uid="{00000000-0005-0000-0000-00000D0A0000}"/>
    <cellStyle name="Valuta 3 4 2 5" xfId="609" xr:uid="{00000000-0005-0000-0000-00000E0A0000}"/>
    <cellStyle name="Valuta 3 4 2 5 2" xfId="1969" xr:uid="{00000000-0005-0000-0000-00000F0A0000}"/>
    <cellStyle name="Valuta 3 4 2 5 3" xfId="1613" xr:uid="{00000000-0005-0000-0000-0000100A0000}"/>
    <cellStyle name="Valuta 3 4 2 5 4" xfId="1180" xr:uid="{00000000-0005-0000-0000-0000110A0000}"/>
    <cellStyle name="Valuta 3 4 2 6" xfId="1802" xr:uid="{00000000-0005-0000-0000-0000120A0000}"/>
    <cellStyle name="Valuta 3 4 2 7" xfId="1400" xr:uid="{00000000-0005-0000-0000-0000130A0000}"/>
    <cellStyle name="Valuta 3 4 2 8" xfId="887" xr:uid="{00000000-0005-0000-0000-0000140A0000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5" xr:uid="{00000000-0005-0000-0000-0000180A0000}"/>
    <cellStyle name="Valuta 3 4 3 2 2 3" xfId="1724" xr:uid="{00000000-0005-0000-0000-0000190A0000}"/>
    <cellStyle name="Valuta 3 4 3 2 2 4" xfId="1291" xr:uid="{00000000-0005-0000-0000-00001A0A0000}"/>
    <cellStyle name="Valuta 3 4 3 2 3" xfId="1898" xr:uid="{00000000-0005-0000-0000-00001B0A0000}"/>
    <cellStyle name="Valuta 3 4 3 2 4" xfId="1511" xr:uid="{00000000-0005-0000-0000-00001C0A0000}"/>
    <cellStyle name="Valuta 3 4 3 2 5" xfId="1000" xr:uid="{00000000-0005-0000-0000-00001D0A0000}"/>
    <cellStyle name="Valuta 3 4 3 3" xfId="524" xr:uid="{00000000-0005-0000-0000-00001E0A0000}"/>
    <cellStyle name="Valuta 3 4 3 4" xfId="625" xr:uid="{00000000-0005-0000-0000-00001F0A0000}"/>
    <cellStyle name="Valuta 3 4 3 4 2" xfId="1985" xr:uid="{00000000-0005-0000-0000-0000200A0000}"/>
    <cellStyle name="Valuta 3 4 3 4 3" xfId="1629" xr:uid="{00000000-0005-0000-0000-0000210A0000}"/>
    <cellStyle name="Valuta 3 4 3 4 4" xfId="1196" xr:uid="{00000000-0005-0000-0000-0000220A0000}"/>
    <cellStyle name="Valuta 3 4 3 5" xfId="1818" xr:uid="{00000000-0005-0000-0000-0000230A0000}"/>
    <cellStyle name="Valuta 3 4 3 6" xfId="1416" xr:uid="{00000000-0005-0000-0000-0000240A0000}"/>
    <cellStyle name="Valuta 3 4 3 7" xfId="904" xr:uid="{00000000-0005-0000-0000-0000250A0000}"/>
    <cellStyle name="Valuta 3 4 4" xfId="278" xr:uid="{00000000-0005-0000-0000-0000260A0000}"/>
    <cellStyle name="Valuta 3 4 4 2" xfId="675" xr:uid="{00000000-0005-0000-0000-0000270A0000}"/>
    <cellStyle name="Valuta 3 4 4 2 2" xfId="2025" xr:uid="{00000000-0005-0000-0000-0000280A0000}"/>
    <cellStyle name="Valuta 3 4 4 2 3" xfId="1679" xr:uid="{00000000-0005-0000-0000-0000290A0000}"/>
    <cellStyle name="Valuta 3 4 4 2 4" xfId="1246" xr:uid="{00000000-0005-0000-0000-00002A0A0000}"/>
    <cellStyle name="Valuta 3 4 4 3" xfId="1858" xr:uid="{00000000-0005-0000-0000-00002B0A0000}"/>
    <cellStyle name="Valuta 3 4 4 4" xfId="1466" xr:uid="{00000000-0005-0000-0000-00002C0A0000}"/>
    <cellStyle name="Valuta 3 4 4 5" xfId="955" xr:uid="{00000000-0005-0000-0000-00002D0A0000}"/>
    <cellStyle name="Valuta 3 4 5" xfId="521" xr:uid="{00000000-0005-0000-0000-00002E0A0000}"/>
    <cellStyle name="Valuta 3 4 6" xfId="583" xr:uid="{00000000-0005-0000-0000-00002F0A0000}"/>
    <cellStyle name="Valuta 3 4 6 2" xfId="1945" xr:uid="{00000000-0005-0000-0000-0000300A0000}"/>
    <cellStyle name="Valuta 3 4 6 3" xfId="1587" xr:uid="{00000000-0005-0000-0000-0000310A0000}"/>
    <cellStyle name="Valuta 3 4 6 4" xfId="1154" xr:uid="{00000000-0005-0000-0000-0000320A0000}"/>
    <cellStyle name="Valuta 3 4 7" xfId="1778" xr:uid="{00000000-0005-0000-0000-0000330A0000}"/>
    <cellStyle name="Valuta 3 4 8" xfId="1372" xr:uid="{00000000-0005-0000-0000-0000340A0000}"/>
    <cellStyle name="Valuta 3 4 9" xfId="858" xr:uid="{00000000-0005-0000-0000-0000350A0000}"/>
    <cellStyle name="Valuta 3 5" xfId="182" xr:uid="{00000000-0005-0000-0000-0000360A0000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1" xr:uid="{00000000-0005-0000-0000-00003B0A0000}"/>
    <cellStyle name="Valuta 3 5 2 2 2 2 3" xfId="1750" xr:uid="{00000000-0005-0000-0000-00003C0A0000}"/>
    <cellStyle name="Valuta 3 5 2 2 2 2 4" xfId="1317" xr:uid="{00000000-0005-0000-0000-00003D0A0000}"/>
    <cellStyle name="Valuta 3 5 2 2 2 3" xfId="1924" xr:uid="{00000000-0005-0000-0000-00003E0A0000}"/>
    <cellStyle name="Valuta 3 5 2 2 2 4" xfId="1537" xr:uid="{00000000-0005-0000-0000-00003F0A0000}"/>
    <cellStyle name="Valuta 3 5 2 2 2 5" xfId="1026" xr:uid="{00000000-0005-0000-0000-0000400A0000}"/>
    <cellStyle name="Valuta 3 5 2 2 3" xfId="527" xr:uid="{00000000-0005-0000-0000-0000410A0000}"/>
    <cellStyle name="Valuta 3 5 2 2 4" xfId="651" xr:uid="{00000000-0005-0000-0000-0000420A0000}"/>
    <cellStyle name="Valuta 3 5 2 2 4 2" xfId="2011" xr:uid="{00000000-0005-0000-0000-0000430A0000}"/>
    <cellStyle name="Valuta 3 5 2 2 4 3" xfId="1655" xr:uid="{00000000-0005-0000-0000-0000440A0000}"/>
    <cellStyle name="Valuta 3 5 2 2 4 4" xfId="1222" xr:uid="{00000000-0005-0000-0000-0000450A0000}"/>
    <cellStyle name="Valuta 3 5 2 2 5" xfId="1844" xr:uid="{00000000-0005-0000-0000-0000460A0000}"/>
    <cellStyle name="Valuta 3 5 2 2 6" xfId="1442" xr:uid="{00000000-0005-0000-0000-0000470A0000}"/>
    <cellStyle name="Valuta 3 5 2 2 7" xfId="930" xr:uid="{00000000-0005-0000-0000-0000480A0000}"/>
    <cellStyle name="Valuta 3 5 2 3" xfId="309" xr:uid="{00000000-0005-0000-0000-0000490A0000}"/>
    <cellStyle name="Valuta 3 5 2 3 2" xfId="706" xr:uid="{00000000-0005-0000-0000-00004A0A0000}"/>
    <cellStyle name="Valuta 3 5 2 3 2 2" xfId="2051" xr:uid="{00000000-0005-0000-0000-00004B0A0000}"/>
    <cellStyle name="Valuta 3 5 2 3 2 3" xfId="1710" xr:uid="{00000000-0005-0000-0000-00004C0A0000}"/>
    <cellStyle name="Valuta 3 5 2 3 2 4" xfId="1277" xr:uid="{00000000-0005-0000-0000-00004D0A0000}"/>
    <cellStyle name="Valuta 3 5 2 3 3" xfId="1884" xr:uid="{00000000-0005-0000-0000-00004E0A0000}"/>
    <cellStyle name="Valuta 3 5 2 3 4" xfId="1497" xr:uid="{00000000-0005-0000-0000-00004F0A0000}"/>
    <cellStyle name="Valuta 3 5 2 3 5" xfId="986" xr:uid="{00000000-0005-0000-0000-0000500A0000}"/>
    <cellStyle name="Valuta 3 5 2 4" xfId="526" xr:uid="{00000000-0005-0000-0000-0000510A0000}"/>
    <cellStyle name="Valuta 3 5 2 5" xfId="611" xr:uid="{00000000-0005-0000-0000-0000520A0000}"/>
    <cellStyle name="Valuta 3 5 2 5 2" xfId="1971" xr:uid="{00000000-0005-0000-0000-0000530A0000}"/>
    <cellStyle name="Valuta 3 5 2 5 3" xfId="1615" xr:uid="{00000000-0005-0000-0000-0000540A0000}"/>
    <cellStyle name="Valuta 3 5 2 5 4" xfId="1182" xr:uid="{00000000-0005-0000-0000-0000550A0000}"/>
    <cellStyle name="Valuta 3 5 2 6" xfId="1804" xr:uid="{00000000-0005-0000-0000-0000560A0000}"/>
    <cellStyle name="Valuta 3 5 2 7" xfId="1402" xr:uid="{00000000-0005-0000-0000-0000570A0000}"/>
    <cellStyle name="Valuta 3 5 2 8" xfId="889" xr:uid="{00000000-0005-0000-0000-0000580A0000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7" xr:uid="{00000000-0005-0000-0000-00005C0A0000}"/>
    <cellStyle name="Valuta 3 5 3 2 2 3" xfId="1726" xr:uid="{00000000-0005-0000-0000-00005D0A0000}"/>
    <cellStyle name="Valuta 3 5 3 2 2 4" xfId="1293" xr:uid="{00000000-0005-0000-0000-00005E0A0000}"/>
    <cellStyle name="Valuta 3 5 3 2 3" xfId="1900" xr:uid="{00000000-0005-0000-0000-00005F0A0000}"/>
    <cellStyle name="Valuta 3 5 3 2 4" xfId="1513" xr:uid="{00000000-0005-0000-0000-0000600A0000}"/>
    <cellStyle name="Valuta 3 5 3 2 5" xfId="1002" xr:uid="{00000000-0005-0000-0000-0000610A0000}"/>
    <cellStyle name="Valuta 3 5 3 3" xfId="528" xr:uid="{00000000-0005-0000-0000-0000620A0000}"/>
    <cellStyle name="Valuta 3 5 3 4" xfId="627" xr:uid="{00000000-0005-0000-0000-0000630A0000}"/>
    <cellStyle name="Valuta 3 5 3 4 2" xfId="1987" xr:uid="{00000000-0005-0000-0000-0000640A0000}"/>
    <cellStyle name="Valuta 3 5 3 4 3" xfId="1631" xr:uid="{00000000-0005-0000-0000-0000650A0000}"/>
    <cellStyle name="Valuta 3 5 3 4 4" xfId="1198" xr:uid="{00000000-0005-0000-0000-0000660A0000}"/>
    <cellStyle name="Valuta 3 5 3 5" xfId="1820" xr:uid="{00000000-0005-0000-0000-0000670A0000}"/>
    <cellStyle name="Valuta 3 5 3 6" xfId="1418" xr:uid="{00000000-0005-0000-0000-0000680A0000}"/>
    <cellStyle name="Valuta 3 5 3 7" xfId="906" xr:uid="{00000000-0005-0000-0000-0000690A0000}"/>
    <cellStyle name="Valuta 3 5 4" xfId="280" xr:uid="{00000000-0005-0000-0000-00006A0A0000}"/>
    <cellStyle name="Valuta 3 5 4 2" xfId="677" xr:uid="{00000000-0005-0000-0000-00006B0A0000}"/>
    <cellStyle name="Valuta 3 5 4 2 2" xfId="2027" xr:uid="{00000000-0005-0000-0000-00006C0A0000}"/>
    <cellStyle name="Valuta 3 5 4 2 3" xfId="1681" xr:uid="{00000000-0005-0000-0000-00006D0A0000}"/>
    <cellStyle name="Valuta 3 5 4 2 4" xfId="1248" xr:uid="{00000000-0005-0000-0000-00006E0A0000}"/>
    <cellStyle name="Valuta 3 5 4 3" xfId="1860" xr:uid="{00000000-0005-0000-0000-00006F0A0000}"/>
    <cellStyle name="Valuta 3 5 4 4" xfId="1468" xr:uid="{00000000-0005-0000-0000-0000700A0000}"/>
    <cellStyle name="Valuta 3 5 4 5" xfId="957" xr:uid="{00000000-0005-0000-0000-0000710A0000}"/>
    <cellStyle name="Valuta 3 5 5" xfId="525" xr:uid="{00000000-0005-0000-0000-0000720A0000}"/>
    <cellStyle name="Valuta 3 5 6" xfId="585" xr:uid="{00000000-0005-0000-0000-0000730A0000}"/>
    <cellStyle name="Valuta 3 5 6 2" xfId="1947" xr:uid="{00000000-0005-0000-0000-0000740A0000}"/>
    <cellStyle name="Valuta 3 5 6 3" xfId="1589" xr:uid="{00000000-0005-0000-0000-0000750A0000}"/>
    <cellStyle name="Valuta 3 5 6 4" xfId="1156" xr:uid="{00000000-0005-0000-0000-0000760A0000}"/>
    <cellStyle name="Valuta 3 5 7" xfId="1780" xr:uid="{00000000-0005-0000-0000-0000770A0000}"/>
    <cellStyle name="Valuta 3 5 8" xfId="1374" xr:uid="{00000000-0005-0000-0000-0000780A0000}"/>
    <cellStyle name="Valuta 3 5 9" xfId="860" xr:uid="{00000000-0005-0000-0000-0000790A0000}"/>
    <cellStyle name="Valuta 3 6" xfId="184" xr:uid="{00000000-0005-0000-0000-00007A0A000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3" xr:uid="{00000000-0005-0000-0000-00007F0A0000}"/>
    <cellStyle name="Valuta 3 6 2 2 2 2 3" xfId="1752" xr:uid="{00000000-0005-0000-0000-0000800A0000}"/>
    <cellStyle name="Valuta 3 6 2 2 2 2 4" xfId="1319" xr:uid="{00000000-0005-0000-0000-0000810A0000}"/>
    <cellStyle name="Valuta 3 6 2 2 2 3" xfId="1926" xr:uid="{00000000-0005-0000-0000-0000820A0000}"/>
    <cellStyle name="Valuta 3 6 2 2 2 4" xfId="1539" xr:uid="{00000000-0005-0000-0000-0000830A0000}"/>
    <cellStyle name="Valuta 3 6 2 2 2 5" xfId="1028" xr:uid="{00000000-0005-0000-0000-0000840A0000}"/>
    <cellStyle name="Valuta 3 6 2 2 3" xfId="531" xr:uid="{00000000-0005-0000-0000-0000850A0000}"/>
    <cellStyle name="Valuta 3 6 2 2 4" xfId="653" xr:uid="{00000000-0005-0000-0000-0000860A0000}"/>
    <cellStyle name="Valuta 3 6 2 2 4 2" xfId="2013" xr:uid="{00000000-0005-0000-0000-0000870A0000}"/>
    <cellStyle name="Valuta 3 6 2 2 4 3" xfId="1657" xr:uid="{00000000-0005-0000-0000-0000880A0000}"/>
    <cellStyle name="Valuta 3 6 2 2 4 4" xfId="1224" xr:uid="{00000000-0005-0000-0000-0000890A0000}"/>
    <cellStyle name="Valuta 3 6 2 2 5" xfId="1846" xr:uid="{00000000-0005-0000-0000-00008A0A0000}"/>
    <cellStyle name="Valuta 3 6 2 2 6" xfId="1444" xr:uid="{00000000-0005-0000-0000-00008B0A0000}"/>
    <cellStyle name="Valuta 3 6 2 2 7" xfId="932" xr:uid="{00000000-0005-0000-0000-00008C0A0000}"/>
    <cellStyle name="Valuta 3 6 2 3" xfId="311" xr:uid="{00000000-0005-0000-0000-00008D0A0000}"/>
    <cellStyle name="Valuta 3 6 2 3 2" xfId="708" xr:uid="{00000000-0005-0000-0000-00008E0A0000}"/>
    <cellStyle name="Valuta 3 6 2 3 2 2" xfId="2053" xr:uid="{00000000-0005-0000-0000-00008F0A0000}"/>
    <cellStyle name="Valuta 3 6 2 3 2 3" xfId="1712" xr:uid="{00000000-0005-0000-0000-0000900A0000}"/>
    <cellStyle name="Valuta 3 6 2 3 2 4" xfId="1279" xr:uid="{00000000-0005-0000-0000-0000910A0000}"/>
    <cellStyle name="Valuta 3 6 2 3 3" xfId="1886" xr:uid="{00000000-0005-0000-0000-0000920A0000}"/>
    <cellStyle name="Valuta 3 6 2 3 4" xfId="1499" xr:uid="{00000000-0005-0000-0000-0000930A0000}"/>
    <cellStyle name="Valuta 3 6 2 3 5" xfId="988" xr:uid="{00000000-0005-0000-0000-0000940A0000}"/>
    <cellStyle name="Valuta 3 6 2 4" xfId="530" xr:uid="{00000000-0005-0000-0000-0000950A0000}"/>
    <cellStyle name="Valuta 3 6 2 5" xfId="613" xr:uid="{00000000-0005-0000-0000-0000960A0000}"/>
    <cellStyle name="Valuta 3 6 2 5 2" xfId="1973" xr:uid="{00000000-0005-0000-0000-0000970A0000}"/>
    <cellStyle name="Valuta 3 6 2 5 3" xfId="1617" xr:uid="{00000000-0005-0000-0000-0000980A0000}"/>
    <cellStyle name="Valuta 3 6 2 5 4" xfId="1184" xr:uid="{00000000-0005-0000-0000-0000990A0000}"/>
    <cellStyle name="Valuta 3 6 2 6" xfId="1806" xr:uid="{00000000-0005-0000-0000-00009A0A0000}"/>
    <cellStyle name="Valuta 3 6 2 7" xfId="1404" xr:uid="{00000000-0005-0000-0000-00009B0A0000}"/>
    <cellStyle name="Valuta 3 6 2 8" xfId="891" xr:uid="{00000000-0005-0000-0000-00009C0A0000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9" xr:uid="{00000000-0005-0000-0000-0000A00A0000}"/>
    <cellStyle name="Valuta 3 6 3 2 2 3" xfId="1728" xr:uid="{00000000-0005-0000-0000-0000A10A0000}"/>
    <cellStyle name="Valuta 3 6 3 2 2 4" xfId="1295" xr:uid="{00000000-0005-0000-0000-0000A20A0000}"/>
    <cellStyle name="Valuta 3 6 3 2 3" xfId="1902" xr:uid="{00000000-0005-0000-0000-0000A30A0000}"/>
    <cellStyle name="Valuta 3 6 3 2 4" xfId="1515" xr:uid="{00000000-0005-0000-0000-0000A40A0000}"/>
    <cellStyle name="Valuta 3 6 3 2 5" xfId="1004" xr:uid="{00000000-0005-0000-0000-0000A50A0000}"/>
    <cellStyle name="Valuta 3 6 3 3" xfId="532" xr:uid="{00000000-0005-0000-0000-0000A60A0000}"/>
    <cellStyle name="Valuta 3 6 3 4" xfId="629" xr:uid="{00000000-0005-0000-0000-0000A70A0000}"/>
    <cellStyle name="Valuta 3 6 3 4 2" xfId="1989" xr:uid="{00000000-0005-0000-0000-0000A80A0000}"/>
    <cellStyle name="Valuta 3 6 3 4 3" xfId="1633" xr:uid="{00000000-0005-0000-0000-0000A90A0000}"/>
    <cellStyle name="Valuta 3 6 3 4 4" xfId="1200" xr:uid="{00000000-0005-0000-0000-0000AA0A0000}"/>
    <cellStyle name="Valuta 3 6 3 5" xfId="1822" xr:uid="{00000000-0005-0000-0000-0000AB0A0000}"/>
    <cellStyle name="Valuta 3 6 3 6" xfId="1420" xr:uid="{00000000-0005-0000-0000-0000AC0A0000}"/>
    <cellStyle name="Valuta 3 6 3 7" xfId="908" xr:uid="{00000000-0005-0000-0000-0000AD0A0000}"/>
    <cellStyle name="Valuta 3 6 4" xfId="282" xr:uid="{00000000-0005-0000-0000-0000AE0A0000}"/>
    <cellStyle name="Valuta 3 6 4 2" xfId="679" xr:uid="{00000000-0005-0000-0000-0000AF0A0000}"/>
    <cellStyle name="Valuta 3 6 4 2 2" xfId="2029" xr:uid="{00000000-0005-0000-0000-0000B00A0000}"/>
    <cellStyle name="Valuta 3 6 4 2 3" xfId="1683" xr:uid="{00000000-0005-0000-0000-0000B10A0000}"/>
    <cellStyle name="Valuta 3 6 4 2 4" xfId="1250" xr:uid="{00000000-0005-0000-0000-0000B20A0000}"/>
    <cellStyle name="Valuta 3 6 4 3" xfId="1862" xr:uid="{00000000-0005-0000-0000-0000B30A0000}"/>
    <cellStyle name="Valuta 3 6 4 4" xfId="1470" xr:uid="{00000000-0005-0000-0000-0000B40A0000}"/>
    <cellStyle name="Valuta 3 6 4 5" xfId="959" xr:uid="{00000000-0005-0000-0000-0000B50A0000}"/>
    <cellStyle name="Valuta 3 6 5" xfId="529" xr:uid="{00000000-0005-0000-0000-0000B60A0000}"/>
    <cellStyle name="Valuta 3 6 6" xfId="587" xr:uid="{00000000-0005-0000-0000-0000B70A0000}"/>
    <cellStyle name="Valuta 3 6 6 2" xfId="1949" xr:uid="{00000000-0005-0000-0000-0000B80A0000}"/>
    <cellStyle name="Valuta 3 6 6 3" xfId="1591" xr:uid="{00000000-0005-0000-0000-0000B90A0000}"/>
    <cellStyle name="Valuta 3 6 6 4" xfId="1158" xr:uid="{00000000-0005-0000-0000-0000BA0A0000}"/>
    <cellStyle name="Valuta 3 6 7" xfId="1782" xr:uid="{00000000-0005-0000-0000-0000BB0A0000}"/>
    <cellStyle name="Valuta 3 6 8" xfId="1376" xr:uid="{00000000-0005-0000-0000-0000BC0A0000}"/>
    <cellStyle name="Valuta 3 6 9" xfId="862" xr:uid="{00000000-0005-0000-0000-0000BD0A0000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2" xr:uid="{00000000-0005-0000-0000-0000C20A0000}"/>
    <cellStyle name="Valuta 3 7 2 2 2 3" xfId="1741" xr:uid="{00000000-0005-0000-0000-0000C30A0000}"/>
    <cellStyle name="Valuta 3 7 2 2 2 4" xfId="1308" xr:uid="{00000000-0005-0000-0000-0000C40A0000}"/>
    <cellStyle name="Valuta 3 7 2 2 3" xfId="1915" xr:uid="{00000000-0005-0000-0000-0000C50A0000}"/>
    <cellStyle name="Valuta 3 7 2 2 4" xfId="1528" xr:uid="{00000000-0005-0000-0000-0000C60A0000}"/>
    <cellStyle name="Valuta 3 7 2 2 5" xfId="1017" xr:uid="{00000000-0005-0000-0000-0000C70A0000}"/>
    <cellStyle name="Valuta 3 7 2 3" xfId="534" xr:uid="{00000000-0005-0000-0000-0000C80A0000}"/>
    <cellStyle name="Valuta 3 7 2 4" xfId="642" xr:uid="{00000000-0005-0000-0000-0000C90A0000}"/>
    <cellStyle name="Valuta 3 7 2 4 2" xfId="2002" xr:uid="{00000000-0005-0000-0000-0000CA0A0000}"/>
    <cellStyle name="Valuta 3 7 2 4 3" xfId="1646" xr:uid="{00000000-0005-0000-0000-0000CB0A0000}"/>
    <cellStyle name="Valuta 3 7 2 4 4" xfId="1213" xr:uid="{00000000-0005-0000-0000-0000CC0A0000}"/>
    <cellStyle name="Valuta 3 7 2 5" xfId="1835" xr:uid="{00000000-0005-0000-0000-0000CD0A0000}"/>
    <cellStyle name="Valuta 3 7 2 6" xfId="1433" xr:uid="{00000000-0005-0000-0000-0000CE0A0000}"/>
    <cellStyle name="Valuta 3 7 2 7" xfId="921" xr:uid="{00000000-0005-0000-0000-0000CF0A0000}"/>
    <cellStyle name="Valuta 3 7 3" xfId="300" xr:uid="{00000000-0005-0000-0000-0000D00A0000}"/>
    <cellStyle name="Valuta 3 7 3 2" xfId="697" xr:uid="{00000000-0005-0000-0000-0000D10A0000}"/>
    <cellStyle name="Valuta 3 7 3 2 2" xfId="2042" xr:uid="{00000000-0005-0000-0000-0000D20A0000}"/>
    <cellStyle name="Valuta 3 7 3 2 3" xfId="1701" xr:uid="{00000000-0005-0000-0000-0000D30A0000}"/>
    <cellStyle name="Valuta 3 7 3 2 4" xfId="1268" xr:uid="{00000000-0005-0000-0000-0000D40A0000}"/>
    <cellStyle name="Valuta 3 7 3 3" xfId="1875" xr:uid="{00000000-0005-0000-0000-0000D50A0000}"/>
    <cellStyle name="Valuta 3 7 3 4" xfId="1488" xr:uid="{00000000-0005-0000-0000-0000D60A0000}"/>
    <cellStyle name="Valuta 3 7 3 5" xfId="977" xr:uid="{00000000-0005-0000-0000-0000D70A0000}"/>
    <cellStyle name="Valuta 3 7 4" xfId="533" xr:uid="{00000000-0005-0000-0000-0000D80A0000}"/>
    <cellStyle name="Valuta 3 7 5" xfId="602" xr:uid="{00000000-0005-0000-0000-0000D90A0000}"/>
    <cellStyle name="Valuta 3 7 5 2" xfId="1962" xr:uid="{00000000-0005-0000-0000-0000DA0A0000}"/>
    <cellStyle name="Valuta 3 7 5 3" xfId="1606" xr:uid="{00000000-0005-0000-0000-0000DB0A0000}"/>
    <cellStyle name="Valuta 3 7 5 4" xfId="1173" xr:uid="{00000000-0005-0000-0000-0000DC0A0000}"/>
    <cellStyle name="Valuta 3 7 6" xfId="1795" xr:uid="{00000000-0005-0000-0000-0000DD0A0000}"/>
    <cellStyle name="Valuta 3 7 7" xfId="1393" xr:uid="{00000000-0005-0000-0000-0000DE0A0000}"/>
    <cellStyle name="Valuta 3 7 8" xfId="880" xr:uid="{00000000-0005-0000-0000-0000DF0A0000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4" xr:uid="{00000000-0005-0000-0000-0000E40A0000}"/>
    <cellStyle name="Valuta 3 8 2 2 2 3" xfId="1733" xr:uid="{00000000-0005-0000-0000-0000E50A0000}"/>
    <cellStyle name="Valuta 3 8 2 2 2 4" xfId="1300" xr:uid="{00000000-0005-0000-0000-0000E60A0000}"/>
    <cellStyle name="Valuta 3 8 2 2 3" xfId="1907" xr:uid="{00000000-0005-0000-0000-0000E70A0000}"/>
    <cellStyle name="Valuta 3 8 2 2 4" xfId="1520" xr:uid="{00000000-0005-0000-0000-0000E80A0000}"/>
    <cellStyle name="Valuta 3 8 2 2 5" xfId="1009" xr:uid="{00000000-0005-0000-0000-0000E90A0000}"/>
    <cellStyle name="Valuta 3 8 2 3" xfId="536" xr:uid="{00000000-0005-0000-0000-0000EA0A0000}"/>
    <cellStyle name="Valuta 3 8 2 4" xfId="634" xr:uid="{00000000-0005-0000-0000-0000EB0A0000}"/>
    <cellStyle name="Valuta 3 8 2 4 2" xfId="1994" xr:uid="{00000000-0005-0000-0000-0000EC0A0000}"/>
    <cellStyle name="Valuta 3 8 2 4 3" xfId="1638" xr:uid="{00000000-0005-0000-0000-0000ED0A0000}"/>
    <cellStyle name="Valuta 3 8 2 4 4" xfId="1205" xr:uid="{00000000-0005-0000-0000-0000EE0A0000}"/>
    <cellStyle name="Valuta 3 8 2 5" xfId="1827" xr:uid="{00000000-0005-0000-0000-0000EF0A0000}"/>
    <cellStyle name="Valuta 3 8 2 6" xfId="1425" xr:uid="{00000000-0005-0000-0000-0000F00A0000}"/>
    <cellStyle name="Valuta 3 8 2 7" xfId="913" xr:uid="{00000000-0005-0000-0000-0000F10A0000}"/>
    <cellStyle name="Valuta 3 8 3" xfId="287" xr:uid="{00000000-0005-0000-0000-0000F20A0000}"/>
    <cellStyle name="Valuta 3 8 3 2" xfId="684" xr:uid="{00000000-0005-0000-0000-0000F30A0000}"/>
    <cellStyle name="Valuta 3 8 3 2 2" xfId="2034" xr:uid="{00000000-0005-0000-0000-0000F40A0000}"/>
    <cellStyle name="Valuta 3 8 3 2 3" xfId="1688" xr:uid="{00000000-0005-0000-0000-0000F50A0000}"/>
    <cellStyle name="Valuta 3 8 3 2 4" xfId="1255" xr:uid="{00000000-0005-0000-0000-0000F60A0000}"/>
    <cellStyle name="Valuta 3 8 3 3" xfId="1867" xr:uid="{00000000-0005-0000-0000-0000F70A0000}"/>
    <cellStyle name="Valuta 3 8 3 4" xfId="1475" xr:uid="{00000000-0005-0000-0000-0000F80A0000}"/>
    <cellStyle name="Valuta 3 8 3 5" xfId="964" xr:uid="{00000000-0005-0000-0000-0000F90A0000}"/>
    <cellStyle name="Valuta 3 8 4" xfId="535" xr:uid="{00000000-0005-0000-0000-0000FA0A0000}"/>
    <cellStyle name="Valuta 3 8 5" xfId="592" xr:uid="{00000000-0005-0000-0000-0000FB0A0000}"/>
    <cellStyle name="Valuta 3 8 5 2" xfId="1954" xr:uid="{00000000-0005-0000-0000-0000FC0A0000}"/>
    <cellStyle name="Valuta 3 8 5 3" xfId="1596" xr:uid="{00000000-0005-0000-0000-0000FD0A0000}"/>
    <cellStyle name="Valuta 3 8 5 4" xfId="1163" xr:uid="{00000000-0005-0000-0000-0000FE0A0000}"/>
    <cellStyle name="Valuta 3 8 6" xfId="1787" xr:uid="{00000000-0005-0000-0000-0000FF0A0000}"/>
    <cellStyle name="Valuta 3 8 7" xfId="1381" xr:uid="{00000000-0005-0000-0000-0000000B0000}"/>
    <cellStyle name="Valuta 3 8 8" xfId="867" xr:uid="{00000000-0005-0000-0000-0000010B0000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8" xr:uid="{00000000-0005-0000-0000-0000050B0000}"/>
    <cellStyle name="Valuta 3 9 2 2 3" xfId="1717" xr:uid="{00000000-0005-0000-0000-0000060B0000}"/>
    <cellStyle name="Valuta 3 9 2 2 4" xfId="1284" xr:uid="{00000000-0005-0000-0000-0000070B0000}"/>
    <cellStyle name="Valuta 3 9 2 3" xfId="1891" xr:uid="{00000000-0005-0000-0000-0000080B0000}"/>
    <cellStyle name="Valuta 3 9 2 4" xfId="1504" xr:uid="{00000000-0005-0000-0000-0000090B0000}"/>
    <cellStyle name="Valuta 3 9 2 5" xfId="993" xr:uid="{00000000-0005-0000-0000-00000A0B0000}"/>
    <cellStyle name="Valuta 3 9 3" xfId="537" xr:uid="{00000000-0005-0000-0000-00000B0B0000}"/>
    <cellStyle name="Valuta 3 9 4" xfId="618" xr:uid="{00000000-0005-0000-0000-00000C0B0000}"/>
    <cellStyle name="Valuta 3 9 4 2" xfId="1978" xr:uid="{00000000-0005-0000-0000-00000D0B0000}"/>
    <cellStyle name="Valuta 3 9 4 3" xfId="1622" xr:uid="{00000000-0005-0000-0000-00000E0B0000}"/>
    <cellStyle name="Valuta 3 9 4 4" xfId="1189" xr:uid="{00000000-0005-0000-0000-00000F0B0000}"/>
    <cellStyle name="Valuta 3 9 5" xfId="1811" xr:uid="{00000000-0005-0000-0000-0000100B0000}"/>
    <cellStyle name="Valuta 3 9 6" xfId="1409" xr:uid="{00000000-0005-0000-0000-0000110B0000}"/>
    <cellStyle name="Valuta 3 9 7" xfId="897" xr:uid="{00000000-0005-0000-0000-0000120B0000}"/>
    <cellStyle name="Valuta 4" xfId="69" xr:uid="{00000000-0005-0000-0000-0000130B0000}"/>
    <cellStyle name="Valuta 4 10" xfId="1340" xr:uid="{00000000-0005-0000-0000-0000140B0000}"/>
    <cellStyle name="Valuta 4 11" xfId="787" xr:uid="{00000000-0005-0000-0000-0000150B0000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6" xr:uid="{00000000-0005-0000-0000-00001A0B0000}"/>
    <cellStyle name="Valuta 4 2 2 2 2 3" xfId="1745" xr:uid="{00000000-0005-0000-0000-00001B0B0000}"/>
    <cellStyle name="Valuta 4 2 2 2 2 4" xfId="1312" xr:uid="{00000000-0005-0000-0000-00001C0B0000}"/>
    <cellStyle name="Valuta 4 2 2 2 3" xfId="1919" xr:uid="{00000000-0005-0000-0000-00001D0B0000}"/>
    <cellStyle name="Valuta 4 2 2 2 4" xfId="1532" xr:uid="{00000000-0005-0000-0000-00001E0B0000}"/>
    <cellStyle name="Valuta 4 2 2 2 5" xfId="1021" xr:uid="{00000000-0005-0000-0000-00001F0B0000}"/>
    <cellStyle name="Valuta 4 2 2 3" xfId="540" xr:uid="{00000000-0005-0000-0000-0000200B0000}"/>
    <cellStyle name="Valuta 4 2 2 4" xfId="646" xr:uid="{00000000-0005-0000-0000-0000210B0000}"/>
    <cellStyle name="Valuta 4 2 2 4 2" xfId="2006" xr:uid="{00000000-0005-0000-0000-0000220B0000}"/>
    <cellStyle name="Valuta 4 2 2 4 3" xfId="1650" xr:uid="{00000000-0005-0000-0000-0000230B0000}"/>
    <cellStyle name="Valuta 4 2 2 4 4" xfId="1217" xr:uid="{00000000-0005-0000-0000-0000240B0000}"/>
    <cellStyle name="Valuta 4 2 2 5" xfId="1839" xr:uid="{00000000-0005-0000-0000-0000250B0000}"/>
    <cellStyle name="Valuta 4 2 2 6" xfId="1437" xr:uid="{00000000-0005-0000-0000-0000260B0000}"/>
    <cellStyle name="Valuta 4 2 2 7" xfId="925" xr:uid="{00000000-0005-0000-0000-0000270B0000}"/>
    <cellStyle name="Valuta 4 2 3" xfId="304" xr:uid="{00000000-0005-0000-0000-0000280B0000}"/>
    <cellStyle name="Valuta 4 2 3 2" xfId="701" xr:uid="{00000000-0005-0000-0000-0000290B0000}"/>
    <cellStyle name="Valuta 4 2 3 2 2" xfId="2046" xr:uid="{00000000-0005-0000-0000-00002A0B0000}"/>
    <cellStyle name="Valuta 4 2 3 2 3" xfId="1705" xr:uid="{00000000-0005-0000-0000-00002B0B0000}"/>
    <cellStyle name="Valuta 4 2 3 2 4" xfId="1272" xr:uid="{00000000-0005-0000-0000-00002C0B0000}"/>
    <cellStyle name="Valuta 4 2 3 3" xfId="1879" xr:uid="{00000000-0005-0000-0000-00002D0B0000}"/>
    <cellStyle name="Valuta 4 2 3 4" xfId="1492" xr:uid="{00000000-0005-0000-0000-00002E0B0000}"/>
    <cellStyle name="Valuta 4 2 3 5" xfId="981" xr:uid="{00000000-0005-0000-0000-00002F0B0000}"/>
    <cellStyle name="Valuta 4 2 4" xfId="539" xr:uid="{00000000-0005-0000-0000-0000300B0000}"/>
    <cellStyle name="Valuta 4 2 5" xfId="606" xr:uid="{00000000-0005-0000-0000-0000310B0000}"/>
    <cellStyle name="Valuta 4 2 5 2" xfId="1966" xr:uid="{00000000-0005-0000-0000-0000320B0000}"/>
    <cellStyle name="Valuta 4 2 5 3" xfId="1610" xr:uid="{00000000-0005-0000-0000-0000330B0000}"/>
    <cellStyle name="Valuta 4 2 5 4" xfId="1177" xr:uid="{00000000-0005-0000-0000-0000340B0000}"/>
    <cellStyle name="Valuta 4 2 6" xfId="1799" xr:uid="{00000000-0005-0000-0000-0000350B0000}"/>
    <cellStyle name="Valuta 4 2 7" xfId="1397" xr:uid="{00000000-0005-0000-0000-0000360B0000}"/>
    <cellStyle name="Valuta 4 2 8" xfId="884" xr:uid="{00000000-0005-0000-0000-0000370B000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8" xr:uid="{00000000-0005-0000-0000-00003C0B0000}"/>
    <cellStyle name="Valuta 4 3 2 2 2 3" xfId="1737" xr:uid="{00000000-0005-0000-0000-00003D0B0000}"/>
    <cellStyle name="Valuta 4 3 2 2 2 4" xfId="1304" xr:uid="{00000000-0005-0000-0000-00003E0B0000}"/>
    <cellStyle name="Valuta 4 3 2 2 3" xfId="1911" xr:uid="{00000000-0005-0000-0000-00003F0B0000}"/>
    <cellStyle name="Valuta 4 3 2 2 4" xfId="1524" xr:uid="{00000000-0005-0000-0000-0000400B0000}"/>
    <cellStyle name="Valuta 4 3 2 2 5" xfId="1013" xr:uid="{00000000-0005-0000-0000-0000410B0000}"/>
    <cellStyle name="Valuta 4 3 2 3" xfId="542" xr:uid="{00000000-0005-0000-0000-0000420B0000}"/>
    <cellStyle name="Valuta 4 3 2 4" xfId="638" xr:uid="{00000000-0005-0000-0000-0000430B0000}"/>
    <cellStyle name="Valuta 4 3 2 4 2" xfId="1998" xr:uid="{00000000-0005-0000-0000-0000440B0000}"/>
    <cellStyle name="Valuta 4 3 2 4 3" xfId="1642" xr:uid="{00000000-0005-0000-0000-0000450B0000}"/>
    <cellStyle name="Valuta 4 3 2 4 4" xfId="1209" xr:uid="{00000000-0005-0000-0000-0000460B0000}"/>
    <cellStyle name="Valuta 4 3 2 5" xfId="1831" xr:uid="{00000000-0005-0000-0000-0000470B0000}"/>
    <cellStyle name="Valuta 4 3 2 6" xfId="1429" xr:uid="{00000000-0005-0000-0000-0000480B0000}"/>
    <cellStyle name="Valuta 4 3 2 7" xfId="917" xr:uid="{00000000-0005-0000-0000-0000490B0000}"/>
    <cellStyle name="Valuta 4 3 3" xfId="291" xr:uid="{00000000-0005-0000-0000-00004A0B0000}"/>
    <cellStyle name="Valuta 4 3 3 2" xfId="688" xr:uid="{00000000-0005-0000-0000-00004B0B0000}"/>
    <cellStyle name="Valuta 4 3 3 2 2" xfId="2038" xr:uid="{00000000-0005-0000-0000-00004C0B0000}"/>
    <cellStyle name="Valuta 4 3 3 2 3" xfId="1692" xr:uid="{00000000-0005-0000-0000-00004D0B0000}"/>
    <cellStyle name="Valuta 4 3 3 2 4" xfId="1259" xr:uid="{00000000-0005-0000-0000-00004E0B0000}"/>
    <cellStyle name="Valuta 4 3 3 3" xfId="1871" xr:uid="{00000000-0005-0000-0000-00004F0B0000}"/>
    <cellStyle name="Valuta 4 3 3 4" xfId="1479" xr:uid="{00000000-0005-0000-0000-0000500B0000}"/>
    <cellStyle name="Valuta 4 3 3 5" xfId="968" xr:uid="{00000000-0005-0000-0000-0000510B0000}"/>
    <cellStyle name="Valuta 4 3 4" xfId="541" xr:uid="{00000000-0005-0000-0000-0000520B0000}"/>
    <cellStyle name="Valuta 4 3 5" xfId="596" xr:uid="{00000000-0005-0000-0000-0000530B0000}"/>
    <cellStyle name="Valuta 4 3 5 2" xfId="1958" xr:uid="{00000000-0005-0000-0000-0000540B0000}"/>
    <cellStyle name="Valuta 4 3 5 3" xfId="1600" xr:uid="{00000000-0005-0000-0000-0000550B0000}"/>
    <cellStyle name="Valuta 4 3 5 4" xfId="1167" xr:uid="{00000000-0005-0000-0000-0000560B0000}"/>
    <cellStyle name="Valuta 4 3 6" xfId="1791" xr:uid="{00000000-0005-0000-0000-0000570B0000}"/>
    <cellStyle name="Valuta 4 3 7" xfId="1385" xr:uid="{00000000-0005-0000-0000-0000580B0000}"/>
    <cellStyle name="Valuta 4 3 8" xfId="871" xr:uid="{00000000-0005-0000-0000-0000590B0000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2" xr:uid="{00000000-0005-0000-0000-00005D0B0000}"/>
    <cellStyle name="Valuta 4 4 2 2 3" xfId="1721" xr:uid="{00000000-0005-0000-0000-00005E0B0000}"/>
    <cellStyle name="Valuta 4 4 2 2 4" xfId="1288" xr:uid="{00000000-0005-0000-0000-00005F0B0000}"/>
    <cellStyle name="Valuta 4 4 2 3" xfId="1895" xr:uid="{00000000-0005-0000-0000-0000600B0000}"/>
    <cellStyle name="Valuta 4 4 2 4" xfId="1508" xr:uid="{00000000-0005-0000-0000-0000610B0000}"/>
    <cellStyle name="Valuta 4 4 2 5" xfId="997" xr:uid="{00000000-0005-0000-0000-0000620B0000}"/>
    <cellStyle name="Valuta 4 4 3" xfId="543" xr:uid="{00000000-0005-0000-0000-0000630B0000}"/>
    <cellStyle name="Valuta 4 4 4" xfId="622" xr:uid="{00000000-0005-0000-0000-0000640B0000}"/>
    <cellStyle name="Valuta 4 4 4 2" xfId="1982" xr:uid="{00000000-0005-0000-0000-0000650B0000}"/>
    <cellStyle name="Valuta 4 4 4 3" xfId="1626" xr:uid="{00000000-0005-0000-0000-0000660B0000}"/>
    <cellStyle name="Valuta 4 4 4 4" xfId="1193" xr:uid="{00000000-0005-0000-0000-0000670B0000}"/>
    <cellStyle name="Valuta 4 4 5" xfId="1815" xr:uid="{00000000-0005-0000-0000-0000680B0000}"/>
    <cellStyle name="Valuta 4 4 6" xfId="1413" xr:uid="{00000000-0005-0000-0000-0000690B0000}"/>
    <cellStyle name="Valuta 4 4 7" xfId="901" xr:uid="{00000000-0005-0000-0000-00006A0B0000}"/>
    <cellStyle name="Valuta 4 5" xfId="275" xr:uid="{00000000-0005-0000-0000-00006B0B0000}"/>
    <cellStyle name="Valuta 4 5 2" xfId="672" xr:uid="{00000000-0005-0000-0000-00006C0B0000}"/>
    <cellStyle name="Valuta 4 5 2 2" xfId="2022" xr:uid="{00000000-0005-0000-0000-00006D0B0000}"/>
    <cellStyle name="Valuta 4 5 2 3" xfId="1676" xr:uid="{00000000-0005-0000-0000-00006E0B0000}"/>
    <cellStyle name="Valuta 4 5 2 4" xfId="1243" xr:uid="{00000000-0005-0000-0000-00006F0B0000}"/>
    <cellStyle name="Valuta 4 5 3" xfId="1855" xr:uid="{00000000-0005-0000-0000-0000700B0000}"/>
    <cellStyle name="Valuta 4 5 4" xfId="1463" xr:uid="{00000000-0005-0000-0000-0000710B0000}"/>
    <cellStyle name="Valuta 4 5 5" xfId="952" xr:uid="{00000000-0005-0000-0000-0000720B0000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2" xr:uid="{00000000-0005-0000-0000-0000760B0000}"/>
    <cellStyle name="Valuta 4 7 2 3" xfId="1584" xr:uid="{00000000-0005-0000-0000-0000770B0000}"/>
    <cellStyle name="Valuta 4 7 2 4" xfId="1151" xr:uid="{00000000-0005-0000-0000-0000780B0000}"/>
    <cellStyle name="Valuta 4 7 3" xfId="1775" xr:uid="{00000000-0005-0000-0000-0000790B0000}"/>
    <cellStyle name="Valuta 4 7 4" xfId="1368" xr:uid="{00000000-0005-0000-0000-00007A0B0000}"/>
    <cellStyle name="Valuta 4 7 5" xfId="853" xr:uid="{00000000-0005-0000-0000-00007B0B0000}"/>
    <cellStyle name="Valuta 4 8" xfId="566" xr:uid="{00000000-0005-0000-0000-00007C0B0000}"/>
    <cellStyle name="Valuta 4 8 2" xfId="1933" xr:uid="{00000000-0005-0000-0000-00007D0B0000}"/>
    <cellStyle name="Valuta 4 8 3" xfId="1570" xr:uid="{00000000-0005-0000-0000-00007E0B0000}"/>
    <cellStyle name="Valuta 4 8 4" xfId="1137" xr:uid="{00000000-0005-0000-0000-00007F0B0000}"/>
    <cellStyle name="Valuta 4 9" xfId="1765" xr:uid="{00000000-0005-0000-0000-0000800B0000}"/>
    <cellStyle name="Valuta 5" xfId="563" xr:uid="{00000000-0005-0000-0000-0000810B0000}"/>
    <cellStyle name="Valuta 5 2" xfId="1930" xr:uid="{00000000-0005-0000-0000-0000820B0000}"/>
    <cellStyle name="Valuta 5 3" xfId="1567" xr:uid="{00000000-0005-0000-0000-0000830B0000}"/>
    <cellStyle name="Valuta 5 4" xfId="1134" xr:uid="{00000000-0005-0000-0000-0000840B0000}"/>
    <cellStyle name="Valuta 6" xfId="1761" xr:uid="{00000000-0005-0000-0000-0000850B0000}"/>
    <cellStyle name="Valuta 7" xfId="1762" xr:uid="{00000000-0005-0000-0000-0000860B0000}"/>
    <cellStyle name="Valuta 8" xfId="1336" xr:uid="{00000000-0005-0000-0000-0000870B0000}"/>
    <cellStyle name="Valuta 9" xfId="780" xr:uid="{00000000-0005-0000-0000-0000880B0000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4" xr:uid="{00000000-0005-0000-0000-0000910B0000}"/>
    <cellStyle name="Vejica 2 2 3 2 2 2 3" xfId="1743" xr:uid="{00000000-0005-0000-0000-0000920B0000}"/>
    <cellStyle name="Vejica 2 2 3 2 2 2 4" xfId="1310" xr:uid="{00000000-0005-0000-0000-0000930B0000}"/>
    <cellStyle name="Vejica 2 2 3 2 2 3" xfId="1917" xr:uid="{00000000-0005-0000-0000-0000940B0000}"/>
    <cellStyle name="Vejica 2 2 3 2 2 4" xfId="1530" xr:uid="{00000000-0005-0000-0000-0000950B0000}"/>
    <cellStyle name="Vejica 2 2 3 2 2 5" xfId="1019" xr:uid="{00000000-0005-0000-0000-0000960B0000}"/>
    <cellStyle name="Vejica 2 2 3 2 3" xfId="548" xr:uid="{00000000-0005-0000-0000-0000970B0000}"/>
    <cellStyle name="Vejica 2 2 3 2 4" xfId="644" xr:uid="{00000000-0005-0000-0000-0000980B0000}"/>
    <cellStyle name="Vejica 2 2 3 2 4 2" xfId="2004" xr:uid="{00000000-0005-0000-0000-0000990B0000}"/>
    <cellStyle name="Vejica 2 2 3 2 4 3" xfId="1648" xr:uid="{00000000-0005-0000-0000-00009A0B0000}"/>
    <cellStyle name="Vejica 2 2 3 2 4 4" xfId="1215" xr:uid="{00000000-0005-0000-0000-00009B0B0000}"/>
    <cellStyle name="Vejica 2 2 3 2 5" xfId="1837" xr:uid="{00000000-0005-0000-0000-00009C0B0000}"/>
    <cellStyle name="Vejica 2 2 3 2 6" xfId="1435" xr:uid="{00000000-0005-0000-0000-00009D0B0000}"/>
    <cellStyle name="Vejica 2 2 3 2 7" xfId="923" xr:uid="{00000000-0005-0000-0000-00009E0B0000}"/>
    <cellStyle name="Vejica 2 2 3 3" xfId="302" xr:uid="{00000000-0005-0000-0000-00009F0B0000}"/>
    <cellStyle name="Vejica 2 2 3 3 2" xfId="699" xr:uid="{00000000-0005-0000-0000-0000A00B0000}"/>
    <cellStyle name="Vejica 2 2 3 3 2 2" xfId="2044" xr:uid="{00000000-0005-0000-0000-0000A10B0000}"/>
    <cellStyle name="Vejica 2 2 3 3 2 3" xfId="1703" xr:uid="{00000000-0005-0000-0000-0000A20B0000}"/>
    <cellStyle name="Vejica 2 2 3 3 2 4" xfId="1270" xr:uid="{00000000-0005-0000-0000-0000A30B0000}"/>
    <cellStyle name="Vejica 2 2 3 3 3" xfId="1877" xr:uid="{00000000-0005-0000-0000-0000A40B0000}"/>
    <cellStyle name="Vejica 2 2 3 3 4" xfId="1490" xr:uid="{00000000-0005-0000-0000-0000A50B0000}"/>
    <cellStyle name="Vejica 2 2 3 3 5" xfId="979" xr:uid="{00000000-0005-0000-0000-0000A60B0000}"/>
    <cellStyle name="Vejica 2 2 3 4" xfId="547" xr:uid="{00000000-0005-0000-0000-0000A70B0000}"/>
    <cellStyle name="Vejica 2 2 3 5" xfId="604" xr:uid="{00000000-0005-0000-0000-0000A80B0000}"/>
    <cellStyle name="Vejica 2 2 3 5 2" xfId="1964" xr:uid="{00000000-0005-0000-0000-0000A90B0000}"/>
    <cellStyle name="Vejica 2 2 3 5 3" xfId="1608" xr:uid="{00000000-0005-0000-0000-0000AA0B0000}"/>
    <cellStyle name="Vejica 2 2 3 5 4" xfId="1175" xr:uid="{00000000-0005-0000-0000-0000AB0B0000}"/>
    <cellStyle name="Vejica 2 2 3 6" xfId="1797" xr:uid="{00000000-0005-0000-0000-0000AC0B0000}"/>
    <cellStyle name="Vejica 2 2 3 7" xfId="1395" xr:uid="{00000000-0005-0000-0000-0000AD0B0000}"/>
    <cellStyle name="Vejica 2 2 3 8" xfId="882" xr:uid="{00000000-0005-0000-0000-0000AE0B0000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3" xr:uid="{00000000-0005-0000-0000-0000B30B0000}"/>
    <cellStyle name="Vejica 2 2 4 2 2 2 3" xfId="1732" xr:uid="{00000000-0005-0000-0000-0000B40B0000}"/>
    <cellStyle name="Vejica 2 2 4 2 2 2 4" xfId="1299" xr:uid="{00000000-0005-0000-0000-0000B50B0000}"/>
    <cellStyle name="Vejica 2 2 4 2 2 3" xfId="1906" xr:uid="{00000000-0005-0000-0000-0000B60B0000}"/>
    <cellStyle name="Vejica 2 2 4 2 2 4" xfId="1519" xr:uid="{00000000-0005-0000-0000-0000B70B0000}"/>
    <cellStyle name="Vejica 2 2 4 2 2 5" xfId="1008" xr:uid="{00000000-0005-0000-0000-0000B80B0000}"/>
    <cellStyle name="Vejica 2 2 4 2 3" xfId="550" xr:uid="{00000000-0005-0000-0000-0000B90B0000}"/>
    <cellStyle name="Vejica 2 2 4 2 4" xfId="633" xr:uid="{00000000-0005-0000-0000-0000BA0B0000}"/>
    <cellStyle name="Vejica 2 2 4 2 4 2" xfId="1993" xr:uid="{00000000-0005-0000-0000-0000BB0B0000}"/>
    <cellStyle name="Vejica 2 2 4 2 4 3" xfId="1637" xr:uid="{00000000-0005-0000-0000-0000BC0B0000}"/>
    <cellStyle name="Vejica 2 2 4 2 4 4" xfId="1204" xr:uid="{00000000-0005-0000-0000-0000BD0B0000}"/>
    <cellStyle name="Vejica 2 2 4 2 5" xfId="1826" xr:uid="{00000000-0005-0000-0000-0000BE0B0000}"/>
    <cellStyle name="Vejica 2 2 4 2 6" xfId="1424" xr:uid="{00000000-0005-0000-0000-0000BF0B0000}"/>
    <cellStyle name="Vejica 2 2 4 2 7" xfId="912" xr:uid="{00000000-0005-0000-0000-0000C00B0000}"/>
    <cellStyle name="Vejica 2 2 4 3" xfId="286" xr:uid="{00000000-0005-0000-0000-0000C10B0000}"/>
    <cellStyle name="Vejica 2 2 4 3 2" xfId="683" xr:uid="{00000000-0005-0000-0000-0000C20B0000}"/>
    <cellStyle name="Vejica 2 2 4 3 2 2" xfId="2033" xr:uid="{00000000-0005-0000-0000-0000C30B0000}"/>
    <cellStyle name="Vejica 2 2 4 3 2 3" xfId="1687" xr:uid="{00000000-0005-0000-0000-0000C40B0000}"/>
    <cellStyle name="Vejica 2 2 4 3 2 4" xfId="1254" xr:uid="{00000000-0005-0000-0000-0000C50B0000}"/>
    <cellStyle name="Vejica 2 2 4 3 3" xfId="1866" xr:uid="{00000000-0005-0000-0000-0000C60B0000}"/>
    <cellStyle name="Vejica 2 2 4 3 4" xfId="1474" xr:uid="{00000000-0005-0000-0000-0000C70B0000}"/>
    <cellStyle name="Vejica 2 2 4 3 5" xfId="963" xr:uid="{00000000-0005-0000-0000-0000C80B0000}"/>
    <cellStyle name="Vejica 2 2 4 4" xfId="549" xr:uid="{00000000-0005-0000-0000-0000C90B0000}"/>
    <cellStyle name="Vejica 2 2 4 5" xfId="591" xr:uid="{00000000-0005-0000-0000-0000CA0B0000}"/>
    <cellStyle name="Vejica 2 2 4 5 2" xfId="1953" xr:uid="{00000000-0005-0000-0000-0000CB0B0000}"/>
    <cellStyle name="Vejica 2 2 4 5 3" xfId="1595" xr:uid="{00000000-0005-0000-0000-0000CC0B0000}"/>
    <cellStyle name="Vejica 2 2 4 5 4" xfId="1162" xr:uid="{00000000-0005-0000-0000-0000CD0B0000}"/>
    <cellStyle name="Vejica 2 2 4 6" xfId="1786" xr:uid="{00000000-0005-0000-0000-0000CE0B0000}"/>
    <cellStyle name="Vejica 2 2 4 7" xfId="1380" xr:uid="{00000000-0005-0000-0000-0000CF0B0000}"/>
    <cellStyle name="Vejica 2 2 4 8" xfId="866" xr:uid="{00000000-0005-0000-0000-0000D00B0000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7" xr:uid="{00000000-0005-0000-0000-0000D40B0000}"/>
    <cellStyle name="Vejica 2 2 5 2 2 3" xfId="1716" xr:uid="{00000000-0005-0000-0000-0000D50B0000}"/>
    <cellStyle name="Vejica 2 2 5 2 2 4" xfId="1283" xr:uid="{00000000-0005-0000-0000-0000D60B0000}"/>
    <cellStyle name="Vejica 2 2 5 2 3" xfId="1890" xr:uid="{00000000-0005-0000-0000-0000D70B0000}"/>
    <cellStyle name="Vejica 2 2 5 2 4" xfId="1503" xr:uid="{00000000-0005-0000-0000-0000D80B0000}"/>
    <cellStyle name="Vejica 2 2 5 2 5" xfId="992" xr:uid="{00000000-0005-0000-0000-0000D90B0000}"/>
    <cellStyle name="Vejica 2 2 5 3" xfId="551" xr:uid="{00000000-0005-0000-0000-0000DA0B0000}"/>
    <cellStyle name="Vejica 2 2 5 4" xfId="617" xr:uid="{00000000-0005-0000-0000-0000DB0B0000}"/>
    <cellStyle name="Vejica 2 2 5 4 2" xfId="1977" xr:uid="{00000000-0005-0000-0000-0000DC0B0000}"/>
    <cellStyle name="Vejica 2 2 5 4 3" xfId="1621" xr:uid="{00000000-0005-0000-0000-0000DD0B0000}"/>
    <cellStyle name="Vejica 2 2 5 4 4" xfId="1188" xr:uid="{00000000-0005-0000-0000-0000DE0B0000}"/>
    <cellStyle name="Vejica 2 2 5 5" xfId="1810" xr:uid="{00000000-0005-0000-0000-0000DF0B0000}"/>
    <cellStyle name="Vejica 2 2 5 6" xfId="1408" xr:uid="{00000000-0005-0000-0000-0000E00B0000}"/>
    <cellStyle name="Vejica 2 2 5 7" xfId="896" xr:uid="{00000000-0005-0000-0000-0000E10B0000}"/>
    <cellStyle name="Vejica 2 2 6" xfId="265" xr:uid="{00000000-0005-0000-0000-0000E20B0000}"/>
    <cellStyle name="Vejica 2 2 6 2" xfId="662" xr:uid="{00000000-0005-0000-0000-0000E30B0000}"/>
    <cellStyle name="Vejica 2 2 6 2 2" xfId="2017" xr:uid="{00000000-0005-0000-0000-0000E40B0000}"/>
    <cellStyle name="Vejica 2 2 6 2 3" xfId="1666" xr:uid="{00000000-0005-0000-0000-0000E50B0000}"/>
    <cellStyle name="Vejica 2 2 6 2 4" xfId="1233" xr:uid="{00000000-0005-0000-0000-0000E60B0000}"/>
    <cellStyle name="Vejica 2 2 6 3" xfId="1850" xr:uid="{00000000-0005-0000-0000-0000E70B0000}"/>
    <cellStyle name="Vejica 2 2 6 4" xfId="1453" xr:uid="{00000000-0005-0000-0000-0000E80B0000}"/>
    <cellStyle name="Vejica 2 2 6 5" xfId="942" xr:uid="{00000000-0005-0000-0000-0000E90B0000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7" xr:uid="{00000000-0005-0000-0000-0000ED0B0000}"/>
    <cellStyle name="Vejica 2 2 8 2 3" xfId="1579" xr:uid="{00000000-0005-0000-0000-0000EE0B0000}"/>
    <cellStyle name="Vejica 2 2 8 2 4" xfId="1146" xr:uid="{00000000-0005-0000-0000-0000EF0B0000}"/>
    <cellStyle name="Vejica 2 2 8 3" xfId="1770" xr:uid="{00000000-0005-0000-0000-0000F00B0000}"/>
    <cellStyle name="Vejica 2 2 8 4" xfId="1361" xr:uid="{00000000-0005-0000-0000-0000F10B0000}"/>
    <cellStyle name="Vejica 2 2 8 5" xfId="839" xr:uid="{00000000-0005-0000-0000-0000F20B0000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2" xr:uid="{00000000-0005-0000-0000-0000FE0B0000}"/>
    <cellStyle name="Vejica 4 4 3" xfId="1569" xr:uid="{00000000-0005-0000-0000-0000FF0B0000}"/>
    <cellStyle name="Vejica 4 4 4" xfId="1136" xr:uid="{00000000-0005-0000-0000-0000000C0000}"/>
    <cellStyle name="Vejica 4 5" xfId="1764" xr:uid="{00000000-0005-0000-0000-0000010C0000}"/>
    <cellStyle name="Vejica 4 6" xfId="1339" xr:uid="{00000000-0005-0000-0000-0000020C0000}"/>
    <cellStyle name="Vejica 4 7" xfId="786" xr:uid="{00000000-0005-0000-0000-0000030C0000}"/>
    <cellStyle name="Vejica 5" xfId="120" xr:uid="{00000000-0005-0000-0000-0000040C0000}"/>
    <cellStyle name="Vejica 5 2" xfId="556" xr:uid="{00000000-0005-0000-0000-0000050C0000}"/>
    <cellStyle name="Vejica 6" xfId="1760" xr:uid="{00000000-0005-0000-0000-0000060C0000}"/>
    <cellStyle name="Vnos 2" xfId="136" xr:uid="{00000000-0005-0000-0000-0000070C0000}"/>
    <cellStyle name="Vnos 2 2" xfId="263" xr:uid="{00000000-0005-0000-0000-0000080C0000}"/>
    <cellStyle name="Vnos 2 2 10" xfId="2582" xr:uid="{00000000-0005-0000-0000-0000090C0000}"/>
    <cellStyle name="Vnos 2 2 11" xfId="753" xr:uid="{00000000-0005-0000-0000-00000A0C0000}"/>
    <cellStyle name="Vnos 2 2 2" xfId="660" xr:uid="{00000000-0005-0000-0000-00000B0C0000}"/>
    <cellStyle name="Vnos 2 2 2 2" xfId="1664" xr:uid="{00000000-0005-0000-0000-00000C0C0000}"/>
    <cellStyle name="Vnos 2 2 2 2 2" xfId="2444" xr:uid="{00000000-0005-0000-0000-00000D0C0000}"/>
    <cellStyle name="Vnos 2 2 2 2 3" xfId="1129" xr:uid="{00000000-0005-0000-0000-00000E0C0000}"/>
    <cellStyle name="Vnos 2 2 2 2 4" xfId="2241" xr:uid="{00000000-0005-0000-0000-00000F0C0000}"/>
    <cellStyle name="Vnos 2 2 2 2 5" xfId="2509" xr:uid="{00000000-0005-0000-0000-0000100C0000}"/>
    <cellStyle name="Vnos 2 2 2 2 6" xfId="2778" xr:uid="{00000000-0005-0000-0000-0000110C0000}"/>
    <cellStyle name="Vnos 2 2 2 2 7" xfId="2228" xr:uid="{00000000-0005-0000-0000-0000120C0000}"/>
    <cellStyle name="Vnos 2 2 2 3" xfId="2132" xr:uid="{00000000-0005-0000-0000-0000130C0000}"/>
    <cellStyle name="Vnos 2 2 2 3 2" xfId="2736" xr:uid="{00000000-0005-0000-0000-0000140C0000}"/>
    <cellStyle name="Vnos 2 2 2 3 3" xfId="2846" xr:uid="{00000000-0005-0000-0000-0000150C0000}"/>
    <cellStyle name="Vnos 2 2 2 3 4" xfId="2950" xr:uid="{00000000-0005-0000-0000-0000160C0000}"/>
    <cellStyle name="Vnos 2 2 2 3 5" xfId="3073" xr:uid="{00000000-0005-0000-0000-0000170C0000}"/>
    <cellStyle name="Vnos 2 2 2 3 6" xfId="2613" xr:uid="{00000000-0005-0000-0000-0000180C0000}"/>
    <cellStyle name="Vnos 2 2 2 3 7" xfId="3222" xr:uid="{00000000-0005-0000-0000-0000190C0000}"/>
    <cellStyle name="Vnos 2 2 2 4" xfId="2166" xr:uid="{00000000-0005-0000-0000-00001A0C0000}"/>
    <cellStyle name="Vnos 2 2 2 4 2" xfId="2770" xr:uid="{00000000-0005-0000-0000-00001B0C0000}"/>
    <cellStyle name="Vnos 2 2 2 4 3" xfId="2880" xr:uid="{00000000-0005-0000-0000-00001C0C0000}"/>
    <cellStyle name="Vnos 2 2 2 4 4" xfId="2984" xr:uid="{00000000-0005-0000-0000-00001D0C0000}"/>
    <cellStyle name="Vnos 2 2 2 4 5" xfId="3107" xr:uid="{00000000-0005-0000-0000-00001E0C0000}"/>
    <cellStyle name="Vnos 2 2 2 4 6" xfId="3179" xr:uid="{00000000-0005-0000-0000-00001F0C0000}"/>
    <cellStyle name="Vnos 2 2 2 4 7" xfId="3256" xr:uid="{00000000-0005-0000-0000-0000200C0000}"/>
    <cellStyle name="Vnos 2 2 2 5" xfId="1231" xr:uid="{00000000-0005-0000-0000-0000210C0000}"/>
    <cellStyle name="Vnos 2 2 2 6" xfId="2310" xr:uid="{00000000-0005-0000-0000-0000220C0000}"/>
    <cellStyle name="Vnos 2 2 2 7" xfId="812" xr:uid="{00000000-0005-0000-0000-0000230C0000}"/>
    <cellStyle name="Vnos 2 2 2 8" xfId="3006" xr:uid="{00000000-0005-0000-0000-0000240C0000}"/>
    <cellStyle name="Vnos 2 2 3" xfId="1451" xr:uid="{00000000-0005-0000-0000-0000250C0000}"/>
    <cellStyle name="Vnos 2 2 3 2" xfId="2352" xr:uid="{00000000-0005-0000-0000-0000260C0000}"/>
    <cellStyle name="Vnos 2 2 3 3" xfId="2629" xr:uid="{00000000-0005-0000-0000-0000270C0000}"/>
    <cellStyle name="Vnos 2 2 3 4" xfId="2407" xr:uid="{00000000-0005-0000-0000-0000280C0000}"/>
    <cellStyle name="Vnos 2 2 3 5" xfId="2902" xr:uid="{00000000-0005-0000-0000-0000290C0000}"/>
    <cellStyle name="Vnos 2 2 3 6" xfId="1058" xr:uid="{00000000-0005-0000-0000-00002A0C0000}"/>
    <cellStyle name="Vnos 2 2 3 7" xfId="2612" xr:uid="{00000000-0005-0000-0000-00002B0C0000}"/>
    <cellStyle name="Vnos 2 2 4" xfId="1343" xr:uid="{00000000-0005-0000-0000-00002C0C0000}"/>
    <cellStyle name="Vnos 2 2 4 2" xfId="2443" xr:uid="{00000000-0005-0000-0000-00002D0C0000}"/>
    <cellStyle name="Vnos 2 2 4 3" xfId="2510" xr:uid="{00000000-0005-0000-0000-00002E0C0000}"/>
    <cellStyle name="Vnos 2 2 4 4" xfId="2303" xr:uid="{00000000-0005-0000-0000-00002F0C0000}"/>
    <cellStyle name="Vnos 2 2 4 5" xfId="2667" xr:uid="{00000000-0005-0000-0000-0000300C0000}"/>
    <cellStyle name="Vnos 2 2 4 6" xfId="2429" xr:uid="{00000000-0005-0000-0000-0000310C0000}"/>
    <cellStyle name="Vnos 2 2 4 7" xfId="765" xr:uid="{00000000-0005-0000-0000-0000320C0000}"/>
    <cellStyle name="Vnos 2 2 5" xfId="2168" xr:uid="{00000000-0005-0000-0000-0000330C0000}"/>
    <cellStyle name="Vnos 2 2 5 2" xfId="2772" xr:uid="{00000000-0005-0000-0000-0000340C0000}"/>
    <cellStyle name="Vnos 2 2 5 3" xfId="2882" xr:uid="{00000000-0005-0000-0000-0000350C0000}"/>
    <cellStyle name="Vnos 2 2 5 4" xfId="2986" xr:uid="{00000000-0005-0000-0000-0000360C0000}"/>
    <cellStyle name="Vnos 2 2 5 5" xfId="3109" xr:uid="{00000000-0005-0000-0000-0000370C0000}"/>
    <cellStyle name="Vnos 2 2 5 6" xfId="3181" xr:uid="{00000000-0005-0000-0000-0000380C0000}"/>
    <cellStyle name="Vnos 2 2 5 7" xfId="3258" xr:uid="{00000000-0005-0000-0000-0000390C0000}"/>
    <cellStyle name="Vnos 2 2 6" xfId="1561" xr:uid="{00000000-0005-0000-0000-00003A0C0000}"/>
    <cellStyle name="Vnos 2 2 6 2" xfId="2225" xr:uid="{00000000-0005-0000-0000-00003B0C0000}"/>
    <cellStyle name="Vnos 2 2 6 3" xfId="1081" xr:uid="{00000000-0005-0000-0000-00003C0C0000}"/>
    <cellStyle name="Vnos 2 2 6 4" xfId="2395" xr:uid="{00000000-0005-0000-0000-00003D0C0000}"/>
    <cellStyle name="Vnos 2 2 6 5" xfId="2501" xr:uid="{00000000-0005-0000-0000-00003E0C0000}"/>
    <cellStyle name="Vnos 2 2 6 6" xfId="2385" xr:uid="{00000000-0005-0000-0000-00003F0C0000}"/>
    <cellStyle name="Vnos 2 2 6 7" xfId="2226" xr:uid="{00000000-0005-0000-0000-0000400C0000}"/>
    <cellStyle name="Vnos 2 2 7" xfId="940" xr:uid="{00000000-0005-0000-0000-0000410C0000}"/>
    <cellStyle name="Vnos 2 2 8" xfId="850" xr:uid="{00000000-0005-0000-0000-0000420C0000}"/>
    <cellStyle name="Vnos 2 2 9" xfId="2630" xr:uid="{00000000-0005-0000-0000-0000430C0000}"/>
    <cellStyle name="Vnos 2 3" xfId="557" xr:uid="{00000000-0005-0000-0000-0000440C0000}"/>
    <cellStyle name="Vnos 2 4" xfId="1357" xr:uid="{00000000-0005-0000-0000-0000450C0000}"/>
    <cellStyle name="Vnos 2 4 2" xfId="2230" xr:uid="{00000000-0005-0000-0000-0000460C0000}"/>
    <cellStyle name="Vnos 2 4 3" xfId="2217" xr:uid="{00000000-0005-0000-0000-0000470C0000}"/>
    <cellStyle name="Vnos 2 4 4" xfId="2348" xr:uid="{00000000-0005-0000-0000-0000480C0000}"/>
    <cellStyle name="Vnos 2 4 5" xfId="2910" xr:uid="{00000000-0005-0000-0000-0000490C0000}"/>
    <cellStyle name="Vnos 2 4 6" xfId="2191" xr:uid="{00000000-0005-0000-0000-00004A0C0000}"/>
    <cellStyle name="Vnos 2 4 7" xfId="1111" xr:uid="{00000000-0005-0000-0000-00004B0C0000}"/>
    <cellStyle name="Vnos 2 5" xfId="831" xr:uid="{00000000-0005-0000-0000-00004C0C0000}"/>
    <cellStyle name="Vsota 2" xfId="137" xr:uid="{00000000-0005-0000-0000-00004D0C0000}"/>
    <cellStyle name="Vsota 2 10" xfId="2361" xr:uid="{00000000-0005-0000-0000-00004E0C0000}"/>
    <cellStyle name="Vsota 2 11" xfId="777" xr:uid="{00000000-0005-0000-0000-00004F0C0000}"/>
    <cellStyle name="Vsota 2 12" xfId="2522" xr:uid="{00000000-0005-0000-0000-0000500C0000}"/>
    <cellStyle name="Vsota 2 2" xfId="264" xr:uid="{00000000-0005-0000-0000-0000510C0000}"/>
    <cellStyle name="Vsota 2 2 10" xfId="1064" xr:uid="{00000000-0005-0000-0000-0000520C0000}"/>
    <cellStyle name="Vsota 2 2 11" xfId="3015" xr:uid="{00000000-0005-0000-0000-0000530C0000}"/>
    <cellStyle name="Vsota 2 2 2" xfId="661" xr:uid="{00000000-0005-0000-0000-0000540C0000}"/>
    <cellStyle name="Vsota 2 2 2 2" xfId="1665" xr:uid="{00000000-0005-0000-0000-0000550C0000}"/>
    <cellStyle name="Vsota 2 2 2 2 2" xfId="2641" xr:uid="{00000000-0005-0000-0000-0000560C0000}"/>
    <cellStyle name="Vsota 2 2 2 2 3" xfId="793" xr:uid="{00000000-0005-0000-0000-0000570C0000}"/>
    <cellStyle name="Vsota 2 2 2 2 4" xfId="2662" xr:uid="{00000000-0005-0000-0000-0000580C0000}"/>
    <cellStyle name="Vsota 2 2 2 2 5" xfId="2193" xr:uid="{00000000-0005-0000-0000-0000590C0000}"/>
    <cellStyle name="Vsota 2 2 2 2 6" xfId="1038" xr:uid="{00000000-0005-0000-0000-00005A0C0000}"/>
    <cellStyle name="Vsota 2 2 2 2 7" xfId="2529" xr:uid="{00000000-0005-0000-0000-00005B0C0000}"/>
    <cellStyle name="Vsota 2 2 2 3" xfId="2133" xr:uid="{00000000-0005-0000-0000-00005C0C0000}"/>
    <cellStyle name="Vsota 2 2 2 3 2" xfId="2737" xr:uid="{00000000-0005-0000-0000-00005D0C0000}"/>
    <cellStyle name="Vsota 2 2 2 3 3" xfId="2847" xr:uid="{00000000-0005-0000-0000-00005E0C0000}"/>
    <cellStyle name="Vsota 2 2 2 3 4" xfId="2951" xr:uid="{00000000-0005-0000-0000-00005F0C0000}"/>
    <cellStyle name="Vsota 2 2 2 3 5" xfId="3074" xr:uid="{00000000-0005-0000-0000-0000600C0000}"/>
    <cellStyle name="Vsota 2 2 2 3 6" xfId="2794" xr:uid="{00000000-0005-0000-0000-0000610C0000}"/>
    <cellStyle name="Vsota 2 2 2 3 7" xfId="3223" xr:uid="{00000000-0005-0000-0000-0000620C0000}"/>
    <cellStyle name="Vsota 2 2 2 4" xfId="1551" xr:uid="{00000000-0005-0000-0000-0000630C0000}"/>
    <cellStyle name="Vsota 2 2 2 4 2" xfId="2602" xr:uid="{00000000-0005-0000-0000-0000640C0000}"/>
    <cellStyle name="Vsota 2 2 2 4 3" xfId="2591" xr:uid="{00000000-0005-0000-0000-0000650C0000}"/>
    <cellStyle name="Vsota 2 2 2 4 4" xfId="792" xr:uid="{00000000-0005-0000-0000-0000660C0000}"/>
    <cellStyle name="Vsota 2 2 2 4 5" xfId="1051" xr:uid="{00000000-0005-0000-0000-0000670C0000}"/>
    <cellStyle name="Vsota 2 2 2 4 6" xfId="2644" xr:uid="{00000000-0005-0000-0000-0000680C0000}"/>
    <cellStyle name="Vsota 2 2 2 4 7" xfId="2253" xr:uid="{00000000-0005-0000-0000-0000690C0000}"/>
    <cellStyle name="Vsota 2 2 2 5" xfId="1232" xr:uid="{00000000-0005-0000-0000-00006A0C0000}"/>
    <cellStyle name="Vsota 2 2 2 6" xfId="2311" xr:uid="{00000000-0005-0000-0000-00006B0C0000}"/>
    <cellStyle name="Vsota 2 2 2 7" xfId="2295" xr:uid="{00000000-0005-0000-0000-00006C0C0000}"/>
    <cellStyle name="Vsota 2 2 2 8" xfId="2896" xr:uid="{00000000-0005-0000-0000-00006D0C0000}"/>
    <cellStyle name="Vsota 2 2 3" xfId="1452" xr:uid="{00000000-0005-0000-0000-00006E0C0000}"/>
    <cellStyle name="Vsota 2 2 3 2" xfId="758" xr:uid="{00000000-0005-0000-0000-00006F0C0000}"/>
    <cellStyle name="Vsota 2 2 3 3" xfId="1073" xr:uid="{00000000-0005-0000-0000-0000700C0000}"/>
    <cellStyle name="Vsota 2 2 3 4" xfId="810" xr:uid="{00000000-0005-0000-0000-0000710C0000}"/>
    <cellStyle name="Vsota 2 2 3 5" xfId="2544" xr:uid="{00000000-0005-0000-0000-0000720C0000}"/>
    <cellStyle name="Vsota 2 2 3 6" xfId="2248" xr:uid="{00000000-0005-0000-0000-0000730C0000}"/>
    <cellStyle name="Vsota 2 2 3 7" xfId="2914" xr:uid="{00000000-0005-0000-0000-0000740C0000}"/>
    <cellStyle name="Vsota 2 2 4" xfId="1365" xr:uid="{00000000-0005-0000-0000-0000750C0000}"/>
    <cellStyle name="Vsota 2 2 4 2" xfId="2586" xr:uid="{00000000-0005-0000-0000-0000760C0000}"/>
    <cellStyle name="Vsota 2 2 4 3" xfId="2561" xr:uid="{00000000-0005-0000-0000-0000770C0000}"/>
    <cellStyle name="Vsota 2 2 4 4" xfId="2398" xr:uid="{00000000-0005-0000-0000-0000780C0000}"/>
    <cellStyle name="Vsota 2 2 4 5" xfId="2708" xr:uid="{00000000-0005-0000-0000-0000790C0000}"/>
    <cellStyle name="Vsota 2 2 4 6" xfId="2809" xr:uid="{00000000-0005-0000-0000-00007A0C0000}"/>
    <cellStyle name="Vsota 2 2 4 7" xfId="2205" xr:uid="{00000000-0005-0000-0000-00007B0C0000}"/>
    <cellStyle name="Vsota 2 2 5" xfId="2139" xr:uid="{00000000-0005-0000-0000-00007C0C0000}"/>
    <cellStyle name="Vsota 2 2 5 2" xfId="2743" xr:uid="{00000000-0005-0000-0000-00007D0C0000}"/>
    <cellStyle name="Vsota 2 2 5 3" xfId="2853" xr:uid="{00000000-0005-0000-0000-00007E0C0000}"/>
    <cellStyle name="Vsota 2 2 5 4" xfId="2957" xr:uid="{00000000-0005-0000-0000-00007F0C0000}"/>
    <cellStyle name="Vsota 2 2 5 5" xfId="3080" xr:uid="{00000000-0005-0000-0000-0000800C0000}"/>
    <cellStyle name="Vsota 2 2 5 6" xfId="2702" xr:uid="{00000000-0005-0000-0000-0000810C0000}"/>
    <cellStyle name="Vsota 2 2 5 7" xfId="3229" xr:uid="{00000000-0005-0000-0000-0000820C0000}"/>
    <cellStyle name="Vsota 2 2 6" xfId="1338" xr:uid="{00000000-0005-0000-0000-0000830C0000}"/>
    <cellStyle name="Vsota 2 2 6 2" xfId="2598" xr:uid="{00000000-0005-0000-0000-0000840C0000}"/>
    <cellStyle name="Vsota 2 2 6 3" xfId="2506" xr:uid="{00000000-0005-0000-0000-0000850C0000}"/>
    <cellStyle name="Vsota 2 2 6 4" xfId="2665" xr:uid="{00000000-0005-0000-0000-0000860C0000}"/>
    <cellStyle name="Vsota 2 2 6 5" xfId="2433" xr:uid="{00000000-0005-0000-0000-0000870C0000}"/>
    <cellStyle name="Vsota 2 2 6 6" xfId="2292" xr:uid="{00000000-0005-0000-0000-0000880C0000}"/>
    <cellStyle name="Vsota 2 2 6 7" xfId="2998" xr:uid="{00000000-0005-0000-0000-0000890C0000}"/>
    <cellStyle name="Vsota 2 2 7" xfId="941" xr:uid="{00000000-0005-0000-0000-00008A0C0000}"/>
    <cellStyle name="Vsota 2 2 8" xfId="783" xr:uid="{00000000-0005-0000-0000-00008B0C0000}"/>
    <cellStyle name="Vsota 2 2 9" xfId="766" xr:uid="{00000000-0005-0000-0000-00008C0C0000}"/>
    <cellStyle name="Vsota 2 3" xfId="558" xr:uid="{00000000-0005-0000-0000-00008D0C0000}"/>
    <cellStyle name="Vsota 2 4" xfId="574" xr:uid="{00000000-0005-0000-0000-00008E0C0000}"/>
    <cellStyle name="Vsota 2 4 2" xfId="1578" xr:uid="{00000000-0005-0000-0000-00008F0C0000}"/>
    <cellStyle name="Vsota 2 4 2 2" xfId="2681" xr:uid="{00000000-0005-0000-0000-0000900C0000}"/>
    <cellStyle name="Vsota 2 4 2 3" xfId="2325" xr:uid="{00000000-0005-0000-0000-0000910C0000}"/>
    <cellStyle name="Vsota 2 4 2 4" xfId="2577" xr:uid="{00000000-0005-0000-0000-0000920C0000}"/>
    <cellStyle name="Vsota 2 4 2 5" xfId="3013" xr:uid="{00000000-0005-0000-0000-0000930C0000}"/>
    <cellStyle name="Vsota 2 4 2 6" xfId="2903" xr:uid="{00000000-0005-0000-0000-0000940C0000}"/>
    <cellStyle name="Vsota 2 4 2 7" xfId="3119" xr:uid="{00000000-0005-0000-0000-0000950C0000}"/>
    <cellStyle name="Vsota 2 4 3" xfId="2118" xr:uid="{00000000-0005-0000-0000-0000960C0000}"/>
    <cellStyle name="Vsota 2 4 3 2" xfId="2174" xr:uid="{00000000-0005-0000-0000-0000970C0000}"/>
    <cellStyle name="Vsota 2 4 3 3" xfId="2832" xr:uid="{00000000-0005-0000-0000-0000980C0000}"/>
    <cellStyle name="Vsota 2 4 3 4" xfId="2936" xr:uid="{00000000-0005-0000-0000-0000990C0000}"/>
    <cellStyle name="Vsota 2 4 3 5" xfId="3059" xr:uid="{00000000-0005-0000-0000-00009A0C0000}"/>
    <cellStyle name="Vsota 2 4 3 6" xfId="2335" xr:uid="{00000000-0005-0000-0000-00009B0C0000}"/>
    <cellStyle name="Vsota 2 4 3 7" xfId="3208" xr:uid="{00000000-0005-0000-0000-00009C0C0000}"/>
    <cellStyle name="Vsota 2 4 4" xfId="2164" xr:uid="{00000000-0005-0000-0000-00009D0C0000}"/>
    <cellStyle name="Vsota 2 4 4 2" xfId="2768" xr:uid="{00000000-0005-0000-0000-00009E0C0000}"/>
    <cellStyle name="Vsota 2 4 4 3" xfId="2878" xr:uid="{00000000-0005-0000-0000-00009F0C0000}"/>
    <cellStyle name="Vsota 2 4 4 4" xfId="2982" xr:uid="{00000000-0005-0000-0000-0000A00C0000}"/>
    <cellStyle name="Vsota 2 4 4 5" xfId="3105" xr:uid="{00000000-0005-0000-0000-0000A10C0000}"/>
    <cellStyle name="Vsota 2 4 4 6" xfId="3177" xr:uid="{00000000-0005-0000-0000-0000A20C0000}"/>
    <cellStyle name="Vsota 2 4 4 7" xfId="3254" xr:uid="{00000000-0005-0000-0000-0000A30C0000}"/>
    <cellStyle name="Vsota 2 4 5" xfId="1145" xr:uid="{00000000-0005-0000-0000-0000A40C0000}"/>
    <cellStyle name="Vsota 2 4 6" xfId="2264" xr:uid="{00000000-0005-0000-0000-0000A50C0000}"/>
    <cellStyle name="Vsota 2 4 7" xfId="2409" xr:uid="{00000000-0005-0000-0000-0000A60C0000}"/>
    <cellStyle name="Vsota 2 4 8" xfId="3018" xr:uid="{00000000-0005-0000-0000-0000A70C0000}"/>
    <cellStyle name="Vsota 2 5" xfId="1358" xr:uid="{00000000-0005-0000-0000-0000A80C0000}"/>
    <cellStyle name="Vsota 2 5 2" xfId="2413" xr:uid="{00000000-0005-0000-0000-0000A90C0000}"/>
    <cellStyle name="Vsota 2 5 3" xfId="2186" xr:uid="{00000000-0005-0000-0000-0000AA0C0000}"/>
    <cellStyle name="Vsota 2 5 4" xfId="2799" xr:uid="{00000000-0005-0000-0000-0000AB0C0000}"/>
    <cellStyle name="Vsota 2 5 5" xfId="2277" xr:uid="{00000000-0005-0000-0000-0000AC0C0000}"/>
    <cellStyle name="Vsota 2 5 6" xfId="2516" xr:uid="{00000000-0005-0000-0000-0000AD0C0000}"/>
    <cellStyle name="Vsota 2 5 7" xfId="3149" xr:uid="{00000000-0005-0000-0000-0000AE0C0000}"/>
    <cellStyle name="Vsota 2 6" xfId="1355" xr:uid="{00000000-0005-0000-0000-0000AF0C0000}"/>
    <cellStyle name="Vsota 2 6 2" xfId="2649" xr:uid="{00000000-0005-0000-0000-0000B00C0000}"/>
    <cellStyle name="Vsota 2 6 3" xfId="2482" xr:uid="{00000000-0005-0000-0000-0000B10C0000}"/>
    <cellStyle name="Vsota 2 6 4" xfId="2696" xr:uid="{00000000-0005-0000-0000-0000B20C0000}"/>
    <cellStyle name="Vsota 2 6 5" xfId="2589" xr:uid="{00000000-0005-0000-0000-0000B30C0000}"/>
    <cellStyle name="Vsota 2 6 6" xfId="1104" xr:uid="{00000000-0005-0000-0000-0000B40C0000}"/>
    <cellStyle name="Vsota 2 6 7" xfId="2430" xr:uid="{00000000-0005-0000-0000-0000B50C0000}"/>
    <cellStyle name="Vsota 2 7" xfId="2153" xr:uid="{00000000-0005-0000-0000-0000B60C0000}"/>
    <cellStyle name="Vsota 2 7 2" xfId="2757" xr:uid="{00000000-0005-0000-0000-0000B70C0000}"/>
    <cellStyle name="Vsota 2 7 3" xfId="2867" xr:uid="{00000000-0005-0000-0000-0000B80C0000}"/>
    <cellStyle name="Vsota 2 7 4" xfId="2971" xr:uid="{00000000-0005-0000-0000-0000B90C0000}"/>
    <cellStyle name="Vsota 2 7 5" xfId="3094" xr:uid="{00000000-0005-0000-0000-0000BA0C0000}"/>
    <cellStyle name="Vsota 2 7 6" xfId="3166" xr:uid="{00000000-0005-0000-0000-0000BB0C0000}"/>
    <cellStyle name="Vsota 2 7 7" xfId="3243" xr:uid="{00000000-0005-0000-0000-0000BC0C0000}"/>
    <cellStyle name="Vsota 2 8" xfId="832" xr:uid="{00000000-0005-0000-0000-0000BD0C0000}"/>
    <cellStyle name="Vsota 2 9" xfId="825" xr:uid="{00000000-0005-0000-0000-0000BE0C0000}"/>
    <cellStyle name="Warning Text" xfId="49" xr:uid="{00000000-0005-0000-0000-0000BF0C0000}"/>
    <cellStyle name="Warning Text 2" xfId="559" xr:uid="{00000000-0005-0000-0000-0000C00C0000}"/>
  </cellStyles>
  <dxfs count="103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minor"/>
      </font>
      <alignment horizontal="general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55" totalsRowCount="1" headerRowDxfId="1034" dataDxfId="1032" headerRowBorderDxfId="1033" tableBorderDxfId="1031" totalsRowBorderDxfId="1030">
  <tableColumns count="21">
    <tableColumn id="1" xr3:uid="{00000000-0010-0000-0000-000001000000}" name="Zap. št." totalsRowLabel="Vsota" dataDxfId="1029" totalsRowDxfId="62"/>
    <tableColumn id="2" xr3:uid="{00000000-0010-0000-0000-000002000000}" name="Tehnična specifikacija živila (stolpec 2, 2a, 2b, 2c)" dataDxfId="1028" totalsRowDxfId="61"/>
    <tableColumn id="3" xr3:uid="{00000000-0010-0000-0000-000003000000}" name="ZAHTEVANO PAKIRANJE                    Masa/volumen" dataDxfId="1027" totalsRowDxfId="60"/>
    <tableColumn id="4" xr3:uid="{00000000-0010-0000-0000-000004000000}" name=" ZAHTEVANO PAKIRANJE       Enota" dataDxfId="1026" totalsRowDxfId="59"/>
    <tableColumn id="21" xr3:uid="{00000000-0010-0000-0000-000015000000}" name="ZAHTEVANA SHEMA KAKOVOSTI" dataDxfId="1025" totalsRowDxfId="58"/>
    <tableColumn id="5" xr3:uid="{00000000-0010-0000-0000-000005000000}" name="Okvirna količina" dataDxfId="1024" totalsRowDxfId="57" dataCellStyle="Valuta"/>
    <tableColumn id="6" xr3:uid="{00000000-0010-0000-0000-000006000000}" name="Enota mere količine" dataDxfId="1023" totalsRowDxfId="56"/>
    <tableColumn id="7" xr3:uid="{00000000-0010-0000-0000-000007000000}" name="Preračunana masa/volumen/kos na enoto kg" totalsRowFunction="sum" dataDxfId="1022" totalsRowDxfId="55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21" totalsRowDxfId="54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20" totalsRowDxfId="53" dataCellStyle="Valuta"/>
    <tableColumn id="10" xr3:uid="{00000000-0010-0000-0000-00000A000000}" name="BLAGOVNA ZNAMKA ali PROIZVAJALEC" dataDxfId="1019" totalsRowDxfId="52" dataCellStyle="Valuta"/>
    <tableColumn id="11" xr3:uid="{00000000-0010-0000-0000-00000B000000}" name=" NAZIV/IME (trgovsko) ponujenega živila  " dataDxfId="1018" totalsRowDxfId="51" dataCellStyle="Valuta"/>
    <tableColumn id="12" xr3:uid="{00000000-0010-0000-0000-00000C000000}" name="Dejanska masa/volumen ponujenega živila" dataDxfId="1017" totalsRowDxfId="50" dataCellStyle="Valuta"/>
    <tableColumn id="13" xr3:uid="{00000000-0010-0000-0000-00000D000000}" name="cena/enota brez DDV v EUR" dataDxfId="1016" totalsRowDxfId="49"/>
    <tableColumn id="14" xr3:uid="{00000000-0010-0000-0000-00000E000000}" name="Cena za dejansko maso/volumen ponujenega živila brez DDV " dataDxfId="1015" totalsRowDxfId="48"/>
    <tableColumn id="15" xr3:uid="{00000000-0010-0000-0000-00000F000000}" name="Stopnja DDV (%)" dataDxfId="1014" totalsRowDxfId="47"/>
    <tableColumn id="16" xr3:uid="{00000000-0010-0000-0000-000010000000}" name="Davek (EUR)" dataDxfId="1013" totalsRowDxfId="46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12" totalsRowDxfId="45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11" totalsRowDxfId="44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10" totalsRowDxfId="43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09" totalsRowDxfId="4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6" totalsRowCount="1" headerRowDxfId="1008" dataDxfId="1006" headerRowBorderDxfId="1007" tableBorderDxfId="1005" totalsRowBorderDxfId="1004">
  <tableColumns count="21">
    <tableColumn id="1" xr3:uid="{00000000-0010-0000-0100-000001000000}" name="Zap. št." totalsRowLabel="Vsota" dataDxfId="1003" totalsRowDxfId="1002"/>
    <tableColumn id="2" xr3:uid="{00000000-0010-0000-0100-000002000000}" name="Tehnična specifikacija živila (stolpec 2, 2a, 2b, 2c)" dataDxfId="1001" totalsRowDxfId="1000"/>
    <tableColumn id="3" xr3:uid="{00000000-0010-0000-0100-000003000000}" name="ZAHTEVANO PAKIRANJE                    Masa/volumen" dataDxfId="999" totalsRowDxfId="998"/>
    <tableColumn id="4" xr3:uid="{00000000-0010-0000-0100-000004000000}" name=" ZAHTEVANO PAKIRANJE       Enota" dataDxfId="997" totalsRowDxfId="996"/>
    <tableColumn id="21" xr3:uid="{00000000-0010-0000-0100-000015000000}" name="ZAHTEVANA SHEMA KAKOVOSTI" dataDxfId="995" totalsRowDxfId="994"/>
    <tableColumn id="5" xr3:uid="{00000000-0010-0000-0100-000005000000}" name="Okvirna količina" dataDxfId="993" totalsRowDxfId="992" dataCellStyle="Valuta"/>
    <tableColumn id="6" xr3:uid="{00000000-0010-0000-0100-000006000000}" name="Enota mere količine" dataDxfId="991" totalsRowDxfId="990"/>
    <tableColumn id="7" xr3:uid="{00000000-0010-0000-0100-000007000000}" name="Preračunana masa/volumen/kos na enoto kg" totalsRowFunction="sum" dataDxfId="989" totalsRowDxfId="988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87" totalsRowDxfId="986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85" totalsRowDxfId="984" dataCellStyle="Valuta"/>
    <tableColumn id="10" xr3:uid="{00000000-0010-0000-0100-00000A000000}" name="BLAGOVNA ZNAMKA ali PROIZVAJALEC" dataDxfId="983" totalsRowDxfId="982" dataCellStyle="Valuta"/>
    <tableColumn id="11" xr3:uid="{00000000-0010-0000-0100-00000B000000}" name=" NAZIV/IME (trgovsko) ponujenega živila  " dataDxfId="981" totalsRowDxfId="980" dataCellStyle="Valuta"/>
    <tableColumn id="12" xr3:uid="{00000000-0010-0000-0100-00000C000000}" name="Dejanska masa/volumen ponujenega živila" dataDxfId="979" totalsRowDxfId="978" dataCellStyle="Valuta"/>
    <tableColumn id="13" xr3:uid="{00000000-0010-0000-0100-00000D000000}" name="cena/enota brez DDV v EUR" dataDxfId="977" totalsRowDxfId="976"/>
    <tableColumn id="14" xr3:uid="{00000000-0010-0000-0100-00000E000000}" name="Cena za dejansko maso/volumen ponujenega živila brez DDV " dataDxfId="975" totalsRowDxfId="974"/>
    <tableColumn id="15" xr3:uid="{00000000-0010-0000-0100-00000F000000}" name="Stopnja DDV (%)" dataDxfId="973" totalsRowDxfId="972"/>
    <tableColumn id="16" xr3:uid="{00000000-0010-0000-0100-000010000000}" name="Davek (EUR)" dataDxfId="971" totalsRowDxfId="970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69" totalsRowDxfId="968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67" totalsRowDxfId="966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65" totalsRowDxfId="964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963" totalsRowDxfId="962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35" totalsRowCount="1" headerRowDxfId="961" dataDxfId="959" headerRowBorderDxfId="960" tableBorderDxfId="958" totalsRowBorderDxfId="957">
  <tableColumns count="21">
    <tableColumn id="1" xr3:uid="{00000000-0010-0000-0200-000001000000}" name="Zap. št." totalsRowLabel="Vsota" dataDxfId="956" totalsRowDxfId="955"/>
    <tableColumn id="2" xr3:uid="{00000000-0010-0000-0200-000002000000}" name="Tehnična specifikacija živila (stolpec 2, 2a, 2b, 2c)" dataDxfId="954" totalsRowDxfId="953"/>
    <tableColumn id="3" xr3:uid="{00000000-0010-0000-0200-000003000000}" name="ZAHTEVANO PAKIRANJE                    Masa/volumen" dataDxfId="952" totalsRowDxfId="951"/>
    <tableColumn id="4" xr3:uid="{00000000-0010-0000-0200-000004000000}" name=" ZAHTEVANO PAKIRANJE       Enota" dataDxfId="950" totalsRowDxfId="949"/>
    <tableColumn id="21" xr3:uid="{00000000-0010-0000-0200-000015000000}" name="ZAHTEVANA SHEMA KAKOVOSTI" dataDxfId="948" totalsRowDxfId="947"/>
    <tableColumn id="5" xr3:uid="{00000000-0010-0000-0200-000005000000}" name="Okvirna količina" dataDxfId="946" totalsRowDxfId="945" dataCellStyle="Valuta"/>
    <tableColumn id="6" xr3:uid="{00000000-0010-0000-0200-000006000000}" name="Enota mere količine" dataDxfId="944" totalsRowDxfId="943"/>
    <tableColumn id="7" xr3:uid="{00000000-0010-0000-0200-000007000000}" name="Preračunana masa/volumen/kos na enoto kg" totalsRowFunction="sum" dataDxfId="942" totalsRowDxfId="941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40" totalsRowDxfId="939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38" totalsRowDxfId="937" dataCellStyle="Valuta"/>
    <tableColumn id="10" xr3:uid="{00000000-0010-0000-0200-00000A000000}" name="BLAGOVNA ZNAMKA ali PROIZVAJALEC" dataDxfId="936" totalsRowDxfId="935" dataCellStyle="Valuta"/>
    <tableColumn id="11" xr3:uid="{00000000-0010-0000-0200-00000B000000}" name=" NAZIV/IME (trgovsko) ponujenega živila  " dataDxfId="934" totalsRowDxfId="933" dataCellStyle="Valuta"/>
    <tableColumn id="12" xr3:uid="{00000000-0010-0000-0200-00000C000000}" name="Dejanska masa/volumen ponujenega živila" dataDxfId="932" totalsRowDxfId="931" dataCellStyle="Valuta"/>
    <tableColumn id="13" xr3:uid="{00000000-0010-0000-0200-00000D000000}" name="cena/enota brez DDV v EUR" dataDxfId="930" totalsRowDxfId="929"/>
    <tableColumn id="14" xr3:uid="{00000000-0010-0000-0200-00000E000000}" name="Cena za dejansko maso/volumen ponujenega živila brez DDV " dataDxfId="928" totalsRowDxfId="927"/>
    <tableColumn id="15" xr3:uid="{00000000-0010-0000-0200-00000F000000}" name="Stopnja DDV (%)" dataDxfId="926" totalsRowDxfId="925"/>
    <tableColumn id="16" xr3:uid="{00000000-0010-0000-0200-000010000000}" name="Davek (EUR)" dataDxfId="924" totalsRowDxfId="923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22" totalsRowDxfId="921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20" totalsRowDxfId="919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18" totalsRowDxfId="917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16" totalsRowDxfId="915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8" totalsRowCount="1" headerRowDxfId="914" dataDxfId="912" headerRowBorderDxfId="913" tableBorderDxfId="911" totalsRowBorderDxfId="910">
  <tableColumns count="21">
    <tableColumn id="1" xr3:uid="{00000000-0010-0000-0300-000001000000}" name="Zap. št." totalsRowLabel="Vsota" dataDxfId="909" totalsRowDxfId="908"/>
    <tableColumn id="2" xr3:uid="{00000000-0010-0000-0300-000002000000}" name="Tehnična specifikacija živila (stolpec 2, 2a, 2b, 2c)" dataDxfId="907" totalsRowDxfId="906"/>
    <tableColumn id="3" xr3:uid="{00000000-0010-0000-0300-000003000000}" name="ZAHTEVANO PAKIRANJE                    Masa/volumen" dataDxfId="905" totalsRowDxfId="904"/>
    <tableColumn id="4" xr3:uid="{00000000-0010-0000-0300-000004000000}" name=" ZAHTEVANO PAKIRANJE       Enota" dataDxfId="903" totalsRowDxfId="902"/>
    <tableColumn id="21" xr3:uid="{00000000-0010-0000-0300-000015000000}" name="ZAHTEVANA SHEMA KAKOVOSTI" dataDxfId="901" totalsRowDxfId="900"/>
    <tableColumn id="5" xr3:uid="{00000000-0010-0000-0300-000005000000}" name="Okvirna količina" dataDxfId="899" totalsRowDxfId="898" dataCellStyle="Valuta"/>
    <tableColumn id="6" xr3:uid="{00000000-0010-0000-0300-000006000000}" name="Enota mere količine" dataDxfId="897" totalsRowDxfId="896"/>
    <tableColumn id="7" xr3:uid="{00000000-0010-0000-0300-000007000000}" name="Preračunana masa/volumen/kos na enoto kg" totalsRowFunction="sum" dataDxfId="895" totalsRowDxfId="894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893" totalsRowDxfId="892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91" totalsRowDxfId="890" dataCellStyle="Valuta"/>
    <tableColumn id="10" xr3:uid="{00000000-0010-0000-0300-00000A000000}" name="BLAGOVNA ZNAMKA ali PROIZVAJALEC" dataDxfId="889" totalsRowDxfId="888" dataCellStyle="Valuta"/>
    <tableColumn id="11" xr3:uid="{00000000-0010-0000-0300-00000B000000}" name=" NAZIV/IME (trgovsko) ponujenega živila  " dataDxfId="887" totalsRowDxfId="886" dataCellStyle="Valuta"/>
    <tableColumn id="12" xr3:uid="{00000000-0010-0000-0300-00000C000000}" name="Dejanska masa/volumen ponujenega živila" dataDxfId="885" totalsRowDxfId="884" dataCellStyle="Valuta"/>
    <tableColumn id="13" xr3:uid="{00000000-0010-0000-0300-00000D000000}" name="cena/enota brez DDV v EUR" dataDxfId="883" totalsRowDxfId="882"/>
    <tableColumn id="14" xr3:uid="{00000000-0010-0000-0300-00000E000000}" name="Cena za dejansko maso/volumen ponujenega živila brez DDV " dataDxfId="881" totalsRowDxfId="880"/>
    <tableColumn id="15" xr3:uid="{00000000-0010-0000-0300-00000F000000}" name="Stopnja DDV (%)" dataDxfId="879" totalsRowDxfId="878"/>
    <tableColumn id="16" xr3:uid="{00000000-0010-0000-0300-000010000000}" name="Davek (EUR)" dataDxfId="877" totalsRowDxfId="876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75" totalsRowDxfId="874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73" totalsRowDxfId="872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71" totalsRowDxfId="870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69" totalsRowDxfId="868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17" totalsRowCount="1" headerRowDxfId="867" dataDxfId="865" headerRowBorderDxfId="866" tableBorderDxfId="864" totalsRowBorderDxfId="863">
  <tableColumns count="21">
    <tableColumn id="1" xr3:uid="{00000000-0010-0000-0400-000001000000}" name="Zap. št." totalsRowLabel="Vsota" dataDxfId="862" totalsRowDxfId="861"/>
    <tableColumn id="2" xr3:uid="{00000000-0010-0000-0400-000002000000}" name="Tehnična specifikacija živila (stolpec 2, 2a, 2b, 2c)" dataDxfId="860" totalsRowDxfId="859"/>
    <tableColumn id="3" xr3:uid="{00000000-0010-0000-0400-000003000000}" name="ZAHTEVANO PAKIRANJE                    Masa/volumen" dataDxfId="858" totalsRowDxfId="857"/>
    <tableColumn id="4" xr3:uid="{00000000-0010-0000-0400-000004000000}" name=" ZAHTEVANO PAKIRANJE       Enota" dataDxfId="856" totalsRowDxfId="855"/>
    <tableColumn id="21" xr3:uid="{00000000-0010-0000-0400-000015000000}" name="ZAHTEVANA SHEMA KAKOVOSTI" dataDxfId="854" totalsRowDxfId="853"/>
    <tableColumn id="5" xr3:uid="{00000000-0010-0000-0400-000005000000}" name="Okvirna količina" dataDxfId="852" totalsRowDxfId="851" dataCellStyle="Valuta"/>
    <tableColumn id="6" xr3:uid="{00000000-0010-0000-0400-000006000000}" name="Enota mere količine" dataDxfId="850" totalsRowDxfId="849"/>
    <tableColumn id="7" xr3:uid="{00000000-0010-0000-0400-000007000000}" name="Preračunana masa/volumen/kos na enoto kg" totalsRowFunction="sum" dataDxfId="848" totalsRowDxfId="847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46" totalsRowDxfId="845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44" totalsRowDxfId="843" dataCellStyle="Valuta"/>
    <tableColumn id="10" xr3:uid="{00000000-0010-0000-0400-00000A000000}" name="BLAGOVNA ZNAMKA ali PROIZVAJALEC" dataDxfId="842" totalsRowDxfId="841" dataCellStyle="Valuta"/>
    <tableColumn id="11" xr3:uid="{00000000-0010-0000-0400-00000B000000}" name=" NAZIV/IME (trgovsko) ponujenega živila  " dataDxfId="840" totalsRowDxfId="839" dataCellStyle="Valuta"/>
    <tableColumn id="12" xr3:uid="{00000000-0010-0000-0400-00000C000000}" name="Dejanska masa/volumen ponujenega živila" dataDxfId="838" totalsRowDxfId="837" dataCellStyle="Valuta"/>
    <tableColumn id="13" xr3:uid="{00000000-0010-0000-0400-00000D000000}" name="cena/enota brez DDV v EUR" dataDxfId="836" totalsRowDxfId="835"/>
    <tableColumn id="14" xr3:uid="{00000000-0010-0000-0400-00000E000000}" name="Cena za dejansko maso/volumen ponujenega živila brez DDV " dataDxfId="834" totalsRowDxfId="833"/>
    <tableColumn id="15" xr3:uid="{00000000-0010-0000-0400-00000F000000}" name="Stopnja DDV (%)" dataDxfId="832" totalsRowDxfId="831"/>
    <tableColumn id="16" xr3:uid="{00000000-0010-0000-0400-000010000000}" name="Davek (EUR)" dataDxfId="830" totalsRowDxfId="829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28" totalsRowDxfId="827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26" totalsRowDxfId="825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24" totalsRowDxfId="823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22" totalsRowDxfId="82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120" totalsRowCount="1" headerRowDxfId="820" dataDxfId="818" headerRowBorderDxfId="819" tableBorderDxfId="817" totalsRowBorderDxfId="816">
  <tableColumns count="21">
    <tableColumn id="1" xr3:uid="{00000000-0010-0000-0500-000001000000}" name="Zap. št." totalsRowLabel="Vsota" dataDxfId="815" totalsRowDxfId="814"/>
    <tableColumn id="2" xr3:uid="{00000000-0010-0000-0500-000002000000}" name="Tehnična specifikacija živila (stolpec 2, 2a, 2b, 2c)" dataDxfId="813" totalsRowDxfId="812"/>
    <tableColumn id="3" xr3:uid="{00000000-0010-0000-0500-000003000000}" name="ZAHTEVANO PAKIRANJE                    Masa/volumen" dataDxfId="811" totalsRowDxfId="810"/>
    <tableColumn id="4" xr3:uid="{00000000-0010-0000-0500-000004000000}" name=" ZAHTEVANO PAKIRANJE       Enota" dataDxfId="809" totalsRowDxfId="808"/>
    <tableColumn id="21" xr3:uid="{00000000-0010-0000-0500-000015000000}" name="ZAHTEVANA SHEMA KAKOVOSTI" dataDxfId="807" totalsRowDxfId="806"/>
    <tableColumn id="5" xr3:uid="{00000000-0010-0000-0500-000005000000}" name="Okvirna količina" dataDxfId="805" totalsRowDxfId="804" dataCellStyle="Valuta"/>
    <tableColumn id="6" xr3:uid="{00000000-0010-0000-0500-000006000000}" name="Enota mere količine" dataDxfId="803" totalsRowDxfId="802"/>
    <tableColumn id="7" xr3:uid="{00000000-0010-0000-0500-000007000000}" name="Preračunana masa/volumen/kos na enoto kg" totalsRowFunction="sum" dataDxfId="801" totalsRowDxfId="800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799" totalsRowDxfId="798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797" totalsRowDxfId="796" dataCellStyle="Valuta"/>
    <tableColumn id="10" xr3:uid="{00000000-0010-0000-0500-00000A000000}" name="BLAGOVNA ZNAMKA ali PROIZVAJALEC" dataDxfId="795" totalsRowDxfId="794" dataCellStyle="Valuta"/>
    <tableColumn id="11" xr3:uid="{00000000-0010-0000-0500-00000B000000}" name=" NAZIV/IME (trgovsko) ponujenega živila  " dataDxfId="793" totalsRowDxfId="792" dataCellStyle="Valuta"/>
    <tableColumn id="12" xr3:uid="{00000000-0010-0000-0500-00000C000000}" name="Dejanska masa/volumen ponujenega živila" dataDxfId="791" totalsRowDxfId="790" dataCellStyle="Valuta"/>
    <tableColumn id="13" xr3:uid="{00000000-0010-0000-0500-00000D000000}" name="cena/enota brez DDV v EUR" dataDxfId="789" totalsRowDxfId="788"/>
    <tableColumn id="14" xr3:uid="{00000000-0010-0000-0500-00000E000000}" name="Cena za dejansko maso/volumen ponujenega živila brez DDV " dataDxfId="787" totalsRowDxfId="786"/>
    <tableColumn id="15" xr3:uid="{00000000-0010-0000-0500-00000F000000}" name="Stopnja DDV (%)" dataDxfId="785" totalsRowDxfId="784"/>
    <tableColumn id="16" xr3:uid="{00000000-0010-0000-0500-000010000000}" name="Davek (EUR)" dataDxfId="783" totalsRowDxfId="782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81" totalsRowDxfId="780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79" totalsRowDxfId="778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77" totalsRowDxfId="776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775" totalsRowDxfId="774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2" totalsRowCount="1" headerRowDxfId="773" dataDxfId="771" headerRowBorderDxfId="772" tableBorderDxfId="770" totalsRowBorderDxfId="769">
  <tableColumns count="21">
    <tableColumn id="1" xr3:uid="{00000000-0010-0000-0600-000001000000}" name="Zap. št." totalsRowLabel="Vsota" dataDxfId="768" totalsRowDxfId="767"/>
    <tableColumn id="2" xr3:uid="{00000000-0010-0000-0600-000002000000}" name="Tehnična specifikacija živila (stolpec 2, 2a, 2b, 2c)" dataDxfId="766" totalsRowDxfId="765"/>
    <tableColumn id="3" xr3:uid="{00000000-0010-0000-0600-000003000000}" name="ZAHTEVANO PAKIRANJE                    Masa/volumen" dataDxfId="764" totalsRowDxfId="763"/>
    <tableColumn id="4" xr3:uid="{00000000-0010-0000-0600-000004000000}" name=" ZAHTEVANO PAKIRANJE       Enota" dataDxfId="762" totalsRowDxfId="761"/>
    <tableColumn id="21" xr3:uid="{00000000-0010-0000-0600-000015000000}" name="ZAHTEVANA SHEMA KAKOVOSTI" dataDxfId="760" totalsRowDxfId="759"/>
    <tableColumn id="5" xr3:uid="{00000000-0010-0000-0600-000005000000}" name="Okvirna količina" dataDxfId="758" totalsRowDxfId="757" dataCellStyle="Valuta"/>
    <tableColumn id="6" xr3:uid="{00000000-0010-0000-0600-000006000000}" name="Enota mere količine" dataDxfId="756" totalsRowDxfId="755"/>
    <tableColumn id="7" xr3:uid="{00000000-0010-0000-0600-000007000000}" name="Preračunana masa/volumen/kos na enoto kg" totalsRowFunction="sum" dataDxfId="754" totalsRowDxfId="753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752" totalsRowDxfId="751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750" totalsRowDxfId="749" dataCellStyle="Valuta"/>
    <tableColumn id="10" xr3:uid="{00000000-0010-0000-0600-00000A000000}" name="BLAGOVNA ZNAMKA ali PROIZVAJALEC" dataDxfId="748" totalsRowDxfId="747" dataCellStyle="Valuta"/>
    <tableColumn id="11" xr3:uid="{00000000-0010-0000-0600-00000B000000}" name=" NAZIV/IME (trgovsko) ponujenega živila  " dataDxfId="746" totalsRowDxfId="745" dataCellStyle="Valuta"/>
    <tableColumn id="12" xr3:uid="{00000000-0010-0000-0600-00000C000000}" name="Dejanska masa/volumen ponujenega živila" dataDxfId="744" totalsRowDxfId="743" dataCellStyle="Valuta"/>
    <tableColumn id="13" xr3:uid="{00000000-0010-0000-0600-00000D000000}" name="cena/enota brez DDV v EUR" dataDxfId="742" totalsRowDxfId="741"/>
    <tableColumn id="14" xr3:uid="{00000000-0010-0000-0600-00000E000000}" name="Cena za dejansko maso/volumen ponujenega živila brez DDV " dataDxfId="740" totalsRowDxfId="739"/>
    <tableColumn id="15" xr3:uid="{00000000-0010-0000-0600-00000F000000}" name="Stopnja DDV (%)" dataDxfId="738" totalsRowDxfId="737"/>
    <tableColumn id="16" xr3:uid="{00000000-0010-0000-0600-000010000000}" name="Davek (EUR)" dataDxfId="736" totalsRowDxfId="735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734" totalsRowDxfId="733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732" totalsRowDxfId="731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730" totalsRowDxfId="729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728" totalsRowDxfId="727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38" totalsRowCount="1" headerRowDxfId="726" dataDxfId="724" headerRowBorderDxfId="725" tableBorderDxfId="723" totalsRowBorderDxfId="722">
  <tableColumns count="21">
    <tableColumn id="1" xr3:uid="{00000000-0010-0000-0700-000001000000}" name="Zap. št." totalsRowLabel="Vsota" dataDxfId="721" totalsRowDxfId="41"/>
    <tableColumn id="2" xr3:uid="{00000000-0010-0000-0700-000002000000}" name="Tehnična specifikacija živila (stolpec 2, 2a, 2b, 2c)" dataDxfId="720" totalsRowDxfId="40"/>
    <tableColumn id="3" xr3:uid="{00000000-0010-0000-0700-000003000000}" name="ZAHTEVANO PAKIRANJE                    Masa/volumen" dataDxfId="719" totalsRowDxfId="39"/>
    <tableColumn id="4" xr3:uid="{00000000-0010-0000-0700-000004000000}" name=" ZAHTEVANO PAKIRANJE       Enota" dataDxfId="718" totalsRowDxfId="38"/>
    <tableColumn id="21" xr3:uid="{00000000-0010-0000-0700-000015000000}" name="ZAHTEVANA SHEMA KAKOVOSTI" dataDxfId="717" totalsRowDxfId="37"/>
    <tableColumn id="5" xr3:uid="{00000000-0010-0000-0700-000005000000}" name="Okvirna količina" dataDxfId="716" totalsRowDxfId="36" dataCellStyle="Valuta"/>
    <tableColumn id="6" xr3:uid="{00000000-0010-0000-0700-000006000000}" name="Enota mere količine" dataDxfId="715" totalsRowDxfId="35"/>
    <tableColumn id="7" xr3:uid="{00000000-0010-0000-0700-000007000000}" name="Preračunana masa/volumen/kos na enoto kg" totalsRowFunction="sum" dataDxfId="714" totalsRowDxfId="3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713" totalsRowDxfId="33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712" totalsRowDxfId="32" dataCellStyle="Valuta"/>
    <tableColumn id="10" xr3:uid="{00000000-0010-0000-0700-00000A000000}" name="BLAGOVNA ZNAMKA ali PROIZVAJALEC" dataDxfId="711" totalsRowDxfId="31" dataCellStyle="Valuta"/>
    <tableColumn id="11" xr3:uid="{00000000-0010-0000-0700-00000B000000}" name=" NAZIV/IME (trgovsko) ponujenega živila  " dataDxfId="710" totalsRowDxfId="30" dataCellStyle="Valuta"/>
    <tableColumn id="12" xr3:uid="{00000000-0010-0000-0700-00000C000000}" name="Dejanska masa/volumen ponujenega živila" dataDxfId="709" totalsRowDxfId="29" dataCellStyle="Valuta"/>
    <tableColumn id="13" xr3:uid="{00000000-0010-0000-0700-00000D000000}" name="cena/enota brez DDV v EUR" dataDxfId="708" totalsRowDxfId="28"/>
    <tableColumn id="14" xr3:uid="{00000000-0010-0000-0700-00000E000000}" name="Cena za dejansko maso/volumen ponujenega živila brez DDV " dataDxfId="707" totalsRowDxfId="27"/>
    <tableColumn id="15" xr3:uid="{00000000-0010-0000-0700-00000F000000}" name="Stopnja DDV (%)" dataDxfId="706" totalsRowDxfId="26"/>
    <tableColumn id="16" xr3:uid="{00000000-0010-0000-0700-000010000000}" name="Davek (EUR)" dataDxfId="705" totalsRowDxfId="25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704" totalsRowDxfId="2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703" totalsRowDxfId="23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702" totalsRowDxfId="22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701" totalsRowDxfId="21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0" totalsRowCount="1" headerRowDxfId="700" dataDxfId="698" headerRowBorderDxfId="699" tableBorderDxfId="697" totalsRowBorderDxfId="696">
  <tableColumns count="21">
    <tableColumn id="1" xr3:uid="{00000000-0010-0000-0800-000001000000}" name="Zap. št." totalsRowLabel="Vsota" dataDxfId="695" totalsRowDxfId="694"/>
    <tableColumn id="2" xr3:uid="{00000000-0010-0000-0800-000002000000}" name="Tehnična specifikacija živila (stolpec 2, 2a, 2b, 2c)" dataDxfId="693" totalsRowDxfId="692"/>
    <tableColumn id="3" xr3:uid="{00000000-0010-0000-0800-000003000000}" name="ZAHTEVANO PAKIRANJE                    Masa/volumen" dataDxfId="691" totalsRowDxfId="690"/>
    <tableColumn id="4" xr3:uid="{00000000-0010-0000-0800-000004000000}" name=" ZAHTEVANO PAKIRANJE       Enota" dataDxfId="689" totalsRowDxfId="688"/>
    <tableColumn id="21" xr3:uid="{00000000-0010-0000-0800-000015000000}" name="ZAHTEVANA SHEMA KAKOVOSTI" dataDxfId="687" totalsRowDxfId="686"/>
    <tableColumn id="5" xr3:uid="{00000000-0010-0000-0800-000005000000}" name="Okvirna količina" dataDxfId="685" totalsRowDxfId="684" dataCellStyle="Valuta"/>
    <tableColumn id="6" xr3:uid="{00000000-0010-0000-0800-000006000000}" name="Enota mere količine" dataDxfId="683" totalsRowDxfId="682"/>
    <tableColumn id="7" xr3:uid="{00000000-0010-0000-0800-000007000000}" name="Preračunana masa/volumen/kos na enoto kg" totalsRowFunction="sum" dataDxfId="681" totalsRowDxfId="680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679" totalsRowDxfId="678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677" totalsRowDxfId="676" dataCellStyle="Valuta"/>
    <tableColumn id="10" xr3:uid="{00000000-0010-0000-0800-00000A000000}" name="BLAGOVNA ZNAMKA ali PROIZVAJALEC" dataDxfId="675" totalsRowDxfId="674" dataCellStyle="Valuta"/>
    <tableColumn id="11" xr3:uid="{00000000-0010-0000-0800-00000B000000}" name=" NAZIV/IME (trgovsko) ponujenega živila  " dataDxfId="673" totalsRowDxfId="672" dataCellStyle="Valuta"/>
    <tableColumn id="12" xr3:uid="{00000000-0010-0000-0800-00000C000000}" name="Dejanska masa/volumen ponujenega živila" dataDxfId="671" totalsRowDxfId="670" dataCellStyle="Valuta"/>
    <tableColumn id="13" xr3:uid="{00000000-0010-0000-0800-00000D000000}" name="cena/enota brez DDV v EUR" dataDxfId="669" totalsRowDxfId="668"/>
    <tableColumn id="14" xr3:uid="{00000000-0010-0000-0800-00000E000000}" name="Cena za dejansko maso/volumen ponujenega živila brez DDV " dataDxfId="667" totalsRowDxfId="666"/>
    <tableColumn id="15" xr3:uid="{00000000-0010-0000-0800-00000F000000}" name="Stopnja DDV (%)" dataDxfId="665" totalsRowDxfId="664"/>
    <tableColumn id="16" xr3:uid="{00000000-0010-0000-0800-000010000000}" name="Davek (EUR)" dataDxfId="663" totalsRowDxfId="662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661" totalsRowDxfId="660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659" totalsRowDxfId="658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657" totalsRowDxfId="656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Function="count" dataDxfId="655" totalsRowDxfId="65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30" totalsRowCount="1" headerRowDxfId="653" dataDxfId="651" headerRowBorderDxfId="652" tableBorderDxfId="650" totalsRowBorderDxfId="649">
  <tableColumns count="21">
    <tableColumn id="1" xr3:uid="{00000000-0010-0000-0900-000001000000}" name="Zap. št." totalsRowLabel="Vsota" dataDxfId="648" totalsRowDxfId="647"/>
    <tableColumn id="2" xr3:uid="{00000000-0010-0000-0900-000002000000}" name="Tehnična specifikacija živila (stolpec 2, 2a, 2b, 2c)" dataDxfId="646" totalsRowDxfId="645"/>
    <tableColumn id="3" xr3:uid="{00000000-0010-0000-0900-000003000000}" name="ZAHTEVANO PAKIRANJE                    Masa/volumen" dataDxfId="644" totalsRowDxfId="643"/>
    <tableColumn id="4" xr3:uid="{00000000-0010-0000-0900-000004000000}" name=" ZAHTEVANO PAKIRANJE       Enota" dataDxfId="642" totalsRowDxfId="641"/>
    <tableColumn id="21" xr3:uid="{00000000-0010-0000-0900-000015000000}" name="ZAHTEVANA SHEMA KAKOVOSTI" dataDxfId="640" totalsRowDxfId="639"/>
    <tableColumn id="5" xr3:uid="{00000000-0010-0000-0900-000005000000}" name="Okvirna količina" dataDxfId="638" totalsRowDxfId="637" dataCellStyle="Valuta"/>
    <tableColumn id="6" xr3:uid="{00000000-0010-0000-0900-000006000000}" name="Enota mere količine" dataDxfId="636" totalsRowDxfId="635"/>
    <tableColumn id="7" xr3:uid="{00000000-0010-0000-0900-000007000000}" name="Preračunana masa/volumen/kos na enoto kg" totalsRowFunction="sum" dataDxfId="634" totalsRowDxfId="633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632" totalsRowDxfId="631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630" totalsRowDxfId="629" dataCellStyle="Valuta"/>
    <tableColumn id="10" xr3:uid="{00000000-0010-0000-0900-00000A000000}" name="BLAGOVNA ZNAMKA ali PROIZVAJALEC" dataDxfId="628" totalsRowDxfId="627" dataCellStyle="Valuta"/>
    <tableColumn id="11" xr3:uid="{00000000-0010-0000-0900-00000B000000}" name=" NAZIV/IME (trgovsko) ponujenega živila  " dataDxfId="626" totalsRowDxfId="625" dataCellStyle="Valuta"/>
    <tableColumn id="12" xr3:uid="{00000000-0010-0000-0900-00000C000000}" name="Dejanska masa/volumen ponujenega živila" dataDxfId="624" totalsRowDxfId="623" dataCellStyle="Valuta"/>
    <tableColumn id="13" xr3:uid="{00000000-0010-0000-0900-00000D000000}" name="cena/enota brez DDV v EUR" dataDxfId="622" totalsRowDxfId="621"/>
    <tableColumn id="14" xr3:uid="{00000000-0010-0000-0900-00000E000000}" name="Cena za dejansko maso/volumen ponujenega živila brez DDV " dataDxfId="620" totalsRowDxfId="619"/>
    <tableColumn id="15" xr3:uid="{00000000-0010-0000-0900-00000F000000}" name="Stopnja DDV (%)" dataDxfId="618" totalsRowDxfId="617"/>
    <tableColumn id="16" xr3:uid="{00000000-0010-0000-0900-000010000000}" name="Davek (EUR)" dataDxfId="616" totalsRowDxfId="615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614" totalsRowDxfId="613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612" totalsRowDxfId="611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610" totalsRowDxfId="609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totalsRowFunction="count" dataDxfId="608" totalsRowDxfId="60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30" totalsRowCount="1" headerRowDxfId="606" dataDxfId="604" headerRowBorderDxfId="605" tableBorderDxfId="603" totalsRowBorderDxfId="602">
  <tableColumns count="21">
    <tableColumn id="1" xr3:uid="{00000000-0010-0000-0A00-000001000000}" name="Zap. št." totalsRowLabel="Vsota" dataDxfId="601" totalsRowDxfId="600"/>
    <tableColumn id="2" xr3:uid="{00000000-0010-0000-0A00-000002000000}" name="Tehnična specifikacija živila (stolpec 2, 2a, 2b, 2c)" dataDxfId="599" totalsRowDxfId="598"/>
    <tableColumn id="3" xr3:uid="{00000000-0010-0000-0A00-000003000000}" name="ZAHTEVANO PAKIRANJE                    Masa/volumen" dataDxfId="597" totalsRowDxfId="596"/>
    <tableColumn id="4" xr3:uid="{00000000-0010-0000-0A00-000004000000}" name=" ZAHTEVANO PAKIRANJE       Enota" dataDxfId="595" totalsRowDxfId="594"/>
    <tableColumn id="21" xr3:uid="{00000000-0010-0000-0A00-000015000000}" name="ZAHTEVANA SHEMA KAKOVOSTI" dataDxfId="593" totalsRowDxfId="592"/>
    <tableColumn id="5" xr3:uid="{00000000-0010-0000-0A00-000005000000}" name="Okvirna količina" dataDxfId="591" totalsRowDxfId="590" dataCellStyle="Valuta"/>
    <tableColumn id="6" xr3:uid="{00000000-0010-0000-0A00-000006000000}" name="Enota mere količine" dataDxfId="589" totalsRowDxfId="588"/>
    <tableColumn id="7" xr3:uid="{00000000-0010-0000-0A00-000007000000}" name="Preračunana masa/volumen/kos na enoto kg" totalsRowFunction="sum" dataDxfId="587" totalsRowDxfId="586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585" totalsRowDxfId="584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583" totalsRowDxfId="582" dataCellStyle="Valuta"/>
    <tableColumn id="10" xr3:uid="{00000000-0010-0000-0A00-00000A000000}" name="BLAGOVNA ZNAMKA ali PROIZVAJALEC" dataDxfId="581" totalsRowDxfId="580" dataCellStyle="Valuta"/>
    <tableColumn id="11" xr3:uid="{00000000-0010-0000-0A00-00000B000000}" name=" NAZIV/IME (trgovsko) ponujenega živila  " dataDxfId="579" totalsRowDxfId="578" dataCellStyle="Valuta"/>
    <tableColumn id="12" xr3:uid="{00000000-0010-0000-0A00-00000C000000}" name="Dejanska masa/volumen ponujenega živila" dataDxfId="577" totalsRowDxfId="576" dataCellStyle="Valuta"/>
    <tableColumn id="13" xr3:uid="{00000000-0010-0000-0A00-00000D000000}" name="cena/enota brez DDV v EUR" dataDxfId="575" totalsRowDxfId="574"/>
    <tableColumn id="14" xr3:uid="{00000000-0010-0000-0A00-00000E000000}" name="Cena za dejansko maso/volumen ponujenega živila brez DDV " dataDxfId="573" totalsRowDxfId="572"/>
    <tableColumn id="15" xr3:uid="{00000000-0010-0000-0A00-00000F000000}" name="Stopnja DDV (%)" dataDxfId="571" totalsRowDxfId="570"/>
    <tableColumn id="16" xr3:uid="{00000000-0010-0000-0A00-000010000000}" name="Davek (EUR)" dataDxfId="569" totalsRowDxfId="568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567" totalsRowDxfId="566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565" totalsRowDxfId="564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563" totalsRowDxfId="562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totalsRowFunction="count" dataDxfId="561" totalsRowDxfId="56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25" totalsRowCount="1" headerRowDxfId="559" dataDxfId="557" headerRowBorderDxfId="558" tableBorderDxfId="556" totalsRowBorderDxfId="555">
  <tableColumns count="21">
    <tableColumn id="1" xr3:uid="{00000000-0010-0000-0B00-000001000000}" name="Zap. št." totalsRowLabel="Vsota" dataDxfId="554" totalsRowDxfId="20"/>
    <tableColumn id="2" xr3:uid="{00000000-0010-0000-0B00-000002000000}" name="Tehnična specifikacija živila (stolpec 2, 2a, 2b, 2c)" dataDxfId="553" totalsRowDxfId="19"/>
    <tableColumn id="3" xr3:uid="{00000000-0010-0000-0B00-000003000000}" name="ZAHTEVANO PAKIRANJE                    Masa/volumen" dataDxfId="552" totalsRowDxfId="18"/>
    <tableColumn id="4" xr3:uid="{00000000-0010-0000-0B00-000004000000}" name=" ZAHTEVANO PAKIRANJE       Enota" dataDxfId="551" totalsRowDxfId="17"/>
    <tableColumn id="21" xr3:uid="{00000000-0010-0000-0B00-000015000000}" name="ZAHTEVANA SHEMA KAKOVOSTI" dataDxfId="550" totalsRowDxfId="16"/>
    <tableColumn id="5" xr3:uid="{00000000-0010-0000-0B00-000005000000}" name="Okvirna količina" dataDxfId="549" totalsRowDxfId="15" dataCellStyle="Valuta"/>
    <tableColumn id="6" xr3:uid="{00000000-0010-0000-0B00-000006000000}" name="Enota mere količine" dataDxfId="548" totalsRowDxfId="14"/>
    <tableColumn id="7" xr3:uid="{00000000-0010-0000-0B00-000007000000}" name="Preračunana masa/volumen/kos na enoto kg" totalsRowFunction="sum" dataDxfId="547" totalsRowDxfId="1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546" totalsRowDxfId="1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545" totalsRowDxfId="11" dataCellStyle="Valuta"/>
    <tableColumn id="10" xr3:uid="{00000000-0010-0000-0B00-00000A000000}" name="BLAGOVNA ZNAMKA ali PROIZVAJALEC" dataDxfId="544" totalsRowDxfId="10" dataCellStyle="Valuta"/>
    <tableColumn id="11" xr3:uid="{00000000-0010-0000-0B00-00000B000000}" name=" NAZIV/IME (trgovsko) ponujenega živila  " dataDxfId="543" totalsRowDxfId="9" dataCellStyle="Valuta"/>
    <tableColumn id="12" xr3:uid="{00000000-0010-0000-0B00-00000C000000}" name="Dejanska masa/volumen ponujenega živila" dataDxfId="542" totalsRowDxfId="8" dataCellStyle="Valuta"/>
    <tableColumn id="13" xr3:uid="{00000000-0010-0000-0B00-00000D000000}" name="cena/enota brez DDV v EUR" dataDxfId="541" totalsRowDxfId="7"/>
    <tableColumn id="14" xr3:uid="{00000000-0010-0000-0B00-00000E000000}" name="Cena za dejansko maso/volumen ponujenega živila brez DDV " dataDxfId="540" totalsRowDxfId="6"/>
    <tableColumn id="15" xr3:uid="{00000000-0010-0000-0B00-00000F000000}" name="Stopnja DDV (%)" dataDxfId="539" totalsRowDxfId="5"/>
    <tableColumn id="16" xr3:uid="{00000000-0010-0000-0B00-000010000000}" name="Davek (EUR)" dataDxfId="538" totalsRowDxfId="4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537" totalsRowDxfId="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536" totalsRowDxfId="2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535" totalsRowDxfId="1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534" totalsRowDxfId="0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3" displayName="Sklop13" ref="A15:U24" totalsRowCount="1" headerRowDxfId="533" dataDxfId="531" headerRowBorderDxfId="532" tableBorderDxfId="530" totalsRowBorderDxfId="529">
  <tableColumns count="21">
    <tableColumn id="1" xr3:uid="{00000000-0010-0000-0C00-000001000000}" name="Zap. št." totalsRowLabel="Vsota" dataDxfId="528" totalsRowDxfId="527"/>
    <tableColumn id="2" xr3:uid="{00000000-0010-0000-0C00-000002000000}" name="Tehnična specifikacija živila (stolpec 2, 2a, 2b, 2c)" dataDxfId="526" totalsRowDxfId="525"/>
    <tableColumn id="3" xr3:uid="{00000000-0010-0000-0C00-000003000000}" name="ZAHTEVANO PAKIRANJE                    Masa/volumen" dataDxfId="524" totalsRowDxfId="523"/>
    <tableColumn id="4" xr3:uid="{00000000-0010-0000-0C00-000004000000}" name=" ZAHTEVANO PAKIRANJE       Enota" dataDxfId="522" totalsRowDxfId="521"/>
    <tableColumn id="21" xr3:uid="{00000000-0010-0000-0C00-000015000000}" name="ZAHTEVANA SHEMA KAKOVOSTI" dataDxfId="520" totalsRowDxfId="519"/>
    <tableColumn id="5" xr3:uid="{00000000-0010-0000-0C00-000005000000}" name="Okvirna količina" dataDxfId="518" totalsRowDxfId="517" dataCellStyle="Valuta"/>
    <tableColumn id="6" xr3:uid="{00000000-0010-0000-0C00-000006000000}" name="Enota mere količine" dataDxfId="516" totalsRowDxfId="515"/>
    <tableColumn id="7" xr3:uid="{00000000-0010-0000-0C00-000007000000}" name="Preračunana masa/volumen/kos na enoto kg" totalsRowFunction="sum" dataDxfId="514" totalsRowDxfId="513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512" totalsRowDxfId="511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510" totalsRowDxfId="509" dataCellStyle="Valuta"/>
    <tableColumn id="10" xr3:uid="{00000000-0010-0000-0C00-00000A000000}" name="BLAGOVNA ZNAMKA ali PROIZVAJALEC" dataDxfId="508" totalsRowDxfId="507" dataCellStyle="Valuta"/>
    <tableColumn id="11" xr3:uid="{00000000-0010-0000-0C00-00000B000000}" name=" NAZIV/IME (trgovsko) ponujenega živila  " dataDxfId="506" totalsRowDxfId="505" dataCellStyle="Valuta"/>
    <tableColumn id="12" xr3:uid="{00000000-0010-0000-0C00-00000C000000}" name="Dejanska masa/volumen ponujenega živila" dataDxfId="504" totalsRowDxfId="503" dataCellStyle="Valuta"/>
    <tableColumn id="13" xr3:uid="{00000000-0010-0000-0C00-00000D000000}" name="cena/enota brez DDV v EUR" dataDxfId="502" totalsRowDxfId="501"/>
    <tableColumn id="14" xr3:uid="{00000000-0010-0000-0C00-00000E000000}" name="Cena za dejansko maso/volumen ponujenega živila brez DDV " dataDxfId="500" totalsRowDxfId="499"/>
    <tableColumn id="15" xr3:uid="{00000000-0010-0000-0C00-00000F000000}" name="Stopnja DDV (%)" dataDxfId="498" totalsRowDxfId="497"/>
    <tableColumn id="16" xr3:uid="{00000000-0010-0000-0C00-000010000000}" name="Davek (EUR)" dataDxfId="496" totalsRowDxfId="495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494" totalsRowDxfId="493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492" totalsRowDxfId="491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490" totalsRowDxfId="489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488" totalsRowDxfId="487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176" totalsRowCount="1" headerRowDxfId="486" dataDxfId="484" headerRowBorderDxfId="485" tableBorderDxfId="483" totalsRowBorderDxfId="482">
  <tableColumns count="21">
    <tableColumn id="1" xr3:uid="{00000000-0010-0000-0D00-000001000000}" name="Zap. št." totalsRowLabel="Vsota" dataDxfId="481" totalsRowDxfId="480"/>
    <tableColumn id="2" xr3:uid="{00000000-0010-0000-0D00-000002000000}" name="Tehnična specifikacija živila (stolpec 2, 2a, 2b, 2c)" dataDxfId="479" totalsRowDxfId="478"/>
    <tableColumn id="3" xr3:uid="{00000000-0010-0000-0D00-000003000000}" name="ZAHTEVANO PAKIRANJE                    Masa/volumen" dataDxfId="477" totalsRowDxfId="476"/>
    <tableColumn id="4" xr3:uid="{00000000-0010-0000-0D00-000004000000}" name=" ZAHTEVANO PAKIRANJE       Enota" dataDxfId="475" totalsRowDxfId="474"/>
    <tableColumn id="21" xr3:uid="{00000000-0010-0000-0D00-000015000000}" name="ZAHTEVANA SHEMA KAKOVOSTI" dataDxfId="473" totalsRowDxfId="472"/>
    <tableColumn id="5" xr3:uid="{00000000-0010-0000-0D00-000005000000}" name="Okvirna količina" dataDxfId="471" totalsRowDxfId="470" dataCellStyle="Valuta"/>
    <tableColumn id="6" xr3:uid="{00000000-0010-0000-0D00-000006000000}" name="Enota mere količine" dataDxfId="469" totalsRowDxfId="468"/>
    <tableColumn id="7" xr3:uid="{00000000-0010-0000-0D00-000007000000}" name="Preračunana masa/volumen/kos na enoto kg" totalsRowFunction="sum" dataDxfId="467" totalsRowDxfId="46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465" totalsRowDxfId="46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463" totalsRowDxfId="462" dataCellStyle="Valuta"/>
    <tableColumn id="10" xr3:uid="{00000000-0010-0000-0D00-00000A000000}" name="BLAGOVNA ZNAMKA ali PROIZVAJALEC" dataDxfId="461" totalsRowDxfId="460" dataCellStyle="Valuta"/>
    <tableColumn id="11" xr3:uid="{00000000-0010-0000-0D00-00000B000000}" name=" NAZIV/IME (trgovsko) ponujenega živila  " dataDxfId="459" totalsRowDxfId="458" dataCellStyle="Valuta"/>
    <tableColumn id="12" xr3:uid="{00000000-0010-0000-0D00-00000C000000}" name="Dejanska masa/volumen ponujenega živila" dataDxfId="457" totalsRowDxfId="456" dataCellStyle="Valuta"/>
    <tableColumn id="13" xr3:uid="{00000000-0010-0000-0D00-00000D000000}" name="cena/enota brez DDV v EUR" dataDxfId="455" totalsRowDxfId="454"/>
    <tableColumn id="14" xr3:uid="{00000000-0010-0000-0D00-00000E000000}" name="Cena za dejansko maso/volumen ponujenega živila brez DDV " dataDxfId="453" totalsRowDxfId="452"/>
    <tableColumn id="15" xr3:uid="{00000000-0010-0000-0D00-00000F000000}" name="Stopnja DDV (%)" dataDxfId="451" totalsRowDxfId="450"/>
    <tableColumn id="16" xr3:uid="{00000000-0010-0000-0D00-000010000000}" name="Davek (EUR)" dataDxfId="449" totalsRowDxfId="448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447" totalsRowDxfId="446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445" totalsRowDxfId="444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443" totalsRowDxfId="442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441" totalsRowDxfId="44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24" totalsRowCount="1" headerRowDxfId="439" dataDxfId="437" totalsRowDxfId="435" headerRowBorderDxfId="438" tableBorderDxfId="436" totalsRowBorderDxfId="434">
  <tableColumns count="21">
    <tableColumn id="1" xr3:uid="{00000000-0010-0000-0E00-000001000000}" name="Zap. št." totalsRowLabel="Vsota" dataDxfId="433" totalsRowDxfId="432"/>
    <tableColumn id="2" xr3:uid="{00000000-0010-0000-0E00-000002000000}" name="Tehnična specifikacija živila (stolpec 2, 2a, 2b, 2c)" dataDxfId="431" totalsRowDxfId="430"/>
    <tableColumn id="3" xr3:uid="{00000000-0010-0000-0E00-000003000000}" name="ZAHTEVANO PAKIRANJE                    Masa/volumen" dataDxfId="429" totalsRowDxfId="428"/>
    <tableColumn id="4" xr3:uid="{00000000-0010-0000-0E00-000004000000}" name=" ZAHTEVANO PAKIRANJE       Enota" dataDxfId="427" totalsRowDxfId="426"/>
    <tableColumn id="21" xr3:uid="{00000000-0010-0000-0E00-000015000000}" name="ZAHTEVANA SHEMA KAKOVOSTI" dataDxfId="425" totalsRowDxfId="424"/>
    <tableColumn id="5" xr3:uid="{00000000-0010-0000-0E00-000005000000}" name="Okvirna količina" dataDxfId="423" totalsRowDxfId="422" dataCellStyle="Valuta"/>
    <tableColumn id="6" xr3:uid="{00000000-0010-0000-0E00-000006000000}" name="Enota mere količine" dataDxfId="421" totalsRowDxfId="420"/>
    <tableColumn id="7" xr3:uid="{00000000-0010-0000-0E00-000007000000}" name="Preračunana masa/volumen/kos na enoto kg" totalsRowFunction="sum" dataDxfId="419" totalsRowDxfId="41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417" totalsRowDxfId="41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415" totalsRowDxfId="414" dataCellStyle="Valuta"/>
    <tableColumn id="10" xr3:uid="{00000000-0010-0000-0E00-00000A000000}" name="BLAGOVNA ZNAMKA ali PROIZVAJALEC" dataDxfId="413" totalsRowDxfId="412" dataCellStyle="Valuta"/>
    <tableColumn id="11" xr3:uid="{00000000-0010-0000-0E00-00000B000000}" name=" NAZIV/IME (trgovsko) ponujenega živila  " dataDxfId="411" totalsRowDxfId="410" dataCellStyle="Valuta"/>
    <tableColumn id="12" xr3:uid="{00000000-0010-0000-0E00-00000C000000}" name="Dejanska masa/volumen ponujenega živila" dataDxfId="409" totalsRowDxfId="408" dataCellStyle="Valuta"/>
    <tableColumn id="13" xr3:uid="{00000000-0010-0000-0E00-00000D000000}" name="cena/enota brez DDV v EUR" dataDxfId="407" totalsRowDxfId="406"/>
    <tableColumn id="14" xr3:uid="{00000000-0010-0000-0E00-00000E000000}" name="Cena za dejansko maso/volumen ponujenega živila brez DDV " dataDxfId="405" totalsRowDxfId="404"/>
    <tableColumn id="15" xr3:uid="{00000000-0010-0000-0E00-00000F000000}" name="Stopnja DDV (%)" dataDxfId="403" totalsRowDxfId="402"/>
    <tableColumn id="16" xr3:uid="{00000000-0010-0000-0E00-000010000000}" name="Davek (EUR)" dataDxfId="401" totalsRowDxfId="400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399" totalsRowDxfId="398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397" totalsRowDxfId="396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395" totalsRowDxfId="394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dataDxfId="393" totalsRowDxfId="39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6" displayName="Sklop16" ref="A15:U30" totalsRowCount="1" headerRowDxfId="391" dataDxfId="389" headerRowBorderDxfId="390" tableBorderDxfId="388" totalsRowBorderDxfId="387">
  <tableColumns count="21">
    <tableColumn id="1" xr3:uid="{00000000-0010-0000-0F00-000001000000}" name="Zap. št." totalsRowLabel="Vsota" dataDxfId="386" totalsRowDxfId="385"/>
    <tableColumn id="2" xr3:uid="{00000000-0010-0000-0F00-000002000000}" name="Stolpec1" dataDxfId="384" totalsRowDxfId="383"/>
    <tableColumn id="3" xr3:uid="{00000000-0010-0000-0F00-000003000000}" name="ZAHTEVANO PAKIRANJE                    Masa/volumen" dataDxfId="382" totalsRowDxfId="381"/>
    <tableColumn id="4" xr3:uid="{00000000-0010-0000-0F00-000004000000}" name=" ZAHTEVANO PAKIRANJE       Enota" dataDxfId="380" totalsRowDxfId="379"/>
    <tableColumn id="21" xr3:uid="{00000000-0010-0000-0F00-000015000000}" name="ZAHTEVANA SHEMA KAKOVOSTI" dataDxfId="378" totalsRowDxfId="377"/>
    <tableColumn id="5" xr3:uid="{00000000-0010-0000-0F00-000005000000}" name="Okvirna količina" dataDxfId="376" totalsRowDxfId="375" dataCellStyle="Valuta"/>
    <tableColumn id="6" xr3:uid="{00000000-0010-0000-0F00-000006000000}" name="Enota mere količine" dataDxfId="374" totalsRowDxfId="373"/>
    <tableColumn id="7" xr3:uid="{00000000-0010-0000-0F00-000007000000}" name="Preračunana masa/volumen/kos na enoto kg" totalsRowFunction="sum" dataDxfId="372" totalsRowDxfId="371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F00-000008000000}" name="Živila iz shem kakovosti (kg)" totalsRowFunction="sum" dataDxfId="370" totalsRowDxfId="369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F00-000009000000}" name="Koda za naročanje" dataDxfId="368" totalsRowDxfId="367" dataCellStyle="Valuta"/>
    <tableColumn id="10" xr3:uid="{00000000-0010-0000-0F00-00000A000000}" name="BLAGOVNA ZNAMKA ali PROIZVAJALEC" dataDxfId="366" totalsRowDxfId="365" dataCellStyle="Valuta"/>
    <tableColumn id="11" xr3:uid="{00000000-0010-0000-0F00-00000B000000}" name=" NAZIV/IME (trgovsko) ponujenega živila  " dataDxfId="364" totalsRowDxfId="363" dataCellStyle="Valuta"/>
    <tableColumn id="12" xr3:uid="{00000000-0010-0000-0F00-00000C000000}" name="Dejanska masa/volumen ponujenega živila" dataDxfId="362" totalsRowDxfId="361" dataCellStyle="Valuta"/>
    <tableColumn id="13" xr3:uid="{00000000-0010-0000-0F00-00000D000000}" name="cena/enota brez DDV v EUR" dataDxfId="360" totalsRowDxfId="359"/>
    <tableColumn id="14" xr3:uid="{00000000-0010-0000-0F00-00000E000000}" name="Cena za dejansko maso/volumen ponujenega živila brez DDV " dataDxfId="358" totalsRowDxfId="357"/>
    <tableColumn id="15" xr3:uid="{00000000-0010-0000-0F00-00000F000000}" name="Stopnja DDV (%)" dataDxfId="356" totalsRowDxfId="355"/>
    <tableColumn id="16" xr3:uid="{00000000-0010-0000-0F00-000010000000}" name="Davek (EUR)" dataDxfId="354" totalsRowDxfId="353">
      <calculatedColumnFormula>+Sklop16[[#This Row],[cena/enota brez DDV v EUR]]*Sklop16[[#This Row],[Stopnja DDV (%)]]</calculatedColumnFormula>
    </tableColumn>
    <tableColumn id="17" xr3:uid="{00000000-0010-0000-0F00-000011000000}" name="Končna cena/enoto mere (EUR) z DDV" dataDxfId="352" totalsRowDxfId="351">
      <calculatedColumnFormula>+Sklop16[[#This Row],[cena/enota brez DDV v EUR]]+Sklop16[[#This Row],[Davek (EUR)]]</calculatedColumnFormula>
    </tableColumn>
    <tableColumn id="18" xr3:uid="{00000000-0010-0000-0F00-000012000000}" name="Vrednost za okvirno količino (EUR) brez DDV" totalsRowFunction="sum" dataDxfId="350" totalsRowDxfId="349">
      <calculatedColumnFormula>+Sklop16[[#This Row],[cena/enota brez DDV v EUR]]*Sklop16[[#This Row],[Okvirna količina]]</calculatedColumnFormula>
    </tableColumn>
    <tableColumn id="19" xr3:uid="{00000000-0010-0000-0F00-000013000000}" name="Vrednost za okvirno količino (EUR) z DDV" totalsRowFunction="sum" dataDxfId="348" totalsRowDxfId="347">
      <calculatedColumnFormula>+Sklop16[[#This Row],[Končna cena/enoto mere (EUR) z DDV]]*Sklop16[[#This Row],[Okvirna količina]]</calculatedColumnFormula>
    </tableColumn>
    <tableColumn id="20" xr3:uid="{00000000-0010-0000-0F00-000014000000}" name="Shema kakovosti_x000a_(nacionalne, evropske)_x000a_" dataDxfId="346" totalsRowDxfId="345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0000000}" name="Sklop17" displayName="Sklop17" ref="A15:U25" totalsRowCount="1" headerRowDxfId="344" dataDxfId="342" headerRowBorderDxfId="343" tableBorderDxfId="341" totalsRowBorderDxfId="340">
  <tableColumns count="21">
    <tableColumn id="1" xr3:uid="{00000000-0010-0000-1000-000001000000}" name="Zap. št." totalsRowLabel="Vsota" dataDxfId="339" totalsRowDxfId="338"/>
    <tableColumn id="2" xr3:uid="{00000000-0010-0000-1000-000002000000}" name="Tehnična specifikacija živila (stolpec 2, 2a, 2b, 2c)" dataDxfId="337" totalsRowDxfId="336"/>
    <tableColumn id="3" xr3:uid="{00000000-0010-0000-1000-000003000000}" name="ZAHTEVANO PAKIRANJE                    Masa/volumen" dataDxfId="335" totalsRowDxfId="334"/>
    <tableColumn id="4" xr3:uid="{00000000-0010-0000-1000-000004000000}" name=" ZAHTEVANO PAKIRANJE       Enota" dataDxfId="333" totalsRowDxfId="332"/>
    <tableColumn id="21" xr3:uid="{00000000-0010-0000-1000-000015000000}" name="ZAHTEVANA SHEMA KAKOVOSTI" dataDxfId="331" totalsRowDxfId="330"/>
    <tableColumn id="5" xr3:uid="{00000000-0010-0000-1000-000005000000}" name="Okvirna količina" dataDxfId="329" totalsRowDxfId="328" dataCellStyle="Valuta"/>
    <tableColumn id="6" xr3:uid="{00000000-0010-0000-1000-000006000000}" name="Enota mere količine" dataDxfId="327" totalsRowDxfId="326"/>
    <tableColumn id="7" xr3:uid="{00000000-0010-0000-1000-000007000000}" name="Preračunana masa/volumen/kos na enoto kg" totalsRowFunction="sum" dataDxfId="325" totalsRowDxfId="324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000-000008000000}" name="Živila iz shem kakovosti (kg)" totalsRowFunction="sum" dataDxfId="323" totalsRowDxfId="322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000-000009000000}" name="Koda za naročanje" dataDxfId="321" totalsRowDxfId="320" dataCellStyle="Valuta"/>
    <tableColumn id="10" xr3:uid="{00000000-0010-0000-1000-00000A000000}" name="BLAGOVNA ZNAMKA ali PROIZVAJALEC" dataDxfId="319" totalsRowDxfId="318" dataCellStyle="Valuta"/>
    <tableColumn id="11" xr3:uid="{00000000-0010-0000-1000-00000B000000}" name=" NAZIV/IME (trgovsko) ponujenega živila  " dataDxfId="317" totalsRowDxfId="316" dataCellStyle="Valuta"/>
    <tableColumn id="12" xr3:uid="{00000000-0010-0000-1000-00000C000000}" name="Dejanska masa/volumen ponujenega živila" dataDxfId="315" totalsRowDxfId="314" dataCellStyle="Valuta"/>
    <tableColumn id="13" xr3:uid="{00000000-0010-0000-1000-00000D000000}" name="cena/enota brez DDV v EUR" dataDxfId="313" totalsRowDxfId="312"/>
    <tableColumn id="14" xr3:uid="{00000000-0010-0000-1000-00000E000000}" name="Cena za dejansko maso/volumen ponujenega živila brez DDV " dataDxfId="311" totalsRowDxfId="310"/>
    <tableColumn id="15" xr3:uid="{00000000-0010-0000-1000-00000F000000}" name="Stopnja DDV (%)" dataDxfId="309" totalsRowDxfId="308"/>
    <tableColumn id="16" xr3:uid="{00000000-0010-0000-1000-000010000000}" name="Davek (EUR)" dataDxfId="307" totalsRowDxfId="306">
      <calculatedColumnFormula>+Sklop17[[#This Row],[cena/enota brez DDV v EUR]]*Sklop17[[#This Row],[Stopnja DDV (%)]]</calculatedColumnFormula>
    </tableColumn>
    <tableColumn id="17" xr3:uid="{00000000-0010-0000-1000-000011000000}" name="Končna cena/enoto mere (EUR) z DDV" dataDxfId="305" totalsRowDxfId="304">
      <calculatedColumnFormula>+Sklop17[[#This Row],[cena/enota brez DDV v EUR]]+Sklop17[[#This Row],[Davek (EUR)]]</calculatedColumnFormula>
    </tableColumn>
    <tableColumn id="18" xr3:uid="{00000000-0010-0000-1000-000012000000}" name="Vrednost za okvirno količino (EUR) brez DDV" totalsRowFunction="sum" dataDxfId="303" totalsRowDxfId="302">
      <calculatedColumnFormula>+Sklop17[[#This Row],[cena/enota brez DDV v EUR]]*Sklop17[[#This Row],[Okvirna količina]]</calculatedColumnFormula>
    </tableColumn>
    <tableColumn id="19" xr3:uid="{00000000-0010-0000-1000-000013000000}" name="Vrednost za okvirno količino (EUR) z DDV" totalsRowFunction="sum" dataDxfId="301" totalsRowDxfId="300">
      <calculatedColumnFormula>+Sklop17[[#This Row],[Končna cena/enoto mere (EUR) z DDV]]*Sklop17[[#This Row],[Okvirna količina]]</calculatedColumnFormula>
    </tableColumn>
    <tableColumn id="20" xr3:uid="{00000000-0010-0000-1000-000014000000}" name="Shema kakovosti_x000a_(nacionalne, evropske)_x000a_" dataDxfId="299" totalsRowDxfId="298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1000000}" name="Sklop18" displayName="Sklop18" ref="A15:U33" totalsRowCount="1" headerRowDxfId="297" dataDxfId="295" headerRowBorderDxfId="296" tableBorderDxfId="294" totalsRowBorderDxfId="293">
  <tableColumns count="21">
    <tableColumn id="1" xr3:uid="{00000000-0010-0000-1100-000001000000}" name="Zap. št." totalsRowLabel="Vsota" dataDxfId="292" totalsRowDxfId="291"/>
    <tableColumn id="2" xr3:uid="{00000000-0010-0000-1100-000002000000}" name="Tehnična specifikacija živila (stolpec 2, 2a, 2b, 2c)" dataDxfId="290" totalsRowDxfId="289"/>
    <tableColumn id="3" xr3:uid="{00000000-0010-0000-1100-000003000000}" name="ZAHTEVANO PAKIRANJE                    Masa/volumen" dataDxfId="288" totalsRowDxfId="287"/>
    <tableColumn id="4" xr3:uid="{00000000-0010-0000-1100-000004000000}" name=" ZAHTEVANO PAKIRANJE       Enota" dataDxfId="286" totalsRowDxfId="285"/>
    <tableColumn id="21" xr3:uid="{00000000-0010-0000-1100-000015000000}" name="ZAHTEVANA SHEMA KAKOVOSTI" dataDxfId="284" totalsRowDxfId="283"/>
    <tableColumn id="5" xr3:uid="{00000000-0010-0000-1100-000005000000}" name="Okvirna količina" dataDxfId="282" totalsRowDxfId="281" dataCellStyle="Valuta"/>
    <tableColumn id="6" xr3:uid="{00000000-0010-0000-1100-000006000000}" name="Enota mere količine" dataDxfId="280" totalsRowDxfId="279"/>
    <tableColumn id="7" xr3:uid="{00000000-0010-0000-1100-000007000000}" name="Preračunana masa/volumen/kos na enoto kg" totalsRowFunction="sum" dataDxfId="278" totalsRowDxfId="277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100-000008000000}" name="Živila iz shem kakovosti (kg)" totalsRowFunction="sum" dataDxfId="276" totalsRowDxfId="275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100-000009000000}" name="Koda za naročanje" dataDxfId="274" totalsRowDxfId="273" dataCellStyle="Valuta"/>
    <tableColumn id="10" xr3:uid="{00000000-0010-0000-1100-00000A000000}" name="BLAGOVNA ZNAMKA ali PROIZVAJALEC" dataDxfId="272" totalsRowDxfId="271" dataCellStyle="Valuta"/>
    <tableColumn id="11" xr3:uid="{00000000-0010-0000-1100-00000B000000}" name=" NAZIV/IME (trgovsko) ponujenega živila  " dataDxfId="270" totalsRowDxfId="269" dataCellStyle="Valuta"/>
    <tableColumn id="12" xr3:uid="{00000000-0010-0000-1100-00000C000000}" name="Dejanska masa/volumen ponujenega živila" dataDxfId="268" totalsRowDxfId="267" dataCellStyle="Valuta"/>
    <tableColumn id="13" xr3:uid="{00000000-0010-0000-1100-00000D000000}" name="cena/enota brez DDV v EUR" dataDxfId="266" totalsRowDxfId="265"/>
    <tableColumn id="14" xr3:uid="{00000000-0010-0000-1100-00000E000000}" name="Cena za dejansko maso/volumen ponujenega živila brez DDV " dataDxfId="264" totalsRowDxfId="263"/>
    <tableColumn id="15" xr3:uid="{00000000-0010-0000-1100-00000F000000}" name="Stopnja DDV (%)" dataDxfId="262" totalsRowDxfId="261"/>
    <tableColumn id="16" xr3:uid="{00000000-0010-0000-1100-000010000000}" name="Davek (EUR)" dataDxfId="260" totalsRowDxfId="259">
      <calculatedColumnFormula>+Sklop18[[#This Row],[cena/enota brez DDV v EUR]]*Sklop18[[#This Row],[Stopnja DDV (%)]]</calculatedColumnFormula>
    </tableColumn>
    <tableColumn id="17" xr3:uid="{00000000-0010-0000-1100-000011000000}" name="Končna cena/enoto mere (EUR) z DDV" dataDxfId="258" totalsRowDxfId="257">
      <calculatedColumnFormula>+Sklop18[[#This Row],[cena/enota brez DDV v EUR]]+Sklop18[[#This Row],[Davek (EUR)]]</calculatedColumnFormula>
    </tableColumn>
    <tableColumn id="18" xr3:uid="{00000000-0010-0000-1100-000012000000}" name="Vrednost za okvirno količino (EUR) brez DDV" totalsRowFunction="sum" dataDxfId="256" totalsRowDxfId="255">
      <calculatedColumnFormula>+Sklop18[[#This Row],[cena/enota brez DDV v EUR]]*Sklop18[[#This Row],[Okvirna količina]]</calculatedColumnFormula>
    </tableColumn>
    <tableColumn id="19" xr3:uid="{00000000-0010-0000-1100-000013000000}" name="Vrednost za okvirno količino (EUR) z DDV" totalsRowFunction="sum" dataDxfId="254" totalsRowDxfId="253">
      <calculatedColumnFormula>+Sklop18[[#This Row],[Končna cena/enoto mere (EUR) z DDV]]*Sklop18[[#This Row],[Okvirna količina]]</calculatedColumnFormula>
    </tableColumn>
    <tableColumn id="20" xr3:uid="{00000000-0010-0000-1100-000014000000}" name="Shema kakovosti_x000a_(nacionalne, evropske)_x000a_" dataDxfId="252" totalsRowDxfId="25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2000000}" name="Sklop19" displayName="Sklop19" ref="A15:U18" totalsRowCount="1" headerRowDxfId="250" dataDxfId="248" headerRowBorderDxfId="249" tableBorderDxfId="247" totalsRowBorderDxfId="246">
  <tableColumns count="21">
    <tableColumn id="1" xr3:uid="{00000000-0010-0000-1200-000001000000}" name="Zap. št." totalsRowLabel="Vsota" dataDxfId="245" totalsRowDxfId="244"/>
    <tableColumn id="2" xr3:uid="{00000000-0010-0000-1200-000002000000}" name="Tehnična specifikacija živila (stolpec 2, 2a, 2b, 2c)" dataDxfId="243" totalsRowDxfId="242"/>
    <tableColumn id="3" xr3:uid="{00000000-0010-0000-1200-000003000000}" name="ZAHTEVANO PAKIRANJE                    Masa/volumen" dataDxfId="241" totalsRowDxfId="240"/>
    <tableColumn id="4" xr3:uid="{00000000-0010-0000-1200-000004000000}" name=" ZAHTEVANO PAKIRANJE       Enota" dataDxfId="239" totalsRowDxfId="238"/>
    <tableColumn id="21" xr3:uid="{00000000-0010-0000-1200-000015000000}" name="ZAHTEVANA SHEMA KAKOVOSTI" dataDxfId="237" totalsRowDxfId="236"/>
    <tableColumn id="5" xr3:uid="{00000000-0010-0000-1200-000005000000}" name="Okvirna količina" dataDxfId="235" totalsRowDxfId="234" dataCellStyle="Valuta"/>
    <tableColumn id="6" xr3:uid="{00000000-0010-0000-1200-000006000000}" name="Enota mere količine" dataDxfId="233" totalsRowDxfId="232"/>
    <tableColumn id="7" xr3:uid="{00000000-0010-0000-1200-000007000000}" name="Preračunana masa/volumen/kos na enoto kg" totalsRowFunction="sum" dataDxfId="231" totalsRowDxfId="230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200-000008000000}" name="Živila iz shem kakovosti (kg)" totalsRowFunction="sum" dataDxfId="229" totalsRowDxfId="228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200-000009000000}" name="Koda za naročanje" dataDxfId="227" totalsRowDxfId="226" dataCellStyle="Valuta"/>
    <tableColumn id="10" xr3:uid="{00000000-0010-0000-1200-00000A000000}" name="BLAGOVNA ZNAMKA ali PROIZVAJALEC" dataDxfId="225" totalsRowDxfId="224" dataCellStyle="Valuta"/>
    <tableColumn id="11" xr3:uid="{00000000-0010-0000-1200-00000B000000}" name=" NAZIV/IME (trgovsko) ponujenega živila  " dataDxfId="223" totalsRowDxfId="222" dataCellStyle="Valuta"/>
    <tableColumn id="12" xr3:uid="{00000000-0010-0000-1200-00000C000000}" name="Dejanska masa/volumen ponujenega živila" dataDxfId="221" totalsRowDxfId="220" dataCellStyle="Valuta"/>
    <tableColumn id="13" xr3:uid="{00000000-0010-0000-1200-00000D000000}" name="cena/enota brez DDV v EUR" dataDxfId="219" totalsRowDxfId="218"/>
    <tableColumn id="14" xr3:uid="{00000000-0010-0000-1200-00000E000000}" name="Cena za dejansko maso/volumen ponujenega živila brez DDV " dataDxfId="217" totalsRowDxfId="216"/>
    <tableColumn id="15" xr3:uid="{00000000-0010-0000-1200-00000F000000}" name="Stopnja DDV (%)" dataDxfId="215" totalsRowDxfId="214"/>
    <tableColumn id="16" xr3:uid="{00000000-0010-0000-1200-000010000000}" name="Davek (EUR)" dataDxfId="213" totalsRowDxfId="212">
      <calculatedColumnFormula>+Sklop19[[#This Row],[cena/enota brez DDV v EUR]]*Sklop19[[#This Row],[Stopnja DDV (%)]]</calculatedColumnFormula>
    </tableColumn>
    <tableColumn id="17" xr3:uid="{00000000-0010-0000-1200-000011000000}" name="Končna cena/enoto mere (EUR) z DDV" dataDxfId="211" totalsRowDxfId="210">
      <calculatedColumnFormula>+Sklop19[[#This Row],[cena/enota brez DDV v EUR]]+Sklop19[[#This Row],[Davek (EUR)]]</calculatedColumnFormula>
    </tableColumn>
    <tableColumn id="18" xr3:uid="{00000000-0010-0000-1200-000012000000}" name="Vrednost za okvirno količino (EUR) brez DDV" totalsRowFunction="sum" dataDxfId="209" totalsRowDxfId="208">
      <calculatedColumnFormula>+Sklop19[[#This Row],[cena/enota brez DDV v EUR]]*Sklop19[[#This Row],[Okvirna količina]]</calculatedColumnFormula>
    </tableColumn>
    <tableColumn id="19" xr3:uid="{00000000-0010-0000-1200-000013000000}" name="Vrednost za okvirno količino (EUR) z DDV" totalsRowFunction="sum" dataDxfId="207" totalsRowDxfId="206">
      <calculatedColumnFormula>+Sklop19[[#This Row],[Končna cena/enoto mere (EUR) z DDV]]*Sklop19[[#This Row],[Okvirna količina]]</calculatedColumnFormula>
    </tableColumn>
    <tableColumn id="20" xr3:uid="{00000000-0010-0000-1200-000014000000}" name="Shema kakovosti_x000a_(nacionalne, evropske)_x000a_" dataDxfId="205" totalsRowDxfId="204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3000000}" name="Sklop20" displayName="Sklop20" ref="A15:U20" totalsRowCount="1" headerRowDxfId="203" dataDxfId="201" headerRowBorderDxfId="202" tableBorderDxfId="200" totalsRowBorderDxfId="199">
  <tableColumns count="21">
    <tableColumn id="1" xr3:uid="{00000000-0010-0000-1300-000001000000}" name="Zap. št." totalsRowLabel="Vsota" dataDxfId="198" totalsRowDxfId="197"/>
    <tableColumn id="2" xr3:uid="{00000000-0010-0000-1300-000002000000}" name="Tehnična specifikacija živila (stolpec 2, 2a, 2b, 2c)" dataDxfId="196" totalsRowDxfId="195"/>
    <tableColumn id="3" xr3:uid="{00000000-0010-0000-1300-000003000000}" name="ZAHTEVANO PAKIRANJE                    Masa/volumen" dataDxfId="194" totalsRowDxfId="193"/>
    <tableColumn id="4" xr3:uid="{00000000-0010-0000-1300-000004000000}" name=" ZAHTEVANO PAKIRANJE       Enota" dataDxfId="192" totalsRowDxfId="191"/>
    <tableColumn id="21" xr3:uid="{00000000-0010-0000-1300-000015000000}" name="ZAHTEVANA SHEMA KAKOVOSTI" dataDxfId="190" totalsRowDxfId="189"/>
    <tableColumn id="5" xr3:uid="{00000000-0010-0000-1300-000005000000}" name="Okvirna količina" dataDxfId="188" totalsRowDxfId="187" dataCellStyle="Valuta"/>
    <tableColumn id="6" xr3:uid="{00000000-0010-0000-1300-000006000000}" name="Enota mere količine" dataDxfId="186" totalsRowDxfId="185"/>
    <tableColumn id="7" xr3:uid="{00000000-0010-0000-1300-000007000000}" name="Preračunana masa/volumen/kos na enoto kg" totalsRowFunction="sum" dataDxfId="184" totalsRowDxfId="183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300-000008000000}" name="Živila iz shem kakovosti (kg)" totalsRowFunction="sum" dataDxfId="182" totalsRowDxfId="181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300-000009000000}" name="Koda za naročanje" dataDxfId="180" totalsRowDxfId="179" dataCellStyle="Valuta"/>
    <tableColumn id="10" xr3:uid="{00000000-0010-0000-1300-00000A000000}" name="BLAGOVNA ZNAMKA ali PROIZVAJALEC" dataDxfId="178" totalsRowDxfId="177" dataCellStyle="Valuta"/>
    <tableColumn id="11" xr3:uid="{00000000-0010-0000-1300-00000B000000}" name=" NAZIV/IME (trgovsko) ponujenega živila  " dataDxfId="176" totalsRowDxfId="175" dataCellStyle="Valuta"/>
    <tableColumn id="12" xr3:uid="{00000000-0010-0000-1300-00000C000000}" name="Dejanska masa/volumen ponujenega živila" dataDxfId="174" totalsRowDxfId="173" dataCellStyle="Valuta"/>
    <tableColumn id="13" xr3:uid="{00000000-0010-0000-1300-00000D000000}" name="cena/enota brez DDV v EUR" dataDxfId="172" totalsRowDxfId="171"/>
    <tableColumn id="14" xr3:uid="{00000000-0010-0000-1300-00000E000000}" name="Cena za dejansko maso/volumen ponujenega živila brez DDV " dataDxfId="170" totalsRowDxfId="169"/>
    <tableColumn id="15" xr3:uid="{00000000-0010-0000-1300-00000F000000}" name="Stopnja DDV (%)" dataDxfId="168" totalsRowDxfId="167"/>
    <tableColumn id="16" xr3:uid="{00000000-0010-0000-1300-000010000000}" name="Davek (EUR)" dataDxfId="166" totalsRowDxfId="165">
      <calculatedColumnFormula>+Sklop20[[#This Row],[cena/enota brez DDV v EUR]]*Sklop20[[#This Row],[Stopnja DDV (%)]]</calculatedColumnFormula>
    </tableColumn>
    <tableColumn id="17" xr3:uid="{00000000-0010-0000-1300-000011000000}" name="Končna cena/enoto mere (EUR) z DDV" dataDxfId="164" totalsRowDxfId="163">
      <calculatedColumnFormula>+Sklop20[[#This Row],[cena/enota brez DDV v EUR]]+Sklop20[[#This Row],[Davek (EUR)]]</calculatedColumnFormula>
    </tableColumn>
    <tableColumn id="18" xr3:uid="{00000000-0010-0000-1300-000012000000}" name="Vrednost za okvirno količino (EUR) brez DDV" totalsRowFunction="sum" dataDxfId="162" totalsRowDxfId="161">
      <calculatedColumnFormula>+Sklop20[[#This Row],[cena/enota brez DDV v EUR]]*Sklop20[[#This Row],[Okvirna količina]]</calculatedColumnFormula>
    </tableColumn>
    <tableColumn id="19" xr3:uid="{00000000-0010-0000-1300-000013000000}" name="Vrednost za okvirno količino (EUR) z DDV" totalsRowFunction="sum" dataDxfId="160" totalsRowDxfId="159">
      <calculatedColumnFormula>+Sklop20[[#This Row],[Končna cena/enoto mere (EUR) z DDV]]*Sklop20[[#This Row],[Okvirna količina]]</calculatedColumnFormula>
    </tableColumn>
    <tableColumn id="20" xr3:uid="{00000000-0010-0000-1300-000014000000}" name="Shema kakovosti_x000a_(nacionalne, evropske)_x000a_" dataDxfId="158" totalsRowDxfId="157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29A0A4-0FD7-4517-B1CF-8E5D266A27F4}" name="Sklop21" displayName="Sklop21" ref="A15:U20" totalsRowCount="1" headerRowDxfId="156" dataDxfId="154" headerRowBorderDxfId="155" tableBorderDxfId="153" totalsRowBorderDxfId="152">
  <tableColumns count="21">
    <tableColumn id="1" xr3:uid="{350414EA-9DB4-4993-A5C9-B892688F98C3}" name="Zap. št." totalsRowLabel="Vsota" dataDxfId="151" totalsRowDxfId="150"/>
    <tableColumn id="2" xr3:uid="{1161B31F-7F99-49DD-B03A-3B2A42DAD431}" name="Tehnična specifikacija živila (stolpec 2, 2a, 2b, 2c)" dataDxfId="149" totalsRowDxfId="148"/>
    <tableColumn id="3" xr3:uid="{CC4E78CF-7800-4B86-B427-D6D53AB7A636}" name="ZAHTEVANO PAKIRANJE                    Masa/volumen" dataDxfId="147" totalsRowDxfId="146"/>
    <tableColumn id="4" xr3:uid="{0DC44417-6115-45B5-BC1A-A42FEF724B0C}" name=" ZAHTEVANO PAKIRANJE       Enota" dataDxfId="145" totalsRowDxfId="144"/>
    <tableColumn id="21" xr3:uid="{B654CAB2-20C1-4D6D-9D3E-68C5CF959E36}" name="ZAHTEVANA SHEMA KAKOVOSTI" dataDxfId="143" totalsRowDxfId="142"/>
    <tableColumn id="5" xr3:uid="{DBFE8C83-7E91-4638-A393-A3ACA48635C4}" name="Okvirna količina" dataDxfId="141" totalsRowDxfId="140" dataCellStyle="Valuta"/>
    <tableColumn id="6" xr3:uid="{FEB57979-7261-4A94-85A4-B9CD525D4F6F}" name="Enota mere količine" dataDxfId="139" totalsRowDxfId="138"/>
    <tableColumn id="7" xr3:uid="{3A70D75F-22CE-4032-BA77-752D55F8FBC7}" name="Preračunana masa/volumen/kos na enoto kg" totalsRowFunction="sum" dataDxfId="137" totalsRowDxfId="13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ED6A20D2-9DB8-40F4-94F4-87B8E3B4B8EA}" name="Živila iz shem kakovosti (kg)" totalsRowFunction="sum" dataDxfId="135" totalsRowDxfId="134" dataCellStyle="Valuta">
      <calculatedColumnFormula>IF(Sklop21[[#This Row],[ZAHTEVANA SHEMA KAKOVOSTI]]&lt;&gt;"",Sklop21[[#This Row],[Preračunana masa/volumen/kos na enoto kg]],"")</calculatedColumnFormula>
    </tableColumn>
    <tableColumn id="9" xr3:uid="{9BA540EA-EEAC-4A45-8F2F-9E4B289FE85D}" name="Koda za naročanje" dataDxfId="133" totalsRowDxfId="132" dataCellStyle="Valuta"/>
    <tableColumn id="10" xr3:uid="{72446584-B396-44FF-8B14-118CDCA7A0DF}" name="BLAGOVNA ZNAMKA ali PROIZVAJALEC" dataDxfId="131" totalsRowDxfId="130" dataCellStyle="Valuta"/>
    <tableColumn id="11" xr3:uid="{BE02E5AA-8BA3-4F02-8962-0AA98F95A7E0}" name=" NAZIV/IME (trgovsko) ponujenega živila  " dataDxfId="129" totalsRowDxfId="128" dataCellStyle="Valuta"/>
    <tableColumn id="12" xr3:uid="{382ACD6D-0E81-4E8F-A11E-F71056F23753}" name="Dejanska masa/volumen ponujenega živila" dataDxfId="127" totalsRowDxfId="126" dataCellStyle="Valuta"/>
    <tableColumn id="13" xr3:uid="{87372C78-0FCA-440D-90BA-6569B122AFDA}" name="cena/enota brez DDV v EUR" dataDxfId="125" totalsRowDxfId="124"/>
    <tableColumn id="14" xr3:uid="{80D38A49-0A2E-4EFF-A4C3-FF65C94CC086}" name="Cena za dejansko maso/volumen ponujenega živila brez DDV " dataDxfId="123" totalsRowDxfId="122"/>
    <tableColumn id="15" xr3:uid="{0F3E1FA1-DBB6-483B-AD3A-43AFD50EC89A}" name="Stopnja DDV (%)" dataDxfId="121" totalsRowDxfId="120"/>
    <tableColumn id="16" xr3:uid="{10E0F06B-EBC9-473C-AF97-86C9E777690C}" name="Davek (EUR)" dataDxfId="119" totalsRowDxfId="118">
      <calculatedColumnFormula>+Sklop21[[#This Row],[cena/enota brez DDV v EUR]]*Sklop21[[#This Row],[Stopnja DDV (%)]]</calculatedColumnFormula>
    </tableColumn>
    <tableColumn id="17" xr3:uid="{68D0F2C5-A2BA-4103-B210-98FC3D50A416}" name="Končna cena/enoto mere (EUR) z DDV" dataDxfId="117" totalsRowDxfId="116">
      <calculatedColumnFormula>+Sklop21[[#This Row],[cena/enota brez DDV v EUR]]+Sklop21[[#This Row],[Davek (EUR)]]</calculatedColumnFormula>
    </tableColumn>
    <tableColumn id="18" xr3:uid="{B0CD28A0-600E-4D52-944E-83AF0E1A401B}" name="Vrednost za okvirno količino (EUR) brez DDV" totalsRowFunction="sum" dataDxfId="115" totalsRowDxfId="114">
      <calculatedColumnFormula>+Sklop21[[#This Row],[cena/enota brez DDV v EUR]]*Sklop21[[#This Row],[Okvirna količina]]</calculatedColumnFormula>
    </tableColumn>
    <tableColumn id="19" xr3:uid="{55865C63-1743-4B36-88D8-7AEEC6FF3068}" name="Vrednost za okvirno količino (EUR) z DDV" totalsRowFunction="sum" dataDxfId="113" totalsRowDxfId="112">
      <calculatedColumnFormula>+Sklop21[[#This Row],[Končna cena/enoto mere (EUR) z DDV]]*Sklop21[[#This Row],[Okvirna količina]]</calculatedColumnFormula>
    </tableColumn>
    <tableColumn id="20" xr3:uid="{0047A2EA-19BD-4289-BC92-084721D73660}" name="Shema kakovosti_x000a_(nacionalne, evropske)_x000a_" dataDxfId="111" totalsRowDxfId="110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199DD87-5E7D-4EAB-8A77-AC0E2B157F70}" name="Sklop22" displayName="Sklop22" ref="A15:U18" totalsRowCount="1" headerRowDxfId="109" dataDxfId="107" headerRowBorderDxfId="108" tableBorderDxfId="106" totalsRowBorderDxfId="105">
  <tableColumns count="21">
    <tableColumn id="1" xr3:uid="{6A61B827-65A5-4763-A46D-62035C503D1F}" name="Zap. št." totalsRowLabel="Vsota" dataDxfId="104" totalsRowDxfId="103"/>
    <tableColumn id="2" xr3:uid="{44968F6F-F7A8-44DE-8536-FD8D214E3D5A}" name="Tehnična specifikacija živila (stolpec 2, 2a, 2b, 2c)" dataDxfId="102" totalsRowDxfId="101"/>
    <tableColumn id="3" xr3:uid="{63F2C251-F4CE-4995-B775-838A1BF5B313}" name="ZAHTEVANO PAKIRANJE                    Masa/volumen" dataDxfId="100" totalsRowDxfId="99"/>
    <tableColumn id="4" xr3:uid="{463630FC-CBED-46BF-832D-ED8B16BFF19E}" name=" ZAHTEVANO PAKIRANJE       Enota" dataDxfId="98" totalsRowDxfId="97"/>
    <tableColumn id="21" xr3:uid="{9B95D2F9-F98E-4FE9-9C00-F02DCF6405E0}" name="ZAHTEVANA SHEMA KAKOVOSTI" dataDxfId="96" totalsRowDxfId="95"/>
    <tableColumn id="5" xr3:uid="{554DB3D8-82FE-40FE-9D87-F010A29E116B}" name="Okvirna količina" dataDxfId="94" totalsRowDxfId="93" dataCellStyle="Valuta"/>
    <tableColumn id="6" xr3:uid="{2E26BE83-E440-40D7-91AC-9092201F0A62}" name="Enota mere količine" dataDxfId="92" totalsRowDxfId="91"/>
    <tableColumn id="7" xr3:uid="{5F6DA19C-58FE-4BC7-9DD1-18D0C8660AEF}" name="Preračunana masa/volumen/kos na enoto kg" totalsRowFunction="sum" dataDxfId="90" totalsRowDxfId="89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44917A9B-B3E9-4339-AF36-E57FD421C4FD}" name="Živila iz shem kakovosti (kg)" totalsRowFunction="sum" dataDxfId="88" totalsRowDxfId="87" dataCellStyle="Valuta">
      <calculatedColumnFormula>IF(Sklop22[[#This Row],[ZAHTEVANA SHEMA KAKOVOSTI]]&lt;&gt;"",Sklop22[[#This Row],[Preračunana masa/volumen/kos na enoto kg]],"")</calculatedColumnFormula>
    </tableColumn>
    <tableColumn id="9" xr3:uid="{DFEE1814-6A18-43E5-B1E6-97E101B5976C}" name="Koda za naročanje" dataDxfId="86" totalsRowDxfId="85" dataCellStyle="Valuta"/>
    <tableColumn id="10" xr3:uid="{4FF59451-054C-4CAE-9374-07F5D270B462}" name="BLAGOVNA ZNAMKA ali PROIZVAJALEC" dataDxfId="84" totalsRowDxfId="83" dataCellStyle="Valuta"/>
    <tableColumn id="11" xr3:uid="{AFB8E2EB-F60D-4C33-A7AE-BB186E0D394E}" name=" NAZIV/IME (trgovsko) ponujenega živila  " dataDxfId="82" totalsRowDxfId="81" dataCellStyle="Valuta"/>
    <tableColumn id="12" xr3:uid="{C3DE3811-FDC2-496A-9322-280EC56DBB40}" name="Dejanska masa/volumen ponujenega živila" dataDxfId="80" totalsRowDxfId="79" dataCellStyle="Valuta"/>
    <tableColumn id="13" xr3:uid="{2A4EBF86-E68D-46CC-A58B-371FEFE8A45B}" name="cena/enota brez DDV v EUR" dataDxfId="78" totalsRowDxfId="77"/>
    <tableColumn id="14" xr3:uid="{AF30F7AE-5EA5-4DC0-B539-80D4BC355357}" name="Cena za dejansko maso/volumen ponujenega živila brez DDV " dataDxfId="76" totalsRowDxfId="75"/>
    <tableColumn id="15" xr3:uid="{03B6DA61-6805-44EE-9DC6-0441D6286026}" name="Stopnja DDV (%)" dataDxfId="74" totalsRowDxfId="73"/>
    <tableColumn id="16" xr3:uid="{7AA8E83C-E0BE-4CF2-97CB-8014227332E9}" name="Davek (EUR)" dataDxfId="72" totalsRowDxfId="71">
      <calculatedColumnFormula>+Sklop22[[#This Row],[cena/enota brez DDV v EUR]]*Sklop22[[#This Row],[Stopnja DDV (%)]]</calculatedColumnFormula>
    </tableColumn>
    <tableColumn id="17" xr3:uid="{373A3AA9-C68D-477F-BA21-548FEFC919D6}" name="Končna cena/enoto mere (EUR) z DDV" dataDxfId="70" totalsRowDxfId="69">
      <calculatedColumnFormula>+Sklop22[[#This Row],[cena/enota brez DDV v EUR]]+Sklop22[[#This Row],[Davek (EUR)]]</calculatedColumnFormula>
    </tableColumn>
    <tableColumn id="18" xr3:uid="{3D441C11-C8B9-4FF3-B80E-C5DE2A5B3CC9}" name="Vrednost za okvirno količino (EUR) brez DDV" totalsRowFunction="sum" dataDxfId="68" totalsRowDxfId="67">
      <calculatedColumnFormula>+Sklop22[[#This Row],[cena/enota brez DDV v EUR]]*Sklop22[[#This Row],[Okvirna količina]]</calculatedColumnFormula>
    </tableColumn>
    <tableColumn id="19" xr3:uid="{40B6A4E8-ED2C-4F8D-9AAC-C3311ADA3CE7}" name="Vrednost za okvirno količino (EUR) z DDV" totalsRowFunction="sum" dataDxfId="66" totalsRowDxfId="65">
      <calculatedColumnFormula>+Sklop22[[#This Row],[Končna cena/enoto mere (EUR) z DDV]]*Sklop22[[#This Row],[Okvirna količina]]</calculatedColumnFormula>
    </tableColumn>
    <tableColumn id="20" xr3:uid="{EDBD8CC7-9F46-434F-A6C9-0C736BB8BD51}" name="Shema kakovosti_x000a_(nacionalne, evropske)_x000a_" dataDxfId="64" totalsRowDxfId="6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F13" sqref="F13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275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276" t="s">
        <v>276</v>
      </c>
    </row>
    <row r="7" spans="1:2" s="35" customFormat="1" ht="28.5" customHeight="1">
      <c r="A7" s="30" t="s">
        <v>83</v>
      </c>
      <c r="B7" s="276" t="s">
        <v>277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10" zoomScale="80" zoomScaleNormal="80" workbookViewId="0">
      <selection activeCell="C49" sqref="C4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389" t="s">
        <v>92</v>
      </c>
      <c r="B1" s="389"/>
      <c r="C1" s="389"/>
    </row>
    <row r="2" spans="1:3" ht="33.75" customHeight="1">
      <c r="A2" s="390" t="s">
        <v>171</v>
      </c>
      <c r="B2" s="390"/>
      <c r="C2" s="390"/>
    </row>
    <row r="3" spans="1:3">
      <c r="A3" s="23"/>
      <c r="B3" s="21"/>
      <c r="C3" s="2"/>
    </row>
    <row r="4" spans="1:3" s="20" customFormat="1" ht="27" customHeight="1" thickBot="1">
      <c r="A4" s="94" t="s">
        <v>93</v>
      </c>
      <c r="B4" s="94" t="s">
        <v>94</v>
      </c>
      <c r="C4" s="95" t="s">
        <v>95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107</v>
      </c>
      <c r="C6" s="22" t="s">
        <v>128</v>
      </c>
    </row>
    <row r="7" spans="1:3" s="20" customFormat="1" ht="63">
      <c r="A7" s="116" t="s">
        <v>108</v>
      </c>
      <c r="B7" s="117" t="s">
        <v>112</v>
      </c>
      <c r="C7" s="118" t="s">
        <v>169</v>
      </c>
    </row>
    <row r="8" spans="1:3" s="20" customFormat="1" ht="31.5">
      <c r="A8" s="116" t="s">
        <v>109</v>
      </c>
      <c r="B8" s="41" t="s">
        <v>160</v>
      </c>
      <c r="C8" s="22" t="s">
        <v>170</v>
      </c>
    </row>
    <row r="9" spans="1:3" s="20" customFormat="1" ht="94.5">
      <c r="A9" s="116" t="s">
        <v>166</v>
      </c>
      <c r="B9" s="41" t="s">
        <v>167</v>
      </c>
      <c r="C9" s="22" t="s">
        <v>173</v>
      </c>
    </row>
    <row r="10" spans="1:3" s="20" customFormat="1" ht="17.25">
      <c r="A10" s="116">
        <v>3</v>
      </c>
      <c r="B10" s="41" t="s">
        <v>96</v>
      </c>
      <c r="C10" s="22" t="s">
        <v>125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132</v>
      </c>
      <c r="C12" s="22" t="s">
        <v>155</v>
      </c>
    </row>
    <row r="13" spans="1:3" s="20" customFormat="1" ht="31.5" hidden="1">
      <c r="A13" s="119" t="s">
        <v>123</v>
      </c>
      <c r="B13" s="53" t="s">
        <v>156</v>
      </c>
      <c r="C13" s="22" t="s">
        <v>157</v>
      </c>
    </row>
    <row r="14" spans="1:3" s="20" customFormat="1" ht="30">
      <c r="A14" s="120">
        <v>5</v>
      </c>
      <c r="B14" s="121" t="s">
        <v>104</v>
      </c>
      <c r="C14" s="122" t="s">
        <v>121</v>
      </c>
    </row>
    <row r="15" spans="1:3" s="20" customFormat="1" ht="30">
      <c r="A15" s="120">
        <v>6</v>
      </c>
      <c r="B15" s="121" t="s">
        <v>75</v>
      </c>
      <c r="C15" s="122" t="s">
        <v>115</v>
      </c>
    </row>
    <row r="16" spans="1:3" s="20" customFormat="1" ht="30">
      <c r="A16" s="120" t="s">
        <v>64</v>
      </c>
      <c r="B16" s="121" t="s">
        <v>76</v>
      </c>
      <c r="C16" s="122" t="s">
        <v>116</v>
      </c>
    </row>
    <row r="17" spans="1:3" s="20" customFormat="1" ht="60">
      <c r="A17" s="120" t="s">
        <v>161</v>
      </c>
      <c r="B17" s="121" t="s">
        <v>103</v>
      </c>
      <c r="C17" s="122" t="s">
        <v>130</v>
      </c>
    </row>
    <row r="18" spans="1:3" s="20" customFormat="1" ht="60">
      <c r="A18" s="120">
        <v>7</v>
      </c>
      <c r="B18" s="121" t="s">
        <v>99</v>
      </c>
      <c r="C18" s="122" t="s">
        <v>117</v>
      </c>
    </row>
    <row r="19" spans="1:3" s="20" customFormat="1" ht="34.5">
      <c r="A19" s="120" t="s">
        <v>162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100</v>
      </c>
      <c r="C20" s="122" t="s">
        <v>113</v>
      </c>
    </row>
    <row r="21" spans="1:3" s="20" customFormat="1" ht="27.75" customHeight="1">
      <c r="A21" s="123" t="s">
        <v>163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114</v>
      </c>
      <c r="C22" s="125" t="s">
        <v>164</v>
      </c>
    </row>
    <row r="23" spans="1:3" s="20" customFormat="1" ht="30">
      <c r="A23" s="123">
        <v>10</v>
      </c>
      <c r="B23" s="124" t="s">
        <v>105</v>
      </c>
      <c r="C23" s="125" t="s">
        <v>165</v>
      </c>
    </row>
    <row r="24" spans="1:3" s="20" customFormat="1" ht="30">
      <c r="A24" s="123">
        <v>11</v>
      </c>
      <c r="B24" s="124" t="s">
        <v>106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174</v>
      </c>
    </row>
    <row r="26" spans="1:3">
      <c r="A26" s="126" t="s">
        <v>111</v>
      </c>
      <c r="B26" s="127" t="s">
        <v>175</v>
      </c>
      <c r="C26" s="127"/>
    </row>
    <row r="27" spans="1:3" ht="15" customHeight="1">
      <c r="A27" s="391" t="s">
        <v>176</v>
      </c>
      <c r="B27" s="391"/>
      <c r="C27" s="391"/>
    </row>
    <row r="28" spans="1:3">
      <c r="A28" s="392"/>
      <c r="B28" s="392"/>
      <c r="C28" s="392"/>
    </row>
    <row r="29" spans="1:3">
      <c r="A29" s="392"/>
      <c r="B29" s="392"/>
      <c r="C29" s="392"/>
    </row>
    <row r="30" spans="1:3">
      <c r="A30" s="392"/>
      <c r="B30" s="392"/>
      <c r="C30" s="392"/>
    </row>
    <row r="31" spans="1:3">
      <c r="A31" s="392"/>
      <c r="B31" s="392"/>
      <c r="C31" s="392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J38"/>
  <sheetViews>
    <sheetView topLeftCell="A10" zoomScale="90" zoomScaleNormal="90" workbookViewId="0">
      <selection activeCell="D47" sqref="D46:D47"/>
    </sheetView>
  </sheetViews>
  <sheetFormatPr defaultRowHeight="15"/>
  <cols>
    <col min="1" max="1" width="9.5703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  <col min="10" max="10" width="11" bestFit="1" customWidth="1"/>
  </cols>
  <sheetData>
    <row r="1" spans="1:6" ht="15" customHeight="1">
      <c r="B1" s="42" t="s">
        <v>81</v>
      </c>
      <c r="C1" s="43"/>
    </row>
    <row r="2" spans="1:6" ht="15" customHeight="1">
      <c r="B2" s="44" t="s">
        <v>82</v>
      </c>
      <c r="C2" s="97" t="str">
        <f>+'prva stran'!B6</f>
        <v>OTROŠKI VRTEC AJDOVŠČINA</v>
      </c>
      <c r="D2" s="98"/>
      <c r="E2" s="98"/>
      <c r="F2" s="98"/>
    </row>
    <row r="3" spans="1:6" ht="15" customHeight="1">
      <c r="B3" s="44" t="s">
        <v>83</v>
      </c>
      <c r="C3" s="396" t="str">
        <f>+'prva stran'!B7</f>
        <v>Pot v Žapuže 14, AJDOVŠČINA</v>
      </c>
      <c r="D3" s="397"/>
      <c r="E3" s="397"/>
      <c r="F3" s="397"/>
    </row>
    <row r="4" spans="1:6" ht="15" customHeight="1">
      <c r="B4" s="1"/>
    </row>
    <row r="5" spans="1:6" ht="15" customHeight="1">
      <c r="B5" s="42" t="s">
        <v>85</v>
      </c>
      <c r="C5" s="43"/>
    </row>
    <row r="6" spans="1:6" ht="15" customHeight="1">
      <c r="B6" s="45" t="s">
        <v>82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6" ht="18.75">
      <c r="B11" s="393" t="s">
        <v>91</v>
      </c>
      <c r="C11" s="393"/>
      <c r="D11" s="393"/>
      <c r="E11" s="393"/>
      <c r="F11" s="393"/>
    </row>
    <row r="12" spans="1:6" s="20" customFormat="1" ht="18.75" customHeight="1"/>
    <row r="13" spans="1:6" ht="36.75" customHeight="1">
      <c r="A13" s="394" t="s">
        <v>178</v>
      </c>
      <c r="B13" s="394"/>
      <c r="C13" s="378" t="s">
        <v>87</v>
      </c>
      <c r="D13" s="378" t="s">
        <v>88</v>
      </c>
      <c r="E13" s="378" t="s">
        <v>89</v>
      </c>
      <c r="F13" s="378" t="s">
        <v>90</v>
      </c>
    </row>
    <row r="14" spans="1:6" s="114" customFormat="1" ht="20.25" customHeight="1">
      <c r="A14" s="379" t="s">
        <v>134</v>
      </c>
      <c r="B14" s="379" t="s">
        <v>177</v>
      </c>
      <c r="C14" s="380">
        <f>+Sklop1[[#Totals],[Vrednost za okvirno količino (EUR) brez DDV]]</f>
        <v>0</v>
      </c>
      <c r="D14" s="380">
        <f>+E14-C14</f>
        <v>0</v>
      </c>
      <c r="E14" s="380">
        <f>+Sklop1[[#Totals],[Vrednost za okvirno količino (EUR) z DDV]]</f>
        <v>0</v>
      </c>
      <c r="F14" s="381">
        <f>+Sklop1[[#Totals],[Shema kakovosti
(nacionalne, evropske)
]]</f>
        <v>0</v>
      </c>
    </row>
    <row r="15" spans="1:6" s="114" customFormat="1" ht="20.25" customHeight="1">
      <c r="A15" s="379" t="s">
        <v>135</v>
      </c>
      <c r="B15" s="382" t="s">
        <v>180</v>
      </c>
      <c r="C15" s="380">
        <f>+Sklop2[[#Totals],[Vrednost za okvirno količino (EUR) brez DDV]]</f>
        <v>0</v>
      </c>
      <c r="D15" s="380">
        <f t="shared" ref="D15:D35" si="0">+E15-C15</f>
        <v>0</v>
      </c>
      <c r="E15" s="380">
        <f>+Sklop2[[#Totals],[Vrednost za okvirno količino (EUR) z DDV]]</f>
        <v>0</v>
      </c>
      <c r="F15" s="381">
        <f>+Sklop2[[#Totals],[Shema kakovosti
(nacionalne, evropske)
]]</f>
        <v>0</v>
      </c>
    </row>
    <row r="16" spans="1:6" s="114" customFormat="1" ht="20.25" customHeight="1">
      <c r="A16" s="379" t="s">
        <v>136</v>
      </c>
      <c r="B16" s="379" t="s">
        <v>278</v>
      </c>
      <c r="C16" s="380">
        <f>+Sklop3[[#Totals],[Vrednost za okvirno količino (EUR) brez DDV]]</f>
        <v>0</v>
      </c>
      <c r="D16" s="380">
        <f t="shared" si="0"/>
        <v>0</v>
      </c>
      <c r="E16" s="380">
        <f>+Sklop3[[#Totals],[Vrednost za okvirno količino (EUR) z DDV]]</f>
        <v>0</v>
      </c>
      <c r="F16" s="381">
        <f>+Sklop3[[#Totals],[Shema kakovosti
(nacionalne, evropske)
]]</f>
        <v>0</v>
      </c>
    </row>
    <row r="17" spans="1:6" s="114" customFormat="1" ht="20.25" customHeight="1">
      <c r="A17" s="379" t="s">
        <v>137</v>
      </c>
      <c r="B17" s="379" t="s">
        <v>213</v>
      </c>
      <c r="C17" s="380">
        <f>+Sklop4[[#Totals],[Vrednost za okvirno količino (EUR) brez DDV]]</f>
        <v>0</v>
      </c>
      <c r="D17" s="380">
        <f t="shared" si="0"/>
        <v>0</v>
      </c>
      <c r="E17" s="380">
        <f>+Sklop4[[#Totals],[Vrednost za okvirno količino (EUR) z DDV]]</f>
        <v>0</v>
      </c>
      <c r="F17" s="381">
        <f>+Sklop4[[#Totals],[Shema kakovosti
(nacionalne, evropske)
]]</f>
        <v>0</v>
      </c>
    </row>
    <row r="18" spans="1:6" s="114" customFormat="1" ht="20.25" customHeight="1">
      <c r="A18" s="379" t="s">
        <v>138</v>
      </c>
      <c r="B18" s="379" t="s">
        <v>214</v>
      </c>
      <c r="C18" s="380">
        <f>+Sklop5[[#Totals],[Vrednost za okvirno količino (EUR) brez DDV]]</f>
        <v>0</v>
      </c>
      <c r="D18" s="380">
        <f t="shared" si="0"/>
        <v>0</v>
      </c>
      <c r="E18" s="380">
        <f>+Sklop5[[#Totals],[Vrednost za okvirno količino (EUR) z DDV]]</f>
        <v>0</v>
      </c>
      <c r="F18" s="381">
        <f>+Sklop5[[#Totals],[Shema kakovosti
(nacionalne, evropske)
]]</f>
        <v>0</v>
      </c>
    </row>
    <row r="19" spans="1:6" s="114" customFormat="1" ht="20.25" customHeight="1">
      <c r="A19" s="379" t="s">
        <v>139</v>
      </c>
      <c r="B19" s="383" t="s">
        <v>279</v>
      </c>
      <c r="C19" s="380">
        <f>+Sklop6[[#Totals],[Vrednost za okvirno količino (EUR) brez DDV]]</f>
        <v>0</v>
      </c>
      <c r="D19" s="380">
        <f t="shared" si="0"/>
        <v>0</v>
      </c>
      <c r="E19" s="380">
        <f>+Sklop6[[#Totals],[Vrednost za okvirno količino (EUR) z DDV]]</f>
        <v>0</v>
      </c>
      <c r="F19" s="381">
        <f>+Sklop6[[#Totals],[Shema kakovosti
(nacionalne, evropske)
]]</f>
        <v>0</v>
      </c>
    </row>
    <row r="20" spans="1:6" s="114" customFormat="1" ht="20.25" customHeight="1">
      <c r="A20" s="379" t="s">
        <v>140</v>
      </c>
      <c r="B20" s="383" t="s">
        <v>280</v>
      </c>
      <c r="C20" s="380">
        <f>+Sklop7[[#Totals],[Vrednost za okvirno količino (EUR) brez DDV]]</f>
        <v>0</v>
      </c>
      <c r="D20" s="380">
        <f t="shared" si="0"/>
        <v>0</v>
      </c>
      <c r="E20" s="380">
        <f>+Sklop7[[#Totals],[Vrednost za okvirno količino (EUR) z DDV]]</f>
        <v>0</v>
      </c>
      <c r="F20" s="381">
        <f>+Sklop7[[#Totals],[Shema kakovosti
(nacionalne, evropske)
]]</f>
        <v>0</v>
      </c>
    </row>
    <row r="21" spans="1:6" s="114" customFormat="1" ht="20.25" customHeight="1">
      <c r="A21" s="379" t="s">
        <v>141</v>
      </c>
      <c r="B21" s="383" t="s">
        <v>281</v>
      </c>
      <c r="C21" s="380">
        <f>+Sklop8[[#Totals],[Vrednost za okvirno količino (EUR) brez DDV]]</f>
        <v>0</v>
      </c>
      <c r="D21" s="380">
        <f t="shared" si="0"/>
        <v>0</v>
      </c>
      <c r="E21" s="380">
        <f>+Sklop8[[#Totals],[Vrednost za okvirno količino (EUR) z DDV]]</f>
        <v>0</v>
      </c>
      <c r="F21" s="381">
        <f>+Sklop8[[#Totals],[Shema kakovosti
(nacionalne, evropske)
]]</f>
        <v>0</v>
      </c>
    </row>
    <row r="22" spans="1:6" s="114" customFormat="1" ht="20.25" customHeight="1">
      <c r="A22" s="379" t="s">
        <v>142</v>
      </c>
      <c r="B22" s="379" t="s">
        <v>282</v>
      </c>
      <c r="C22" s="380">
        <f>+Sklop9[[#Totals],[Vrednost za okvirno količino (EUR) brez DDV]]</f>
        <v>0</v>
      </c>
      <c r="D22" s="380">
        <f t="shared" si="0"/>
        <v>0</v>
      </c>
      <c r="E22" s="380">
        <f>+Sklop9[[#Totals],[Vrednost za okvirno količino (EUR) z DDV]]</f>
        <v>0</v>
      </c>
      <c r="F22" s="381">
        <f>+Sklop9[[#Totals],[Shema kakovosti
(nacionalne, evropske)
]]</f>
        <v>0</v>
      </c>
    </row>
    <row r="23" spans="1:6" s="114" customFormat="1" ht="20.25" customHeight="1">
      <c r="A23" s="379" t="s">
        <v>143</v>
      </c>
      <c r="B23" s="379" t="s">
        <v>893</v>
      </c>
      <c r="C23" s="380">
        <f>+Sklop10[[#Totals],[Vrednost za okvirno količino (EUR) brez DDV]]</f>
        <v>0</v>
      </c>
      <c r="D23" s="380">
        <f t="shared" si="0"/>
        <v>0</v>
      </c>
      <c r="E23" s="380">
        <f>+Sklop10[[#Totals],[Vrednost za okvirno količino (EUR) z DDV]]</f>
        <v>0</v>
      </c>
      <c r="F23" s="381">
        <f>+Sklop10[[#Totals],[Shema kakovosti
(nacionalne, evropske)
]]</f>
        <v>0</v>
      </c>
    </row>
    <row r="24" spans="1:6" s="114" customFormat="1" ht="20.25" customHeight="1">
      <c r="A24" s="379" t="s">
        <v>144</v>
      </c>
      <c r="B24" s="383" t="s">
        <v>283</v>
      </c>
      <c r="C24" s="380">
        <f>+Sklop11[[#Totals],[Vrednost za okvirno količino (EUR) brez DDV]]</f>
        <v>0</v>
      </c>
      <c r="D24" s="380">
        <f t="shared" si="0"/>
        <v>0</v>
      </c>
      <c r="E24" s="380">
        <f>+Sklop11[[#Totals],[Vrednost za okvirno količino (EUR) z DDV]]</f>
        <v>0</v>
      </c>
      <c r="F24" s="381">
        <f>+Sklop11[[#Totals],[Shema kakovosti
(nacionalne, evropske)
]]</f>
        <v>0</v>
      </c>
    </row>
    <row r="25" spans="1:6" s="114" customFormat="1" ht="20.25" customHeight="1">
      <c r="A25" s="379" t="s">
        <v>145</v>
      </c>
      <c r="B25" s="379" t="s">
        <v>215</v>
      </c>
      <c r="C25" s="380">
        <f>+Sklop12[[#Totals],[Vrednost za okvirno količino (EUR) brez DDV]]</f>
        <v>0</v>
      </c>
      <c r="D25" s="380">
        <f>+E25-C25</f>
        <v>0</v>
      </c>
      <c r="E25" s="380">
        <f>+Sklop12[[#Totals],[Vrednost za okvirno količino (EUR) z DDV]]</f>
        <v>0</v>
      </c>
      <c r="F25" s="381">
        <f>+Sklop12[[#Totals],[Shema kakovosti
(nacionalne, evropske)
]]</f>
        <v>0</v>
      </c>
    </row>
    <row r="26" spans="1:6" s="114" customFormat="1" ht="20.25" customHeight="1">
      <c r="A26" s="379" t="s">
        <v>146</v>
      </c>
      <c r="B26" s="379" t="s">
        <v>284</v>
      </c>
      <c r="C26" s="380">
        <f>+Sklop13[[#Totals],[Vrednost za okvirno količino (EUR) brez DDV]]</f>
        <v>0</v>
      </c>
      <c r="D26" s="380">
        <f t="shared" si="0"/>
        <v>0</v>
      </c>
      <c r="E26" s="380">
        <f>+Sklop13[[#Totals],[Vrednost za okvirno količino (EUR) z DDV]]</f>
        <v>0</v>
      </c>
      <c r="F26" s="381">
        <f>+Sklop13[[#Totals],[Shema kakovosti
(nacionalne, evropske)
]]</f>
        <v>0</v>
      </c>
    </row>
    <row r="27" spans="1:6" s="114" customFormat="1" ht="20.25" customHeight="1">
      <c r="A27" s="379" t="s">
        <v>147</v>
      </c>
      <c r="B27" s="379" t="s">
        <v>285</v>
      </c>
      <c r="C27" s="380">
        <f>+Sklop14[[#Totals],[Vrednost za okvirno količino (EUR) brez DDV]]</f>
        <v>0</v>
      </c>
      <c r="D27" s="380">
        <f t="shared" si="0"/>
        <v>0</v>
      </c>
      <c r="E27" s="380">
        <f>+Sklop14[[#Totals],[Vrednost za okvirno količino (EUR) z DDV]]</f>
        <v>0</v>
      </c>
      <c r="F27" s="381">
        <f>+Sklop14[[#Totals],[Shema kakovosti
(nacionalne, evropske)
]]</f>
        <v>0</v>
      </c>
    </row>
    <row r="28" spans="1:6" s="114" customFormat="1" ht="20.25" customHeight="1">
      <c r="A28" s="384" t="s">
        <v>148</v>
      </c>
      <c r="B28" s="385" t="s">
        <v>286</v>
      </c>
      <c r="C28" s="386">
        <f>+Sklop15[[#Totals],[Vrednost za okvirno količino (EUR) brez DDV]]</f>
        <v>0</v>
      </c>
      <c r="D28" s="386">
        <f t="shared" si="0"/>
        <v>0</v>
      </c>
      <c r="E28" s="386">
        <f>+Sklop15[[#Totals],[Vrednost za okvirno količino (EUR) z DDV]]</f>
        <v>0</v>
      </c>
      <c r="F28" s="387">
        <f>+Sklop15[[#Totals],[Shema kakovosti
(nacionalne, evropske)
]]</f>
        <v>0</v>
      </c>
    </row>
    <row r="29" spans="1:6" s="114" customFormat="1" ht="20.25" customHeight="1">
      <c r="A29" s="384" t="s">
        <v>149</v>
      </c>
      <c r="B29" s="384" t="s">
        <v>287</v>
      </c>
      <c r="C29" s="386">
        <f>+Sklop16[[#Totals],[Vrednost za okvirno količino (EUR) brez DDV]]</f>
        <v>0</v>
      </c>
      <c r="D29" s="386">
        <f t="shared" si="0"/>
        <v>0</v>
      </c>
      <c r="E29" s="386">
        <f>+Sklop16[[#Totals],[Vrednost za okvirno količino (EUR) z DDV]]</f>
        <v>0</v>
      </c>
      <c r="F29" s="387">
        <f>+Sklop16[[#Totals],[Shema kakovosti
(nacionalne, evropske)
]]</f>
        <v>0</v>
      </c>
    </row>
    <row r="30" spans="1:6" s="114" customFormat="1" ht="20.25" customHeight="1">
      <c r="A30" s="384" t="s">
        <v>150</v>
      </c>
      <c r="B30" s="385" t="s">
        <v>288</v>
      </c>
      <c r="C30" s="386">
        <f>+Sklop17[[#Totals],[Vrednost za okvirno količino (EUR) brez DDV]]</f>
        <v>0</v>
      </c>
      <c r="D30" s="386">
        <f t="shared" si="0"/>
        <v>0</v>
      </c>
      <c r="E30" s="386">
        <f>+Sklop17[[#Totals],[Vrednost za okvirno količino (EUR) z DDV]]</f>
        <v>0</v>
      </c>
      <c r="F30" s="387">
        <f>+Sklop17[[#Totals],[Shema kakovosti
(nacionalne, evropske)
]]</f>
        <v>0</v>
      </c>
    </row>
    <row r="31" spans="1:6" s="114" customFormat="1" ht="20.25" customHeight="1">
      <c r="A31" s="384" t="s">
        <v>151</v>
      </c>
      <c r="B31" s="385" t="s">
        <v>289</v>
      </c>
      <c r="C31" s="386">
        <f>+Sklop18[[#Totals],[Vrednost za okvirno količino (EUR) brez DDV]]</f>
        <v>0</v>
      </c>
      <c r="D31" s="386">
        <f t="shared" si="0"/>
        <v>0</v>
      </c>
      <c r="E31" s="386">
        <f>+Sklop18[[#Totals],[Vrednost za okvirno količino (EUR) z DDV]]</f>
        <v>0</v>
      </c>
      <c r="F31" s="387">
        <f>+Sklop18[[#Totals],[Shema kakovosti
(nacionalne, evropske)
]]</f>
        <v>0</v>
      </c>
    </row>
    <row r="32" spans="1:6" s="114" customFormat="1" ht="20.25" customHeight="1">
      <c r="A32" s="384" t="s">
        <v>152</v>
      </c>
      <c r="B32" s="385" t="s">
        <v>290</v>
      </c>
      <c r="C32" s="386">
        <f>+Sklop19[[#Totals],[Vrednost za okvirno količino (EUR) brez DDV]]</f>
        <v>0</v>
      </c>
      <c r="D32" s="386">
        <f t="shared" si="0"/>
        <v>0</v>
      </c>
      <c r="E32" s="386">
        <f>+Sklop19[[#Totals],[Vrednost za okvirno količino (EUR) z DDV]]</f>
        <v>0</v>
      </c>
      <c r="F32" s="387">
        <f>+Sklop19[[#Totals],[Shema kakovosti
(nacionalne, evropske)
]]</f>
        <v>0</v>
      </c>
    </row>
    <row r="33" spans="1:10" s="114" customFormat="1" ht="20.25" customHeight="1">
      <c r="A33" s="384" t="s">
        <v>153</v>
      </c>
      <c r="B33" s="385" t="s">
        <v>291</v>
      </c>
      <c r="C33" s="386">
        <f>+Sklop20[[#Totals],[Vrednost za okvirno količino (EUR) brez DDV]]</f>
        <v>0</v>
      </c>
      <c r="D33" s="386">
        <f t="shared" si="0"/>
        <v>0</v>
      </c>
      <c r="E33" s="386">
        <f>+Sklop20[[#Totals],[Vrednost za okvirno količino (EUR) z DDV]]</f>
        <v>0</v>
      </c>
      <c r="F33" s="387">
        <f>+Sklop20[[#Totals],[Shema kakovosti
(nacionalne, evropske)
]]</f>
        <v>0</v>
      </c>
    </row>
    <row r="34" spans="1:10" s="114" customFormat="1" ht="20.25" customHeight="1">
      <c r="A34" s="384" t="s">
        <v>292</v>
      </c>
      <c r="B34" s="385" t="s">
        <v>294</v>
      </c>
      <c r="C34" s="386">
        <f>+Sklop21[[#Totals],[Vrednost za okvirno količino (EUR) brez DDV]]</f>
        <v>0</v>
      </c>
      <c r="D34" s="386">
        <f t="shared" si="0"/>
        <v>0</v>
      </c>
      <c r="E34" s="386">
        <f>+Sklop21[[#Totals],[Vrednost za okvirno količino (EUR) z DDV]]</f>
        <v>0</v>
      </c>
      <c r="F34" s="387">
        <f>+Sklop21[[#Totals],[Shema kakovosti
(nacionalne, evropske)
]]</f>
        <v>0</v>
      </c>
    </row>
    <row r="35" spans="1:10" s="114" customFormat="1" ht="20.25" customHeight="1">
      <c r="A35" s="384" t="s">
        <v>293</v>
      </c>
      <c r="B35" s="385" t="s">
        <v>295</v>
      </c>
      <c r="C35" s="386">
        <f>+Sklop22[[#Totals],[Vrednost za okvirno količino (EUR) brez DDV]]</f>
        <v>0</v>
      </c>
      <c r="D35" s="386">
        <f t="shared" si="0"/>
        <v>0</v>
      </c>
      <c r="E35" s="386">
        <f>+Sklop22[[#Totals],[Vrednost za okvirno količino (EUR) z DDV]]</f>
        <v>0</v>
      </c>
      <c r="F35" s="387">
        <f>+Sklop22[[#Totals],[Shema kakovosti
(nacionalne, evropske)
]]</f>
        <v>0</v>
      </c>
    </row>
    <row r="36" spans="1:10" s="20" customFormat="1" ht="23.25" customHeight="1">
      <c r="A36" s="395" t="s">
        <v>120</v>
      </c>
      <c r="B36" s="395"/>
      <c r="C36" s="388">
        <f>SUM(C14:C35)</f>
        <v>0</v>
      </c>
      <c r="D36" s="388">
        <f>SUM(D14:D35)</f>
        <v>0</v>
      </c>
      <c r="E36" s="388">
        <f>SUM(E14:E35)</f>
        <v>0</v>
      </c>
      <c r="F36" s="388"/>
    </row>
    <row r="37" spans="1:10" ht="18.75" customHeight="1">
      <c r="J37" s="377"/>
    </row>
    <row r="38" spans="1:10">
      <c r="J38" s="377"/>
    </row>
  </sheetData>
  <mergeCells count="4">
    <mergeCell ref="B11:F11"/>
    <mergeCell ref="A13:B13"/>
    <mergeCell ref="A36:B3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7"/>
  <sheetViews>
    <sheetView tabSelected="1" topLeftCell="A7" zoomScale="90" zoomScaleNormal="90" zoomScaleSheetLayoutView="100" workbookViewId="0">
      <selection activeCell="Z58" sqref="Z56:Z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pred_rekapitulacija'!A14</f>
        <v>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pred_rekapitulacija'!B14</f>
        <v>MLEKO IN MLEČNI IZDELKI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09" t="s">
        <v>1</v>
      </c>
      <c r="B16" s="210" t="s">
        <v>300</v>
      </c>
      <c r="C16" s="163" t="s">
        <v>299</v>
      </c>
      <c r="D16" s="163" t="s">
        <v>74</v>
      </c>
      <c r="E16" s="164" t="s">
        <v>210</v>
      </c>
      <c r="F16" s="165">
        <v>4000</v>
      </c>
      <c r="G16" s="166" t="s">
        <v>74</v>
      </c>
      <c r="H1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4000</v>
      </c>
      <c r="I16" s="80">
        <f>IF(Sklop1[[#This Row],[ZAHTEVANA SHEMA KAKOVOSTI]]&lt;&gt;"",Sklop1[[#This Row],[Preračunana masa/volumen/kos na enoto kg]],"")</f>
        <v>4000</v>
      </c>
      <c r="J16" s="87"/>
      <c r="K16" s="81"/>
      <c r="L16" s="81"/>
      <c r="M16" s="135"/>
      <c r="N16" s="136"/>
      <c r="O16" s="136"/>
      <c r="P16" s="89"/>
      <c r="Q16" s="83">
        <f>+Sklop1[[#This Row],[cena/enota brez DDV v EUR]]*Sklop1[[#This Row],[Stopnja DDV (%)]]</f>
        <v>0</v>
      </c>
      <c r="R16" s="83">
        <f>+Sklop1[[#This Row],[cena/enota brez DDV v EUR]]+Sklop1[[#This Row],[Davek (EUR)]]</f>
        <v>0</v>
      </c>
      <c r="S16" s="83">
        <f>+Sklop1[[#This Row],[cena/enota brez DDV v EUR]]*Sklop1[[#This Row],[Okvirna količina]]</f>
        <v>0</v>
      </c>
      <c r="T16" s="83">
        <f>+Sklop1[[#This Row],[Končna cena/enoto mere (EUR) z DDV]]*Sklop1[[#This Row],[Okvirna količina]]</f>
        <v>0</v>
      </c>
      <c r="U16" s="92"/>
    </row>
    <row r="17" spans="1:21" s="55" customFormat="1" ht="12">
      <c r="A17" s="209" t="s">
        <v>3</v>
      </c>
      <c r="B17" s="210" t="s">
        <v>301</v>
      </c>
      <c r="C17" s="163">
        <v>1</v>
      </c>
      <c r="D17" s="163" t="s">
        <v>74</v>
      </c>
      <c r="E17" s="164" t="s">
        <v>210</v>
      </c>
      <c r="F17" s="165">
        <v>8000</v>
      </c>
      <c r="G17" s="166" t="s">
        <v>74</v>
      </c>
      <c r="H1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8000</v>
      </c>
      <c r="I17" s="80">
        <f>IF(Sklop1[[#This Row],[ZAHTEVANA SHEMA KAKOVOSTI]]&lt;&gt;"",Sklop1[[#This Row],[Preračunana masa/volumen/kos na enoto kg]],"")</f>
        <v>8000</v>
      </c>
      <c r="J17" s="88"/>
      <c r="K17" s="85"/>
      <c r="L17" s="85"/>
      <c r="M17" s="135"/>
      <c r="N17" s="138"/>
      <c r="O17" s="136"/>
      <c r="P17" s="91"/>
      <c r="Q17" s="86">
        <f>+Sklop1[[#This Row],[cena/enota brez DDV v EUR]]*Sklop1[[#This Row],[Stopnja DDV (%)]]</f>
        <v>0</v>
      </c>
      <c r="R17" s="86">
        <f>+Sklop1[[#This Row],[cena/enota brez DDV v EUR]]+Sklop1[[#This Row],[Davek (EUR)]]</f>
        <v>0</v>
      </c>
      <c r="S17" s="86">
        <f>+Sklop1[[#This Row],[cena/enota brez DDV v EUR]]*Sklop1[[#This Row],[Okvirna količina]]</f>
        <v>0</v>
      </c>
      <c r="T17" s="86">
        <f>+Sklop1[[#This Row],[Končna cena/enoto mere (EUR) z DDV]]*Sklop1[[#This Row],[Okvirna količina]]</f>
        <v>0</v>
      </c>
      <c r="U17" s="93"/>
    </row>
    <row r="18" spans="1:21" s="55" customFormat="1" ht="12">
      <c r="A18" s="209" t="s">
        <v>4</v>
      </c>
      <c r="B18" s="210" t="s">
        <v>302</v>
      </c>
      <c r="C18" s="163">
        <v>0.2</v>
      </c>
      <c r="D18" s="163" t="s">
        <v>74</v>
      </c>
      <c r="E18" s="164" t="s">
        <v>210</v>
      </c>
      <c r="F18" s="165">
        <v>5000</v>
      </c>
      <c r="G18" s="166" t="s">
        <v>216</v>
      </c>
      <c r="H1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18" s="80">
        <f>IF(Sklop1[[#This Row],[ZAHTEVANA SHEMA KAKOVOSTI]]&lt;&gt;"",Sklop1[[#This Row],[Preračunana masa/volumen/kos na enoto kg]],"")</f>
        <v>1000</v>
      </c>
      <c r="J18" s="88"/>
      <c r="K18" s="85"/>
      <c r="L18" s="85"/>
      <c r="M18" s="135"/>
      <c r="N18" s="138"/>
      <c r="O18" s="136"/>
      <c r="P18" s="91"/>
      <c r="Q18" s="86">
        <f>+Sklop1[[#This Row],[cena/enota brez DDV v EUR]]*Sklop1[[#This Row],[Stopnja DDV (%)]]</f>
        <v>0</v>
      </c>
      <c r="R18" s="86">
        <f>+Sklop1[[#This Row],[cena/enota brez DDV v EUR]]+Sklop1[[#This Row],[Davek (EUR)]]</f>
        <v>0</v>
      </c>
      <c r="S18" s="86">
        <f>+Sklop1[[#This Row],[cena/enota brez DDV v EUR]]*Sklop1[[#This Row],[Okvirna količina]]</f>
        <v>0</v>
      </c>
      <c r="T18" s="86">
        <f>+Sklop1[[#This Row],[Končna cena/enoto mere (EUR) z DDV]]*Sklop1[[#This Row],[Okvirna količina]]</f>
        <v>0</v>
      </c>
      <c r="U18" s="93"/>
    </row>
    <row r="19" spans="1:21" s="55" customFormat="1" ht="12">
      <c r="A19" s="209" t="s">
        <v>5</v>
      </c>
      <c r="B19" s="210" t="s">
        <v>303</v>
      </c>
      <c r="C19" s="163">
        <v>1</v>
      </c>
      <c r="D19" s="163" t="s">
        <v>74</v>
      </c>
      <c r="E19" s="164"/>
      <c r="F19" s="165">
        <v>2000</v>
      </c>
      <c r="G19" s="166" t="s">
        <v>216</v>
      </c>
      <c r="H1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2000</v>
      </c>
      <c r="I19" s="115" t="str">
        <f>IF(Sklop1[[#This Row],[ZAHTEVANA SHEMA KAKOVOSTI]]&lt;&gt;"",Sklop1[[#This Row],[Preračunana masa/volumen/kos na enoto kg]],"")</f>
        <v/>
      </c>
      <c r="J19" s="129"/>
      <c r="K19" s="130"/>
      <c r="L19" s="130"/>
      <c r="M19" s="131"/>
      <c r="N19" s="140"/>
      <c r="O19" s="140"/>
      <c r="P19" s="157"/>
      <c r="Q19" s="156">
        <f>+Sklop1[[#This Row],[cena/enota brez DDV v EUR]]*Sklop1[[#This Row],[Stopnja DDV (%)]]</f>
        <v>0</v>
      </c>
      <c r="R19" s="156">
        <f>+Sklop1[[#This Row],[cena/enota brez DDV v EUR]]+Sklop1[[#This Row],[Davek (EUR)]]</f>
        <v>0</v>
      </c>
      <c r="S19" s="156">
        <f>+Sklop1[[#This Row],[cena/enota brez DDV v EUR]]*Sklop1[[#This Row],[Okvirna količina]]</f>
        <v>0</v>
      </c>
      <c r="T19" s="132">
        <f>+Sklop1[[#This Row],[Končna cena/enoto mere (EUR) z DDV]]*Sklop1[[#This Row],[Okvirna količina]]</f>
        <v>0</v>
      </c>
      <c r="U19" s="133"/>
    </row>
    <row r="20" spans="1:21" s="55" customFormat="1" ht="12">
      <c r="A20" s="209" t="s">
        <v>6</v>
      </c>
      <c r="B20" s="210" t="s">
        <v>223</v>
      </c>
      <c r="C20" s="163">
        <v>0.2</v>
      </c>
      <c r="D20" s="163" t="s">
        <v>74</v>
      </c>
      <c r="E20" s="164" t="s">
        <v>210</v>
      </c>
      <c r="F20" s="165">
        <v>4500</v>
      </c>
      <c r="G20" s="166" t="s">
        <v>216</v>
      </c>
      <c r="H2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0" s="115">
        <f>IF(Sklop1[[#This Row],[ZAHTEVANA SHEMA KAKOVOSTI]]&lt;&gt;"",Sklop1[[#This Row],[Preračunana masa/volumen/kos na enoto kg]],"")</f>
        <v>900</v>
      </c>
      <c r="J20" s="129"/>
      <c r="K20" s="130"/>
      <c r="L20" s="130"/>
      <c r="M20" s="131"/>
      <c r="N20" s="140"/>
      <c r="O20" s="140"/>
      <c r="P20" s="157"/>
      <c r="Q20" s="156">
        <f>+Sklop1[[#This Row],[cena/enota brez DDV v EUR]]*Sklop1[[#This Row],[Stopnja DDV (%)]]</f>
        <v>0</v>
      </c>
      <c r="R20" s="156">
        <f>+Sklop1[[#This Row],[cena/enota brez DDV v EUR]]+Sklop1[[#This Row],[Davek (EUR)]]</f>
        <v>0</v>
      </c>
      <c r="S20" s="156">
        <f>+Sklop1[[#This Row],[cena/enota brez DDV v EUR]]*Sklop1[[#This Row],[Okvirna količina]]</f>
        <v>0</v>
      </c>
      <c r="T20" s="132">
        <f>+Sklop1[[#This Row],[Končna cena/enoto mere (EUR) z DDV]]*Sklop1[[#This Row],[Okvirna količina]]</f>
        <v>0</v>
      </c>
      <c r="U20" s="133"/>
    </row>
    <row r="21" spans="1:21" s="55" customFormat="1" ht="12">
      <c r="A21" s="209" t="s">
        <v>7</v>
      </c>
      <c r="B21" s="210" t="s">
        <v>326</v>
      </c>
      <c r="C21" s="163">
        <v>0.18</v>
      </c>
      <c r="D21" s="163" t="s">
        <v>0</v>
      </c>
      <c r="E21" s="164" t="s">
        <v>210</v>
      </c>
      <c r="F21" s="165">
        <v>2500</v>
      </c>
      <c r="G21" s="166" t="s">
        <v>216</v>
      </c>
      <c r="H2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1" s="115">
        <f>IF(Sklop1[[#This Row],[ZAHTEVANA SHEMA KAKOVOSTI]]&lt;&gt;"",Sklop1[[#This Row],[Preračunana masa/volumen/kos na enoto kg]],"")</f>
        <v>450</v>
      </c>
      <c r="J21" s="129"/>
      <c r="K21" s="130"/>
      <c r="L21" s="130"/>
      <c r="M21" s="131"/>
      <c r="N21" s="140"/>
      <c r="O21" s="140"/>
      <c r="P21" s="157"/>
      <c r="Q21" s="156">
        <f>+Sklop1[[#This Row],[cena/enota brez DDV v EUR]]*Sklop1[[#This Row],[Stopnja DDV (%)]]</f>
        <v>0</v>
      </c>
      <c r="R21" s="156">
        <f>+Sklop1[[#This Row],[cena/enota brez DDV v EUR]]+Sklop1[[#This Row],[Davek (EUR)]]</f>
        <v>0</v>
      </c>
      <c r="S21" s="156">
        <f>+Sklop1[[#This Row],[cena/enota brez DDV v EUR]]*Sklop1[[#This Row],[Okvirna količina]]</f>
        <v>0</v>
      </c>
      <c r="T21" s="132">
        <f>+Sklop1[[#This Row],[Končna cena/enoto mere (EUR) z DDV]]*Sklop1[[#This Row],[Okvirna količina]]</f>
        <v>0</v>
      </c>
      <c r="U21" s="133"/>
    </row>
    <row r="22" spans="1:21" s="55" customFormat="1" ht="12">
      <c r="A22" s="209" t="s">
        <v>8</v>
      </c>
      <c r="B22" s="210" t="s">
        <v>313</v>
      </c>
      <c r="C22" s="163">
        <v>1</v>
      </c>
      <c r="D22" s="163" t="s">
        <v>74</v>
      </c>
      <c r="E22" s="164" t="s">
        <v>210</v>
      </c>
      <c r="F22" s="165">
        <v>2500</v>
      </c>
      <c r="G22" s="166" t="s">
        <v>74</v>
      </c>
      <c r="H2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22" s="115">
        <f>IF(Sklop1[[#This Row],[ZAHTEVANA SHEMA KAKOVOSTI]]&lt;&gt;"",Sklop1[[#This Row],[Preračunana masa/volumen/kos na enoto kg]],"")</f>
        <v>2500</v>
      </c>
      <c r="J22" s="129"/>
      <c r="K22" s="130"/>
      <c r="L22" s="130"/>
      <c r="M22" s="131"/>
      <c r="N22" s="140"/>
      <c r="O22" s="140"/>
      <c r="P22" s="157"/>
      <c r="Q22" s="156">
        <f>+Sklop1[[#This Row],[cena/enota brez DDV v EUR]]*Sklop1[[#This Row],[Stopnja DDV (%)]]</f>
        <v>0</v>
      </c>
      <c r="R22" s="156">
        <f>+Sklop1[[#This Row],[cena/enota brez DDV v EUR]]+Sklop1[[#This Row],[Davek (EUR)]]</f>
        <v>0</v>
      </c>
      <c r="S22" s="156">
        <f>+Sklop1[[#This Row],[cena/enota brez DDV v EUR]]*Sklop1[[#This Row],[Okvirna količina]]</f>
        <v>0</v>
      </c>
      <c r="T22" s="132">
        <f>+Sklop1[[#This Row],[Končna cena/enoto mere (EUR) z DDV]]*Sklop1[[#This Row],[Okvirna količina]]</f>
        <v>0</v>
      </c>
      <c r="U22" s="133"/>
    </row>
    <row r="23" spans="1:21" s="55" customFormat="1" ht="12">
      <c r="A23" s="209" t="s">
        <v>9</v>
      </c>
      <c r="B23" s="210" t="s">
        <v>327</v>
      </c>
      <c r="C23" s="163">
        <v>0.15</v>
      </c>
      <c r="D23" s="163" t="s">
        <v>0</v>
      </c>
      <c r="E23" s="164" t="s">
        <v>210</v>
      </c>
      <c r="F23" s="165">
        <v>3000</v>
      </c>
      <c r="G23" s="166" t="s">
        <v>216</v>
      </c>
      <c r="H2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450</v>
      </c>
      <c r="I23" s="115">
        <f>IF(Sklop1[[#This Row],[ZAHTEVANA SHEMA KAKOVOSTI]]&lt;&gt;"",Sklop1[[#This Row],[Preračunana masa/volumen/kos na enoto kg]],"")</f>
        <v>450</v>
      </c>
      <c r="J23" s="129"/>
      <c r="K23" s="130"/>
      <c r="L23" s="130"/>
      <c r="M23" s="131"/>
      <c r="N23" s="140"/>
      <c r="O23" s="140"/>
      <c r="P23" s="157"/>
      <c r="Q23" s="156">
        <f>+Sklop1[[#This Row],[cena/enota brez DDV v EUR]]*Sklop1[[#This Row],[Stopnja DDV (%)]]</f>
        <v>0</v>
      </c>
      <c r="R23" s="156">
        <f>+Sklop1[[#This Row],[cena/enota brez DDV v EUR]]+Sklop1[[#This Row],[Davek (EUR)]]</f>
        <v>0</v>
      </c>
      <c r="S23" s="156">
        <f>+Sklop1[[#This Row],[cena/enota brez DDV v EUR]]*Sklop1[[#This Row],[Okvirna količina]]</f>
        <v>0</v>
      </c>
      <c r="T23" s="132">
        <f>+Sklop1[[#This Row],[Končna cena/enoto mere (EUR) z DDV]]*Sklop1[[#This Row],[Okvirna količina]]</f>
        <v>0</v>
      </c>
      <c r="U23" s="133"/>
    </row>
    <row r="24" spans="1:21" s="55" customFormat="1" ht="24">
      <c r="A24" s="209" t="s">
        <v>10</v>
      </c>
      <c r="B24" s="210" t="s">
        <v>328</v>
      </c>
      <c r="C24" s="163">
        <v>0.15</v>
      </c>
      <c r="D24" s="163" t="s">
        <v>0</v>
      </c>
      <c r="E24" s="164" t="s">
        <v>210</v>
      </c>
      <c r="F24" s="165">
        <v>2500</v>
      </c>
      <c r="G24" s="166" t="s">
        <v>216</v>
      </c>
      <c r="H2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375</v>
      </c>
      <c r="I24" s="115">
        <f>IF(Sklop1[[#This Row],[ZAHTEVANA SHEMA KAKOVOSTI]]&lt;&gt;"",Sklop1[[#This Row],[Preračunana masa/volumen/kos na enoto kg]],"")</f>
        <v>375</v>
      </c>
      <c r="J24" s="129"/>
      <c r="K24" s="130"/>
      <c r="L24" s="130"/>
      <c r="M24" s="131"/>
      <c r="N24" s="140"/>
      <c r="O24" s="140"/>
      <c r="P24" s="157"/>
      <c r="Q24" s="156">
        <f>+Sklop1[[#This Row],[cena/enota brez DDV v EUR]]*Sklop1[[#This Row],[Stopnja DDV (%)]]</f>
        <v>0</v>
      </c>
      <c r="R24" s="156">
        <f>+Sklop1[[#This Row],[cena/enota brez DDV v EUR]]+Sklop1[[#This Row],[Davek (EUR)]]</f>
        <v>0</v>
      </c>
      <c r="S24" s="156">
        <f>+Sklop1[[#This Row],[cena/enota brez DDV v EUR]]*Sklop1[[#This Row],[Okvirna količina]]</f>
        <v>0</v>
      </c>
      <c r="T24" s="132">
        <f>+Sklop1[[#This Row],[Končna cena/enoto mere (EUR) z DDV]]*Sklop1[[#This Row],[Okvirna količina]]</f>
        <v>0</v>
      </c>
      <c r="U24" s="133"/>
    </row>
    <row r="25" spans="1:21" s="55" customFormat="1" ht="12">
      <c r="A25" s="209" t="s">
        <v>11</v>
      </c>
      <c r="B25" s="210" t="s">
        <v>329</v>
      </c>
      <c r="C25" s="163">
        <v>0.12</v>
      </c>
      <c r="D25" s="163" t="s">
        <v>0</v>
      </c>
      <c r="E25" s="164" t="s">
        <v>210</v>
      </c>
      <c r="F25" s="165">
        <v>12000</v>
      </c>
      <c r="G25" s="166" t="s">
        <v>216</v>
      </c>
      <c r="H2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1440</v>
      </c>
      <c r="I25" s="115">
        <f>IF(Sklop1[[#This Row],[ZAHTEVANA SHEMA KAKOVOSTI]]&lt;&gt;"",Sklop1[[#This Row],[Preračunana masa/volumen/kos na enoto kg]],"")</f>
        <v>1440</v>
      </c>
      <c r="J25" s="129"/>
      <c r="K25" s="130"/>
      <c r="L25" s="130"/>
      <c r="M25" s="131"/>
      <c r="N25" s="140"/>
      <c r="O25" s="140"/>
      <c r="P25" s="157"/>
      <c r="Q25" s="156">
        <f>+Sklop1[[#This Row],[cena/enota brez DDV v EUR]]*Sklop1[[#This Row],[Stopnja DDV (%)]]</f>
        <v>0</v>
      </c>
      <c r="R25" s="156">
        <f>+Sklop1[[#This Row],[cena/enota brez DDV v EUR]]+Sklop1[[#This Row],[Davek (EUR)]]</f>
        <v>0</v>
      </c>
      <c r="S25" s="156">
        <f>+Sklop1[[#This Row],[cena/enota brez DDV v EUR]]*Sklop1[[#This Row],[Okvirna količina]]</f>
        <v>0</v>
      </c>
      <c r="T25" s="132">
        <f>+Sklop1[[#This Row],[Končna cena/enoto mere (EUR) z DDV]]*Sklop1[[#This Row],[Okvirna količina]]</f>
        <v>0</v>
      </c>
      <c r="U25" s="133"/>
    </row>
    <row r="26" spans="1:21" s="55" customFormat="1" ht="12">
      <c r="A26" s="209" t="s">
        <v>12</v>
      </c>
      <c r="B26" s="210" t="s">
        <v>330</v>
      </c>
      <c r="C26" s="163">
        <v>0.15</v>
      </c>
      <c r="D26" s="163" t="s">
        <v>0</v>
      </c>
      <c r="E26" s="164" t="s">
        <v>210</v>
      </c>
      <c r="F26" s="165">
        <v>2000</v>
      </c>
      <c r="G26" s="166" t="s">
        <v>216</v>
      </c>
      <c r="H2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6" s="115">
        <f>IF(Sklop1[[#This Row],[ZAHTEVANA SHEMA KAKOVOSTI]]&lt;&gt;"",Sklop1[[#This Row],[Preračunana masa/volumen/kos na enoto kg]],"")</f>
        <v>300</v>
      </c>
      <c r="J26" s="129"/>
      <c r="K26" s="130"/>
      <c r="L26" s="130"/>
      <c r="M26" s="131"/>
      <c r="N26" s="140"/>
      <c r="O26" s="140"/>
      <c r="P26" s="157"/>
      <c r="Q26" s="156">
        <f>+Sklop1[[#This Row],[cena/enota brez DDV v EUR]]*Sklop1[[#This Row],[Stopnja DDV (%)]]</f>
        <v>0</v>
      </c>
      <c r="R26" s="156">
        <f>+Sklop1[[#This Row],[cena/enota brez DDV v EUR]]+Sklop1[[#This Row],[Davek (EUR)]]</f>
        <v>0</v>
      </c>
      <c r="S26" s="156">
        <f>+Sklop1[[#This Row],[cena/enota brez DDV v EUR]]*Sklop1[[#This Row],[Okvirna količina]]</f>
        <v>0</v>
      </c>
      <c r="T26" s="132">
        <f>+Sklop1[[#This Row],[Končna cena/enoto mere (EUR) z DDV]]*Sklop1[[#This Row],[Okvirna količina]]</f>
        <v>0</v>
      </c>
      <c r="U26" s="133"/>
    </row>
    <row r="27" spans="1:21" s="55" customFormat="1" ht="12">
      <c r="A27" s="209" t="s">
        <v>13</v>
      </c>
      <c r="B27" s="210" t="s">
        <v>331</v>
      </c>
      <c r="C27" s="163">
        <v>0.4</v>
      </c>
      <c r="D27" s="163" t="s">
        <v>0</v>
      </c>
      <c r="E27" s="164"/>
      <c r="F27" s="165">
        <v>2000</v>
      </c>
      <c r="G27" s="166" t="s">
        <v>216</v>
      </c>
      <c r="H2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7" s="115" t="str">
        <f>IF(Sklop1[[#This Row],[ZAHTEVANA SHEMA KAKOVOSTI]]&lt;&gt;"",Sklop1[[#This Row],[Preračunana masa/volumen/kos na enoto kg]],"")</f>
        <v/>
      </c>
      <c r="J27" s="129"/>
      <c r="K27" s="130"/>
      <c r="L27" s="130"/>
      <c r="M27" s="131"/>
      <c r="N27" s="140"/>
      <c r="O27" s="140"/>
      <c r="P27" s="157"/>
      <c r="Q27" s="156">
        <f>+Sklop1[[#This Row],[cena/enota brez DDV v EUR]]*Sklop1[[#This Row],[Stopnja DDV (%)]]</f>
        <v>0</v>
      </c>
      <c r="R27" s="156">
        <f>+Sklop1[[#This Row],[cena/enota brez DDV v EUR]]+Sklop1[[#This Row],[Davek (EUR)]]</f>
        <v>0</v>
      </c>
      <c r="S27" s="156">
        <f>+Sklop1[[#This Row],[cena/enota brez DDV v EUR]]*Sklop1[[#This Row],[Okvirna količina]]</f>
        <v>0</v>
      </c>
      <c r="T27" s="132">
        <f>+Sklop1[[#This Row],[Končna cena/enoto mere (EUR) z DDV]]*Sklop1[[#This Row],[Okvirna količina]]</f>
        <v>0</v>
      </c>
      <c r="U27" s="133"/>
    </row>
    <row r="28" spans="1:21" s="55" customFormat="1" ht="12">
      <c r="A28" s="209" t="s">
        <v>14</v>
      </c>
      <c r="B28" s="210" t="s">
        <v>332</v>
      </c>
      <c r="C28" s="163">
        <v>0.5</v>
      </c>
      <c r="D28" s="167" t="s">
        <v>74</v>
      </c>
      <c r="E28" s="164"/>
      <c r="F28" s="165">
        <v>2000</v>
      </c>
      <c r="G28" s="166" t="s">
        <v>216</v>
      </c>
      <c r="H2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28" s="115" t="str">
        <f>IF(Sklop1[[#This Row],[ZAHTEVANA SHEMA KAKOVOSTI]]&lt;&gt;"",Sklop1[[#This Row],[Preračunana masa/volumen/kos na enoto kg]],"")</f>
        <v/>
      </c>
      <c r="J28" s="129"/>
      <c r="K28" s="130"/>
      <c r="L28" s="130"/>
      <c r="M28" s="131"/>
      <c r="N28" s="140"/>
      <c r="O28" s="140"/>
      <c r="P28" s="157"/>
      <c r="Q28" s="156">
        <f>+Sklop1[[#This Row],[cena/enota brez DDV v EUR]]*Sklop1[[#This Row],[Stopnja DDV (%)]]</f>
        <v>0</v>
      </c>
      <c r="R28" s="156">
        <f>+Sklop1[[#This Row],[cena/enota brez DDV v EUR]]+Sklop1[[#This Row],[Davek (EUR)]]</f>
        <v>0</v>
      </c>
      <c r="S28" s="156">
        <f>+Sklop1[[#This Row],[cena/enota brez DDV v EUR]]*Sklop1[[#This Row],[Okvirna količina]]</f>
        <v>0</v>
      </c>
      <c r="T28" s="132">
        <f>+Sklop1[[#This Row],[Končna cena/enoto mere (EUR) z DDV]]*Sklop1[[#This Row],[Okvirna količina]]</f>
        <v>0</v>
      </c>
      <c r="U28" s="133"/>
    </row>
    <row r="29" spans="1:21" s="55" customFormat="1" ht="12">
      <c r="A29" s="209" t="s">
        <v>15</v>
      </c>
      <c r="B29" s="210" t="s">
        <v>296</v>
      </c>
      <c r="C29" s="163">
        <v>0.5</v>
      </c>
      <c r="D29" s="167" t="s">
        <v>74</v>
      </c>
      <c r="E29" s="164"/>
      <c r="F29" s="165">
        <v>1800</v>
      </c>
      <c r="G29" s="166" t="s">
        <v>216</v>
      </c>
      <c r="H2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900</v>
      </c>
      <c r="I29" s="115" t="str">
        <f>IF(Sklop1[[#This Row],[ZAHTEVANA SHEMA KAKOVOSTI]]&lt;&gt;"",Sklop1[[#This Row],[Preračunana masa/volumen/kos na enoto kg]],"")</f>
        <v/>
      </c>
      <c r="J29" s="129"/>
      <c r="K29" s="130"/>
      <c r="L29" s="130"/>
      <c r="M29" s="131"/>
      <c r="N29" s="140"/>
      <c r="O29" s="140"/>
      <c r="P29" s="157"/>
      <c r="Q29" s="156">
        <f>+Sklop1[[#This Row],[cena/enota brez DDV v EUR]]*Sklop1[[#This Row],[Stopnja DDV (%)]]</f>
        <v>0</v>
      </c>
      <c r="R29" s="156">
        <f>+Sklop1[[#This Row],[cena/enota brez DDV v EUR]]+Sklop1[[#This Row],[Davek (EUR)]]</f>
        <v>0</v>
      </c>
      <c r="S29" s="156">
        <f>+Sklop1[[#This Row],[cena/enota brez DDV v EUR]]*Sklop1[[#This Row],[Okvirna količina]]</f>
        <v>0</v>
      </c>
      <c r="T29" s="132">
        <f>+Sklop1[[#This Row],[Končna cena/enoto mere (EUR) z DDV]]*Sklop1[[#This Row],[Okvirna količina]]</f>
        <v>0</v>
      </c>
      <c r="U29" s="133"/>
    </row>
    <row r="30" spans="1:21" s="55" customFormat="1" ht="18" customHeight="1">
      <c r="A30" s="209" t="s">
        <v>16</v>
      </c>
      <c r="B30" s="210" t="s">
        <v>297</v>
      </c>
      <c r="C30" s="163">
        <v>0.25</v>
      </c>
      <c r="D30" s="167" t="s">
        <v>74</v>
      </c>
      <c r="E30" s="164"/>
      <c r="F30" s="165">
        <v>1000</v>
      </c>
      <c r="G30" s="166" t="s">
        <v>216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0" s="115" t="str">
        <f>IF(Sklop1[[#This Row],[ZAHTEVANA SHEMA KAKOVOSTI]]&lt;&gt;"",Sklop1[[#This Row],[Preračunana masa/volumen/kos na enoto kg]],"")</f>
        <v/>
      </c>
      <c r="J30" s="129"/>
      <c r="K30" s="130"/>
      <c r="L30" s="130"/>
      <c r="M30" s="131"/>
      <c r="N30" s="140"/>
      <c r="O30" s="140"/>
      <c r="P30" s="157"/>
      <c r="Q30" s="156">
        <f>+Sklop1[[#This Row],[cena/enota brez DDV v EUR]]*Sklop1[[#This Row],[Stopnja DDV (%)]]</f>
        <v>0</v>
      </c>
      <c r="R30" s="156">
        <f>+Sklop1[[#This Row],[cena/enota brez DDV v EUR]]+Sklop1[[#This Row],[Davek (EUR)]]</f>
        <v>0</v>
      </c>
      <c r="S30" s="156">
        <f>+Sklop1[[#This Row],[cena/enota brez DDV v EUR]]*Sklop1[[#This Row],[Okvirna količina]]</f>
        <v>0</v>
      </c>
      <c r="T30" s="132">
        <f>+Sklop1[[#This Row],[Končna cena/enoto mere (EUR) z DDV]]*Sklop1[[#This Row],[Okvirna količina]]</f>
        <v>0</v>
      </c>
      <c r="U30" s="133"/>
    </row>
    <row r="31" spans="1:21" s="55" customFormat="1" ht="12">
      <c r="A31" s="209" t="s">
        <v>17</v>
      </c>
      <c r="B31" s="210" t="s">
        <v>333</v>
      </c>
      <c r="C31" s="163">
        <v>0.25</v>
      </c>
      <c r="D31" s="163" t="s">
        <v>0</v>
      </c>
      <c r="E31" s="164" t="s">
        <v>210</v>
      </c>
      <c r="F31" s="165">
        <v>7000</v>
      </c>
      <c r="G31" s="168" t="s">
        <v>216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1750</v>
      </c>
      <c r="I31" s="115">
        <f>IF(Sklop1[[#This Row],[ZAHTEVANA SHEMA KAKOVOSTI]]&lt;&gt;"",Sklop1[[#This Row],[Preračunana masa/volumen/kos na enoto kg]],"")</f>
        <v>1750</v>
      </c>
      <c r="J31" s="129"/>
      <c r="K31" s="130"/>
      <c r="L31" s="130"/>
      <c r="M31" s="131"/>
      <c r="N31" s="140"/>
      <c r="O31" s="140"/>
      <c r="P31" s="157"/>
      <c r="Q31" s="156">
        <f>+Sklop1[[#This Row],[cena/enota brez DDV v EUR]]*Sklop1[[#This Row],[Stopnja DDV (%)]]</f>
        <v>0</v>
      </c>
      <c r="R31" s="156">
        <f>+Sklop1[[#This Row],[cena/enota brez DDV v EUR]]+Sklop1[[#This Row],[Davek (EUR)]]</f>
        <v>0</v>
      </c>
      <c r="S31" s="156">
        <f>+Sklop1[[#This Row],[cena/enota brez DDV v EUR]]*Sklop1[[#This Row],[Okvirna količina]]</f>
        <v>0</v>
      </c>
      <c r="T31" s="132">
        <f>+Sklop1[[#This Row],[Končna cena/enoto mere (EUR) z DDV]]*Sklop1[[#This Row],[Okvirna količina]]</f>
        <v>0</v>
      </c>
      <c r="U31" s="133"/>
    </row>
    <row r="32" spans="1:21" s="55" customFormat="1" ht="12">
      <c r="A32" s="209" t="s">
        <v>18</v>
      </c>
      <c r="B32" s="210" t="s">
        <v>314</v>
      </c>
      <c r="C32" s="163" t="s">
        <v>304</v>
      </c>
      <c r="D32" s="163" t="s">
        <v>0</v>
      </c>
      <c r="E32" s="164" t="s">
        <v>210</v>
      </c>
      <c r="F32" s="165">
        <v>600</v>
      </c>
      <c r="G32" s="168" t="s">
        <v>0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2" s="115">
        <f>IF(Sklop1[[#This Row],[ZAHTEVANA SHEMA KAKOVOSTI]]&lt;&gt;"",Sklop1[[#This Row],[Preračunana masa/volumen/kos na enoto kg]],"")</f>
        <v>600</v>
      </c>
      <c r="J32" s="129"/>
      <c r="K32" s="130"/>
      <c r="L32" s="130"/>
      <c r="M32" s="131"/>
      <c r="N32" s="140"/>
      <c r="O32" s="140"/>
      <c r="P32" s="157"/>
      <c r="Q32" s="156">
        <f>+Sklop1[[#This Row],[cena/enota brez DDV v EUR]]*Sklop1[[#This Row],[Stopnja DDV (%)]]</f>
        <v>0</v>
      </c>
      <c r="R32" s="156">
        <f>+Sklop1[[#This Row],[cena/enota brez DDV v EUR]]+Sklop1[[#This Row],[Davek (EUR)]]</f>
        <v>0</v>
      </c>
      <c r="S32" s="156">
        <f>+Sklop1[[#This Row],[cena/enota brez DDV v EUR]]*Sklop1[[#This Row],[Okvirna količina]]</f>
        <v>0</v>
      </c>
      <c r="T32" s="132">
        <f>+Sklop1[[#This Row],[Končna cena/enoto mere (EUR) z DDV]]*Sklop1[[#This Row],[Okvirna količina]]</f>
        <v>0</v>
      </c>
      <c r="U32" s="133"/>
    </row>
    <row r="33" spans="1:21" s="55" customFormat="1" ht="12">
      <c r="A33" s="209" t="s">
        <v>19</v>
      </c>
      <c r="B33" s="210" t="s">
        <v>314</v>
      </c>
      <c r="C33" s="163" t="s">
        <v>305</v>
      </c>
      <c r="D33" s="163" t="s">
        <v>0</v>
      </c>
      <c r="E33" s="164" t="s">
        <v>210</v>
      </c>
      <c r="F33" s="165">
        <v>250</v>
      </c>
      <c r="G33" s="168" t="s">
        <v>0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3" s="115">
        <f>IF(Sklop1[[#This Row],[ZAHTEVANA SHEMA KAKOVOSTI]]&lt;&gt;"",Sklop1[[#This Row],[Preračunana masa/volumen/kos na enoto kg]],"")</f>
        <v>250</v>
      </c>
      <c r="J33" s="129"/>
      <c r="K33" s="130"/>
      <c r="L33" s="130"/>
      <c r="M33" s="131"/>
      <c r="N33" s="140"/>
      <c r="O33" s="140"/>
      <c r="P33" s="157"/>
      <c r="Q33" s="156">
        <f>+Sklop1[[#This Row],[cena/enota brez DDV v EUR]]*Sklop1[[#This Row],[Stopnja DDV (%)]]</f>
        <v>0</v>
      </c>
      <c r="R33" s="156">
        <f>+Sklop1[[#This Row],[cena/enota brez DDV v EUR]]+Sklop1[[#This Row],[Davek (EUR)]]</f>
        <v>0</v>
      </c>
      <c r="S33" s="156">
        <f>+Sklop1[[#This Row],[cena/enota brez DDV v EUR]]*Sklop1[[#This Row],[Okvirna količina]]</f>
        <v>0</v>
      </c>
      <c r="T33" s="132">
        <f>+Sklop1[[#This Row],[Končna cena/enoto mere (EUR) z DDV]]*Sklop1[[#This Row],[Okvirna količina]]</f>
        <v>0</v>
      </c>
      <c r="U33" s="133"/>
    </row>
    <row r="34" spans="1:21" s="55" customFormat="1" ht="12">
      <c r="A34" s="209" t="s">
        <v>20</v>
      </c>
      <c r="B34" s="210" t="s">
        <v>334</v>
      </c>
      <c r="C34" s="163">
        <v>0.15</v>
      </c>
      <c r="D34" s="163" t="s">
        <v>0</v>
      </c>
      <c r="E34" s="164" t="s">
        <v>210</v>
      </c>
      <c r="F34" s="165">
        <v>1000</v>
      </c>
      <c r="G34" s="166" t="s">
        <v>216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4" s="115">
        <f>IF(Sklop1[[#This Row],[ZAHTEVANA SHEMA KAKOVOSTI]]&lt;&gt;"",Sklop1[[#This Row],[Preračunana masa/volumen/kos na enoto kg]],"")</f>
        <v>150</v>
      </c>
      <c r="J34" s="129"/>
      <c r="K34" s="130"/>
      <c r="L34" s="130"/>
      <c r="M34" s="131"/>
      <c r="N34" s="140"/>
      <c r="O34" s="140"/>
      <c r="P34" s="157"/>
      <c r="Q34" s="156">
        <f>+Sklop1[[#This Row],[cena/enota brez DDV v EUR]]*Sklop1[[#This Row],[Stopnja DDV (%)]]</f>
        <v>0</v>
      </c>
      <c r="R34" s="156">
        <f>+Sklop1[[#This Row],[cena/enota brez DDV v EUR]]+Sklop1[[#This Row],[Davek (EUR)]]</f>
        <v>0</v>
      </c>
      <c r="S34" s="156">
        <f>+Sklop1[[#This Row],[cena/enota brez DDV v EUR]]*Sklop1[[#This Row],[Okvirna količina]]</f>
        <v>0</v>
      </c>
      <c r="T34" s="132">
        <f>+Sklop1[[#This Row],[Končna cena/enoto mere (EUR) z DDV]]*Sklop1[[#This Row],[Okvirna količina]]</f>
        <v>0</v>
      </c>
      <c r="U34" s="133"/>
    </row>
    <row r="35" spans="1:21" s="55" customFormat="1" ht="12">
      <c r="A35" s="209" t="s">
        <v>21</v>
      </c>
      <c r="B35" s="210" t="s">
        <v>335</v>
      </c>
      <c r="C35" s="163">
        <v>0.14000000000000001</v>
      </c>
      <c r="D35" s="163" t="s">
        <v>0</v>
      </c>
      <c r="E35" s="164" t="s">
        <v>210</v>
      </c>
      <c r="F35" s="165">
        <v>500</v>
      </c>
      <c r="G35" s="166" t="s">
        <v>216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35" s="115">
        <f>IF(Sklop1[[#This Row],[ZAHTEVANA SHEMA KAKOVOSTI]]&lt;&gt;"",Sklop1[[#This Row],[Preračunana masa/volumen/kos na enoto kg]],"")</f>
        <v>70</v>
      </c>
      <c r="J35" s="129"/>
      <c r="K35" s="130"/>
      <c r="L35" s="130"/>
      <c r="M35" s="131"/>
      <c r="N35" s="140"/>
      <c r="O35" s="140"/>
      <c r="P35" s="157"/>
      <c r="Q35" s="156">
        <f>+Sklop1[[#This Row],[cena/enota brez DDV v EUR]]*Sklop1[[#This Row],[Stopnja DDV (%)]]</f>
        <v>0</v>
      </c>
      <c r="R35" s="156">
        <f>+Sklop1[[#This Row],[cena/enota brez DDV v EUR]]+Sklop1[[#This Row],[Davek (EUR)]]</f>
        <v>0</v>
      </c>
      <c r="S35" s="156">
        <f>+Sklop1[[#This Row],[cena/enota brez DDV v EUR]]*Sklop1[[#This Row],[Okvirna količina]]</f>
        <v>0</v>
      </c>
      <c r="T35" s="132">
        <f>+Sklop1[[#This Row],[Končna cena/enoto mere (EUR) z DDV]]*Sklop1[[#This Row],[Okvirna količina]]</f>
        <v>0</v>
      </c>
      <c r="U35" s="133"/>
    </row>
    <row r="36" spans="1:21" s="55" customFormat="1" ht="12">
      <c r="A36" s="209" t="s">
        <v>22</v>
      </c>
      <c r="B36" s="210" t="s">
        <v>336</v>
      </c>
      <c r="C36" s="169">
        <v>0.15</v>
      </c>
      <c r="D36" s="163" t="s">
        <v>0</v>
      </c>
      <c r="E36" s="164"/>
      <c r="F36" s="165">
        <v>1800</v>
      </c>
      <c r="G36" s="166" t="s">
        <v>216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270</v>
      </c>
      <c r="I36" s="115" t="str">
        <f>IF(Sklop1[[#This Row],[ZAHTEVANA SHEMA KAKOVOSTI]]&lt;&gt;"",Sklop1[[#This Row],[Preračunana masa/volumen/kos na enoto kg]],"")</f>
        <v/>
      </c>
      <c r="J36" s="129"/>
      <c r="K36" s="130"/>
      <c r="L36" s="130"/>
      <c r="M36" s="131"/>
      <c r="N36" s="140"/>
      <c r="O36" s="140"/>
      <c r="P36" s="157"/>
      <c r="Q36" s="156">
        <f>+Sklop1[[#This Row],[cena/enota brez DDV v EUR]]*Sklop1[[#This Row],[Stopnja DDV (%)]]</f>
        <v>0</v>
      </c>
      <c r="R36" s="156">
        <f>+Sklop1[[#This Row],[cena/enota brez DDV v EUR]]+Sklop1[[#This Row],[Davek (EUR)]]</f>
        <v>0</v>
      </c>
      <c r="S36" s="156">
        <f>+Sklop1[[#This Row],[cena/enota brez DDV v EUR]]*Sklop1[[#This Row],[Okvirna količina]]</f>
        <v>0</v>
      </c>
      <c r="T36" s="132">
        <f>+Sklop1[[#This Row],[Končna cena/enoto mere (EUR) z DDV]]*Sklop1[[#This Row],[Okvirna količina]]</f>
        <v>0</v>
      </c>
      <c r="U36" s="133"/>
    </row>
    <row r="37" spans="1:21" s="55" customFormat="1" ht="12">
      <c r="A37" s="209" t="s">
        <v>23</v>
      </c>
      <c r="B37" s="210" t="s">
        <v>315</v>
      </c>
      <c r="C37" s="163" t="s">
        <v>306</v>
      </c>
      <c r="D37" s="163" t="s">
        <v>0</v>
      </c>
      <c r="E37" s="164"/>
      <c r="F37" s="165">
        <v>1000</v>
      </c>
      <c r="G37" s="166" t="s">
        <v>0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1000</v>
      </c>
      <c r="I37" s="115" t="str">
        <f>IF(Sklop1[[#This Row],[ZAHTEVANA SHEMA KAKOVOSTI]]&lt;&gt;"",Sklop1[[#This Row],[Preračunana masa/volumen/kos na enoto kg]],"")</f>
        <v/>
      </c>
      <c r="J37" s="129"/>
      <c r="K37" s="130"/>
      <c r="L37" s="130"/>
      <c r="M37" s="131"/>
      <c r="N37" s="140"/>
      <c r="O37" s="140"/>
      <c r="P37" s="157"/>
      <c r="Q37" s="156">
        <f>+Sklop1[[#This Row],[cena/enota brez DDV v EUR]]*Sklop1[[#This Row],[Stopnja DDV (%)]]</f>
        <v>0</v>
      </c>
      <c r="R37" s="156">
        <f>+Sklop1[[#This Row],[cena/enota brez DDV v EUR]]+Sklop1[[#This Row],[Davek (EUR)]]</f>
        <v>0</v>
      </c>
      <c r="S37" s="156">
        <f>+Sklop1[[#This Row],[cena/enota brez DDV v EUR]]*Sklop1[[#This Row],[Okvirna količina]]</f>
        <v>0</v>
      </c>
      <c r="T37" s="132">
        <f>+Sklop1[[#This Row],[Končna cena/enoto mere (EUR) z DDV]]*Sklop1[[#This Row],[Okvirna količina]]</f>
        <v>0</v>
      </c>
      <c r="U37" s="133"/>
    </row>
    <row r="38" spans="1:21" s="55" customFormat="1" ht="12">
      <c r="A38" s="209" t="s">
        <v>24</v>
      </c>
      <c r="B38" s="210" t="s">
        <v>337</v>
      </c>
      <c r="C38" s="163">
        <v>0.14000000000000001</v>
      </c>
      <c r="D38" s="163" t="s">
        <v>0</v>
      </c>
      <c r="E38" s="164"/>
      <c r="F38" s="165">
        <v>3000</v>
      </c>
      <c r="G38" s="166" t="s">
        <v>216</v>
      </c>
      <c r="H3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420.00000000000006</v>
      </c>
      <c r="I38" s="80" t="str">
        <f>IF(Sklop1[[#This Row],[ZAHTEVANA SHEMA KAKOVOSTI]]&lt;&gt;"",Sklop1[[#This Row],[Preračunana masa/volumen/kos na enoto kg]],"")</f>
        <v/>
      </c>
      <c r="J38" s="88"/>
      <c r="K38" s="85"/>
      <c r="L38" s="85"/>
      <c r="M38" s="135"/>
      <c r="N38" s="138"/>
      <c r="O38" s="136"/>
      <c r="P38" s="91"/>
      <c r="Q38" s="86">
        <f>+Sklop1[[#This Row],[cena/enota brez DDV v EUR]]*Sklop1[[#This Row],[Stopnja DDV (%)]]</f>
        <v>0</v>
      </c>
      <c r="R38" s="86">
        <f>+Sklop1[[#This Row],[cena/enota brez DDV v EUR]]+Sklop1[[#This Row],[Davek (EUR)]]</f>
        <v>0</v>
      </c>
      <c r="S38" s="86">
        <f>+Sklop1[[#This Row],[cena/enota brez DDV v EUR]]*Sklop1[[#This Row],[Okvirna količina]]</f>
        <v>0</v>
      </c>
      <c r="T38" s="86">
        <f>+Sklop1[[#This Row],[Končna cena/enoto mere (EUR) z DDV]]*Sklop1[[#This Row],[Okvirna količina]]</f>
        <v>0</v>
      </c>
      <c r="U38" s="93"/>
    </row>
    <row r="39" spans="1:21" s="55" customFormat="1" ht="12">
      <c r="A39" s="209" t="s">
        <v>25</v>
      </c>
      <c r="B39" s="210" t="s">
        <v>316</v>
      </c>
      <c r="C39" s="163" t="s">
        <v>307</v>
      </c>
      <c r="D39" s="163" t="s">
        <v>0</v>
      </c>
      <c r="E39" s="164"/>
      <c r="F39" s="165">
        <v>400</v>
      </c>
      <c r="G39" s="166" t="s">
        <v>0</v>
      </c>
      <c r="H3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9" s="80" t="str">
        <f>IF(Sklop1[[#This Row],[ZAHTEVANA SHEMA KAKOVOSTI]]&lt;&gt;"",Sklop1[[#This Row],[Preračunana masa/volumen/kos na enoto kg]],"")</f>
        <v/>
      </c>
      <c r="J39" s="88"/>
      <c r="K39" s="85"/>
      <c r="L39" s="85"/>
      <c r="M39" s="135"/>
      <c r="N39" s="138"/>
      <c r="O39" s="136"/>
      <c r="P39" s="91"/>
      <c r="Q39" s="86">
        <f>+Sklop1[[#This Row],[cena/enota brez DDV v EUR]]*Sklop1[[#This Row],[Stopnja DDV (%)]]</f>
        <v>0</v>
      </c>
      <c r="R39" s="86">
        <f>+Sklop1[[#This Row],[cena/enota brez DDV v EUR]]+Sklop1[[#This Row],[Davek (EUR)]]</f>
        <v>0</v>
      </c>
      <c r="S39" s="86">
        <f>+Sklop1[[#This Row],[cena/enota brez DDV v EUR]]*Sklop1[[#This Row],[Okvirna količina]]</f>
        <v>0</v>
      </c>
      <c r="T39" s="86">
        <f>+Sklop1[[#This Row],[Končna cena/enoto mere (EUR) z DDV]]*Sklop1[[#This Row],[Okvirna količina]]</f>
        <v>0</v>
      </c>
      <c r="U39" s="93"/>
    </row>
    <row r="40" spans="1:21" s="55" customFormat="1" ht="12">
      <c r="A40" s="209" t="s">
        <v>26</v>
      </c>
      <c r="B40" s="228" t="s">
        <v>317</v>
      </c>
      <c r="C40" s="229" t="s">
        <v>307</v>
      </c>
      <c r="D40" s="163" t="s">
        <v>0</v>
      </c>
      <c r="E40" s="162"/>
      <c r="F40" s="196">
        <v>400</v>
      </c>
      <c r="G40" s="220" t="s">
        <v>0</v>
      </c>
      <c r="H40" s="19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40" s="196" t="str">
        <f>IF(Sklop1[[#This Row],[ZAHTEVANA SHEMA KAKOVOSTI]]&lt;&gt;"",Sklop1[[#This Row],[Preračunana masa/volumen/kos na enoto kg]],"")</f>
        <v/>
      </c>
      <c r="J40" s="197"/>
      <c r="K40" s="198"/>
      <c r="L40" s="198"/>
      <c r="M40" s="202"/>
      <c r="N40" s="225"/>
      <c r="O40" s="225"/>
      <c r="P40" s="200"/>
      <c r="Q40" s="199">
        <f>+Sklop1[[#This Row],[cena/enota brez DDV v EUR]]*Sklop1[[#This Row],[Stopnja DDV (%)]]</f>
        <v>0</v>
      </c>
      <c r="R40" s="199">
        <f>+Sklop1[[#This Row],[cena/enota brez DDV v EUR]]+Sklop1[[#This Row],[Davek (EUR)]]</f>
        <v>0</v>
      </c>
      <c r="S40" s="199">
        <f>+Sklop1[[#This Row],[cena/enota brez DDV v EUR]]*Sklop1[[#This Row],[Okvirna količina]]</f>
        <v>0</v>
      </c>
      <c r="T40" s="201">
        <f>+Sklop1[[#This Row],[Končna cena/enoto mere (EUR) z DDV]]*Sklop1[[#This Row],[Okvirna količina]]</f>
        <v>0</v>
      </c>
      <c r="U40" s="208"/>
    </row>
    <row r="41" spans="1:21" s="55" customFormat="1" ht="12">
      <c r="A41" s="209" t="s">
        <v>27</v>
      </c>
      <c r="B41" s="210" t="s">
        <v>318</v>
      </c>
      <c r="C41" s="163" t="s">
        <v>307</v>
      </c>
      <c r="D41" s="163" t="s">
        <v>0</v>
      </c>
      <c r="E41" s="164"/>
      <c r="F41" s="165">
        <v>240</v>
      </c>
      <c r="G41" s="166" t="s">
        <v>0</v>
      </c>
      <c r="H4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41" s="80" t="str">
        <f>IF(Sklop1[[#This Row],[ZAHTEVANA SHEMA KAKOVOSTI]]&lt;&gt;"",Sklop1[[#This Row],[Preračunana masa/volumen/kos na enoto kg]],"")</f>
        <v/>
      </c>
      <c r="J41" s="88"/>
      <c r="K41" s="85"/>
      <c r="L41" s="85"/>
      <c r="M41" s="135"/>
      <c r="N41" s="138"/>
      <c r="O41" s="136"/>
      <c r="P41" s="91"/>
      <c r="Q41" s="86">
        <f>+Sklop1[[#This Row],[cena/enota brez DDV v EUR]]*Sklop1[[#This Row],[Stopnja DDV (%)]]</f>
        <v>0</v>
      </c>
      <c r="R41" s="86">
        <f>+Sklop1[[#This Row],[cena/enota brez DDV v EUR]]+Sklop1[[#This Row],[Davek (EUR)]]</f>
        <v>0</v>
      </c>
      <c r="S41" s="86">
        <f>+Sklop1[[#This Row],[cena/enota brez DDV v EUR]]*Sklop1[[#This Row],[Okvirna količina]]</f>
        <v>0</v>
      </c>
      <c r="T41" s="86">
        <f>+Sklop1[[#This Row],[Končna cena/enoto mere (EUR) z DDV]]*Sklop1[[#This Row],[Okvirna količina]]</f>
        <v>0</v>
      </c>
      <c r="U41" s="93"/>
    </row>
    <row r="42" spans="1:21" s="55" customFormat="1" ht="12">
      <c r="A42" s="209" t="s">
        <v>28</v>
      </c>
      <c r="B42" s="210" t="s">
        <v>319</v>
      </c>
      <c r="C42" s="163" t="s">
        <v>308</v>
      </c>
      <c r="D42" s="163" t="s">
        <v>0</v>
      </c>
      <c r="E42" s="164"/>
      <c r="F42" s="165">
        <v>50</v>
      </c>
      <c r="G42" s="166" t="s">
        <v>0</v>
      </c>
      <c r="H4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2" s="80" t="str">
        <f>IF(Sklop1[[#This Row],[ZAHTEVANA SHEMA KAKOVOSTI]]&lt;&gt;"",Sklop1[[#This Row],[Preračunana masa/volumen/kos na enoto kg]],"")</f>
        <v/>
      </c>
      <c r="J42" s="88"/>
      <c r="K42" s="85"/>
      <c r="L42" s="85"/>
      <c r="M42" s="135"/>
      <c r="N42" s="138"/>
      <c r="O42" s="136"/>
      <c r="P42" s="91"/>
      <c r="Q42" s="86">
        <f>+Sklop1[[#This Row],[cena/enota brez DDV v EUR]]*Sklop1[[#This Row],[Stopnja DDV (%)]]</f>
        <v>0</v>
      </c>
      <c r="R42" s="86">
        <f>+Sklop1[[#This Row],[cena/enota brez DDV v EUR]]+Sklop1[[#This Row],[Davek (EUR)]]</f>
        <v>0</v>
      </c>
      <c r="S42" s="86">
        <f>+Sklop1[[#This Row],[cena/enota brez DDV v EUR]]*Sklop1[[#This Row],[Okvirna količina]]</f>
        <v>0</v>
      </c>
      <c r="T42" s="86">
        <f>+Sklop1[[#This Row],[Končna cena/enoto mere (EUR) z DDV]]*Sklop1[[#This Row],[Okvirna količina]]</f>
        <v>0</v>
      </c>
      <c r="U42" s="93"/>
    </row>
    <row r="43" spans="1:21" s="55" customFormat="1" ht="12">
      <c r="A43" s="209" t="s">
        <v>29</v>
      </c>
      <c r="B43" s="210" t="s">
        <v>338</v>
      </c>
      <c r="C43" s="163">
        <v>0.15</v>
      </c>
      <c r="D43" s="163" t="s">
        <v>0</v>
      </c>
      <c r="E43" s="164"/>
      <c r="F43" s="165">
        <v>1000</v>
      </c>
      <c r="G43" s="166" t="s">
        <v>216</v>
      </c>
      <c r="H43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3" s="80" t="str">
        <f>IF(Sklop1[[#This Row],[ZAHTEVANA SHEMA KAKOVOSTI]]&lt;&gt;"",Sklop1[[#This Row],[Preračunana masa/volumen/kos na enoto kg]],"")</f>
        <v/>
      </c>
      <c r="J43" s="88"/>
      <c r="K43" s="85"/>
      <c r="L43" s="85"/>
      <c r="M43" s="135"/>
      <c r="N43" s="138"/>
      <c r="O43" s="136"/>
      <c r="P43" s="91"/>
      <c r="Q43" s="86">
        <f>+Sklop1[[#This Row],[cena/enota brez DDV v EUR]]*Sklop1[[#This Row],[Stopnja DDV (%)]]</f>
        <v>0</v>
      </c>
      <c r="R43" s="86">
        <f>+Sklop1[[#This Row],[cena/enota brez DDV v EUR]]+Sklop1[[#This Row],[Davek (EUR)]]</f>
        <v>0</v>
      </c>
      <c r="S43" s="86">
        <f>+Sklop1[[#This Row],[cena/enota brez DDV v EUR]]*Sklop1[[#This Row],[Okvirna količina]]</f>
        <v>0</v>
      </c>
      <c r="T43" s="86">
        <f>+Sklop1[[#This Row],[Končna cena/enoto mere (EUR) z DDV]]*Sklop1[[#This Row],[Okvirna količina]]</f>
        <v>0</v>
      </c>
      <c r="U43" s="93"/>
    </row>
    <row r="44" spans="1:21" s="55" customFormat="1" ht="12">
      <c r="A44" s="209" t="s">
        <v>30</v>
      </c>
      <c r="B44" s="210" t="s">
        <v>320</v>
      </c>
      <c r="C44" s="163">
        <v>0.18</v>
      </c>
      <c r="D44" s="163" t="s">
        <v>0</v>
      </c>
      <c r="E44" s="164"/>
      <c r="F44" s="165">
        <v>400</v>
      </c>
      <c r="G44" s="166" t="s">
        <v>0</v>
      </c>
      <c r="H44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</v>
      </c>
      <c r="I44" s="80" t="str">
        <f>IF(Sklop1[[#This Row],[ZAHTEVANA SHEMA KAKOVOSTI]]&lt;&gt;"",Sklop1[[#This Row],[Preračunana masa/volumen/kos na enoto kg]],"")</f>
        <v/>
      </c>
      <c r="J44" s="88"/>
      <c r="K44" s="85"/>
      <c r="L44" s="85"/>
      <c r="M44" s="135"/>
      <c r="N44" s="138"/>
      <c r="O44" s="136"/>
      <c r="P44" s="91"/>
      <c r="Q44" s="86">
        <f>+Sklop1[[#This Row],[cena/enota brez DDV v EUR]]*Sklop1[[#This Row],[Stopnja DDV (%)]]</f>
        <v>0</v>
      </c>
      <c r="R44" s="86">
        <f>+Sklop1[[#This Row],[cena/enota brez DDV v EUR]]+Sklop1[[#This Row],[Davek (EUR)]]</f>
        <v>0</v>
      </c>
      <c r="S44" s="86">
        <f>+Sklop1[[#This Row],[cena/enota brez DDV v EUR]]*Sklop1[[#This Row],[Okvirna količina]]</f>
        <v>0</v>
      </c>
      <c r="T44" s="86">
        <f>+Sklop1[[#This Row],[Končna cena/enoto mere (EUR) z DDV]]*Sklop1[[#This Row],[Okvirna količina]]</f>
        <v>0</v>
      </c>
      <c r="U44" s="93"/>
    </row>
    <row r="45" spans="1:21" s="55" customFormat="1" ht="12">
      <c r="A45" s="209" t="s">
        <v>31</v>
      </c>
      <c r="B45" s="210" t="s">
        <v>321</v>
      </c>
      <c r="C45" s="216" t="s">
        <v>309</v>
      </c>
      <c r="D45" s="163" t="s">
        <v>0</v>
      </c>
      <c r="E45" s="164"/>
      <c r="F45" s="165">
        <v>600</v>
      </c>
      <c r="G45" s="166" t="s">
        <v>0</v>
      </c>
      <c r="H45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45" s="80" t="str">
        <f>IF(Sklop1[[#This Row],[ZAHTEVANA SHEMA KAKOVOSTI]]&lt;&gt;"",Sklop1[[#This Row],[Preračunana masa/volumen/kos na enoto kg]],"")</f>
        <v/>
      </c>
      <c r="J45" s="88"/>
      <c r="K45" s="85"/>
      <c r="L45" s="85"/>
      <c r="M45" s="135"/>
      <c r="N45" s="138"/>
      <c r="O45" s="136"/>
      <c r="P45" s="91"/>
      <c r="Q45" s="86">
        <f>+Sklop1[[#This Row],[cena/enota brez DDV v EUR]]*Sklop1[[#This Row],[Stopnja DDV (%)]]</f>
        <v>0</v>
      </c>
      <c r="R45" s="86">
        <f>+Sklop1[[#This Row],[cena/enota brez DDV v EUR]]+Sklop1[[#This Row],[Davek (EUR)]]</f>
        <v>0</v>
      </c>
      <c r="S45" s="86">
        <f>+Sklop1[[#This Row],[cena/enota brez DDV v EUR]]*Sklop1[[#This Row],[Okvirna količina]]</f>
        <v>0</v>
      </c>
      <c r="T45" s="86">
        <f>+Sklop1[[#This Row],[Končna cena/enoto mere (EUR) z DDV]]*Sklop1[[#This Row],[Okvirna količina]]</f>
        <v>0</v>
      </c>
      <c r="U45" s="93"/>
    </row>
    <row r="46" spans="1:21" s="55" customFormat="1" ht="12">
      <c r="A46" s="209" t="s">
        <v>32</v>
      </c>
      <c r="B46" s="210" t="s">
        <v>339</v>
      </c>
      <c r="C46" s="163">
        <v>0.25</v>
      </c>
      <c r="D46" s="163" t="s">
        <v>0</v>
      </c>
      <c r="E46" s="164"/>
      <c r="F46" s="165">
        <v>700</v>
      </c>
      <c r="G46" s="166" t="s">
        <v>216</v>
      </c>
      <c r="H46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175</v>
      </c>
      <c r="I46" s="80" t="str">
        <f>IF(Sklop1[[#This Row],[ZAHTEVANA SHEMA KAKOVOSTI]]&lt;&gt;"",Sklop1[[#This Row],[Preračunana masa/volumen/kos na enoto kg]],"")</f>
        <v/>
      </c>
      <c r="J46" s="88"/>
      <c r="K46" s="85"/>
      <c r="L46" s="85"/>
      <c r="M46" s="135"/>
      <c r="N46" s="138"/>
      <c r="O46" s="136"/>
      <c r="P46" s="91"/>
      <c r="Q46" s="86">
        <f>+Sklop1[[#This Row],[cena/enota brez DDV v EUR]]*Sklop1[[#This Row],[Stopnja DDV (%)]]</f>
        <v>0</v>
      </c>
      <c r="R46" s="86">
        <f>+Sklop1[[#This Row],[cena/enota brez DDV v EUR]]+Sklop1[[#This Row],[Davek (EUR)]]</f>
        <v>0</v>
      </c>
      <c r="S46" s="86">
        <f>+Sklop1[[#This Row],[cena/enota brez DDV v EUR]]*Sklop1[[#This Row],[Okvirna količina]]</f>
        <v>0</v>
      </c>
      <c r="T46" s="86">
        <f>+Sklop1[[#This Row],[Končna cena/enoto mere (EUR) z DDV]]*Sklop1[[#This Row],[Okvirna količina]]</f>
        <v>0</v>
      </c>
      <c r="U46" s="93"/>
    </row>
    <row r="47" spans="1:21" s="55" customFormat="1" ht="12">
      <c r="A47" s="209" t="s">
        <v>33</v>
      </c>
      <c r="B47" s="210" t="s">
        <v>340</v>
      </c>
      <c r="C47" s="163">
        <v>1</v>
      </c>
      <c r="D47" s="163" t="s">
        <v>0</v>
      </c>
      <c r="E47" s="164"/>
      <c r="F47" s="165">
        <v>500</v>
      </c>
      <c r="G47" s="166" t="s">
        <v>216</v>
      </c>
      <c r="H47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47" s="80" t="str">
        <f>IF(Sklop1[[#This Row],[ZAHTEVANA SHEMA KAKOVOSTI]]&lt;&gt;"",Sklop1[[#This Row],[Preračunana masa/volumen/kos na enoto kg]],"")</f>
        <v/>
      </c>
      <c r="J47" s="88"/>
      <c r="K47" s="85"/>
      <c r="L47" s="85"/>
      <c r="M47" s="135"/>
      <c r="N47" s="138"/>
      <c r="O47" s="136"/>
      <c r="P47" s="91"/>
      <c r="Q47" s="86">
        <f>+Sklop1[[#This Row],[cena/enota brez DDV v EUR]]*Sklop1[[#This Row],[Stopnja DDV (%)]]</f>
        <v>0</v>
      </c>
      <c r="R47" s="86">
        <f>+Sklop1[[#This Row],[cena/enota brez DDV v EUR]]+Sklop1[[#This Row],[Davek (EUR)]]</f>
        <v>0</v>
      </c>
      <c r="S47" s="86">
        <f>+Sklop1[[#This Row],[cena/enota brez DDV v EUR]]*Sklop1[[#This Row],[Okvirna količina]]</f>
        <v>0</v>
      </c>
      <c r="T47" s="86">
        <f>+Sklop1[[#This Row],[Končna cena/enoto mere (EUR) z DDV]]*Sklop1[[#This Row],[Okvirna količina]]</f>
        <v>0</v>
      </c>
      <c r="U47" s="93"/>
    </row>
    <row r="48" spans="1:21" s="55" customFormat="1" ht="12">
      <c r="A48" s="209" t="s">
        <v>34</v>
      </c>
      <c r="B48" s="210" t="s">
        <v>322</v>
      </c>
      <c r="C48" s="163">
        <v>1</v>
      </c>
      <c r="D48" s="167" t="s">
        <v>74</v>
      </c>
      <c r="E48" s="164"/>
      <c r="F48" s="165">
        <v>50</v>
      </c>
      <c r="G48" s="166" t="s">
        <v>74</v>
      </c>
      <c r="H48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8" s="80" t="str">
        <f>IF(Sklop1[[#This Row],[ZAHTEVANA SHEMA KAKOVOSTI]]&lt;&gt;"",Sklop1[[#This Row],[Preračunana masa/volumen/kos na enoto kg]],"")</f>
        <v/>
      </c>
      <c r="J48" s="88"/>
      <c r="K48" s="85"/>
      <c r="L48" s="85"/>
      <c r="M48" s="135"/>
      <c r="N48" s="138"/>
      <c r="O48" s="136"/>
      <c r="P48" s="91"/>
      <c r="Q48" s="86">
        <f>+Sklop1[[#This Row],[cena/enota brez DDV v EUR]]*Sklop1[[#This Row],[Stopnja DDV (%)]]</f>
        <v>0</v>
      </c>
      <c r="R48" s="86">
        <f>+Sklop1[[#This Row],[cena/enota brez DDV v EUR]]+Sklop1[[#This Row],[Davek (EUR)]]</f>
        <v>0</v>
      </c>
      <c r="S48" s="86">
        <f>+Sklop1[[#This Row],[cena/enota brez DDV v EUR]]*Sklop1[[#This Row],[Okvirna količina]]</f>
        <v>0</v>
      </c>
      <c r="T48" s="86">
        <f>+Sklop1[[#This Row],[Končna cena/enoto mere (EUR) z DDV]]*Sklop1[[#This Row],[Okvirna količina]]</f>
        <v>0</v>
      </c>
      <c r="U48" s="93"/>
    </row>
    <row r="49" spans="1:21" s="55" customFormat="1" ht="12">
      <c r="A49" s="209" t="s">
        <v>35</v>
      </c>
      <c r="B49" s="210" t="s">
        <v>224</v>
      </c>
      <c r="C49" s="163">
        <v>0.18</v>
      </c>
      <c r="D49" s="163" t="s">
        <v>0</v>
      </c>
      <c r="E49" s="164" t="s">
        <v>210</v>
      </c>
      <c r="F49" s="165">
        <v>50</v>
      </c>
      <c r="G49" s="166" t="s">
        <v>216</v>
      </c>
      <c r="H49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</v>
      </c>
      <c r="I49" s="80">
        <f>IF(Sklop1[[#This Row],[ZAHTEVANA SHEMA KAKOVOSTI]]&lt;&gt;"",Sklop1[[#This Row],[Preračunana masa/volumen/kos na enoto kg]],"")</f>
        <v>9</v>
      </c>
      <c r="J49" s="88"/>
      <c r="K49" s="85"/>
      <c r="L49" s="85"/>
      <c r="M49" s="135"/>
      <c r="N49" s="138"/>
      <c r="O49" s="136"/>
      <c r="P49" s="91"/>
      <c r="Q49" s="86">
        <f>+Sklop1[[#This Row],[cena/enota brez DDV v EUR]]*Sklop1[[#This Row],[Stopnja DDV (%)]]</f>
        <v>0</v>
      </c>
      <c r="R49" s="86">
        <f>+Sklop1[[#This Row],[cena/enota brez DDV v EUR]]+Sklop1[[#This Row],[Davek (EUR)]]</f>
        <v>0</v>
      </c>
      <c r="S49" s="86">
        <f>+Sklop1[[#This Row],[cena/enota brez DDV v EUR]]*Sklop1[[#This Row],[Okvirna količina]]</f>
        <v>0</v>
      </c>
      <c r="T49" s="86">
        <f>+Sklop1[[#This Row],[Končna cena/enoto mere (EUR) z DDV]]*Sklop1[[#This Row],[Okvirna količina]]</f>
        <v>0</v>
      </c>
      <c r="U49" s="93"/>
    </row>
    <row r="50" spans="1:21" s="55" customFormat="1" ht="12">
      <c r="A50" s="209" t="s">
        <v>36</v>
      </c>
      <c r="B50" s="210" t="s">
        <v>341</v>
      </c>
      <c r="C50" s="163">
        <v>0.2</v>
      </c>
      <c r="D50" s="163" t="s">
        <v>0</v>
      </c>
      <c r="E50" s="164"/>
      <c r="F50" s="165">
        <v>20</v>
      </c>
      <c r="G50" s="166" t="s">
        <v>216</v>
      </c>
      <c r="H50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</v>
      </c>
      <c r="I50" s="80" t="str">
        <f>IF(Sklop1[[#This Row],[ZAHTEVANA SHEMA KAKOVOSTI]]&lt;&gt;"",Sklop1[[#This Row],[Preračunana masa/volumen/kos na enoto kg]],"")</f>
        <v/>
      </c>
      <c r="J50" s="88"/>
      <c r="K50" s="85"/>
      <c r="L50" s="85"/>
      <c r="M50" s="135"/>
      <c r="N50" s="138"/>
      <c r="O50" s="136"/>
      <c r="P50" s="91"/>
      <c r="Q50" s="86">
        <f>+Sklop1[[#This Row],[cena/enota brez DDV v EUR]]*Sklop1[[#This Row],[Stopnja DDV (%)]]</f>
        <v>0</v>
      </c>
      <c r="R50" s="86">
        <f>+Sklop1[[#This Row],[cena/enota brez DDV v EUR]]+Sklop1[[#This Row],[Davek (EUR)]]</f>
        <v>0</v>
      </c>
      <c r="S50" s="86">
        <f>+Sklop1[[#This Row],[cena/enota brez DDV v EUR]]*Sklop1[[#This Row],[Okvirna količina]]</f>
        <v>0</v>
      </c>
      <c r="T50" s="86">
        <f>+Sklop1[[#This Row],[Končna cena/enoto mere (EUR) z DDV]]*Sklop1[[#This Row],[Okvirna količina]]</f>
        <v>0</v>
      </c>
      <c r="U50" s="93"/>
    </row>
    <row r="51" spans="1:21" s="55" customFormat="1" ht="12">
      <c r="A51" s="209" t="s">
        <v>37</v>
      </c>
      <c r="B51" s="210" t="s">
        <v>323</v>
      </c>
      <c r="C51" s="163" t="s">
        <v>310</v>
      </c>
      <c r="D51" s="167" t="s">
        <v>0</v>
      </c>
      <c r="E51" s="164" t="s">
        <v>210</v>
      </c>
      <c r="F51" s="165">
        <v>50</v>
      </c>
      <c r="G51" s="166" t="s">
        <v>0</v>
      </c>
      <c r="H51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1" s="80">
        <f>IF(Sklop1[[#This Row],[ZAHTEVANA SHEMA KAKOVOSTI]]&lt;&gt;"",Sklop1[[#This Row],[Preračunana masa/volumen/kos na enoto kg]],"")</f>
        <v>50</v>
      </c>
      <c r="J51" s="88"/>
      <c r="K51" s="85"/>
      <c r="L51" s="85"/>
      <c r="M51" s="135"/>
      <c r="N51" s="138"/>
      <c r="O51" s="136"/>
      <c r="P51" s="91"/>
      <c r="Q51" s="86">
        <f>+Sklop1[[#This Row],[cena/enota brez DDV v EUR]]*Sklop1[[#This Row],[Stopnja DDV (%)]]</f>
        <v>0</v>
      </c>
      <c r="R51" s="86">
        <f>+Sklop1[[#This Row],[cena/enota brez DDV v EUR]]+Sklop1[[#This Row],[Davek (EUR)]]</f>
        <v>0</v>
      </c>
      <c r="S51" s="86">
        <f>+Sklop1[[#This Row],[cena/enota brez DDV v EUR]]*Sklop1[[#This Row],[Okvirna količina]]</f>
        <v>0</v>
      </c>
      <c r="T51" s="86">
        <f>+Sklop1[[#This Row],[Končna cena/enoto mere (EUR) z DDV]]*Sklop1[[#This Row],[Okvirna količina]]</f>
        <v>0</v>
      </c>
      <c r="U51" s="93"/>
    </row>
    <row r="52" spans="1:21" s="55" customFormat="1" ht="24">
      <c r="A52" s="209" t="s">
        <v>38</v>
      </c>
      <c r="B52" s="419" t="s">
        <v>298</v>
      </c>
      <c r="C52" s="420" t="s">
        <v>923</v>
      </c>
      <c r="D52" s="167"/>
      <c r="E52" s="164"/>
      <c r="F52" s="165"/>
      <c r="G52" s="166"/>
      <c r="H52" s="8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52" s="80" t="str">
        <f>IF(Sklop1[[#This Row],[ZAHTEVANA SHEMA KAKOVOSTI]]&lt;&gt;"",Sklop1[[#This Row],[Preračunana masa/volumen/kos na enoto kg]],"")</f>
        <v/>
      </c>
      <c r="J52" s="88"/>
      <c r="K52" s="85"/>
      <c r="L52" s="85"/>
      <c r="M52" s="135"/>
      <c r="N52" s="138"/>
      <c r="O52" s="136"/>
      <c r="P52" s="91"/>
      <c r="Q52" s="86">
        <f>+Sklop1[[#This Row],[cena/enota brez DDV v EUR]]*Sklop1[[#This Row],[Stopnja DDV (%)]]</f>
        <v>0</v>
      </c>
      <c r="R52" s="86">
        <f>+Sklop1[[#This Row],[cena/enota brez DDV v EUR]]+Sklop1[[#This Row],[Davek (EUR)]]</f>
        <v>0</v>
      </c>
      <c r="S52" s="86">
        <f>+Sklop1[[#This Row],[cena/enota brez DDV v EUR]]*Sklop1[[#This Row],[Okvirna količina]]</f>
        <v>0</v>
      </c>
      <c r="T52" s="86">
        <f>+Sklop1[[#This Row],[Končna cena/enoto mere (EUR) z DDV]]*Sklop1[[#This Row],[Okvirna količina]]</f>
        <v>0</v>
      </c>
      <c r="U52" s="93"/>
    </row>
    <row r="53" spans="1:21" s="55" customFormat="1" ht="12">
      <c r="A53" s="209" t="s">
        <v>39</v>
      </c>
      <c r="B53" s="210" t="s">
        <v>324</v>
      </c>
      <c r="C53" s="163" t="s">
        <v>311</v>
      </c>
      <c r="D53" s="167" t="s">
        <v>74</v>
      </c>
      <c r="E53" s="164" t="s">
        <v>210</v>
      </c>
      <c r="F53" s="165">
        <v>10</v>
      </c>
      <c r="G53" s="166" t="s">
        <v>74</v>
      </c>
      <c r="H5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53" s="115">
        <f>IF(Sklop1[[#This Row],[ZAHTEVANA SHEMA KAKOVOSTI]]&lt;&gt;"",Sklop1[[#This Row],[Preračunana masa/volumen/kos na enoto kg]],"")</f>
        <v>10</v>
      </c>
      <c r="J53" s="129"/>
      <c r="K53" s="130"/>
      <c r="L53" s="130"/>
      <c r="M53" s="131"/>
      <c r="N53" s="140"/>
      <c r="O53" s="140"/>
      <c r="P53" s="157"/>
      <c r="Q53" s="156">
        <f>+Sklop1[[#This Row],[cena/enota brez DDV v EUR]]*Sklop1[[#This Row],[Stopnja DDV (%)]]</f>
        <v>0</v>
      </c>
      <c r="R53" s="156">
        <f>+Sklop1[[#This Row],[cena/enota brez DDV v EUR]]+Sklop1[[#This Row],[Davek (EUR)]]</f>
        <v>0</v>
      </c>
      <c r="S53" s="156">
        <f>+Sklop1[[#This Row],[cena/enota brez DDV v EUR]]*Sklop1[[#This Row],[Okvirna količina]]</f>
        <v>0</v>
      </c>
      <c r="T53" s="132">
        <f>+Sklop1[[#This Row],[Končna cena/enoto mere (EUR) z DDV]]*Sklop1[[#This Row],[Okvirna količina]]</f>
        <v>0</v>
      </c>
      <c r="U53" s="133"/>
    </row>
    <row r="54" spans="1:21" s="55" customFormat="1" ht="12">
      <c r="A54" s="209" t="s">
        <v>40</v>
      </c>
      <c r="B54" s="210" t="s">
        <v>325</v>
      </c>
      <c r="C54" s="163" t="s">
        <v>312</v>
      </c>
      <c r="D54" s="167" t="s">
        <v>0</v>
      </c>
      <c r="E54" s="164"/>
      <c r="F54" s="165">
        <v>50</v>
      </c>
      <c r="G54" s="166" t="s">
        <v>0</v>
      </c>
      <c r="H5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4" s="115" t="str">
        <f>IF(Sklop1[[#This Row],[ZAHTEVANA SHEMA KAKOVOSTI]]&lt;&gt;"",Sklop1[[#This Row],[Preračunana masa/volumen/kos na enoto kg]],"")</f>
        <v/>
      </c>
      <c r="J54" s="129"/>
      <c r="K54" s="130"/>
      <c r="L54" s="130"/>
      <c r="M54" s="131"/>
      <c r="N54" s="140"/>
      <c r="O54" s="140"/>
      <c r="P54" s="157"/>
      <c r="Q54" s="156">
        <f>+Sklop1[[#This Row],[cena/enota brez DDV v EUR]]*Sklop1[[#This Row],[Stopnja DDV (%)]]</f>
        <v>0</v>
      </c>
      <c r="R54" s="156">
        <f>+Sklop1[[#This Row],[cena/enota brez DDV v EUR]]+Sklop1[[#This Row],[Davek (EUR)]]</f>
        <v>0</v>
      </c>
      <c r="S54" s="156">
        <f>+Sklop1[[#This Row],[cena/enota brez DDV v EUR]]*Sklop1[[#This Row],[Okvirna količina]]</f>
        <v>0</v>
      </c>
      <c r="T54" s="132">
        <f>+Sklop1[[#This Row],[Končna cena/enoto mere (EUR) z DDV]]*Sklop1[[#This Row],[Okvirna količina]]</f>
        <v>0</v>
      </c>
      <c r="U54" s="133"/>
    </row>
    <row r="55" spans="1:21">
      <c r="A55" s="362" t="s">
        <v>133</v>
      </c>
      <c r="B55" s="363"/>
      <c r="C55" s="364"/>
      <c r="D55" s="364"/>
      <c r="E55" s="365"/>
      <c r="F55" s="366"/>
      <c r="G55" s="367"/>
      <c r="H55" s="368">
        <f>SUBTOTAL(109,Sklop1[Preračunana masa/volumen/kos na enoto kg])</f>
        <v>31635</v>
      </c>
      <c r="I55" s="368">
        <f>SUBTOTAL(109,Sklop1[Živila iz shem kakovosti (kg)])</f>
        <v>22304</v>
      </c>
      <c r="J55" s="366"/>
      <c r="K55" s="369"/>
      <c r="L55" s="369"/>
      <c r="M55" s="370"/>
      <c r="N55" s="371"/>
      <c r="O55" s="371"/>
      <c r="P55" s="371"/>
      <c r="Q55" s="372"/>
      <c r="R55" s="366"/>
      <c r="S55" s="372">
        <f>SUBTOTAL(109,Sklop1[Vrednost za okvirno količino (EUR) brez DDV])</f>
        <v>0</v>
      </c>
      <c r="T55" s="372">
        <f>SUBTOTAL(109,Sklop1[Vrednost za okvirno količino (EUR) z DDV])</f>
        <v>0</v>
      </c>
      <c r="U55" s="373">
        <f>SUBTOTAL(103,Sklop1[Shema kakovosti
(nacionalne, evropske)
])</f>
        <v>0</v>
      </c>
    </row>
    <row r="56" spans="1:21" s="256" customFormat="1">
      <c r="A56" s="244"/>
      <c r="B56" s="245"/>
      <c r="C56" s="246"/>
      <c r="D56" s="246"/>
      <c r="E56" s="247"/>
      <c r="F56" s="248"/>
      <c r="G56" s="249"/>
      <c r="H56" s="250"/>
      <c r="I56" s="250"/>
      <c r="J56" s="248"/>
      <c r="K56" s="251"/>
      <c r="L56" s="251"/>
      <c r="M56" s="252"/>
      <c r="N56" s="253"/>
      <c r="O56" s="253"/>
      <c r="P56" s="253"/>
      <c r="Q56" s="254"/>
      <c r="R56" s="248"/>
      <c r="S56" s="254"/>
      <c r="T56" s="254"/>
      <c r="U56" s="255"/>
    </row>
    <row r="57" spans="1:21">
      <c r="A57" s="48" t="s">
        <v>129</v>
      </c>
      <c r="B57" s="16"/>
      <c r="C57" s="28"/>
      <c r="D57" s="28"/>
      <c r="E57" s="101"/>
      <c r="Q57" s="48"/>
      <c r="R57" s="48"/>
      <c r="S57" s="48"/>
      <c r="T57" s="48"/>
    </row>
    <row r="58" spans="1:21">
      <c r="A58" s="11" t="s">
        <v>131</v>
      </c>
      <c r="B58" s="16"/>
      <c r="C58" s="28"/>
      <c r="D58" s="28"/>
      <c r="E58" s="101"/>
    </row>
    <row r="59" spans="1:21">
      <c r="A59" s="96" t="s">
        <v>179</v>
      </c>
      <c r="F59" s="68"/>
      <c r="G59" s="68"/>
      <c r="H59" s="29"/>
      <c r="I59" s="29"/>
      <c r="J59" s="29"/>
      <c r="K59" s="29"/>
      <c r="L59" s="54"/>
      <c r="M59" s="54"/>
      <c r="N59" s="29"/>
      <c r="O59" s="29"/>
      <c r="P59" s="29"/>
      <c r="Q59" s="29"/>
      <c r="R59" s="29"/>
    </row>
    <row r="60" spans="1:21">
      <c r="A60" s="111" t="s">
        <v>172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1">
      <c r="A61" s="398" t="s">
        <v>212</v>
      </c>
      <c r="B61" s="398"/>
      <c r="C61" s="398"/>
      <c r="D61" s="398"/>
      <c r="E61" s="398"/>
      <c r="F61" s="398"/>
      <c r="G61" s="398"/>
      <c r="H61" s="398"/>
      <c r="I61" s="398"/>
      <c r="J61" s="398"/>
      <c r="K61" s="398"/>
      <c r="L61" s="398"/>
      <c r="N61" s="29"/>
      <c r="O61" s="29"/>
      <c r="P61" s="29"/>
      <c r="Q61" s="29"/>
      <c r="R61" s="29"/>
    </row>
    <row r="62" spans="1:2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N62" s="29"/>
      <c r="O62" s="29"/>
      <c r="P62" s="29"/>
      <c r="Q62" s="29"/>
      <c r="R62" s="29"/>
    </row>
    <row r="63" spans="1:21">
      <c r="A63" s="96" t="s">
        <v>65</v>
      </c>
      <c r="F63" s="68"/>
      <c r="G63" s="68" t="s">
        <v>66</v>
      </c>
      <c r="H63" s="29"/>
      <c r="I63" s="29"/>
      <c r="J63" s="29"/>
      <c r="K63" s="29"/>
      <c r="L63" s="54"/>
      <c r="M63" s="54"/>
      <c r="N63" s="29"/>
      <c r="O63" s="29"/>
      <c r="P63" s="29"/>
      <c r="Q63" s="29" t="s">
        <v>67</v>
      </c>
      <c r="R63" s="29"/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>
      <c r="B280" s="16"/>
      <c r="C280" s="28"/>
      <c r="D280" s="28"/>
      <c r="E280" s="101"/>
    </row>
    <row r="281" spans="1:22">
      <c r="B281" s="16"/>
      <c r="C281" s="28"/>
      <c r="D281" s="28"/>
      <c r="E281" s="101"/>
    </row>
    <row r="282" spans="1:22">
      <c r="B282" s="16"/>
      <c r="C282" s="28"/>
      <c r="D282" s="28"/>
      <c r="E282" s="101"/>
    </row>
    <row r="283" spans="1:22">
      <c r="B283" s="16"/>
      <c r="C283" s="28"/>
      <c r="D283" s="28"/>
      <c r="E283" s="101"/>
    </row>
    <row r="284" spans="1:22">
      <c r="B284" s="16"/>
      <c r="C284" s="28"/>
      <c r="D284" s="28"/>
      <c r="E284" s="101"/>
    </row>
    <row r="285" spans="1:22">
      <c r="B285" s="16"/>
      <c r="C285" s="28"/>
      <c r="D285" s="28"/>
      <c r="E285" s="101"/>
    </row>
    <row r="286" spans="1:22">
      <c r="B286" s="16"/>
      <c r="C286" s="28"/>
      <c r="D286" s="28"/>
      <c r="E286" s="101"/>
    </row>
    <row r="287" spans="1:22">
      <c r="B287" s="16"/>
      <c r="C287" s="28"/>
      <c r="D287" s="28"/>
      <c r="E287" s="101"/>
    </row>
  </sheetData>
  <sheetProtection insertRows="0" deleteRows="0"/>
  <protectedRanges>
    <protectedRange sqref="U1:U1048576 J1:P1048576" name="Obseg1"/>
  </protectedRanges>
  <mergeCells count="8">
    <mergeCell ref="A61:L6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37">
    <cfRule type="colorScale" priority="5">
      <colorScale>
        <cfvo type="min"/>
        <cfvo type="max"/>
        <color rgb="FFFCFCFF"/>
        <color rgb="FFF8696B"/>
      </colorScale>
    </cfRule>
  </conditionalFormatting>
  <conditionalFormatting sqref="B43">
    <cfRule type="colorScale" priority="3">
      <colorScale>
        <cfvo type="min"/>
        <cfvo type="max"/>
        <color rgb="FFFCFCFF"/>
        <color rgb="FFF8696B"/>
      </colorScale>
    </cfRule>
  </conditionalFormatting>
  <conditionalFormatting sqref="B48 B38 B41:B42 B44:B45">
    <cfRule type="colorScale" priority="6504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4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9"/>
  <sheetViews>
    <sheetView topLeftCell="A13" zoomScale="90" zoomScaleNormal="90" zoomScaleSheetLayoutView="90" workbookViewId="0">
      <selection activeCell="W55" sqref="W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  <c r="K6" s="105"/>
      <c r="U6" s="7"/>
    </row>
    <row r="7" spans="1:21" s="3" customFormat="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  <c r="K7" s="105"/>
      <c r="U7" s="7"/>
    </row>
    <row r="8" spans="1:21" s="3" customFormat="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  <c r="K8" s="105"/>
      <c r="U8" s="7"/>
    </row>
    <row r="9" spans="1:21" s="3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pred_rekapitulacija'!A15</f>
        <v>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pred_rekapitulacija'!B15</f>
        <v>MESO IN MESNI IZDELKI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9" t="s">
        <v>1</v>
      </c>
      <c r="B16" s="76" t="s">
        <v>342</v>
      </c>
      <c r="C16" s="77" t="s">
        <v>111</v>
      </c>
      <c r="D16" s="77" t="s">
        <v>0</v>
      </c>
      <c r="E16" s="260" t="s">
        <v>210</v>
      </c>
      <c r="F16" s="282">
        <v>1000</v>
      </c>
      <c r="G16" s="282" t="s">
        <v>0</v>
      </c>
      <c r="H16" s="8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80">
        <f>IF(Sklop2[[#This Row],[ZAHTEVANA SHEMA KAKOVOSTI]]&lt;&gt;"",Sklop2[[#This Row],[Preračunana masa/volumen/kos na enoto kg]],"")</f>
        <v>1000</v>
      </c>
      <c r="J16" s="87"/>
      <c r="K16" s="161"/>
      <c r="L16" s="161"/>
      <c r="M16" s="160" t="s">
        <v>111</v>
      </c>
      <c r="N16" s="136"/>
      <c r="O16" s="160" t="s">
        <v>111</v>
      </c>
      <c r="P16" s="137"/>
      <c r="Q16" s="83">
        <f>+Sklop2[[#This Row],[cena/enota brez DDV v EUR]]*Sklop2[[#This Row],[Stopnja DDV (%)]]</f>
        <v>0</v>
      </c>
      <c r="R16" s="83">
        <f>+Sklop2[[#This Row],[cena/enota brez DDV v EUR]]+Sklop2[[#This Row],[Davek (EUR)]]</f>
        <v>0</v>
      </c>
      <c r="S16" s="83">
        <f>+Sklop2[[#This Row],[cena/enota brez DDV v EUR]]*Sklop2[[#This Row],[Okvirna količina]]</f>
        <v>0</v>
      </c>
      <c r="T16" s="83">
        <f>+Sklop2[[#This Row],[Končna cena/enoto mere (EUR) z DDV]]*Sklop2[[#This Row],[Okvirna količina]]</f>
        <v>0</v>
      </c>
      <c r="U16" s="161"/>
    </row>
    <row r="17" spans="1:21" s="55" customFormat="1" ht="24">
      <c r="A17" s="79" t="s">
        <v>3</v>
      </c>
      <c r="B17" s="134" t="s">
        <v>343</v>
      </c>
      <c r="C17" s="77" t="s">
        <v>111</v>
      </c>
      <c r="D17" s="77" t="s">
        <v>0</v>
      </c>
      <c r="E17" s="260" t="s">
        <v>210</v>
      </c>
      <c r="F17" s="283">
        <v>2000</v>
      </c>
      <c r="G17" s="282" t="s">
        <v>0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2000</v>
      </c>
      <c r="I17" s="80">
        <f>IF(Sklop2[[#This Row],[ZAHTEVANA SHEMA KAKOVOSTI]]&lt;&gt;"",Sklop2[[#This Row],[Preračunana masa/volumen/kos na enoto kg]],"")</f>
        <v>2000</v>
      </c>
      <c r="J17" s="88"/>
      <c r="K17" s="161"/>
      <c r="L17" s="161"/>
      <c r="M17" s="160" t="s">
        <v>111</v>
      </c>
      <c r="N17" s="138"/>
      <c r="O17" s="160" t="s">
        <v>111</v>
      </c>
      <c r="P17" s="139"/>
      <c r="Q17" s="86">
        <f>+Sklop2[[#This Row],[cena/enota brez DDV v EUR]]*Sklop2[[#This Row],[Stopnja DDV (%)]]</f>
        <v>0</v>
      </c>
      <c r="R17" s="86">
        <f>+Sklop2[[#This Row],[cena/enota brez DDV v EUR]]+Sklop2[[#This Row],[Davek (EUR)]]</f>
        <v>0</v>
      </c>
      <c r="S17" s="86">
        <f>+Sklop2[[#This Row],[cena/enota brez DDV v EUR]]*Sklop2[[#This Row],[Okvirna količina]]</f>
        <v>0</v>
      </c>
      <c r="T17" s="86">
        <f>+Sklop2[[#This Row],[Končna cena/enoto mere (EUR) z DDV]]*Sklop2[[#This Row],[Okvirna količina]]</f>
        <v>0</v>
      </c>
      <c r="U17" s="161"/>
    </row>
    <row r="18" spans="1:21" s="55" customFormat="1" ht="36">
      <c r="A18" s="79" t="s">
        <v>4</v>
      </c>
      <c r="B18" s="155" t="s">
        <v>344</v>
      </c>
      <c r="C18" s="77" t="s">
        <v>111</v>
      </c>
      <c r="D18" s="77" t="s">
        <v>0</v>
      </c>
      <c r="E18" s="260" t="s">
        <v>210</v>
      </c>
      <c r="F18" s="282">
        <v>1300</v>
      </c>
      <c r="G18" s="282" t="s">
        <v>0</v>
      </c>
      <c r="H18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1300</v>
      </c>
      <c r="I18" s="115">
        <f>IF(Sklop2[[#This Row],[ZAHTEVANA SHEMA KAKOVOSTI]]&lt;&gt;"",Sklop2[[#This Row],[Preračunana masa/volumen/kos na enoto kg]],"")</f>
        <v>1300</v>
      </c>
      <c r="J18" s="129"/>
      <c r="K18" s="161"/>
      <c r="L18" s="161"/>
      <c r="M18" s="160" t="s">
        <v>111</v>
      </c>
      <c r="N18" s="140"/>
      <c r="O18" s="160" t="s">
        <v>111</v>
      </c>
      <c r="P18" s="141"/>
      <c r="Q18" s="156">
        <f>+Sklop2[[#This Row],[cena/enota brez DDV v EUR]]*Sklop2[[#This Row],[Stopnja DDV (%)]]</f>
        <v>0</v>
      </c>
      <c r="R18" s="156">
        <f>+Sklop2[[#This Row],[cena/enota brez DDV v EUR]]+Sklop2[[#This Row],[Davek (EUR)]]</f>
        <v>0</v>
      </c>
      <c r="S18" s="156">
        <f>+Sklop2[[#This Row],[cena/enota brez DDV v EUR]]*Sklop2[[#This Row],[Okvirna količina]]</f>
        <v>0</v>
      </c>
      <c r="T18" s="156">
        <f>+Sklop2[[#This Row],[Končna cena/enoto mere (EUR) z DDV]]*Sklop2[[#This Row],[Okvirna količina]]</f>
        <v>0</v>
      </c>
      <c r="U18" s="161"/>
    </row>
    <row r="19" spans="1:21" s="55" customFormat="1">
      <c r="A19" s="79" t="s">
        <v>5</v>
      </c>
      <c r="B19" s="155" t="s">
        <v>345</v>
      </c>
      <c r="C19" s="77" t="s">
        <v>111</v>
      </c>
      <c r="D19" s="77" t="s">
        <v>0</v>
      </c>
      <c r="E19" s="260" t="s">
        <v>210</v>
      </c>
      <c r="F19" s="282">
        <v>400</v>
      </c>
      <c r="G19" s="282" t="s">
        <v>0</v>
      </c>
      <c r="H19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19" s="115">
        <f>IF(Sklop2[[#This Row],[ZAHTEVANA SHEMA KAKOVOSTI]]&lt;&gt;"",Sklop2[[#This Row],[Preračunana masa/volumen/kos na enoto kg]],"")</f>
        <v>400</v>
      </c>
      <c r="J19" s="129"/>
      <c r="K19" s="161"/>
      <c r="L19" s="161"/>
      <c r="M19" s="160" t="s">
        <v>111</v>
      </c>
      <c r="N19" s="140"/>
      <c r="O19" s="160" t="s">
        <v>111</v>
      </c>
      <c r="P19" s="141"/>
      <c r="Q19" s="156">
        <f>+Sklop2[[#This Row],[cena/enota brez DDV v EUR]]*Sklop2[[#This Row],[Stopnja DDV (%)]]</f>
        <v>0</v>
      </c>
      <c r="R19" s="156">
        <f>+Sklop2[[#This Row],[cena/enota brez DDV v EUR]]+Sklop2[[#This Row],[Davek (EUR)]]</f>
        <v>0</v>
      </c>
      <c r="S19" s="156">
        <f>+Sklop2[[#This Row],[cena/enota brez DDV v EUR]]*Sklop2[[#This Row],[Okvirna količina]]</f>
        <v>0</v>
      </c>
      <c r="T19" s="156">
        <f>+Sklop2[[#This Row],[Končna cena/enoto mere (EUR) z DDV]]*Sklop2[[#This Row],[Okvirna količina]]</f>
        <v>0</v>
      </c>
      <c r="U19" s="161"/>
    </row>
    <row r="20" spans="1:21" s="55" customFormat="1" ht="24">
      <c r="A20" s="79" t="s">
        <v>6</v>
      </c>
      <c r="B20" s="155" t="s">
        <v>346</v>
      </c>
      <c r="C20" s="77" t="s">
        <v>111</v>
      </c>
      <c r="D20" s="77" t="s">
        <v>0</v>
      </c>
      <c r="E20" s="260" t="s">
        <v>210</v>
      </c>
      <c r="F20" s="282">
        <v>1500</v>
      </c>
      <c r="G20" s="282" t="s">
        <v>0</v>
      </c>
      <c r="H20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0" s="115">
        <f>IF(Sklop2[[#This Row],[ZAHTEVANA SHEMA KAKOVOSTI]]&lt;&gt;"",Sklop2[[#This Row],[Preračunana masa/volumen/kos na enoto kg]],"")</f>
        <v>1500</v>
      </c>
      <c r="J20" s="129"/>
      <c r="K20" s="161"/>
      <c r="L20" s="161"/>
      <c r="M20" s="160" t="s">
        <v>111</v>
      </c>
      <c r="N20" s="140"/>
      <c r="O20" s="160" t="s">
        <v>111</v>
      </c>
      <c r="P20" s="141"/>
      <c r="Q20" s="156">
        <f>+Sklop2[[#This Row],[cena/enota brez DDV v EUR]]*Sklop2[[#This Row],[Stopnja DDV (%)]]</f>
        <v>0</v>
      </c>
      <c r="R20" s="156">
        <f>+Sklop2[[#This Row],[cena/enota brez DDV v EUR]]+Sklop2[[#This Row],[Davek (EUR)]]</f>
        <v>0</v>
      </c>
      <c r="S20" s="156">
        <f>+Sklop2[[#This Row],[cena/enota brez DDV v EUR]]*Sklop2[[#This Row],[Okvirna količina]]</f>
        <v>0</v>
      </c>
      <c r="T20" s="156">
        <f>+Sklop2[[#This Row],[Končna cena/enoto mere (EUR) z DDV]]*Sklop2[[#This Row],[Okvirna količina]]</f>
        <v>0</v>
      </c>
      <c r="U20" s="161"/>
    </row>
    <row r="21" spans="1:21" s="55" customFormat="1" ht="24">
      <c r="A21" s="79" t="s">
        <v>7</v>
      </c>
      <c r="B21" s="155" t="s">
        <v>347</v>
      </c>
      <c r="C21" s="77" t="s">
        <v>111</v>
      </c>
      <c r="D21" s="77" t="s">
        <v>0</v>
      </c>
      <c r="E21" s="260" t="s">
        <v>210</v>
      </c>
      <c r="F21" s="282">
        <v>1500</v>
      </c>
      <c r="G21" s="282" t="s">
        <v>0</v>
      </c>
      <c r="H2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1" s="115">
        <f>IF(Sklop2[[#This Row],[ZAHTEVANA SHEMA KAKOVOSTI]]&lt;&gt;"",Sklop2[[#This Row],[Preračunana masa/volumen/kos na enoto kg]],"")</f>
        <v>1500</v>
      </c>
      <c r="J21" s="129"/>
      <c r="K21" s="161"/>
      <c r="L21" s="161"/>
      <c r="M21" s="160" t="s">
        <v>111</v>
      </c>
      <c r="N21" s="140"/>
      <c r="O21" s="160" t="s">
        <v>111</v>
      </c>
      <c r="P21" s="141"/>
      <c r="Q21" s="156">
        <f>+Sklop2[[#This Row],[cena/enota brez DDV v EUR]]*Sklop2[[#This Row],[Stopnja DDV (%)]]</f>
        <v>0</v>
      </c>
      <c r="R21" s="156">
        <f>+Sklop2[[#This Row],[cena/enota brez DDV v EUR]]+Sklop2[[#This Row],[Davek (EUR)]]</f>
        <v>0</v>
      </c>
      <c r="S21" s="156">
        <f>+Sklop2[[#This Row],[cena/enota brez DDV v EUR]]*Sklop2[[#This Row],[Okvirna količina]]</f>
        <v>0</v>
      </c>
      <c r="T21" s="156">
        <f>+Sklop2[[#This Row],[Končna cena/enoto mere (EUR) z DDV]]*Sklop2[[#This Row],[Okvirna količina]]</f>
        <v>0</v>
      </c>
      <c r="U21" s="161"/>
    </row>
    <row r="22" spans="1:21" s="55" customFormat="1">
      <c r="A22" s="79" t="s">
        <v>8</v>
      </c>
      <c r="B22" s="155" t="s">
        <v>348</v>
      </c>
      <c r="C22" s="77" t="s">
        <v>111</v>
      </c>
      <c r="D22" s="77" t="s">
        <v>0</v>
      </c>
      <c r="E22" s="260" t="s">
        <v>210</v>
      </c>
      <c r="F22" s="282">
        <v>1000</v>
      </c>
      <c r="G22" s="282" t="s">
        <v>0</v>
      </c>
      <c r="H2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2" s="115">
        <f>IF(Sklop2[[#This Row],[ZAHTEVANA SHEMA KAKOVOSTI]]&lt;&gt;"",Sklop2[[#This Row],[Preračunana masa/volumen/kos na enoto kg]],"")</f>
        <v>1000</v>
      </c>
      <c r="J22" s="129"/>
      <c r="K22" s="161"/>
      <c r="L22" s="161"/>
      <c r="M22" s="339" t="s">
        <v>111</v>
      </c>
      <c r="N22" s="316"/>
      <c r="O22" s="339" t="s">
        <v>111</v>
      </c>
      <c r="P22" s="338"/>
      <c r="Q22" s="156">
        <f>+Sklop2[[#This Row],[cena/enota brez DDV v EUR]]*Sklop2[[#This Row],[Stopnja DDV (%)]]</f>
        <v>0</v>
      </c>
      <c r="R22" s="156">
        <f>+Sklop2[[#This Row],[cena/enota brez DDV v EUR]]+Sklop2[[#This Row],[Davek (EUR)]]</f>
        <v>0</v>
      </c>
      <c r="S22" s="156">
        <f>+Sklop2[[#This Row],[cena/enota brez DDV v EUR]]*Sklop2[[#This Row],[Okvirna količina]]</f>
        <v>0</v>
      </c>
      <c r="T22" s="156">
        <f>+Sklop2[[#This Row],[Končna cena/enoto mere (EUR) z DDV]]*Sklop2[[#This Row],[Okvirna količina]]</f>
        <v>0</v>
      </c>
      <c r="U22" s="161"/>
    </row>
    <row r="23" spans="1:21" s="55" customFormat="1" ht="24">
      <c r="A23" s="79" t="s">
        <v>9</v>
      </c>
      <c r="B23" s="155" t="s">
        <v>349</v>
      </c>
      <c r="C23" s="77" t="s">
        <v>111</v>
      </c>
      <c r="D23" s="77" t="s">
        <v>0</v>
      </c>
      <c r="E23" s="260" t="s">
        <v>210</v>
      </c>
      <c r="F23" s="282">
        <v>1500</v>
      </c>
      <c r="G23" s="282" t="s">
        <v>0</v>
      </c>
      <c r="H2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1500</v>
      </c>
      <c r="I23" s="115">
        <f>IF(Sklop2[[#This Row],[ZAHTEVANA SHEMA KAKOVOSTI]]&lt;&gt;"",Sklop2[[#This Row],[Preračunana masa/volumen/kos na enoto kg]],"")</f>
        <v>1500</v>
      </c>
      <c r="J23" s="129"/>
      <c r="K23" s="161"/>
      <c r="L23" s="161"/>
      <c r="M23" s="339" t="s">
        <v>111</v>
      </c>
      <c r="N23" s="316"/>
      <c r="O23" s="339" t="s">
        <v>111</v>
      </c>
      <c r="P23" s="338"/>
      <c r="Q23" s="156">
        <f>+Sklop2[[#This Row],[cena/enota brez DDV v EUR]]*Sklop2[[#This Row],[Stopnja DDV (%)]]</f>
        <v>0</v>
      </c>
      <c r="R23" s="156">
        <f>+Sklop2[[#This Row],[cena/enota brez DDV v EUR]]+Sklop2[[#This Row],[Davek (EUR)]]</f>
        <v>0</v>
      </c>
      <c r="S23" s="156">
        <f>+Sklop2[[#This Row],[cena/enota brez DDV v EUR]]*Sklop2[[#This Row],[Okvirna količina]]</f>
        <v>0</v>
      </c>
      <c r="T23" s="156">
        <f>+Sklop2[[#This Row],[Končna cena/enoto mere (EUR) z DDV]]*Sklop2[[#This Row],[Okvirna količina]]</f>
        <v>0</v>
      </c>
      <c r="U23" s="161"/>
    </row>
    <row r="24" spans="1:21" s="55" customFormat="1">
      <c r="A24" s="79" t="s">
        <v>10</v>
      </c>
      <c r="B24" s="155" t="s">
        <v>350</v>
      </c>
      <c r="C24" s="77" t="s">
        <v>111</v>
      </c>
      <c r="D24" s="77" t="s">
        <v>0</v>
      </c>
      <c r="E24" s="260" t="s">
        <v>210</v>
      </c>
      <c r="F24" s="282">
        <v>3500</v>
      </c>
      <c r="G24" s="282" t="s">
        <v>0</v>
      </c>
      <c r="H2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3500</v>
      </c>
      <c r="I24" s="115">
        <f>IF(Sklop2[[#This Row],[ZAHTEVANA SHEMA KAKOVOSTI]]&lt;&gt;"",Sklop2[[#This Row],[Preračunana masa/volumen/kos na enoto kg]],"")</f>
        <v>3500</v>
      </c>
      <c r="J24" s="129"/>
      <c r="K24" s="161"/>
      <c r="L24" s="161"/>
      <c r="M24" s="339" t="s">
        <v>111</v>
      </c>
      <c r="N24" s="316"/>
      <c r="O24" s="339" t="s">
        <v>111</v>
      </c>
      <c r="P24" s="338"/>
      <c r="Q24" s="156">
        <f>+Sklop2[[#This Row],[cena/enota brez DDV v EUR]]*Sklop2[[#This Row],[Stopnja DDV (%)]]</f>
        <v>0</v>
      </c>
      <c r="R24" s="156">
        <f>+Sklop2[[#This Row],[cena/enota brez DDV v EUR]]+Sklop2[[#This Row],[Davek (EUR)]]</f>
        <v>0</v>
      </c>
      <c r="S24" s="156">
        <f>+Sklop2[[#This Row],[cena/enota brez DDV v EUR]]*Sklop2[[#This Row],[Okvirna količina]]</f>
        <v>0</v>
      </c>
      <c r="T24" s="156">
        <f>+Sklop2[[#This Row],[Končna cena/enoto mere (EUR) z DDV]]*Sklop2[[#This Row],[Okvirna količina]]</f>
        <v>0</v>
      </c>
      <c r="U24" s="161"/>
    </row>
    <row r="25" spans="1:21" s="55" customFormat="1">
      <c r="A25" s="79" t="s">
        <v>11</v>
      </c>
      <c r="B25" s="155" t="s">
        <v>351</v>
      </c>
      <c r="C25" s="77" t="s">
        <v>111</v>
      </c>
      <c r="D25" s="77" t="s">
        <v>0</v>
      </c>
      <c r="E25" s="260" t="s">
        <v>210</v>
      </c>
      <c r="F25" s="282">
        <v>800</v>
      </c>
      <c r="G25" s="282" t="s">
        <v>0</v>
      </c>
      <c r="H2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5" s="115">
        <f>IF(Sklop2[[#This Row],[ZAHTEVANA SHEMA KAKOVOSTI]]&lt;&gt;"",Sklop2[[#This Row],[Preračunana masa/volumen/kos na enoto kg]],"")</f>
        <v>800</v>
      </c>
      <c r="J25" s="129"/>
      <c r="K25" s="161"/>
      <c r="L25" s="161"/>
      <c r="M25" s="339" t="s">
        <v>111</v>
      </c>
      <c r="N25" s="316"/>
      <c r="O25" s="339" t="s">
        <v>111</v>
      </c>
      <c r="P25" s="338"/>
      <c r="Q25" s="156">
        <f>+Sklop2[[#This Row],[cena/enota brez DDV v EUR]]*Sklop2[[#This Row],[Stopnja DDV (%)]]</f>
        <v>0</v>
      </c>
      <c r="R25" s="156">
        <f>+Sklop2[[#This Row],[cena/enota brez DDV v EUR]]+Sklop2[[#This Row],[Davek (EUR)]]</f>
        <v>0</v>
      </c>
      <c r="S25" s="156">
        <f>+Sklop2[[#This Row],[cena/enota brez DDV v EUR]]*Sklop2[[#This Row],[Okvirna količina]]</f>
        <v>0</v>
      </c>
      <c r="T25" s="156">
        <f>+Sklop2[[#This Row],[Končna cena/enoto mere (EUR) z DDV]]*Sklop2[[#This Row],[Okvirna količina]]</f>
        <v>0</v>
      </c>
      <c r="U25" s="161"/>
    </row>
    <row r="26" spans="1:21" s="55" customFormat="1" ht="24">
      <c r="A26" s="79" t="s">
        <v>12</v>
      </c>
      <c r="B26" s="259" t="s">
        <v>352</v>
      </c>
      <c r="C26" s="77" t="s">
        <v>111</v>
      </c>
      <c r="D26" s="77" t="s">
        <v>0</v>
      </c>
      <c r="E26" s="260" t="s">
        <v>210</v>
      </c>
      <c r="F26" s="282">
        <v>1200</v>
      </c>
      <c r="G26" s="282" t="s">
        <v>0</v>
      </c>
      <c r="H26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1200</v>
      </c>
      <c r="I26" s="196">
        <f>IF(Sklop2[[#This Row],[ZAHTEVANA SHEMA KAKOVOSTI]]&lt;&gt;"",Sklop2[[#This Row],[Preračunana masa/volumen/kos na enoto kg]],"")</f>
        <v>1200</v>
      </c>
      <c r="J26" s="197"/>
      <c r="K26" s="226"/>
      <c r="L26" s="278"/>
      <c r="M26" s="339" t="s">
        <v>111</v>
      </c>
      <c r="N26" s="316"/>
      <c r="O26" s="339" t="s">
        <v>111</v>
      </c>
      <c r="P26" s="338"/>
      <c r="Q26" s="199">
        <f>+Sklop2[[#This Row],[cena/enota brez DDV v EUR]]*Sklop2[[#This Row],[Stopnja DDV (%)]]</f>
        <v>0</v>
      </c>
      <c r="R26" s="199">
        <f>+Sklop2[[#This Row],[cena/enota brez DDV v EUR]]+Sklop2[[#This Row],[Davek (EUR)]]</f>
        <v>0</v>
      </c>
      <c r="S26" s="199">
        <f>+Sklop2[[#This Row],[cena/enota brez DDV v EUR]]*Sklop2[[#This Row],[Okvirna količina]]</f>
        <v>0</v>
      </c>
      <c r="T26" s="199">
        <f>+Sklop2[[#This Row],[Končna cena/enoto mere (EUR) z DDV]]*Sklop2[[#This Row],[Okvirna količina]]</f>
        <v>0</v>
      </c>
      <c r="U26" s="161"/>
    </row>
    <row r="27" spans="1:21" s="55" customFormat="1" ht="24">
      <c r="A27" s="79" t="s">
        <v>13</v>
      </c>
      <c r="B27" s="259" t="s">
        <v>353</v>
      </c>
      <c r="C27" s="77" t="s">
        <v>111</v>
      </c>
      <c r="D27" s="77" t="s">
        <v>0</v>
      </c>
      <c r="E27" s="260" t="s">
        <v>210</v>
      </c>
      <c r="F27" s="282">
        <v>120</v>
      </c>
      <c r="G27" s="282" t="s">
        <v>0</v>
      </c>
      <c r="H27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7" s="196">
        <f>IF(Sklop2[[#This Row],[ZAHTEVANA SHEMA KAKOVOSTI]]&lt;&gt;"",Sklop2[[#This Row],[Preračunana masa/volumen/kos na enoto kg]],"")</f>
        <v>120</v>
      </c>
      <c r="J27" s="197"/>
      <c r="K27" s="226"/>
      <c r="L27" s="278"/>
      <c r="M27" s="339" t="s">
        <v>111</v>
      </c>
      <c r="N27" s="316"/>
      <c r="O27" s="339" t="s">
        <v>111</v>
      </c>
      <c r="P27" s="338"/>
      <c r="Q27" s="199">
        <f>+Sklop2[[#This Row],[cena/enota brez DDV v EUR]]*Sklop2[[#This Row],[Stopnja DDV (%)]]</f>
        <v>0</v>
      </c>
      <c r="R27" s="199">
        <f>+Sklop2[[#This Row],[cena/enota brez DDV v EUR]]+Sklop2[[#This Row],[Davek (EUR)]]</f>
        <v>0</v>
      </c>
      <c r="S27" s="199">
        <f>+Sklop2[[#This Row],[cena/enota brez DDV v EUR]]*Sklop2[[#This Row],[Okvirna količina]]</f>
        <v>0</v>
      </c>
      <c r="T27" s="199">
        <f>+Sklop2[[#This Row],[Končna cena/enoto mere (EUR) z DDV]]*Sklop2[[#This Row],[Okvirna količina]]</f>
        <v>0</v>
      </c>
      <c r="U27" s="161"/>
    </row>
    <row r="28" spans="1:21" s="55" customFormat="1">
      <c r="A28" s="79" t="s">
        <v>14</v>
      </c>
      <c r="B28" s="259" t="s">
        <v>354</v>
      </c>
      <c r="C28" s="77" t="s">
        <v>111</v>
      </c>
      <c r="D28" s="77" t="s">
        <v>0</v>
      </c>
      <c r="E28" s="260"/>
      <c r="F28" s="282">
        <v>1000</v>
      </c>
      <c r="G28" s="282" t="s">
        <v>0</v>
      </c>
      <c r="H28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8" s="196" t="str">
        <f>IF(Sklop2[[#This Row],[ZAHTEVANA SHEMA KAKOVOSTI]]&lt;&gt;"",Sklop2[[#This Row],[Preračunana masa/volumen/kos na enoto kg]],"")</f>
        <v/>
      </c>
      <c r="J28" s="197"/>
      <c r="K28" s="226"/>
      <c r="L28" s="278"/>
      <c r="M28" s="339" t="s">
        <v>111</v>
      </c>
      <c r="N28" s="316"/>
      <c r="O28" s="339" t="s">
        <v>111</v>
      </c>
      <c r="P28" s="338"/>
      <c r="Q28" s="199">
        <f>+Sklop2[[#This Row],[cena/enota brez DDV v EUR]]*Sklop2[[#This Row],[Stopnja DDV (%)]]</f>
        <v>0</v>
      </c>
      <c r="R28" s="199">
        <f>+Sklop2[[#This Row],[cena/enota brez DDV v EUR]]+Sklop2[[#This Row],[Davek (EUR)]]</f>
        <v>0</v>
      </c>
      <c r="S28" s="199">
        <f>+Sklop2[[#This Row],[cena/enota brez DDV v EUR]]*Sklop2[[#This Row],[Okvirna količina]]</f>
        <v>0</v>
      </c>
      <c r="T28" s="199">
        <f>+Sklop2[[#This Row],[Končna cena/enoto mere (EUR) z DDV]]*Sklop2[[#This Row],[Okvirna količina]]</f>
        <v>0</v>
      </c>
      <c r="U28" s="161"/>
    </row>
    <row r="29" spans="1:21" s="55" customFormat="1">
      <c r="A29" s="79" t="s">
        <v>15</v>
      </c>
      <c r="B29" s="259" t="s">
        <v>355</v>
      </c>
      <c r="C29" s="77" t="s">
        <v>111</v>
      </c>
      <c r="D29" s="77" t="s">
        <v>0</v>
      </c>
      <c r="E29" s="260"/>
      <c r="F29" s="282">
        <v>1000</v>
      </c>
      <c r="G29" s="282" t="s">
        <v>0</v>
      </c>
      <c r="H29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29" s="196" t="str">
        <f>IF(Sklop2[[#This Row],[ZAHTEVANA SHEMA KAKOVOSTI]]&lt;&gt;"",Sklop2[[#This Row],[Preračunana masa/volumen/kos na enoto kg]],"")</f>
        <v/>
      </c>
      <c r="J29" s="197"/>
      <c r="K29" s="226"/>
      <c r="L29" s="278"/>
      <c r="M29" s="339" t="s">
        <v>111</v>
      </c>
      <c r="N29" s="316"/>
      <c r="O29" s="339" t="s">
        <v>111</v>
      </c>
      <c r="P29" s="338"/>
      <c r="Q29" s="199">
        <f>+Sklop2[[#This Row],[cena/enota brez DDV v EUR]]*Sklop2[[#This Row],[Stopnja DDV (%)]]</f>
        <v>0</v>
      </c>
      <c r="R29" s="199">
        <f>+Sklop2[[#This Row],[cena/enota brez DDV v EUR]]+Sklop2[[#This Row],[Davek (EUR)]]</f>
        <v>0</v>
      </c>
      <c r="S29" s="199">
        <f>+Sklop2[[#This Row],[cena/enota brez DDV v EUR]]*Sklop2[[#This Row],[Okvirna količina]]</f>
        <v>0</v>
      </c>
      <c r="T29" s="199">
        <f>+Sklop2[[#This Row],[Končna cena/enoto mere (EUR) z DDV]]*Sklop2[[#This Row],[Okvirna količina]]</f>
        <v>0</v>
      </c>
      <c r="U29" s="161"/>
    </row>
    <row r="30" spans="1:21" s="55" customFormat="1">
      <c r="A30" s="79" t="s">
        <v>16</v>
      </c>
      <c r="B30" s="259" t="s">
        <v>356</v>
      </c>
      <c r="C30" s="77" t="s">
        <v>111</v>
      </c>
      <c r="D30" s="77" t="s">
        <v>0</v>
      </c>
      <c r="E30" s="260"/>
      <c r="F30" s="282">
        <v>400</v>
      </c>
      <c r="G30" s="282" t="s">
        <v>0</v>
      </c>
      <c r="H30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0" s="196" t="str">
        <f>IF(Sklop2[[#This Row],[ZAHTEVANA SHEMA KAKOVOSTI]]&lt;&gt;"",Sklop2[[#This Row],[Preračunana masa/volumen/kos na enoto kg]],"")</f>
        <v/>
      </c>
      <c r="J30" s="197"/>
      <c r="K30" s="226"/>
      <c r="L30" s="278"/>
      <c r="M30" s="339" t="s">
        <v>111</v>
      </c>
      <c r="N30" s="316"/>
      <c r="O30" s="339" t="s">
        <v>111</v>
      </c>
      <c r="P30" s="338"/>
      <c r="Q30" s="199">
        <f>+Sklop2[[#This Row],[cena/enota brez DDV v EUR]]*Sklop2[[#This Row],[Stopnja DDV (%)]]</f>
        <v>0</v>
      </c>
      <c r="R30" s="199">
        <f>+Sklop2[[#This Row],[cena/enota brez DDV v EUR]]+Sklop2[[#This Row],[Davek (EUR)]]</f>
        <v>0</v>
      </c>
      <c r="S30" s="199">
        <f>+Sklop2[[#This Row],[cena/enota brez DDV v EUR]]*Sklop2[[#This Row],[Okvirna količina]]</f>
        <v>0</v>
      </c>
      <c r="T30" s="199">
        <f>+Sklop2[[#This Row],[Končna cena/enoto mere (EUR) z DDV]]*Sklop2[[#This Row],[Okvirna količina]]</f>
        <v>0</v>
      </c>
      <c r="U30" s="161"/>
    </row>
    <row r="31" spans="1:21" s="55" customFormat="1" ht="24">
      <c r="A31" s="79" t="s">
        <v>17</v>
      </c>
      <c r="B31" s="259" t="s">
        <v>357</v>
      </c>
      <c r="C31" s="77" t="s">
        <v>111</v>
      </c>
      <c r="D31" s="77" t="s">
        <v>0</v>
      </c>
      <c r="E31" s="260"/>
      <c r="F31" s="282">
        <v>200</v>
      </c>
      <c r="G31" s="282" t="s">
        <v>0</v>
      </c>
      <c r="H31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1" s="196" t="str">
        <f>IF(Sklop2[[#This Row],[ZAHTEVANA SHEMA KAKOVOSTI]]&lt;&gt;"",Sklop2[[#This Row],[Preračunana masa/volumen/kos na enoto kg]],"")</f>
        <v/>
      </c>
      <c r="J31" s="197"/>
      <c r="K31" s="226"/>
      <c r="L31" s="278"/>
      <c r="M31" s="339" t="s">
        <v>111</v>
      </c>
      <c r="N31" s="316"/>
      <c r="O31" s="339" t="s">
        <v>111</v>
      </c>
      <c r="P31" s="338"/>
      <c r="Q31" s="199">
        <f>+Sklop2[[#This Row],[cena/enota brez DDV v EUR]]*Sklop2[[#This Row],[Stopnja DDV (%)]]</f>
        <v>0</v>
      </c>
      <c r="R31" s="199">
        <f>+Sklop2[[#This Row],[cena/enota brez DDV v EUR]]+Sklop2[[#This Row],[Davek (EUR)]]</f>
        <v>0</v>
      </c>
      <c r="S31" s="199">
        <f>+Sklop2[[#This Row],[cena/enota brez DDV v EUR]]*Sklop2[[#This Row],[Okvirna količina]]</f>
        <v>0</v>
      </c>
      <c r="T31" s="199">
        <f>+Sklop2[[#This Row],[Končna cena/enoto mere (EUR) z DDV]]*Sklop2[[#This Row],[Okvirna količina]]</f>
        <v>0</v>
      </c>
      <c r="U31" s="161"/>
    </row>
    <row r="32" spans="1:21" s="55" customFormat="1" ht="24">
      <c r="A32" s="79" t="s">
        <v>18</v>
      </c>
      <c r="B32" s="259" t="s">
        <v>358</v>
      </c>
      <c r="C32" s="77" t="s">
        <v>111</v>
      </c>
      <c r="D32" s="77" t="s">
        <v>0</v>
      </c>
      <c r="E32" s="260"/>
      <c r="F32" s="282">
        <v>300</v>
      </c>
      <c r="G32" s="282" t="s">
        <v>0</v>
      </c>
      <c r="H32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2" s="196" t="str">
        <f>IF(Sklop2[[#This Row],[ZAHTEVANA SHEMA KAKOVOSTI]]&lt;&gt;"",Sklop2[[#This Row],[Preračunana masa/volumen/kos na enoto kg]],"")</f>
        <v/>
      </c>
      <c r="J32" s="197"/>
      <c r="K32" s="226"/>
      <c r="L32" s="278"/>
      <c r="M32" s="339" t="s">
        <v>111</v>
      </c>
      <c r="N32" s="316"/>
      <c r="O32" s="339" t="s">
        <v>111</v>
      </c>
      <c r="P32" s="338"/>
      <c r="Q32" s="199">
        <f>+Sklop2[[#This Row],[cena/enota brez DDV v EUR]]*Sklop2[[#This Row],[Stopnja DDV (%)]]</f>
        <v>0</v>
      </c>
      <c r="R32" s="199">
        <f>+Sklop2[[#This Row],[cena/enota brez DDV v EUR]]+Sklop2[[#This Row],[Davek (EUR)]]</f>
        <v>0</v>
      </c>
      <c r="S32" s="199">
        <f>+Sklop2[[#This Row],[cena/enota brez DDV v EUR]]*Sklop2[[#This Row],[Okvirna količina]]</f>
        <v>0</v>
      </c>
      <c r="T32" s="199">
        <f>+Sklop2[[#This Row],[Končna cena/enoto mere (EUR) z DDV]]*Sklop2[[#This Row],[Okvirna količina]]</f>
        <v>0</v>
      </c>
      <c r="U32" s="161"/>
    </row>
    <row r="33" spans="1:21" s="55" customFormat="1">
      <c r="A33" s="79" t="s">
        <v>19</v>
      </c>
      <c r="B33" s="259" t="s">
        <v>359</v>
      </c>
      <c r="C33" s="77" t="s">
        <v>111</v>
      </c>
      <c r="D33" s="77" t="s">
        <v>0</v>
      </c>
      <c r="E33" s="260"/>
      <c r="F33" s="282">
        <v>700</v>
      </c>
      <c r="G33" s="282" t="s">
        <v>0</v>
      </c>
      <c r="H33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3" s="196" t="str">
        <f>IF(Sklop2[[#This Row],[ZAHTEVANA SHEMA KAKOVOSTI]]&lt;&gt;"",Sklop2[[#This Row],[Preračunana masa/volumen/kos na enoto kg]],"")</f>
        <v/>
      </c>
      <c r="J33" s="197"/>
      <c r="K33" s="226"/>
      <c r="L33" s="278"/>
      <c r="M33" s="339" t="s">
        <v>111</v>
      </c>
      <c r="N33" s="316"/>
      <c r="O33" s="339" t="s">
        <v>111</v>
      </c>
      <c r="P33" s="338"/>
      <c r="Q33" s="199">
        <f>+Sklop2[[#This Row],[cena/enota brez DDV v EUR]]*Sklop2[[#This Row],[Stopnja DDV (%)]]</f>
        <v>0</v>
      </c>
      <c r="R33" s="199">
        <f>+Sklop2[[#This Row],[cena/enota brez DDV v EUR]]+Sklop2[[#This Row],[Davek (EUR)]]</f>
        <v>0</v>
      </c>
      <c r="S33" s="199">
        <f>+Sklop2[[#This Row],[cena/enota brez DDV v EUR]]*Sklop2[[#This Row],[Okvirna količina]]</f>
        <v>0</v>
      </c>
      <c r="T33" s="199">
        <f>+Sklop2[[#This Row],[Končna cena/enoto mere (EUR) z DDV]]*Sklop2[[#This Row],[Okvirna količina]]</f>
        <v>0</v>
      </c>
      <c r="U33" s="161"/>
    </row>
    <row r="34" spans="1:21" s="55" customFormat="1" ht="24">
      <c r="A34" s="79" t="s">
        <v>20</v>
      </c>
      <c r="B34" s="259" t="s">
        <v>360</v>
      </c>
      <c r="C34" s="77" t="s">
        <v>111</v>
      </c>
      <c r="D34" s="77" t="s">
        <v>0</v>
      </c>
      <c r="E34" s="260"/>
      <c r="F34" s="282">
        <v>700</v>
      </c>
      <c r="G34" s="282" t="s">
        <v>0</v>
      </c>
      <c r="H34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700</v>
      </c>
      <c r="I34" s="196" t="str">
        <f>IF(Sklop2[[#This Row],[ZAHTEVANA SHEMA KAKOVOSTI]]&lt;&gt;"",Sklop2[[#This Row],[Preračunana masa/volumen/kos na enoto kg]],"")</f>
        <v/>
      </c>
      <c r="J34" s="197"/>
      <c r="K34" s="226"/>
      <c r="L34" s="278"/>
      <c r="M34" s="339" t="s">
        <v>111</v>
      </c>
      <c r="N34" s="316"/>
      <c r="O34" s="339" t="s">
        <v>111</v>
      </c>
      <c r="P34" s="338"/>
      <c r="Q34" s="199">
        <f>+Sklop2[[#This Row],[cena/enota brez DDV v EUR]]*Sklop2[[#This Row],[Stopnja DDV (%)]]</f>
        <v>0</v>
      </c>
      <c r="R34" s="199">
        <f>+Sklop2[[#This Row],[cena/enota brez DDV v EUR]]+Sklop2[[#This Row],[Davek (EUR)]]</f>
        <v>0</v>
      </c>
      <c r="S34" s="199">
        <f>+Sklop2[[#This Row],[cena/enota brez DDV v EUR]]*Sklop2[[#This Row],[Okvirna količina]]</f>
        <v>0</v>
      </c>
      <c r="T34" s="199">
        <f>+Sklop2[[#This Row],[Končna cena/enoto mere (EUR) z DDV]]*Sklop2[[#This Row],[Okvirna količina]]</f>
        <v>0</v>
      </c>
      <c r="U34" s="161"/>
    </row>
    <row r="35" spans="1:21" s="55" customFormat="1">
      <c r="A35" s="79" t="s">
        <v>21</v>
      </c>
      <c r="B35" s="259" t="s">
        <v>361</v>
      </c>
      <c r="C35" s="77" t="s">
        <v>111</v>
      </c>
      <c r="D35" s="77" t="s">
        <v>0</v>
      </c>
      <c r="E35" s="260"/>
      <c r="F35" s="282">
        <v>250</v>
      </c>
      <c r="G35" s="282" t="s">
        <v>0</v>
      </c>
      <c r="H35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35" s="196" t="str">
        <f>IF(Sklop2[[#This Row],[ZAHTEVANA SHEMA KAKOVOSTI]]&lt;&gt;"",Sklop2[[#This Row],[Preračunana masa/volumen/kos na enoto kg]],"")</f>
        <v/>
      </c>
      <c r="J35" s="197"/>
      <c r="K35" s="226"/>
      <c r="L35" s="278"/>
      <c r="M35" s="339" t="s">
        <v>111</v>
      </c>
      <c r="N35" s="316"/>
      <c r="O35" s="339" t="s">
        <v>111</v>
      </c>
      <c r="P35" s="338"/>
      <c r="Q35" s="199">
        <f>+Sklop2[[#This Row],[cena/enota brez DDV v EUR]]*Sklop2[[#This Row],[Stopnja DDV (%)]]</f>
        <v>0</v>
      </c>
      <c r="R35" s="199">
        <f>+Sklop2[[#This Row],[cena/enota brez DDV v EUR]]+Sklop2[[#This Row],[Davek (EUR)]]</f>
        <v>0</v>
      </c>
      <c r="S35" s="199">
        <f>+Sklop2[[#This Row],[cena/enota brez DDV v EUR]]*Sklop2[[#This Row],[Okvirna količina]]</f>
        <v>0</v>
      </c>
      <c r="T35" s="199">
        <f>+Sklop2[[#This Row],[Končna cena/enoto mere (EUR) z DDV]]*Sklop2[[#This Row],[Okvirna količina]]</f>
        <v>0</v>
      </c>
      <c r="U35" s="161"/>
    </row>
    <row r="36" spans="1:21" s="55" customFormat="1" ht="24">
      <c r="A36" s="79" t="s">
        <v>22</v>
      </c>
      <c r="B36" s="259" t="s">
        <v>362</v>
      </c>
      <c r="C36" s="77" t="s">
        <v>111</v>
      </c>
      <c r="D36" s="77" t="s">
        <v>0</v>
      </c>
      <c r="E36" s="260"/>
      <c r="F36" s="282">
        <v>400</v>
      </c>
      <c r="G36" s="282" t="s">
        <v>0</v>
      </c>
      <c r="H36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36" s="196" t="str">
        <f>IF(Sklop2[[#This Row],[ZAHTEVANA SHEMA KAKOVOSTI]]&lt;&gt;"",Sklop2[[#This Row],[Preračunana masa/volumen/kos na enoto kg]],"")</f>
        <v/>
      </c>
      <c r="J36" s="197"/>
      <c r="K36" s="226"/>
      <c r="L36" s="278"/>
      <c r="M36" s="339" t="s">
        <v>111</v>
      </c>
      <c r="N36" s="316"/>
      <c r="O36" s="339" t="s">
        <v>111</v>
      </c>
      <c r="P36" s="338"/>
      <c r="Q36" s="199">
        <f>+Sklop2[[#This Row],[cena/enota brez DDV v EUR]]*Sklop2[[#This Row],[Stopnja DDV (%)]]</f>
        <v>0</v>
      </c>
      <c r="R36" s="199">
        <f>+Sklop2[[#This Row],[cena/enota brez DDV v EUR]]+Sklop2[[#This Row],[Davek (EUR)]]</f>
        <v>0</v>
      </c>
      <c r="S36" s="199">
        <f>+Sklop2[[#This Row],[cena/enota brez DDV v EUR]]*Sklop2[[#This Row],[Okvirna količina]]</f>
        <v>0</v>
      </c>
      <c r="T36" s="199">
        <f>+Sklop2[[#This Row],[Končna cena/enoto mere (EUR) z DDV]]*Sklop2[[#This Row],[Okvirna količina]]</f>
        <v>0</v>
      </c>
      <c r="U36" s="161"/>
    </row>
    <row r="37" spans="1:21" s="55" customFormat="1">
      <c r="A37" s="79" t="s">
        <v>23</v>
      </c>
      <c r="B37" s="259" t="s">
        <v>363</v>
      </c>
      <c r="C37" s="77" t="s">
        <v>111</v>
      </c>
      <c r="D37" s="77" t="s">
        <v>0</v>
      </c>
      <c r="E37" s="260"/>
      <c r="F37" s="282">
        <v>600</v>
      </c>
      <c r="G37" s="282" t="s">
        <v>0</v>
      </c>
      <c r="H37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7" s="196" t="str">
        <f>IF(Sklop2[[#This Row],[ZAHTEVANA SHEMA KAKOVOSTI]]&lt;&gt;"",Sklop2[[#This Row],[Preračunana masa/volumen/kos na enoto kg]],"")</f>
        <v/>
      </c>
      <c r="J37" s="197"/>
      <c r="K37" s="226"/>
      <c r="L37" s="278"/>
      <c r="M37" s="339" t="s">
        <v>111</v>
      </c>
      <c r="N37" s="316"/>
      <c r="O37" s="339" t="s">
        <v>111</v>
      </c>
      <c r="P37" s="338"/>
      <c r="Q37" s="199">
        <f>+Sklop2[[#This Row],[cena/enota brez DDV v EUR]]*Sklop2[[#This Row],[Stopnja DDV (%)]]</f>
        <v>0</v>
      </c>
      <c r="R37" s="199">
        <f>+Sklop2[[#This Row],[cena/enota brez DDV v EUR]]+Sklop2[[#This Row],[Davek (EUR)]]</f>
        <v>0</v>
      </c>
      <c r="S37" s="199">
        <f>+Sklop2[[#This Row],[cena/enota brez DDV v EUR]]*Sklop2[[#This Row],[Okvirna količina]]</f>
        <v>0</v>
      </c>
      <c r="T37" s="199">
        <f>+Sklop2[[#This Row],[Končna cena/enoto mere (EUR) z DDV]]*Sklop2[[#This Row],[Okvirna količina]]</f>
        <v>0</v>
      </c>
      <c r="U37" s="161"/>
    </row>
    <row r="38" spans="1:21" s="55" customFormat="1">
      <c r="A38" s="79" t="s">
        <v>24</v>
      </c>
      <c r="B38" s="259" t="s">
        <v>364</v>
      </c>
      <c r="C38" s="77" t="s">
        <v>111</v>
      </c>
      <c r="D38" s="77" t="s">
        <v>0</v>
      </c>
      <c r="E38" s="260"/>
      <c r="F38" s="282">
        <v>600</v>
      </c>
      <c r="G38" s="282" t="s">
        <v>0</v>
      </c>
      <c r="H38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38" s="196" t="str">
        <f>IF(Sklop2[[#This Row],[ZAHTEVANA SHEMA KAKOVOSTI]]&lt;&gt;"",Sklop2[[#This Row],[Preračunana masa/volumen/kos na enoto kg]],"")</f>
        <v/>
      </c>
      <c r="J38" s="197"/>
      <c r="K38" s="226"/>
      <c r="L38" s="278"/>
      <c r="M38" s="339" t="s">
        <v>111</v>
      </c>
      <c r="N38" s="316"/>
      <c r="O38" s="339" t="s">
        <v>111</v>
      </c>
      <c r="P38" s="338"/>
      <c r="Q38" s="199">
        <f>+Sklop2[[#This Row],[cena/enota brez DDV v EUR]]*Sklop2[[#This Row],[Stopnja DDV (%)]]</f>
        <v>0</v>
      </c>
      <c r="R38" s="199">
        <f>+Sklop2[[#This Row],[cena/enota brez DDV v EUR]]+Sklop2[[#This Row],[Davek (EUR)]]</f>
        <v>0</v>
      </c>
      <c r="S38" s="199">
        <f>+Sklop2[[#This Row],[cena/enota brez DDV v EUR]]*Sklop2[[#This Row],[Okvirna količina]]</f>
        <v>0</v>
      </c>
      <c r="T38" s="199">
        <f>+Sklop2[[#This Row],[Končna cena/enoto mere (EUR) z DDV]]*Sklop2[[#This Row],[Okvirna količina]]</f>
        <v>0</v>
      </c>
      <c r="U38" s="161"/>
    </row>
    <row r="39" spans="1:21" s="55" customFormat="1">
      <c r="A39" s="79" t="s">
        <v>25</v>
      </c>
      <c r="B39" s="259" t="s">
        <v>365</v>
      </c>
      <c r="C39" s="77" t="s">
        <v>111</v>
      </c>
      <c r="D39" s="77" t="s">
        <v>0</v>
      </c>
      <c r="E39" s="260"/>
      <c r="F39" s="282">
        <v>150</v>
      </c>
      <c r="G39" s="282" t="s">
        <v>0</v>
      </c>
      <c r="H39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39" s="196" t="str">
        <f>IF(Sklop2[[#This Row],[ZAHTEVANA SHEMA KAKOVOSTI]]&lt;&gt;"",Sklop2[[#This Row],[Preračunana masa/volumen/kos na enoto kg]],"")</f>
        <v/>
      </c>
      <c r="J39" s="197"/>
      <c r="K39" s="226"/>
      <c r="L39" s="278"/>
      <c r="M39" s="339" t="s">
        <v>111</v>
      </c>
      <c r="N39" s="316"/>
      <c r="O39" s="339" t="s">
        <v>111</v>
      </c>
      <c r="P39" s="338"/>
      <c r="Q39" s="199">
        <f>+Sklop2[[#This Row],[cena/enota brez DDV v EUR]]*Sklop2[[#This Row],[Stopnja DDV (%)]]</f>
        <v>0</v>
      </c>
      <c r="R39" s="199">
        <f>+Sklop2[[#This Row],[cena/enota brez DDV v EUR]]+Sklop2[[#This Row],[Davek (EUR)]]</f>
        <v>0</v>
      </c>
      <c r="S39" s="199">
        <f>+Sklop2[[#This Row],[cena/enota brez DDV v EUR]]*Sklop2[[#This Row],[Okvirna količina]]</f>
        <v>0</v>
      </c>
      <c r="T39" s="199">
        <f>+Sklop2[[#This Row],[Končna cena/enoto mere (EUR) z DDV]]*Sklop2[[#This Row],[Okvirna količina]]</f>
        <v>0</v>
      </c>
      <c r="U39" s="161"/>
    </row>
    <row r="40" spans="1:21" s="55" customFormat="1">
      <c r="A40" s="79" t="s">
        <v>26</v>
      </c>
      <c r="B40" s="259" t="s">
        <v>366</v>
      </c>
      <c r="C40" s="77" t="s">
        <v>111</v>
      </c>
      <c r="D40" s="77" t="s">
        <v>0</v>
      </c>
      <c r="E40" s="260"/>
      <c r="F40" s="282">
        <v>250</v>
      </c>
      <c r="G40" s="282" t="s">
        <v>0</v>
      </c>
      <c r="H40" s="19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250</v>
      </c>
      <c r="I40" s="196" t="str">
        <f>IF(Sklop2[[#This Row],[ZAHTEVANA SHEMA KAKOVOSTI]]&lt;&gt;"",Sklop2[[#This Row],[Preračunana masa/volumen/kos na enoto kg]],"")</f>
        <v/>
      </c>
      <c r="J40" s="197"/>
      <c r="K40" s="226"/>
      <c r="L40" s="278"/>
      <c r="M40" s="339" t="s">
        <v>111</v>
      </c>
      <c r="N40" s="316"/>
      <c r="O40" s="339" t="s">
        <v>111</v>
      </c>
      <c r="P40" s="279"/>
      <c r="Q40" s="199">
        <f>+Sklop2[[#This Row],[cena/enota brez DDV v EUR]]*Sklop2[[#This Row],[Stopnja DDV (%)]]</f>
        <v>0</v>
      </c>
      <c r="R40" s="199">
        <f>+Sklop2[[#This Row],[cena/enota brez DDV v EUR]]+Sklop2[[#This Row],[Davek (EUR)]]</f>
        <v>0</v>
      </c>
      <c r="S40" s="199">
        <f>+Sklop2[[#This Row],[cena/enota brez DDV v EUR]]*Sklop2[[#This Row],[Okvirna količina]]</f>
        <v>0</v>
      </c>
      <c r="T40" s="199">
        <f>+Sklop2[[#This Row],[Končna cena/enoto mere (EUR) z DDV]]*Sklop2[[#This Row],[Okvirna količina]]</f>
        <v>0</v>
      </c>
      <c r="U40" s="161"/>
    </row>
    <row r="41" spans="1:21" s="55" customFormat="1">
      <c r="A41" s="79" t="s">
        <v>27</v>
      </c>
      <c r="B41" s="155" t="s">
        <v>367</v>
      </c>
      <c r="C41" s="77" t="s">
        <v>111</v>
      </c>
      <c r="D41" s="77" t="s">
        <v>0</v>
      </c>
      <c r="E41" s="260"/>
      <c r="F41" s="282">
        <v>100</v>
      </c>
      <c r="G41" s="282" t="s">
        <v>0</v>
      </c>
      <c r="H41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41" s="115" t="str">
        <f>IF(Sklop2[[#This Row],[ZAHTEVANA SHEMA KAKOVOSTI]]&lt;&gt;"",Sklop2[[#This Row],[Preračunana masa/volumen/kos na enoto kg]],"")</f>
        <v/>
      </c>
      <c r="J41" s="129"/>
      <c r="K41" s="161"/>
      <c r="L41" s="161"/>
      <c r="M41" s="160" t="s">
        <v>111</v>
      </c>
      <c r="N41" s="140"/>
      <c r="O41" s="160" t="s">
        <v>111</v>
      </c>
      <c r="P41" s="141"/>
      <c r="Q41" s="156">
        <f>+Sklop2[[#This Row],[cena/enota brez DDV v EUR]]*Sklop2[[#This Row],[Stopnja DDV (%)]]</f>
        <v>0</v>
      </c>
      <c r="R41" s="156">
        <f>+Sklop2[[#This Row],[cena/enota brez DDV v EUR]]+Sklop2[[#This Row],[Davek (EUR)]]</f>
        <v>0</v>
      </c>
      <c r="S41" s="156">
        <f>+Sklop2[[#This Row],[cena/enota brez DDV v EUR]]*Sklop2[[#This Row],[Okvirna količina]]</f>
        <v>0</v>
      </c>
      <c r="T41" s="156">
        <f>+Sklop2[[#This Row],[Končna cena/enoto mere (EUR) z DDV]]*Sklop2[[#This Row],[Okvirna količina]]</f>
        <v>0</v>
      </c>
      <c r="U41" s="161"/>
    </row>
    <row r="42" spans="1:21" s="55" customFormat="1">
      <c r="A42" s="79" t="s">
        <v>28</v>
      </c>
      <c r="B42" s="155" t="s">
        <v>368</v>
      </c>
      <c r="C42" s="77" t="s">
        <v>111</v>
      </c>
      <c r="D42" s="77" t="s">
        <v>0</v>
      </c>
      <c r="E42" s="260"/>
      <c r="F42" s="282">
        <v>300</v>
      </c>
      <c r="G42" s="282" t="s">
        <v>0</v>
      </c>
      <c r="H42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42" s="115" t="str">
        <f>IF(Sklop2[[#This Row],[ZAHTEVANA SHEMA KAKOVOSTI]]&lt;&gt;"",Sklop2[[#This Row],[Preračunana masa/volumen/kos na enoto kg]],"")</f>
        <v/>
      </c>
      <c r="J42" s="129"/>
      <c r="K42" s="161"/>
      <c r="L42" s="161"/>
      <c r="M42" s="160" t="s">
        <v>111</v>
      </c>
      <c r="N42" s="140"/>
      <c r="O42" s="160" t="s">
        <v>111</v>
      </c>
      <c r="P42" s="141"/>
      <c r="Q42" s="156">
        <f>+Sklop2[[#This Row],[cena/enota brez DDV v EUR]]*Sklop2[[#This Row],[Stopnja DDV (%)]]</f>
        <v>0</v>
      </c>
      <c r="R42" s="156">
        <f>+Sklop2[[#This Row],[cena/enota brez DDV v EUR]]+Sklop2[[#This Row],[Davek (EUR)]]</f>
        <v>0</v>
      </c>
      <c r="S42" s="156">
        <f>+Sklop2[[#This Row],[cena/enota brez DDV v EUR]]*Sklop2[[#This Row],[Okvirna količina]]</f>
        <v>0</v>
      </c>
      <c r="T42" s="156">
        <f>+Sklop2[[#This Row],[Končna cena/enoto mere (EUR) z DDV]]*Sklop2[[#This Row],[Okvirna količina]]</f>
        <v>0</v>
      </c>
      <c r="U42" s="161"/>
    </row>
    <row r="43" spans="1:21" s="55" customFormat="1">
      <c r="A43" s="79" t="s">
        <v>29</v>
      </c>
      <c r="B43" s="155" t="s">
        <v>369</v>
      </c>
      <c r="C43" s="77" t="s">
        <v>111</v>
      </c>
      <c r="D43" s="77" t="s">
        <v>0</v>
      </c>
      <c r="E43" s="260"/>
      <c r="F43" s="282">
        <v>400</v>
      </c>
      <c r="G43" s="282" t="s">
        <v>0</v>
      </c>
      <c r="H43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3" s="115" t="str">
        <f>IF(Sklop2[[#This Row],[ZAHTEVANA SHEMA KAKOVOSTI]]&lt;&gt;"",Sklop2[[#This Row],[Preračunana masa/volumen/kos na enoto kg]],"")</f>
        <v/>
      </c>
      <c r="J43" s="129"/>
      <c r="K43" s="161"/>
      <c r="L43" s="161"/>
      <c r="M43" s="160" t="s">
        <v>111</v>
      </c>
      <c r="N43" s="140"/>
      <c r="O43" s="160" t="s">
        <v>111</v>
      </c>
      <c r="P43" s="141"/>
      <c r="Q43" s="156">
        <f>+Sklop2[[#This Row],[cena/enota brez DDV v EUR]]*Sklop2[[#This Row],[Stopnja DDV (%)]]</f>
        <v>0</v>
      </c>
      <c r="R43" s="156">
        <f>+Sklop2[[#This Row],[cena/enota brez DDV v EUR]]+Sklop2[[#This Row],[Davek (EUR)]]</f>
        <v>0</v>
      </c>
      <c r="S43" s="156">
        <f>+Sklop2[[#This Row],[cena/enota brez DDV v EUR]]*Sklop2[[#This Row],[Okvirna količina]]</f>
        <v>0</v>
      </c>
      <c r="T43" s="156">
        <f>+Sklop2[[#This Row],[Končna cena/enoto mere (EUR) z DDV]]*Sklop2[[#This Row],[Okvirna količina]]</f>
        <v>0</v>
      </c>
      <c r="U43" s="161"/>
    </row>
    <row r="44" spans="1:21" s="55" customFormat="1" ht="24">
      <c r="A44" s="79" t="s">
        <v>30</v>
      </c>
      <c r="B44" s="155" t="s">
        <v>370</v>
      </c>
      <c r="C44" s="77" t="s">
        <v>111</v>
      </c>
      <c r="D44" s="77" t="s">
        <v>0</v>
      </c>
      <c r="E44" s="260" t="s">
        <v>225</v>
      </c>
      <c r="F44" s="282">
        <v>30</v>
      </c>
      <c r="G44" s="282" t="s">
        <v>0</v>
      </c>
      <c r="H44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44" s="115">
        <f>IF(Sklop2[[#This Row],[ZAHTEVANA SHEMA KAKOVOSTI]]&lt;&gt;"",Sklop2[[#This Row],[Preračunana masa/volumen/kos na enoto kg]],"")</f>
        <v>30</v>
      </c>
      <c r="J44" s="129"/>
      <c r="K44" s="161"/>
      <c r="L44" s="161"/>
      <c r="M44" s="160" t="s">
        <v>111</v>
      </c>
      <c r="N44" s="140"/>
      <c r="O44" s="160" t="s">
        <v>111</v>
      </c>
      <c r="P44" s="141"/>
      <c r="Q44" s="156">
        <f>+Sklop2[[#This Row],[cena/enota brez DDV v EUR]]*Sklop2[[#This Row],[Stopnja DDV (%)]]</f>
        <v>0</v>
      </c>
      <c r="R44" s="156">
        <f>+Sklop2[[#This Row],[cena/enota brez DDV v EUR]]+Sklop2[[#This Row],[Davek (EUR)]]</f>
        <v>0</v>
      </c>
      <c r="S44" s="156">
        <f>+Sklop2[[#This Row],[cena/enota brez DDV v EUR]]*Sklop2[[#This Row],[Okvirna količina]]</f>
        <v>0</v>
      </c>
      <c r="T44" s="156">
        <f>+Sklop2[[#This Row],[Končna cena/enoto mere (EUR) z DDV]]*Sklop2[[#This Row],[Okvirna količina]]</f>
        <v>0</v>
      </c>
      <c r="U44" s="161"/>
    </row>
    <row r="45" spans="1:21" s="55" customFormat="1">
      <c r="A45" s="79" t="s">
        <v>31</v>
      </c>
      <c r="B45" s="155" t="s">
        <v>371</v>
      </c>
      <c r="C45" s="77" t="s">
        <v>111</v>
      </c>
      <c r="D45" s="77" t="s">
        <v>0</v>
      </c>
      <c r="E45" s="260" t="s">
        <v>210</v>
      </c>
      <c r="F45" s="282">
        <v>400</v>
      </c>
      <c r="G45" s="282" t="s">
        <v>0</v>
      </c>
      <c r="H45" s="107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45" s="115">
        <f>IF(Sklop2[[#This Row],[ZAHTEVANA SHEMA KAKOVOSTI]]&lt;&gt;"",Sklop2[[#This Row],[Preračunana masa/volumen/kos na enoto kg]],"")</f>
        <v>400</v>
      </c>
      <c r="J45" s="129"/>
      <c r="K45" s="161"/>
      <c r="L45" s="161"/>
      <c r="M45" s="160" t="s">
        <v>111</v>
      </c>
      <c r="N45" s="140"/>
      <c r="O45" s="160" t="s">
        <v>111</v>
      </c>
      <c r="P45" s="141"/>
      <c r="Q45" s="156">
        <f>+Sklop2[[#This Row],[cena/enota brez DDV v EUR]]*Sklop2[[#This Row],[Stopnja DDV (%)]]</f>
        <v>0</v>
      </c>
      <c r="R45" s="156">
        <f>+Sklop2[[#This Row],[cena/enota brez DDV v EUR]]+Sklop2[[#This Row],[Davek (EUR)]]</f>
        <v>0</v>
      </c>
      <c r="S45" s="156">
        <f>+Sklop2[[#This Row],[cena/enota brez DDV v EUR]]*Sklop2[[#This Row],[Okvirna količina]]</f>
        <v>0</v>
      </c>
      <c r="T45" s="156">
        <f>+Sklop2[[#This Row],[Končna cena/enoto mere (EUR) z DDV]]*Sklop2[[#This Row],[Okvirna količina]]</f>
        <v>0</v>
      </c>
      <c r="U45" s="161"/>
    </row>
    <row r="46" spans="1:21">
      <c r="A46" s="362" t="s">
        <v>133</v>
      </c>
      <c r="B46" s="363"/>
      <c r="C46" s="364"/>
      <c r="D46" s="364"/>
      <c r="E46" s="365"/>
      <c r="F46" s="366"/>
      <c r="G46" s="367"/>
      <c r="H46" s="368">
        <f>SUBTOTAL(109,Sklop2[Preračunana masa/volumen/kos na enoto kg])</f>
        <v>23600</v>
      </c>
      <c r="I46" s="368">
        <f>SUBTOTAL(109,Sklop2[Živila iz shem kakovosti (kg)])</f>
        <v>16250</v>
      </c>
      <c r="J46" s="366"/>
      <c r="K46" s="369"/>
      <c r="L46" s="369"/>
      <c r="M46" s="370"/>
      <c r="N46" s="371"/>
      <c r="O46" s="371"/>
      <c r="P46" s="371"/>
      <c r="Q46" s="372"/>
      <c r="R46" s="366"/>
      <c r="S46" s="372">
        <f>SUBTOTAL(109,Sklop2[Vrednost za okvirno količino (EUR) brez DDV])</f>
        <v>0</v>
      </c>
      <c r="T46" s="372">
        <f>SUBTOTAL(109,Sklop2[Vrednost za okvirno količino (EUR) z DDV])</f>
        <v>0</v>
      </c>
      <c r="U46" s="373">
        <f>SUBTOTAL(103,Sklop2[Shema kakovosti
(nacionalne, evropske)
])</f>
        <v>0</v>
      </c>
    </row>
    <row r="47" spans="1:21" s="256" customFormat="1">
      <c r="A47" s="244"/>
      <c r="B47" s="245"/>
      <c r="C47" s="246"/>
      <c r="D47" s="246"/>
      <c r="E47" s="247"/>
      <c r="F47" s="248"/>
      <c r="G47" s="249"/>
      <c r="H47" s="250"/>
      <c r="I47" s="250"/>
      <c r="J47" s="248"/>
      <c r="K47" s="251"/>
      <c r="L47" s="251"/>
      <c r="M47" s="252"/>
      <c r="N47" s="253"/>
      <c r="O47" s="253"/>
      <c r="P47" s="253"/>
      <c r="Q47" s="254"/>
      <c r="R47" s="248"/>
      <c r="S47" s="254"/>
      <c r="T47" s="254"/>
      <c r="U47" s="255"/>
    </row>
    <row r="48" spans="1:21">
      <c r="A48" s="48" t="s">
        <v>129</v>
      </c>
      <c r="B48" s="16"/>
      <c r="C48" s="28"/>
      <c r="D48" s="28"/>
      <c r="E48" s="101"/>
      <c r="Q48" s="48"/>
      <c r="R48" s="48"/>
      <c r="S48" s="48"/>
      <c r="T48" s="48"/>
    </row>
    <row r="49" spans="1:22">
      <c r="A49" s="11" t="s">
        <v>131</v>
      </c>
      <c r="B49" s="16"/>
      <c r="C49" s="28"/>
      <c r="D49" s="28"/>
      <c r="E49" s="101"/>
    </row>
    <row r="50" spans="1:22">
      <c r="A50" s="96" t="s">
        <v>179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409" t="s">
        <v>172</v>
      </c>
      <c r="B51" s="409"/>
      <c r="C51" s="409"/>
      <c r="D51" s="409"/>
      <c r="E51" s="409"/>
      <c r="F51" s="409"/>
      <c r="G51" s="409"/>
      <c r="H51" s="409"/>
      <c r="I51" s="409"/>
      <c r="J51" s="409"/>
      <c r="K51" s="409"/>
      <c r="L51" s="409"/>
      <c r="M51" s="409"/>
      <c r="N51" s="409"/>
      <c r="O51" s="409"/>
      <c r="P51" s="409"/>
      <c r="Q51" s="409"/>
      <c r="R51" s="409"/>
      <c r="S51" s="409"/>
      <c r="T51" s="409"/>
      <c r="U51" s="409"/>
      <c r="V51" s="409"/>
    </row>
    <row r="52" spans="1:22">
      <c r="A52" s="281" t="s">
        <v>372</v>
      </c>
      <c r="N52" s="29"/>
      <c r="O52" s="29"/>
      <c r="P52" s="29"/>
      <c r="Q52" s="29"/>
      <c r="R52" s="29"/>
    </row>
    <row r="53" spans="1:22">
      <c r="A53" s="281" t="s">
        <v>373</v>
      </c>
      <c r="N53" s="29"/>
      <c r="O53" s="29"/>
      <c r="P53" s="29"/>
      <c r="Q53" s="29"/>
      <c r="R53" s="29"/>
    </row>
    <row r="54" spans="1:22">
      <c r="N54" s="29"/>
      <c r="O54" s="29"/>
      <c r="P54" s="29"/>
      <c r="Q54" s="29"/>
      <c r="R54" s="29"/>
    </row>
    <row r="55" spans="1:22">
      <c r="A55" s="96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>
      <c r="B62" s="16"/>
      <c r="C62" s="28"/>
      <c r="D62" s="28"/>
      <c r="E62" s="101"/>
    </row>
    <row r="63" spans="1:22">
      <c r="B63" s="16"/>
      <c r="C63" s="28"/>
      <c r="D63" s="28"/>
      <c r="E63" s="101"/>
    </row>
    <row r="64" spans="1:22">
      <c r="B64" s="16"/>
      <c r="C64" s="28"/>
      <c r="D64" s="28"/>
      <c r="E64" s="101"/>
    </row>
    <row r="65" spans="1:22">
      <c r="B65" s="16"/>
      <c r="C65" s="28"/>
      <c r="D65" s="28"/>
      <c r="E65" s="101"/>
    </row>
    <row r="66" spans="1:22">
      <c r="B66" s="16"/>
      <c r="C66" s="28"/>
      <c r="D66" s="28"/>
      <c r="E66" s="101"/>
    </row>
    <row r="67" spans="1:22">
      <c r="B67" s="16"/>
      <c r="C67" s="28"/>
      <c r="D67" s="28"/>
      <c r="E67" s="101"/>
    </row>
    <row r="68" spans="1:22">
      <c r="B68" s="16"/>
      <c r="C68" s="28"/>
      <c r="D68" s="28"/>
      <c r="E68" s="101"/>
    </row>
    <row r="69" spans="1:22">
      <c r="B69" s="16"/>
      <c r="C69" s="28"/>
      <c r="D69" s="28"/>
      <c r="E69" s="101"/>
    </row>
    <row r="70" spans="1:22">
      <c r="B70" s="16"/>
      <c r="C70" s="28"/>
      <c r="D70" s="28"/>
      <c r="E70" s="10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U52:U1048576 J52:P1048576 J1:P50 U1:U50" name="Obseg1"/>
    <protectedRange sqref="U51 J51:P51" name="Obseg1_1"/>
  </protectedRanges>
  <mergeCells count="8">
    <mergeCell ref="A51:V5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41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68"/>
  <sheetViews>
    <sheetView topLeftCell="A7" zoomScale="90" zoomScaleNormal="90" zoomScaleSheetLayoutView="100" workbookViewId="0">
      <selection activeCell="P58" sqref="P5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pred_rekapitulacija'!A16</f>
        <v>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pred_rekapitulacija'!B16</f>
        <v>PERUTNINSKO MESO IN IZDELKI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2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9" t="s">
        <v>1</v>
      </c>
      <c r="B16" s="286" t="s">
        <v>374</v>
      </c>
      <c r="C16" s="75" t="s">
        <v>111</v>
      </c>
      <c r="D16" s="154" t="s">
        <v>0</v>
      </c>
      <c r="E16" s="100" t="s">
        <v>270</v>
      </c>
      <c r="F16" s="211">
        <v>600</v>
      </c>
      <c r="G16" s="104" t="s">
        <v>0</v>
      </c>
      <c r="H16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16" s="80">
        <f>IF(Sklop3[[#This Row],[ZAHTEVANA SHEMA KAKOVOSTI]]&lt;&gt;"",Sklop3[[#This Row],[Preračunana masa/volumen/kos na enoto kg]],"")</f>
        <v>600</v>
      </c>
      <c r="J16" s="87"/>
      <c r="K16" s="135"/>
      <c r="L16" s="135"/>
      <c r="M16" s="160" t="s">
        <v>111</v>
      </c>
      <c r="N16" s="136"/>
      <c r="O16" s="160" t="s">
        <v>111</v>
      </c>
      <c r="P16" s="89"/>
      <c r="Q16" s="83">
        <f>+Sklop3[[#This Row],[cena/enota brez DDV v EUR]]*Sklop3[[#This Row],[Stopnja DDV (%)]]</f>
        <v>0</v>
      </c>
      <c r="R16" s="83">
        <f>+Sklop3[[#This Row],[cena/enota brez DDV v EUR]]+Sklop3[[#This Row],[Davek (EUR)]]</f>
        <v>0</v>
      </c>
      <c r="S16" s="83">
        <f>+Sklop3[[#This Row],[cena/enota brez DDV v EUR]]*Sklop3[[#This Row],[Okvirna količina]]</f>
        <v>0</v>
      </c>
      <c r="T16" s="83">
        <f>+Sklop3[[#This Row],[Končna cena/enoto mere (EUR) z DDV]]*Sklop3[[#This Row],[Okvirna količina]]</f>
        <v>0</v>
      </c>
      <c r="U16" s="136"/>
    </row>
    <row r="17" spans="1:21" s="55" customFormat="1">
      <c r="A17" s="79" t="s">
        <v>3</v>
      </c>
      <c r="B17" s="286" t="s">
        <v>375</v>
      </c>
      <c r="C17" s="75" t="s">
        <v>111</v>
      </c>
      <c r="D17" s="154" t="s">
        <v>0</v>
      </c>
      <c r="E17" s="100" t="s">
        <v>270</v>
      </c>
      <c r="F17" s="277">
        <v>2000</v>
      </c>
      <c r="G17" s="220" t="s">
        <v>0</v>
      </c>
      <c r="H17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2000</v>
      </c>
      <c r="I17" s="196">
        <f>IF(Sklop3[[#This Row],[ZAHTEVANA SHEMA KAKOVOSTI]]&lt;&gt;"",Sklop3[[#This Row],[Preračunana masa/volumen/kos na enoto kg]],"")</f>
        <v>2000</v>
      </c>
      <c r="J17" s="197"/>
      <c r="K17" s="226"/>
      <c r="L17" s="226"/>
      <c r="M17" s="160" t="s">
        <v>111</v>
      </c>
      <c r="N17" s="136"/>
      <c r="O17" s="160" t="s">
        <v>111</v>
      </c>
      <c r="P17" s="200"/>
      <c r="Q17" s="199">
        <f>+Sklop3[[#This Row],[cena/enota brez DDV v EUR]]*Sklop3[[#This Row],[Stopnja DDV (%)]]</f>
        <v>0</v>
      </c>
      <c r="R17" s="199">
        <f>+Sklop3[[#This Row],[cena/enota brez DDV v EUR]]+Sklop3[[#This Row],[Davek (EUR)]]</f>
        <v>0</v>
      </c>
      <c r="S17" s="199">
        <f>+Sklop3[[#This Row],[cena/enota brez DDV v EUR]]*Sklop3[[#This Row],[Okvirna količina]]</f>
        <v>0</v>
      </c>
      <c r="T17" s="199">
        <f>+Sklop3[[#This Row],[Končna cena/enoto mere (EUR) z DDV]]*Sklop3[[#This Row],[Okvirna količina]]</f>
        <v>0</v>
      </c>
      <c r="U17" s="284"/>
    </row>
    <row r="18" spans="1:21" s="55" customFormat="1" ht="25.5">
      <c r="A18" s="79" t="s">
        <v>4</v>
      </c>
      <c r="B18" s="286" t="s">
        <v>376</v>
      </c>
      <c r="C18" s="75" t="s">
        <v>111</v>
      </c>
      <c r="D18" s="154" t="s">
        <v>0</v>
      </c>
      <c r="E18" s="100" t="s">
        <v>270</v>
      </c>
      <c r="F18" s="277">
        <v>400</v>
      </c>
      <c r="G18" s="220" t="s">
        <v>0</v>
      </c>
      <c r="H18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196">
        <f>IF(Sklop3[[#This Row],[ZAHTEVANA SHEMA KAKOVOSTI]]&lt;&gt;"",Sklop3[[#This Row],[Preračunana masa/volumen/kos na enoto kg]],"")</f>
        <v>400</v>
      </c>
      <c r="J18" s="197"/>
      <c r="K18" s="226"/>
      <c r="L18" s="226"/>
      <c r="M18" s="160" t="s">
        <v>111</v>
      </c>
      <c r="N18" s="136"/>
      <c r="O18" s="160" t="s">
        <v>111</v>
      </c>
      <c r="P18" s="200"/>
      <c r="Q18" s="199">
        <f>+Sklop3[[#This Row],[cena/enota brez DDV v EUR]]*Sklop3[[#This Row],[Stopnja DDV (%)]]</f>
        <v>0</v>
      </c>
      <c r="R18" s="199">
        <f>+Sklop3[[#This Row],[cena/enota brez DDV v EUR]]+Sklop3[[#This Row],[Davek (EUR)]]</f>
        <v>0</v>
      </c>
      <c r="S18" s="199">
        <f>+Sklop3[[#This Row],[cena/enota brez DDV v EUR]]*Sklop3[[#This Row],[Okvirna količina]]</f>
        <v>0</v>
      </c>
      <c r="T18" s="199">
        <f>+Sklop3[[#This Row],[Končna cena/enoto mere (EUR) z DDV]]*Sklop3[[#This Row],[Okvirna količina]]</f>
        <v>0</v>
      </c>
      <c r="U18" s="284"/>
    </row>
    <row r="19" spans="1:21" s="55" customFormat="1">
      <c r="A19" s="79" t="s">
        <v>5</v>
      </c>
      <c r="B19" s="286" t="s">
        <v>377</v>
      </c>
      <c r="C19" s="75" t="s">
        <v>111</v>
      </c>
      <c r="D19" s="154" t="s">
        <v>0</v>
      </c>
      <c r="E19" s="100" t="s">
        <v>270</v>
      </c>
      <c r="F19" s="277">
        <v>1500</v>
      </c>
      <c r="G19" s="220" t="s">
        <v>0</v>
      </c>
      <c r="H19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19" s="196">
        <f>IF(Sklop3[[#This Row],[ZAHTEVANA SHEMA KAKOVOSTI]]&lt;&gt;"",Sklop3[[#This Row],[Preračunana masa/volumen/kos na enoto kg]],"")</f>
        <v>1500</v>
      </c>
      <c r="J19" s="197"/>
      <c r="K19" s="226"/>
      <c r="L19" s="226"/>
      <c r="M19" s="160" t="s">
        <v>111</v>
      </c>
      <c r="N19" s="136"/>
      <c r="O19" s="160" t="s">
        <v>111</v>
      </c>
      <c r="P19" s="200"/>
      <c r="Q19" s="199">
        <f>+Sklop3[[#This Row],[cena/enota brez DDV v EUR]]*Sklop3[[#This Row],[Stopnja DDV (%)]]</f>
        <v>0</v>
      </c>
      <c r="R19" s="199">
        <f>+Sklop3[[#This Row],[cena/enota brez DDV v EUR]]+Sklop3[[#This Row],[Davek (EUR)]]</f>
        <v>0</v>
      </c>
      <c r="S19" s="199">
        <f>+Sklop3[[#This Row],[cena/enota brez DDV v EUR]]*Sklop3[[#This Row],[Okvirna količina]]</f>
        <v>0</v>
      </c>
      <c r="T19" s="199">
        <f>+Sklop3[[#This Row],[Končna cena/enoto mere (EUR) z DDV]]*Sklop3[[#This Row],[Okvirna količina]]</f>
        <v>0</v>
      </c>
      <c r="U19" s="284"/>
    </row>
    <row r="20" spans="1:21" s="55" customFormat="1">
      <c r="A20" s="79" t="s">
        <v>6</v>
      </c>
      <c r="B20" s="286" t="s">
        <v>378</v>
      </c>
      <c r="C20" s="75" t="s">
        <v>111</v>
      </c>
      <c r="D20" s="154" t="s">
        <v>0</v>
      </c>
      <c r="E20" s="100" t="s">
        <v>270</v>
      </c>
      <c r="F20" s="277">
        <v>600</v>
      </c>
      <c r="G20" s="220" t="s">
        <v>0</v>
      </c>
      <c r="H20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0" s="196">
        <f>IF(Sklop3[[#This Row],[ZAHTEVANA SHEMA KAKOVOSTI]]&lt;&gt;"",Sklop3[[#This Row],[Preračunana masa/volumen/kos na enoto kg]],"")</f>
        <v>600</v>
      </c>
      <c r="J20" s="197"/>
      <c r="K20" s="226"/>
      <c r="L20" s="226"/>
      <c r="M20" s="160" t="s">
        <v>111</v>
      </c>
      <c r="N20" s="136"/>
      <c r="O20" s="160" t="s">
        <v>111</v>
      </c>
      <c r="P20" s="200"/>
      <c r="Q20" s="199">
        <f>+Sklop3[[#This Row],[cena/enota brez DDV v EUR]]*Sklop3[[#This Row],[Stopnja DDV (%)]]</f>
        <v>0</v>
      </c>
      <c r="R20" s="199">
        <f>+Sklop3[[#This Row],[cena/enota brez DDV v EUR]]+Sklop3[[#This Row],[Davek (EUR)]]</f>
        <v>0</v>
      </c>
      <c r="S20" s="199">
        <f>+Sklop3[[#This Row],[cena/enota brez DDV v EUR]]*Sklop3[[#This Row],[Okvirna količina]]</f>
        <v>0</v>
      </c>
      <c r="T20" s="199">
        <f>+Sklop3[[#This Row],[Končna cena/enoto mere (EUR) z DDV]]*Sklop3[[#This Row],[Okvirna količina]]</f>
        <v>0</v>
      </c>
      <c r="U20" s="284"/>
    </row>
    <row r="21" spans="1:21" s="55" customFormat="1">
      <c r="A21" s="79" t="s">
        <v>7</v>
      </c>
      <c r="B21" s="286" t="s">
        <v>386</v>
      </c>
      <c r="C21" s="75" t="s">
        <v>111</v>
      </c>
      <c r="D21" s="154" t="s">
        <v>0</v>
      </c>
      <c r="E21" s="100" t="s">
        <v>270</v>
      </c>
      <c r="F21" s="277">
        <v>600</v>
      </c>
      <c r="G21" s="220" t="s">
        <v>0</v>
      </c>
      <c r="H21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1" s="196">
        <f>IF(Sklop3[[#This Row],[ZAHTEVANA SHEMA KAKOVOSTI]]&lt;&gt;"",Sklop3[[#This Row],[Preračunana masa/volumen/kos na enoto kg]],"")</f>
        <v>600</v>
      </c>
      <c r="J21" s="197"/>
      <c r="K21" s="226"/>
      <c r="L21" s="226"/>
      <c r="M21" s="160" t="s">
        <v>111</v>
      </c>
      <c r="N21" s="136"/>
      <c r="O21" s="160" t="s">
        <v>111</v>
      </c>
      <c r="P21" s="200"/>
      <c r="Q21" s="199">
        <f>+Sklop3[[#This Row],[cena/enota brez DDV v EUR]]*Sklop3[[#This Row],[Stopnja DDV (%)]]</f>
        <v>0</v>
      </c>
      <c r="R21" s="199">
        <f>+Sklop3[[#This Row],[cena/enota brez DDV v EUR]]+Sklop3[[#This Row],[Davek (EUR)]]</f>
        <v>0</v>
      </c>
      <c r="S21" s="199">
        <f>+Sklop3[[#This Row],[cena/enota brez DDV v EUR]]*Sklop3[[#This Row],[Okvirna količina]]</f>
        <v>0</v>
      </c>
      <c r="T21" s="199">
        <f>+Sklop3[[#This Row],[Končna cena/enoto mere (EUR) z DDV]]*Sklop3[[#This Row],[Okvirna količina]]</f>
        <v>0</v>
      </c>
      <c r="U21" s="284"/>
    </row>
    <row r="22" spans="1:21" s="55" customFormat="1" ht="25.5">
      <c r="A22" s="79" t="s">
        <v>8</v>
      </c>
      <c r="B22" s="287" t="s">
        <v>387</v>
      </c>
      <c r="C22" s="75" t="s">
        <v>111</v>
      </c>
      <c r="D22" s="154" t="s">
        <v>0</v>
      </c>
      <c r="E22" s="100"/>
      <c r="F22" s="277">
        <v>1000</v>
      </c>
      <c r="G22" s="220" t="s">
        <v>0</v>
      </c>
      <c r="H22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22" s="196" t="str">
        <f>IF(Sklop3[[#This Row],[ZAHTEVANA SHEMA KAKOVOSTI]]&lt;&gt;"",Sklop3[[#This Row],[Preračunana masa/volumen/kos na enoto kg]],"")</f>
        <v/>
      </c>
      <c r="J22" s="197"/>
      <c r="K22" s="226"/>
      <c r="L22" s="226"/>
      <c r="M22" s="160" t="s">
        <v>111</v>
      </c>
      <c r="N22" s="136"/>
      <c r="O22" s="160" t="s">
        <v>111</v>
      </c>
      <c r="P22" s="200"/>
      <c r="Q22" s="199">
        <f>+Sklop3[[#This Row],[cena/enota brez DDV v EUR]]*Sklop3[[#This Row],[Stopnja DDV (%)]]</f>
        <v>0</v>
      </c>
      <c r="R22" s="199">
        <f>+Sklop3[[#This Row],[cena/enota brez DDV v EUR]]+Sklop3[[#This Row],[Davek (EUR)]]</f>
        <v>0</v>
      </c>
      <c r="S22" s="199">
        <f>+Sklop3[[#This Row],[cena/enota brez DDV v EUR]]*Sklop3[[#This Row],[Okvirna količina]]</f>
        <v>0</v>
      </c>
      <c r="T22" s="199">
        <f>+Sklop3[[#This Row],[Končna cena/enoto mere (EUR) z DDV]]*Sklop3[[#This Row],[Okvirna količina]]</f>
        <v>0</v>
      </c>
      <c r="U22" s="284"/>
    </row>
    <row r="23" spans="1:21" s="55" customFormat="1">
      <c r="A23" s="79" t="s">
        <v>9</v>
      </c>
      <c r="B23" s="286" t="s">
        <v>379</v>
      </c>
      <c r="C23" s="75" t="s">
        <v>111</v>
      </c>
      <c r="D23" s="154" t="s">
        <v>0</v>
      </c>
      <c r="E23" s="100"/>
      <c r="F23" s="277">
        <v>600</v>
      </c>
      <c r="G23" s="220" t="s">
        <v>0</v>
      </c>
      <c r="H23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23" s="196" t="str">
        <f>IF(Sklop3[[#This Row],[ZAHTEVANA SHEMA KAKOVOSTI]]&lt;&gt;"",Sklop3[[#This Row],[Preračunana masa/volumen/kos na enoto kg]],"")</f>
        <v/>
      </c>
      <c r="J23" s="197"/>
      <c r="K23" s="226"/>
      <c r="L23" s="226"/>
      <c r="M23" s="160" t="s">
        <v>111</v>
      </c>
      <c r="N23" s="136"/>
      <c r="O23" s="160" t="s">
        <v>111</v>
      </c>
      <c r="P23" s="200"/>
      <c r="Q23" s="199">
        <f>+Sklop3[[#This Row],[cena/enota brez DDV v EUR]]*Sklop3[[#This Row],[Stopnja DDV (%)]]</f>
        <v>0</v>
      </c>
      <c r="R23" s="199">
        <f>+Sklop3[[#This Row],[cena/enota brez DDV v EUR]]+Sklop3[[#This Row],[Davek (EUR)]]</f>
        <v>0</v>
      </c>
      <c r="S23" s="199">
        <f>+Sklop3[[#This Row],[cena/enota brez DDV v EUR]]*Sklop3[[#This Row],[Okvirna količina]]</f>
        <v>0</v>
      </c>
      <c r="T23" s="199">
        <f>+Sklop3[[#This Row],[Končna cena/enoto mere (EUR) z DDV]]*Sklop3[[#This Row],[Okvirna količina]]</f>
        <v>0</v>
      </c>
      <c r="U23" s="284"/>
    </row>
    <row r="24" spans="1:21" s="55" customFormat="1">
      <c r="A24" s="79" t="s">
        <v>10</v>
      </c>
      <c r="B24" s="288" t="s">
        <v>380</v>
      </c>
      <c r="C24" s="75" t="s">
        <v>111</v>
      </c>
      <c r="D24" s="154" t="s">
        <v>0</v>
      </c>
      <c r="E24" s="100"/>
      <c r="F24" s="277">
        <v>1500</v>
      </c>
      <c r="G24" s="220" t="s">
        <v>0</v>
      </c>
      <c r="H24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1500</v>
      </c>
      <c r="I24" s="196" t="str">
        <f>IF(Sklop3[[#This Row],[ZAHTEVANA SHEMA KAKOVOSTI]]&lt;&gt;"",Sklop3[[#This Row],[Preračunana masa/volumen/kos na enoto kg]],"")</f>
        <v/>
      </c>
      <c r="J24" s="197"/>
      <c r="K24" s="226"/>
      <c r="L24" s="226"/>
      <c r="M24" s="160" t="s">
        <v>111</v>
      </c>
      <c r="N24" s="136"/>
      <c r="O24" s="160" t="s">
        <v>111</v>
      </c>
      <c r="P24" s="200"/>
      <c r="Q24" s="199">
        <f>+Sklop3[[#This Row],[cena/enota brez DDV v EUR]]*Sklop3[[#This Row],[Stopnja DDV (%)]]</f>
        <v>0</v>
      </c>
      <c r="R24" s="199">
        <f>+Sklop3[[#This Row],[cena/enota brez DDV v EUR]]+Sklop3[[#This Row],[Davek (EUR)]]</f>
        <v>0</v>
      </c>
      <c r="S24" s="199">
        <f>+Sklop3[[#This Row],[cena/enota brez DDV v EUR]]*Sklop3[[#This Row],[Okvirna količina]]</f>
        <v>0</v>
      </c>
      <c r="T24" s="199">
        <f>+Sklop3[[#This Row],[Končna cena/enoto mere (EUR) z DDV]]*Sklop3[[#This Row],[Okvirna količina]]</f>
        <v>0</v>
      </c>
      <c r="U24" s="284"/>
    </row>
    <row r="25" spans="1:21" s="55" customFormat="1">
      <c r="A25" s="79" t="s">
        <v>11</v>
      </c>
      <c r="B25" s="288" t="s">
        <v>388</v>
      </c>
      <c r="C25" s="75" t="s">
        <v>111</v>
      </c>
      <c r="D25" s="154" t="s">
        <v>0</v>
      </c>
      <c r="E25" s="100"/>
      <c r="F25" s="277">
        <v>200</v>
      </c>
      <c r="G25" s="220" t="s">
        <v>0</v>
      </c>
      <c r="H25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5" s="196" t="str">
        <f>IF(Sklop3[[#This Row],[ZAHTEVANA SHEMA KAKOVOSTI]]&lt;&gt;"",Sklop3[[#This Row],[Preračunana masa/volumen/kos na enoto kg]],"")</f>
        <v/>
      </c>
      <c r="J25" s="197"/>
      <c r="K25" s="226"/>
      <c r="L25" s="226"/>
      <c r="M25" s="160" t="s">
        <v>111</v>
      </c>
      <c r="N25" s="136"/>
      <c r="O25" s="160" t="s">
        <v>111</v>
      </c>
      <c r="P25" s="200"/>
      <c r="Q25" s="199">
        <f>+Sklop3[[#This Row],[cena/enota brez DDV v EUR]]*Sklop3[[#This Row],[Stopnja DDV (%)]]</f>
        <v>0</v>
      </c>
      <c r="R25" s="199">
        <f>+Sklop3[[#This Row],[cena/enota brez DDV v EUR]]+Sklop3[[#This Row],[Davek (EUR)]]</f>
        <v>0</v>
      </c>
      <c r="S25" s="199">
        <f>+Sklop3[[#This Row],[cena/enota brez DDV v EUR]]*Sklop3[[#This Row],[Okvirna količina]]</f>
        <v>0</v>
      </c>
      <c r="T25" s="199">
        <f>+Sklop3[[#This Row],[Končna cena/enoto mere (EUR) z DDV]]*Sklop3[[#This Row],[Okvirna količina]]</f>
        <v>0</v>
      </c>
      <c r="U25" s="284"/>
    </row>
    <row r="26" spans="1:21" s="55" customFormat="1">
      <c r="A26" s="79" t="s">
        <v>12</v>
      </c>
      <c r="B26" s="288" t="s">
        <v>389</v>
      </c>
      <c r="C26" s="75" t="s">
        <v>111</v>
      </c>
      <c r="D26" s="154" t="s">
        <v>0</v>
      </c>
      <c r="E26" s="100"/>
      <c r="F26" s="277">
        <v>40</v>
      </c>
      <c r="G26" s="220" t="s">
        <v>0</v>
      </c>
      <c r="H26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6" s="196" t="str">
        <f>IF(Sklop3[[#This Row],[ZAHTEVANA SHEMA KAKOVOSTI]]&lt;&gt;"",Sklop3[[#This Row],[Preračunana masa/volumen/kos na enoto kg]],"")</f>
        <v/>
      </c>
      <c r="J26" s="197"/>
      <c r="K26" s="226"/>
      <c r="L26" s="226"/>
      <c r="M26" s="160" t="s">
        <v>111</v>
      </c>
      <c r="N26" s="136"/>
      <c r="O26" s="160" t="s">
        <v>111</v>
      </c>
      <c r="P26" s="200"/>
      <c r="Q26" s="199">
        <f>+Sklop3[[#This Row],[cena/enota brez DDV v EUR]]*Sklop3[[#This Row],[Stopnja DDV (%)]]</f>
        <v>0</v>
      </c>
      <c r="R26" s="199">
        <f>+Sklop3[[#This Row],[cena/enota brez DDV v EUR]]+Sklop3[[#This Row],[Davek (EUR)]]</f>
        <v>0</v>
      </c>
      <c r="S26" s="199">
        <f>+Sklop3[[#This Row],[cena/enota brez DDV v EUR]]*Sklop3[[#This Row],[Okvirna količina]]</f>
        <v>0</v>
      </c>
      <c r="T26" s="199">
        <f>+Sklop3[[#This Row],[Končna cena/enoto mere (EUR) z DDV]]*Sklop3[[#This Row],[Okvirna količina]]</f>
        <v>0</v>
      </c>
      <c r="U26" s="284"/>
    </row>
    <row r="27" spans="1:21" s="55" customFormat="1">
      <c r="A27" s="79" t="s">
        <v>13</v>
      </c>
      <c r="B27" s="288" t="s">
        <v>381</v>
      </c>
      <c r="C27" s="75" t="s">
        <v>111</v>
      </c>
      <c r="D27" s="154" t="s">
        <v>0</v>
      </c>
      <c r="E27" s="100" t="s">
        <v>270</v>
      </c>
      <c r="F27" s="277">
        <v>1200</v>
      </c>
      <c r="G27" s="220" t="s">
        <v>0</v>
      </c>
      <c r="H27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7" s="196">
        <f>IF(Sklop3[[#This Row],[ZAHTEVANA SHEMA KAKOVOSTI]]&lt;&gt;"",Sklop3[[#This Row],[Preračunana masa/volumen/kos na enoto kg]],"")</f>
        <v>1200</v>
      </c>
      <c r="J27" s="197"/>
      <c r="K27" s="226"/>
      <c r="L27" s="226"/>
      <c r="M27" s="160" t="s">
        <v>111</v>
      </c>
      <c r="N27" s="136"/>
      <c r="O27" s="160" t="s">
        <v>111</v>
      </c>
      <c r="P27" s="200"/>
      <c r="Q27" s="199">
        <f>+Sklop3[[#This Row],[cena/enota brez DDV v EUR]]*Sklop3[[#This Row],[Stopnja DDV (%)]]</f>
        <v>0</v>
      </c>
      <c r="R27" s="199">
        <f>+Sklop3[[#This Row],[cena/enota brez DDV v EUR]]+Sklop3[[#This Row],[Davek (EUR)]]</f>
        <v>0</v>
      </c>
      <c r="S27" s="199">
        <f>+Sklop3[[#This Row],[cena/enota brez DDV v EUR]]*Sklop3[[#This Row],[Okvirna količina]]</f>
        <v>0</v>
      </c>
      <c r="T27" s="199">
        <f>+Sklop3[[#This Row],[Končna cena/enoto mere (EUR) z DDV]]*Sklop3[[#This Row],[Okvirna količina]]</f>
        <v>0</v>
      </c>
      <c r="U27" s="284"/>
    </row>
    <row r="28" spans="1:21" s="55" customFormat="1">
      <c r="A28" s="79" t="s">
        <v>14</v>
      </c>
      <c r="B28" s="304" t="s">
        <v>382</v>
      </c>
      <c r="C28" s="75" t="s">
        <v>111</v>
      </c>
      <c r="D28" s="154" t="s">
        <v>0</v>
      </c>
      <c r="E28" s="100" t="s">
        <v>270</v>
      </c>
      <c r="F28" s="277">
        <v>1200</v>
      </c>
      <c r="G28" s="220" t="s">
        <v>0</v>
      </c>
      <c r="H28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1200</v>
      </c>
      <c r="I28" s="196">
        <f>IF(Sklop3[[#This Row],[ZAHTEVANA SHEMA KAKOVOSTI]]&lt;&gt;"",Sklop3[[#This Row],[Preračunana masa/volumen/kos na enoto kg]],"")</f>
        <v>1200</v>
      </c>
      <c r="J28" s="197"/>
      <c r="K28" s="226"/>
      <c r="L28" s="226"/>
      <c r="M28" s="160" t="s">
        <v>111</v>
      </c>
      <c r="N28" s="136"/>
      <c r="O28" s="160" t="s">
        <v>111</v>
      </c>
      <c r="P28" s="200"/>
      <c r="Q28" s="199">
        <f>+Sklop3[[#This Row],[cena/enota brez DDV v EUR]]*Sklop3[[#This Row],[Stopnja DDV (%)]]</f>
        <v>0</v>
      </c>
      <c r="R28" s="199">
        <f>+Sklop3[[#This Row],[cena/enota brez DDV v EUR]]+Sklop3[[#This Row],[Davek (EUR)]]</f>
        <v>0</v>
      </c>
      <c r="S28" s="199">
        <f>+Sklop3[[#This Row],[cena/enota brez DDV v EUR]]*Sklop3[[#This Row],[Okvirna količina]]</f>
        <v>0</v>
      </c>
      <c r="T28" s="199">
        <f>+Sklop3[[#This Row],[Končna cena/enoto mere (EUR) z DDV]]*Sklop3[[#This Row],[Okvirna količina]]</f>
        <v>0</v>
      </c>
      <c r="U28" s="284"/>
    </row>
    <row r="29" spans="1:21" s="55" customFormat="1">
      <c r="A29" s="79" t="s">
        <v>15</v>
      </c>
      <c r="B29" s="289" t="s">
        <v>896</v>
      </c>
      <c r="C29" s="75" t="s">
        <v>390</v>
      </c>
      <c r="D29" s="154" t="s">
        <v>0</v>
      </c>
      <c r="E29" s="100" t="s">
        <v>270</v>
      </c>
      <c r="F29" s="277">
        <v>100</v>
      </c>
      <c r="G29" s="220" t="s">
        <v>0</v>
      </c>
      <c r="H29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9" s="196">
        <f>IF(Sklop3[[#This Row],[ZAHTEVANA SHEMA KAKOVOSTI]]&lt;&gt;"",Sklop3[[#This Row],[Preračunana masa/volumen/kos na enoto kg]],"")</f>
        <v>100</v>
      </c>
      <c r="J29" s="197"/>
      <c r="K29" s="226"/>
      <c r="L29" s="226"/>
      <c r="M29" s="160" t="s">
        <v>111</v>
      </c>
      <c r="N29" s="136"/>
      <c r="O29" s="160" t="s">
        <v>111</v>
      </c>
      <c r="P29" s="200"/>
      <c r="Q29" s="199">
        <f>+Sklop3[[#This Row],[cena/enota brez DDV v EUR]]*Sklop3[[#This Row],[Stopnja DDV (%)]]</f>
        <v>0</v>
      </c>
      <c r="R29" s="199">
        <f>+Sklop3[[#This Row],[cena/enota brez DDV v EUR]]+Sklop3[[#This Row],[Davek (EUR)]]</f>
        <v>0</v>
      </c>
      <c r="S29" s="199">
        <f>+Sklop3[[#This Row],[cena/enota brez DDV v EUR]]*Sklop3[[#This Row],[Okvirna količina]]</f>
        <v>0</v>
      </c>
      <c r="T29" s="199">
        <f>+Sklop3[[#This Row],[Končna cena/enoto mere (EUR) z DDV]]*Sklop3[[#This Row],[Okvirna količina]]</f>
        <v>0</v>
      </c>
      <c r="U29" s="284"/>
    </row>
    <row r="30" spans="1:21" s="55" customFormat="1" ht="25.5">
      <c r="A30" s="79" t="s">
        <v>16</v>
      </c>
      <c r="B30" s="290" t="s">
        <v>897</v>
      </c>
      <c r="C30" s="75">
        <v>0.05</v>
      </c>
      <c r="D30" s="154" t="s">
        <v>0</v>
      </c>
      <c r="E30" s="100" t="s">
        <v>270</v>
      </c>
      <c r="F30" s="277">
        <v>50</v>
      </c>
      <c r="G30" s="220" t="s">
        <v>220</v>
      </c>
      <c r="H30" s="19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2.5</v>
      </c>
      <c r="I30" s="196">
        <f>IF(Sklop3[[#This Row],[ZAHTEVANA SHEMA KAKOVOSTI]]&lt;&gt;"",Sklop3[[#This Row],[Preračunana masa/volumen/kos na enoto kg]],"")</f>
        <v>2.5</v>
      </c>
      <c r="J30" s="197"/>
      <c r="K30" s="226"/>
      <c r="L30" s="226"/>
      <c r="M30" s="160" t="s">
        <v>111</v>
      </c>
      <c r="N30" s="136"/>
      <c r="O30" s="160" t="s">
        <v>111</v>
      </c>
      <c r="P30" s="200"/>
      <c r="Q30" s="199">
        <f>+Sklop3[[#This Row],[cena/enota brez DDV v EUR]]*Sklop3[[#This Row],[Stopnja DDV (%)]]</f>
        <v>0</v>
      </c>
      <c r="R30" s="199">
        <f>+Sklop3[[#This Row],[cena/enota brez DDV v EUR]]+Sklop3[[#This Row],[Davek (EUR)]]</f>
        <v>0</v>
      </c>
      <c r="S30" s="199">
        <f>+Sklop3[[#This Row],[cena/enota brez DDV v EUR]]*Sklop3[[#This Row],[Okvirna količina]]</f>
        <v>0</v>
      </c>
      <c r="T30" s="199">
        <f>+Sklop3[[#This Row],[Končna cena/enoto mere (EUR) z DDV]]*Sklop3[[#This Row],[Okvirna količina]]</f>
        <v>0</v>
      </c>
      <c r="U30" s="284"/>
    </row>
    <row r="31" spans="1:21" s="55" customFormat="1">
      <c r="A31" s="79" t="s">
        <v>17</v>
      </c>
      <c r="B31" s="290" t="s">
        <v>383</v>
      </c>
      <c r="C31" s="75" t="s">
        <v>111</v>
      </c>
      <c r="D31" s="154" t="s">
        <v>0</v>
      </c>
      <c r="E31" s="100" t="s">
        <v>270</v>
      </c>
      <c r="F31" s="305">
        <v>200</v>
      </c>
      <c r="G31" s="104" t="s">
        <v>0</v>
      </c>
      <c r="H31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1" s="80">
        <f>IF(Sklop3[[#This Row],[ZAHTEVANA SHEMA KAKOVOSTI]]&lt;&gt;"",Sklop3[[#This Row],[Preračunana masa/volumen/kos na enoto kg]],"")</f>
        <v>200</v>
      </c>
      <c r="J31" s="88"/>
      <c r="K31" s="135"/>
      <c r="L31" s="135"/>
      <c r="M31" s="160" t="s">
        <v>111</v>
      </c>
      <c r="N31" s="136"/>
      <c r="O31" s="160" t="s">
        <v>111</v>
      </c>
      <c r="P31" s="91"/>
      <c r="Q31" s="86">
        <f>+Sklop3[[#This Row],[cena/enota brez DDV v EUR]]*Sklop3[[#This Row],[Stopnja DDV (%)]]</f>
        <v>0</v>
      </c>
      <c r="R31" s="86">
        <f>+Sklop3[[#This Row],[cena/enota brez DDV v EUR]]+Sklop3[[#This Row],[Davek (EUR)]]</f>
        <v>0</v>
      </c>
      <c r="S31" s="86">
        <f>+Sklop3[[#This Row],[cena/enota brez DDV v EUR]]*Sklop3[[#This Row],[Okvirna količina]]</f>
        <v>0</v>
      </c>
      <c r="T31" s="86">
        <f>+Sklop3[[#This Row],[Končna cena/enoto mere (EUR) z DDV]]*Sklop3[[#This Row],[Okvirna količina]]</f>
        <v>0</v>
      </c>
      <c r="U31" s="136"/>
    </row>
    <row r="32" spans="1:21" s="55" customFormat="1">
      <c r="A32" s="79" t="s">
        <v>18</v>
      </c>
      <c r="B32" s="290" t="s">
        <v>392</v>
      </c>
      <c r="C32" s="75" t="s">
        <v>391</v>
      </c>
      <c r="D32" s="154" t="s">
        <v>0</v>
      </c>
      <c r="E32" s="100" t="s">
        <v>270</v>
      </c>
      <c r="F32" s="305">
        <v>10</v>
      </c>
      <c r="G32" s="104" t="s">
        <v>0</v>
      </c>
      <c r="H32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80">
        <f>IF(Sklop3[[#This Row],[ZAHTEVANA SHEMA KAKOVOSTI]]&lt;&gt;"",Sklop3[[#This Row],[Preračunana masa/volumen/kos na enoto kg]],"")</f>
        <v>10</v>
      </c>
      <c r="J32" s="88"/>
      <c r="K32" s="135"/>
      <c r="L32" s="135"/>
      <c r="M32" s="160" t="s">
        <v>111</v>
      </c>
      <c r="N32" s="136"/>
      <c r="O32" s="160" t="s">
        <v>111</v>
      </c>
      <c r="P32" s="91"/>
      <c r="Q32" s="86">
        <f>+Sklop3[[#This Row],[cena/enota brez DDV v EUR]]*Sklop3[[#This Row],[Stopnja DDV (%)]]</f>
        <v>0</v>
      </c>
      <c r="R32" s="86">
        <f>+Sklop3[[#This Row],[cena/enota brez DDV v EUR]]+Sklop3[[#This Row],[Davek (EUR)]]</f>
        <v>0</v>
      </c>
      <c r="S32" s="86">
        <f>+Sklop3[[#This Row],[cena/enota brez DDV v EUR]]*Sklop3[[#This Row],[Okvirna količina]]</f>
        <v>0</v>
      </c>
      <c r="T32" s="86">
        <f>+Sklop3[[#This Row],[Končna cena/enoto mere (EUR) z DDV]]*Sklop3[[#This Row],[Okvirna količina]]</f>
        <v>0</v>
      </c>
      <c r="U32" s="136"/>
    </row>
    <row r="33" spans="1:22" s="55" customFormat="1">
      <c r="A33" s="79" t="s">
        <v>19</v>
      </c>
      <c r="B33" s="290" t="s">
        <v>384</v>
      </c>
      <c r="C33" s="75" t="s">
        <v>111</v>
      </c>
      <c r="D33" s="154" t="s">
        <v>0</v>
      </c>
      <c r="E33" s="100"/>
      <c r="F33" s="305">
        <v>450</v>
      </c>
      <c r="G33" s="104" t="s">
        <v>0</v>
      </c>
      <c r="H33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450</v>
      </c>
      <c r="I33" s="80" t="str">
        <f>IF(Sklop3[[#This Row],[ZAHTEVANA SHEMA KAKOVOSTI]]&lt;&gt;"",Sklop3[[#This Row],[Preračunana masa/volumen/kos na enoto kg]],"")</f>
        <v/>
      </c>
      <c r="J33" s="88"/>
      <c r="K33" s="135"/>
      <c r="L33" s="135"/>
      <c r="M33" s="160" t="s">
        <v>111</v>
      </c>
      <c r="N33" s="136"/>
      <c r="O33" s="160" t="s">
        <v>111</v>
      </c>
      <c r="P33" s="91"/>
      <c r="Q33" s="86">
        <f>+Sklop3[[#This Row],[cena/enota brez DDV v EUR]]*Sklop3[[#This Row],[Stopnja DDV (%)]]</f>
        <v>0</v>
      </c>
      <c r="R33" s="86">
        <f>+Sklop3[[#This Row],[cena/enota brez DDV v EUR]]+Sklop3[[#This Row],[Davek (EUR)]]</f>
        <v>0</v>
      </c>
      <c r="S33" s="86">
        <f>+Sklop3[[#This Row],[cena/enota brez DDV v EUR]]*Sklop3[[#This Row],[Okvirna količina]]</f>
        <v>0</v>
      </c>
      <c r="T33" s="86">
        <f>+Sklop3[[#This Row],[Končna cena/enoto mere (EUR) z DDV]]*Sklop3[[#This Row],[Okvirna količina]]</f>
        <v>0</v>
      </c>
      <c r="U33" s="136"/>
    </row>
    <row r="34" spans="1:22" s="55" customFormat="1">
      <c r="A34" s="79" t="s">
        <v>20</v>
      </c>
      <c r="B34" s="291" t="s">
        <v>385</v>
      </c>
      <c r="C34" s="75">
        <v>1</v>
      </c>
      <c r="D34" s="154" t="s">
        <v>0</v>
      </c>
      <c r="E34" s="100"/>
      <c r="F34" s="305">
        <v>350</v>
      </c>
      <c r="G34" s="104" t="s">
        <v>0</v>
      </c>
      <c r="H34" s="8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34" s="80" t="str">
        <f>IF(Sklop3[[#This Row],[ZAHTEVANA SHEMA KAKOVOSTI]]&lt;&gt;"",Sklop3[[#This Row],[Preračunana masa/volumen/kos na enoto kg]],"")</f>
        <v/>
      </c>
      <c r="J34" s="88"/>
      <c r="K34" s="135"/>
      <c r="L34" s="135"/>
      <c r="M34" s="160" t="s">
        <v>111</v>
      </c>
      <c r="N34" s="136"/>
      <c r="O34" s="160" t="s">
        <v>111</v>
      </c>
      <c r="P34" s="91"/>
      <c r="Q34" s="86">
        <f>+Sklop3[[#This Row],[cena/enota brez DDV v EUR]]*Sklop3[[#This Row],[Stopnja DDV (%)]]</f>
        <v>0</v>
      </c>
      <c r="R34" s="86">
        <f>+Sklop3[[#This Row],[cena/enota brez DDV v EUR]]+Sklop3[[#This Row],[Davek (EUR)]]</f>
        <v>0</v>
      </c>
      <c r="S34" s="86">
        <f>+Sklop3[[#This Row],[cena/enota brez DDV v EUR]]*Sklop3[[#This Row],[Okvirna količina]]</f>
        <v>0</v>
      </c>
      <c r="T34" s="86">
        <f>+Sklop3[[#This Row],[Končna cena/enoto mere (EUR) z DDV]]*Sklop3[[#This Row],[Okvirna količina]]</f>
        <v>0</v>
      </c>
      <c r="U34" s="136"/>
    </row>
    <row r="35" spans="1:22">
      <c r="A35" s="341" t="s">
        <v>133</v>
      </c>
      <c r="B35" s="342"/>
      <c r="C35" s="343"/>
      <c r="D35" s="343"/>
      <c r="E35" s="344"/>
      <c r="F35" s="345"/>
      <c r="G35" s="346"/>
      <c r="H35" s="347">
        <f>SUBTOTAL(109,Sklop3[Preračunana masa/volumen/kos na enoto kg])</f>
        <v>12552.5</v>
      </c>
      <c r="I35" s="347">
        <f>SUBTOTAL(109,Sklop3[Živila iz shem kakovosti (kg)])</f>
        <v>8412.5</v>
      </c>
      <c r="J35" s="345"/>
      <c r="K35" s="348"/>
      <c r="L35" s="348"/>
      <c r="M35" s="349"/>
      <c r="N35" s="350"/>
      <c r="O35" s="350"/>
      <c r="P35" s="350"/>
      <c r="Q35" s="351"/>
      <c r="R35" s="345"/>
      <c r="S35" s="351">
        <f>SUBTOTAL(109,Sklop3[Vrednost za okvirno količino (EUR) brez DDV])</f>
        <v>0</v>
      </c>
      <c r="T35" s="351">
        <f>SUBTOTAL(109,Sklop3[Vrednost za okvirno količino (EUR) z DDV])</f>
        <v>0</v>
      </c>
      <c r="U35" s="352">
        <f>SUBTOTAL(103,Sklop3[Shema kakovosti
(nacionalne, evropske)
])</f>
        <v>0</v>
      </c>
    </row>
    <row r="36" spans="1:22" s="256" customFormat="1">
      <c r="A36" s="244"/>
      <c r="B36" s="245"/>
      <c r="C36" s="246"/>
      <c r="D36" s="246"/>
      <c r="E36" s="247"/>
      <c r="F36" s="248"/>
      <c r="G36" s="249"/>
      <c r="H36" s="250"/>
      <c r="I36" s="250"/>
      <c r="J36" s="248"/>
      <c r="K36" s="251"/>
      <c r="L36" s="251"/>
      <c r="M36" s="252"/>
      <c r="N36" s="253"/>
      <c r="O36" s="253"/>
      <c r="P36" s="253"/>
      <c r="Q36" s="254"/>
      <c r="R36" s="248"/>
      <c r="S36" s="254"/>
      <c r="T36" s="254"/>
      <c r="U36" s="255"/>
    </row>
    <row r="37" spans="1:22">
      <c r="A37" s="48" t="s">
        <v>129</v>
      </c>
      <c r="B37" s="16"/>
      <c r="C37" s="28"/>
      <c r="D37" s="28"/>
      <c r="E37" s="101"/>
      <c r="Q37" s="48"/>
      <c r="R37" s="48"/>
      <c r="S37" s="48"/>
      <c r="T37" s="48"/>
    </row>
    <row r="38" spans="1:22">
      <c r="A38" s="11" t="s">
        <v>131</v>
      </c>
      <c r="B38" s="16"/>
      <c r="C38" s="28"/>
      <c r="D38" s="28"/>
      <c r="E38" s="101"/>
    </row>
    <row r="39" spans="1:22">
      <c r="A39" s="96" t="s">
        <v>179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409" t="s">
        <v>172</v>
      </c>
      <c r="B40" s="409"/>
      <c r="C40" s="409"/>
      <c r="D40" s="409"/>
      <c r="E40" s="409"/>
      <c r="F40" s="409"/>
      <c r="G40" s="409"/>
      <c r="H40" s="409"/>
      <c r="I40" s="409"/>
      <c r="J40" s="409"/>
      <c r="K40" s="409"/>
      <c r="L40" s="409"/>
      <c r="M40" s="409"/>
      <c r="N40" s="409"/>
      <c r="O40" s="409"/>
      <c r="P40" s="409"/>
      <c r="Q40" s="409"/>
      <c r="R40" s="409"/>
      <c r="S40" s="409"/>
      <c r="T40" s="409"/>
      <c r="U40" s="409"/>
      <c r="V40" s="409"/>
    </row>
    <row r="41" spans="1:22">
      <c r="A41" s="112"/>
      <c r="B41" s="285" t="s">
        <v>372</v>
      </c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</row>
    <row r="42" spans="1:22">
      <c r="A42" s="112"/>
      <c r="B42" s="285" t="s">
        <v>373</v>
      </c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</row>
    <row r="43" spans="1:22">
      <c r="A43" s="112"/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</row>
    <row r="44" spans="1:22">
      <c r="A44" s="96" t="s">
        <v>65</v>
      </c>
      <c r="F44" s="68"/>
      <c r="G44" s="68" t="s">
        <v>66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67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</sheetData>
  <sheetProtection insertRows="0" deleteRows="0"/>
  <protectedRanges>
    <protectedRange sqref="U44:U1048576 J44:P1048576 U1:U39 J1:P15 J35:P39 J16:L34 P16:P34" name="Obseg1"/>
    <protectedRange sqref="U40:U43 J40:P43" name="Obseg1_1"/>
    <protectedRange sqref="M16:O34" name="Obseg1_2"/>
  </protectedRanges>
  <mergeCells count="8">
    <mergeCell ref="A40:V4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32">
    <cfRule type="colorScale" priority="4">
      <colorScale>
        <cfvo type="min"/>
        <cfvo type="max"/>
        <color rgb="FFFCFCFF"/>
        <color rgb="FFF8696B"/>
      </colorScale>
    </cfRule>
  </conditionalFormatting>
  <conditionalFormatting sqref="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72" fitToHeight="0" orientation="landscape" r:id="rId1"/>
  <rowBreaks count="1" manualBreakCount="1">
    <brk id="130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59"/>
  <sheetViews>
    <sheetView topLeftCell="A10" zoomScale="90" zoomScaleNormal="90" zoomScaleSheetLayoutView="100" workbookViewId="0">
      <selection activeCell="Z47" sqref="Z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pred_rekapitulacija'!A17</f>
        <v>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pred_rekapitulacija'!B17</f>
        <v>RIBE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9" t="s">
        <v>1</v>
      </c>
      <c r="B16" s="194" t="s">
        <v>393</v>
      </c>
      <c r="C16" s="308" t="s">
        <v>111</v>
      </c>
      <c r="D16" s="308" t="s">
        <v>0</v>
      </c>
      <c r="E16" s="306"/>
      <c r="F16" s="306">
        <v>100</v>
      </c>
      <c r="G16" s="280" t="s">
        <v>0</v>
      </c>
      <c r="H16" s="80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80" t="str">
        <f>IF(Sklop4[[#This Row],[ZAHTEVANA SHEMA KAKOVOSTI]]&lt;&gt;"",Sklop4[[#This Row],[Preračunana masa/volumen/kos na enoto kg]],"")</f>
        <v/>
      </c>
      <c r="J16" s="193"/>
      <c r="K16" s="161"/>
      <c r="L16" s="161"/>
      <c r="M16" s="161"/>
      <c r="N16" s="136"/>
      <c r="O16" s="161"/>
      <c r="P16" s="89"/>
      <c r="Q16" s="83">
        <f>+Sklop4[[#This Row],[cena/enota brez DDV v EUR]]*Sklop4[[#This Row],[Stopnja DDV (%)]]</f>
        <v>0</v>
      </c>
      <c r="R16" s="83">
        <f>+Sklop4[[#This Row],[cena/enota brez DDV v EUR]]+Sklop4[[#This Row],[Davek (EUR)]]</f>
        <v>0</v>
      </c>
      <c r="S16" s="83">
        <f>+Sklop4[[#This Row],[cena/enota brez DDV v EUR]]*Sklop4[[#This Row],[Okvirna količina]]</f>
        <v>0</v>
      </c>
      <c r="T16" s="83">
        <f>+Sklop4[[#This Row],[Končna cena/enoto mere (EUR) z DDV]]*Sklop4[[#This Row],[Okvirna količina]]</f>
        <v>0</v>
      </c>
      <c r="U16" s="161"/>
    </row>
    <row r="17" spans="1:21" s="55" customFormat="1" ht="24">
      <c r="A17" s="79" t="s">
        <v>3</v>
      </c>
      <c r="B17" s="307" t="s">
        <v>394</v>
      </c>
      <c r="C17" s="308" t="s">
        <v>111</v>
      </c>
      <c r="D17" s="308" t="s">
        <v>0</v>
      </c>
      <c r="E17" s="306"/>
      <c r="F17" s="312">
        <v>300</v>
      </c>
      <c r="G17" s="310" t="s">
        <v>0</v>
      </c>
      <c r="H17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312" t="str">
        <f>IF(Sklop4[[#This Row],[ZAHTEVANA SHEMA KAKOVOSTI]]&lt;&gt;"",Sklop4[[#This Row],[Preračunana masa/volumen/kos na enoto kg]],"")</f>
        <v/>
      </c>
      <c r="J17" s="313"/>
      <c r="K17" s="314"/>
      <c r="L17" s="314"/>
      <c r="M17" s="315"/>
      <c r="N17" s="316"/>
      <c r="O17" s="316"/>
      <c r="P17" s="317"/>
      <c r="Q17" s="318">
        <f>+Sklop4[[#This Row],[cena/enota brez DDV v EUR]]*Sklop4[[#This Row],[Stopnja DDV (%)]]</f>
        <v>0</v>
      </c>
      <c r="R17" s="318">
        <f>+Sklop4[[#This Row],[cena/enota brez DDV v EUR]]+Sklop4[[#This Row],[Davek (EUR)]]</f>
        <v>0</v>
      </c>
      <c r="S17" s="318">
        <f>+Sklop4[[#This Row],[cena/enota brez DDV v EUR]]*Sklop4[[#This Row],[Okvirna količina]]</f>
        <v>0</v>
      </c>
      <c r="T17" s="318">
        <f>+Sklop4[[#This Row],[Končna cena/enoto mere (EUR) z DDV]]*Sklop4[[#This Row],[Okvirna količina]]</f>
        <v>0</v>
      </c>
      <c r="U17" s="319"/>
    </row>
    <row r="18" spans="1:21" s="55" customFormat="1" ht="12">
      <c r="A18" s="79" t="s">
        <v>4</v>
      </c>
      <c r="B18" s="307" t="s">
        <v>395</v>
      </c>
      <c r="C18" s="308" t="s">
        <v>111</v>
      </c>
      <c r="D18" s="308" t="s">
        <v>0</v>
      </c>
      <c r="E18" s="306"/>
      <c r="F18" s="312">
        <v>200</v>
      </c>
      <c r="G18" s="310" t="s">
        <v>0</v>
      </c>
      <c r="H18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312" t="str">
        <f>IF(Sklop4[[#This Row],[ZAHTEVANA SHEMA KAKOVOSTI]]&lt;&gt;"",Sklop4[[#This Row],[Preračunana masa/volumen/kos na enoto kg]],"")</f>
        <v/>
      </c>
      <c r="J18" s="313"/>
      <c r="K18" s="314"/>
      <c r="L18" s="314"/>
      <c r="M18" s="315"/>
      <c r="N18" s="316"/>
      <c r="O18" s="316"/>
      <c r="P18" s="317"/>
      <c r="Q18" s="318">
        <f>+Sklop4[[#This Row],[cena/enota brez DDV v EUR]]*Sklop4[[#This Row],[Stopnja DDV (%)]]</f>
        <v>0</v>
      </c>
      <c r="R18" s="318">
        <f>+Sklop4[[#This Row],[cena/enota brez DDV v EUR]]+Sklop4[[#This Row],[Davek (EUR)]]</f>
        <v>0</v>
      </c>
      <c r="S18" s="318">
        <f>+Sklop4[[#This Row],[cena/enota brez DDV v EUR]]*Sklop4[[#This Row],[Okvirna količina]]</f>
        <v>0</v>
      </c>
      <c r="T18" s="318">
        <f>+Sklop4[[#This Row],[Končna cena/enoto mere (EUR) z DDV]]*Sklop4[[#This Row],[Okvirna količina]]</f>
        <v>0</v>
      </c>
      <c r="U18" s="319"/>
    </row>
    <row r="19" spans="1:21" s="55" customFormat="1" ht="12">
      <c r="A19" s="79" t="s">
        <v>5</v>
      </c>
      <c r="B19" s="307" t="s">
        <v>396</v>
      </c>
      <c r="C19" s="308" t="s">
        <v>111</v>
      </c>
      <c r="D19" s="308" t="s">
        <v>0</v>
      </c>
      <c r="E19" s="306"/>
      <c r="F19" s="312">
        <v>1000</v>
      </c>
      <c r="G19" s="310" t="s">
        <v>0</v>
      </c>
      <c r="H19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19" s="312" t="str">
        <f>IF(Sklop4[[#This Row],[ZAHTEVANA SHEMA KAKOVOSTI]]&lt;&gt;"",Sklop4[[#This Row],[Preračunana masa/volumen/kos na enoto kg]],"")</f>
        <v/>
      </c>
      <c r="J19" s="313"/>
      <c r="K19" s="314"/>
      <c r="L19" s="314"/>
      <c r="M19" s="315"/>
      <c r="N19" s="316"/>
      <c r="O19" s="316"/>
      <c r="P19" s="317"/>
      <c r="Q19" s="318">
        <f>+Sklop4[[#This Row],[cena/enota brez DDV v EUR]]*Sklop4[[#This Row],[Stopnja DDV (%)]]</f>
        <v>0</v>
      </c>
      <c r="R19" s="318">
        <f>+Sklop4[[#This Row],[cena/enota brez DDV v EUR]]+Sklop4[[#This Row],[Davek (EUR)]]</f>
        <v>0</v>
      </c>
      <c r="S19" s="318">
        <f>+Sklop4[[#This Row],[cena/enota brez DDV v EUR]]*Sklop4[[#This Row],[Okvirna količina]]</f>
        <v>0</v>
      </c>
      <c r="T19" s="318">
        <f>+Sklop4[[#This Row],[Končna cena/enoto mere (EUR) z DDV]]*Sklop4[[#This Row],[Okvirna količina]]</f>
        <v>0</v>
      </c>
      <c r="U19" s="319"/>
    </row>
    <row r="20" spans="1:21" s="55" customFormat="1" ht="12">
      <c r="A20" s="79" t="s">
        <v>6</v>
      </c>
      <c r="B20" s="307" t="s">
        <v>397</v>
      </c>
      <c r="C20" s="308" t="s">
        <v>111</v>
      </c>
      <c r="D20" s="308" t="s">
        <v>0</v>
      </c>
      <c r="E20" s="306"/>
      <c r="F20" s="312">
        <v>500</v>
      </c>
      <c r="G20" s="310" t="s">
        <v>0</v>
      </c>
      <c r="H20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312" t="str">
        <f>IF(Sklop4[[#This Row],[ZAHTEVANA SHEMA KAKOVOSTI]]&lt;&gt;"",Sklop4[[#This Row],[Preračunana masa/volumen/kos na enoto kg]],"")</f>
        <v/>
      </c>
      <c r="J20" s="313"/>
      <c r="K20" s="314"/>
      <c r="L20" s="314"/>
      <c r="M20" s="315"/>
      <c r="N20" s="316"/>
      <c r="O20" s="316"/>
      <c r="P20" s="317"/>
      <c r="Q20" s="318">
        <f>+Sklop4[[#This Row],[cena/enota brez DDV v EUR]]*Sklop4[[#This Row],[Stopnja DDV (%)]]</f>
        <v>0</v>
      </c>
      <c r="R20" s="318">
        <f>+Sklop4[[#This Row],[cena/enota brez DDV v EUR]]+Sklop4[[#This Row],[Davek (EUR)]]</f>
        <v>0</v>
      </c>
      <c r="S20" s="318">
        <f>+Sklop4[[#This Row],[cena/enota brez DDV v EUR]]*Sklop4[[#This Row],[Okvirna količina]]</f>
        <v>0</v>
      </c>
      <c r="T20" s="318">
        <f>+Sklop4[[#This Row],[Končna cena/enoto mere (EUR) z DDV]]*Sklop4[[#This Row],[Okvirna količina]]</f>
        <v>0</v>
      </c>
      <c r="U20" s="319"/>
    </row>
    <row r="21" spans="1:21" s="55" customFormat="1" ht="12">
      <c r="A21" s="79" t="s">
        <v>7</v>
      </c>
      <c r="B21" s="307" t="s">
        <v>398</v>
      </c>
      <c r="C21" s="308" t="s">
        <v>111</v>
      </c>
      <c r="D21" s="308" t="s">
        <v>0</v>
      </c>
      <c r="E21" s="306"/>
      <c r="F21" s="312">
        <v>500</v>
      </c>
      <c r="G21" s="310" t="s">
        <v>0</v>
      </c>
      <c r="H21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1" s="312" t="str">
        <f>IF(Sklop4[[#This Row],[ZAHTEVANA SHEMA KAKOVOSTI]]&lt;&gt;"",Sklop4[[#This Row],[Preračunana masa/volumen/kos na enoto kg]],"")</f>
        <v/>
      </c>
      <c r="J21" s="313"/>
      <c r="K21" s="314"/>
      <c r="L21" s="314"/>
      <c r="M21" s="315"/>
      <c r="N21" s="316"/>
      <c r="O21" s="316"/>
      <c r="P21" s="317"/>
      <c r="Q21" s="318">
        <f>+Sklop4[[#This Row],[cena/enota brez DDV v EUR]]*Sklop4[[#This Row],[Stopnja DDV (%)]]</f>
        <v>0</v>
      </c>
      <c r="R21" s="318">
        <f>+Sklop4[[#This Row],[cena/enota brez DDV v EUR]]+Sklop4[[#This Row],[Davek (EUR)]]</f>
        <v>0</v>
      </c>
      <c r="S21" s="318">
        <f>+Sklop4[[#This Row],[cena/enota brez DDV v EUR]]*Sklop4[[#This Row],[Okvirna količina]]</f>
        <v>0</v>
      </c>
      <c r="T21" s="318">
        <f>+Sklop4[[#This Row],[Končna cena/enoto mere (EUR) z DDV]]*Sklop4[[#This Row],[Okvirna količina]]</f>
        <v>0</v>
      </c>
      <c r="U21" s="319"/>
    </row>
    <row r="22" spans="1:21" s="55" customFormat="1" ht="12">
      <c r="A22" s="79" t="s">
        <v>8</v>
      </c>
      <c r="B22" s="307" t="s">
        <v>399</v>
      </c>
      <c r="C22" s="308" t="s">
        <v>111</v>
      </c>
      <c r="D22" s="308" t="s">
        <v>0</v>
      </c>
      <c r="E22" s="306"/>
      <c r="F22" s="312">
        <v>500</v>
      </c>
      <c r="G22" s="310" t="s">
        <v>0</v>
      </c>
      <c r="H22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2" s="312" t="str">
        <f>IF(Sklop4[[#This Row],[ZAHTEVANA SHEMA KAKOVOSTI]]&lt;&gt;"",Sklop4[[#This Row],[Preračunana masa/volumen/kos na enoto kg]],"")</f>
        <v/>
      </c>
      <c r="J22" s="313"/>
      <c r="K22" s="314"/>
      <c r="L22" s="314"/>
      <c r="M22" s="315"/>
      <c r="N22" s="316"/>
      <c r="O22" s="316"/>
      <c r="P22" s="317"/>
      <c r="Q22" s="318">
        <f>+Sklop4[[#This Row],[cena/enota brez DDV v EUR]]*Sklop4[[#This Row],[Stopnja DDV (%)]]</f>
        <v>0</v>
      </c>
      <c r="R22" s="318">
        <f>+Sklop4[[#This Row],[cena/enota brez DDV v EUR]]+Sklop4[[#This Row],[Davek (EUR)]]</f>
        <v>0</v>
      </c>
      <c r="S22" s="318">
        <f>+Sklop4[[#This Row],[cena/enota brez DDV v EUR]]*Sklop4[[#This Row],[Okvirna količina]]</f>
        <v>0</v>
      </c>
      <c r="T22" s="318">
        <f>+Sklop4[[#This Row],[Končna cena/enoto mere (EUR) z DDV]]*Sklop4[[#This Row],[Okvirna količina]]</f>
        <v>0</v>
      </c>
      <c r="U22" s="319"/>
    </row>
    <row r="23" spans="1:21" s="55" customFormat="1" ht="12">
      <c r="A23" s="79" t="s">
        <v>9</v>
      </c>
      <c r="B23" s="307" t="s">
        <v>400</v>
      </c>
      <c r="C23" s="308" t="s">
        <v>111</v>
      </c>
      <c r="D23" s="308" t="s">
        <v>0</v>
      </c>
      <c r="E23" s="306"/>
      <c r="F23" s="312">
        <v>300</v>
      </c>
      <c r="G23" s="310" t="s">
        <v>0</v>
      </c>
      <c r="H23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312" t="str">
        <f>IF(Sklop4[[#This Row],[ZAHTEVANA SHEMA KAKOVOSTI]]&lt;&gt;"",Sklop4[[#This Row],[Preračunana masa/volumen/kos na enoto kg]],"")</f>
        <v/>
      </c>
      <c r="J23" s="313"/>
      <c r="K23" s="314"/>
      <c r="L23" s="314"/>
      <c r="M23" s="315"/>
      <c r="N23" s="316"/>
      <c r="O23" s="316"/>
      <c r="P23" s="317"/>
      <c r="Q23" s="318">
        <f>+Sklop4[[#This Row],[cena/enota brez DDV v EUR]]*Sklop4[[#This Row],[Stopnja DDV (%)]]</f>
        <v>0</v>
      </c>
      <c r="R23" s="318">
        <f>+Sklop4[[#This Row],[cena/enota brez DDV v EUR]]+Sklop4[[#This Row],[Davek (EUR)]]</f>
        <v>0</v>
      </c>
      <c r="S23" s="318">
        <f>+Sklop4[[#This Row],[cena/enota brez DDV v EUR]]*Sklop4[[#This Row],[Okvirna količina]]</f>
        <v>0</v>
      </c>
      <c r="T23" s="318">
        <f>+Sklop4[[#This Row],[Končna cena/enoto mere (EUR) z DDV]]*Sklop4[[#This Row],[Okvirna količina]]</f>
        <v>0</v>
      </c>
      <c r="U23" s="319"/>
    </row>
    <row r="24" spans="1:21" s="55" customFormat="1" ht="12">
      <c r="A24" s="79" t="s">
        <v>10</v>
      </c>
      <c r="B24" s="307" t="s">
        <v>401</v>
      </c>
      <c r="C24" s="308" t="s">
        <v>111</v>
      </c>
      <c r="D24" s="308" t="s">
        <v>0</v>
      </c>
      <c r="E24" s="306"/>
      <c r="F24" s="312">
        <v>1200</v>
      </c>
      <c r="G24" s="310" t="s">
        <v>0</v>
      </c>
      <c r="H24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1200</v>
      </c>
      <c r="I24" s="312" t="str">
        <f>IF(Sklop4[[#This Row],[ZAHTEVANA SHEMA KAKOVOSTI]]&lt;&gt;"",Sklop4[[#This Row],[Preračunana masa/volumen/kos na enoto kg]],"")</f>
        <v/>
      </c>
      <c r="J24" s="313"/>
      <c r="K24" s="314"/>
      <c r="L24" s="314"/>
      <c r="M24" s="315"/>
      <c r="N24" s="316"/>
      <c r="O24" s="316"/>
      <c r="P24" s="317"/>
      <c r="Q24" s="318">
        <f>+Sklop4[[#This Row],[cena/enota brez DDV v EUR]]*Sklop4[[#This Row],[Stopnja DDV (%)]]</f>
        <v>0</v>
      </c>
      <c r="R24" s="318">
        <f>+Sklop4[[#This Row],[cena/enota brez DDV v EUR]]+Sklop4[[#This Row],[Davek (EUR)]]</f>
        <v>0</v>
      </c>
      <c r="S24" s="318">
        <f>+Sklop4[[#This Row],[cena/enota brez DDV v EUR]]*Sklop4[[#This Row],[Okvirna količina]]</f>
        <v>0</v>
      </c>
      <c r="T24" s="318">
        <f>+Sklop4[[#This Row],[Končna cena/enoto mere (EUR) z DDV]]*Sklop4[[#This Row],[Okvirna količina]]</f>
        <v>0</v>
      </c>
      <c r="U24" s="319"/>
    </row>
    <row r="25" spans="1:21" s="55" customFormat="1" ht="24">
      <c r="A25" s="79" t="s">
        <v>11</v>
      </c>
      <c r="B25" s="307" t="s">
        <v>402</v>
      </c>
      <c r="C25" s="308" t="s">
        <v>111</v>
      </c>
      <c r="D25" s="308" t="s">
        <v>0</v>
      </c>
      <c r="E25" s="306"/>
      <c r="F25" s="312">
        <v>200</v>
      </c>
      <c r="G25" s="310" t="s">
        <v>0</v>
      </c>
      <c r="H25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5" s="312" t="str">
        <f>IF(Sklop4[[#This Row],[ZAHTEVANA SHEMA KAKOVOSTI]]&lt;&gt;"",Sklop4[[#This Row],[Preračunana masa/volumen/kos na enoto kg]],"")</f>
        <v/>
      </c>
      <c r="J25" s="313"/>
      <c r="K25" s="314"/>
      <c r="L25" s="314"/>
      <c r="M25" s="315"/>
      <c r="N25" s="316"/>
      <c r="O25" s="316"/>
      <c r="P25" s="317"/>
      <c r="Q25" s="318">
        <f>+Sklop4[[#This Row],[cena/enota brez DDV v EUR]]*Sklop4[[#This Row],[Stopnja DDV (%)]]</f>
        <v>0</v>
      </c>
      <c r="R25" s="318">
        <f>+Sklop4[[#This Row],[cena/enota brez DDV v EUR]]+Sklop4[[#This Row],[Davek (EUR)]]</f>
        <v>0</v>
      </c>
      <c r="S25" s="318">
        <f>+Sklop4[[#This Row],[cena/enota brez DDV v EUR]]*Sklop4[[#This Row],[Okvirna količina]]</f>
        <v>0</v>
      </c>
      <c r="T25" s="318">
        <f>+Sklop4[[#This Row],[Končna cena/enoto mere (EUR) z DDV]]*Sklop4[[#This Row],[Okvirna količina]]</f>
        <v>0</v>
      </c>
      <c r="U25" s="319"/>
    </row>
    <row r="26" spans="1:21" s="55" customFormat="1" ht="12">
      <c r="A26" s="79" t="s">
        <v>12</v>
      </c>
      <c r="B26" s="307" t="s">
        <v>403</v>
      </c>
      <c r="C26" s="308" t="s">
        <v>111</v>
      </c>
      <c r="D26" s="308" t="s">
        <v>0</v>
      </c>
      <c r="E26" s="306"/>
      <c r="F26" s="312">
        <v>400</v>
      </c>
      <c r="G26" s="310" t="s">
        <v>0</v>
      </c>
      <c r="H26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6" s="312" t="str">
        <f>IF(Sklop4[[#This Row],[ZAHTEVANA SHEMA KAKOVOSTI]]&lt;&gt;"",Sklop4[[#This Row],[Preračunana masa/volumen/kos na enoto kg]],"")</f>
        <v/>
      </c>
      <c r="J26" s="313"/>
      <c r="K26" s="314"/>
      <c r="L26" s="314"/>
      <c r="M26" s="315"/>
      <c r="N26" s="316"/>
      <c r="O26" s="316"/>
      <c r="P26" s="317"/>
      <c r="Q26" s="318">
        <f>+Sklop4[[#This Row],[cena/enota brez DDV v EUR]]*Sklop4[[#This Row],[Stopnja DDV (%)]]</f>
        <v>0</v>
      </c>
      <c r="R26" s="318">
        <f>+Sklop4[[#This Row],[cena/enota brez DDV v EUR]]+Sklop4[[#This Row],[Davek (EUR)]]</f>
        <v>0</v>
      </c>
      <c r="S26" s="318">
        <f>+Sklop4[[#This Row],[cena/enota brez DDV v EUR]]*Sklop4[[#This Row],[Okvirna količina]]</f>
        <v>0</v>
      </c>
      <c r="T26" s="318">
        <f>+Sklop4[[#This Row],[Končna cena/enoto mere (EUR) z DDV]]*Sklop4[[#This Row],[Okvirna količina]]</f>
        <v>0</v>
      </c>
      <c r="U26" s="319"/>
    </row>
    <row r="27" spans="1:21" s="55" customFormat="1" ht="12">
      <c r="A27" s="79" t="s">
        <v>13</v>
      </c>
      <c r="B27" s="307" t="s">
        <v>404</v>
      </c>
      <c r="C27" s="308" t="s">
        <v>111</v>
      </c>
      <c r="D27" s="308" t="s">
        <v>0</v>
      </c>
      <c r="E27" s="306"/>
      <c r="F27" s="312">
        <v>200</v>
      </c>
      <c r="G27" s="310" t="s">
        <v>0</v>
      </c>
      <c r="H27" s="311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7" s="312" t="str">
        <f>IF(Sklop4[[#This Row],[ZAHTEVANA SHEMA KAKOVOSTI]]&lt;&gt;"",Sklop4[[#This Row],[Preračunana masa/volumen/kos na enoto kg]],"")</f>
        <v/>
      </c>
      <c r="J27" s="313"/>
      <c r="K27" s="314"/>
      <c r="L27" s="314"/>
      <c r="M27" s="315"/>
      <c r="N27" s="316"/>
      <c r="O27" s="316"/>
      <c r="P27" s="317"/>
      <c r="Q27" s="318">
        <f>+Sklop4[[#This Row],[cena/enota brez DDV v EUR]]*Sklop4[[#This Row],[Stopnja DDV (%)]]</f>
        <v>0</v>
      </c>
      <c r="R27" s="318">
        <f>+Sklop4[[#This Row],[cena/enota brez DDV v EUR]]+Sklop4[[#This Row],[Davek (EUR)]]</f>
        <v>0</v>
      </c>
      <c r="S27" s="318">
        <f>+Sklop4[[#This Row],[cena/enota brez DDV v EUR]]*Sklop4[[#This Row],[Okvirna količina]]</f>
        <v>0</v>
      </c>
      <c r="T27" s="318">
        <f>+Sklop4[[#This Row],[Končna cena/enoto mere (EUR) z DDV]]*Sklop4[[#This Row],[Okvirna količina]]</f>
        <v>0</v>
      </c>
      <c r="U27" s="319"/>
    </row>
    <row r="28" spans="1:21" ht="27" customHeight="1">
      <c r="A28" s="362" t="s">
        <v>133</v>
      </c>
      <c r="B28" s="363"/>
      <c r="C28" s="364"/>
      <c r="D28" s="364"/>
      <c r="E28" s="365"/>
      <c r="F28" s="366"/>
      <c r="G28" s="367"/>
      <c r="H28" s="368">
        <f>SUBTOTAL(109,Sklop4[Preračunana masa/volumen/kos na enoto kg])</f>
        <v>5400</v>
      </c>
      <c r="I28" s="368">
        <f>SUBTOTAL(109,Sklop4[Živila iz shem kakovosti (kg)])</f>
        <v>0</v>
      </c>
      <c r="J28" s="366"/>
      <c r="K28" s="369"/>
      <c r="L28" s="369"/>
      <c r="M28" s="370"/>
      <c r="N28" s="371"/>
      <c r="O28" s="371"/>
      <c r="P28" s="371"/>
      <c r="Q28" s="372"/>
      <c r="R28" s="366"/>
      <c r="S28" s="372">
        <f>SUBTOTAL(109,Sklop4[Vrednost za okvirno količino (EUR) brez DDV])</f>
        <v>0</v>
      </c>
      <c r="T28" s="372">
        <f>SUBTOTAL(109,Sklop4[Vrednost za okvirno količino (EUR) z DDV])</f>
        <v>0</v>
      </c>
      <c r="U28" s="373">
        <f>SUBTOTAL(103,Sklop4[Shema kakovosti
(nacionalne, evropske)
])</f>
        <v>0</v>
      </c>
    </row>
    <row r="29" spans="1:21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1">
      <c r="A30" s="48" t="s">
        <v>129</v>
      </c>
      <c r="B30" s="16"/>
      <c r="C30" s="28"/>
      <c r="D30" s="28"/>
      <c r="E30" s="101"/>
      <c r="Q30" s="48"/>
      <c r="R30" s="48"/>
      <c r="S30" s="48"/>
      <c r="T30" s="48"/>
    </row>
    <row r="31" spans="1:21">
      <c r="A31" s="11" t="s">
        <v>131</v>
      </c>
      <c r="B31" s="16"/>
      <c r="C31" s="28"/>
      <c r="D31" s="28"/>
      <c r="E31" s="101"/>
    </row>
    <row r="32" spans="1:21">
      <c r="A32" s="96" t="s">
        <v>179</v>
      </c>
      <c r="F32" s="68"/>
      <c r="G32" s="68"/>
      <c r="H32" s="29"/>
      <c r="I32" s="29"/>
      <c r="J32" s="29"/>
      <c r="K32" s="29"/>
      <c r="L32" s="54"/>
      <c r="M32" s="54"/>
      <c r="N32" s="29"/>
      <c r="O32" s="29"/>
      <c r="P32" s="29"/>
      <c r="Q32" s="29"/>
      <c r="R32" s="29"/>
    </row>
    <row r="33" spans="1:22">
      <c r="A33" s="409" t="s">
        <v>172</v>
      </c>
      <c r="B33" s="409"/>
      <c r="C33" s="409"/>
      <c r="D33" s="409"/>
      <c r="E33" s="409"/>
      <c r="F33" s="409"/>
      <c r="G33" s="409"/>
      <c r="H33" s="409"/>
      <c r="I33" s="409"/>
      <c r="J33" s="409"/>
      <c r="K33" s="409"/>
      <c r="L33" s="409"/>
      <c r="M33" s="409"/>
      <c r="N33" s="409"/>
      <c r="O33" s="409"/>
      <c r="P33" s="409"/>
      <c r="Q33" s="409"/>
      <c r="R33" s="409"/>
      <c r="S33" s="409"/>
      <c r="T33" s="409"/>
      <c r="U33" s="409"/>
      <c r="V33" s="409"/>
    </row>
    <row r="34" spans="1:22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N34" s="29"/>
      <c r="O34" s="29"/>
      <c r="P34" s="29"/>
      <c r="Q34" s="29"/>
      <c r="R34" s="29"/>
    </row>
    <row r="35" spans="1:22">
      <c r="A35" s="96" t="s">
        <v>65</v>
      </c>
      <c r="F35" s="68"/>
      <c r="G35" s="68" t="s">
        <v>66</v>
      </c>
      <c r="H35" s="29"/>
      <c r="I35" s="29"/>
      <c r="J35" s="29"/>
      <c r="K35" s="29"/>
      <c r="L35" s="54"/>
      <c r="M35" s="54"/>
      <c r="N35" s="29"/>
      <c r="O35" s="29"/>
      <c r="P35" s="29"/>
      <c r="Q35" s="29" t="s">
        <v>67</v>
      </c>
      <c r="R35" s="29"/>
    </row>
    <row r="36" spans="1:22" ht="15">
      <c r="A36" s="6"/>
      <c r="B36" s="4"/>
      <c r="C36" s="26"/>
      <c r="D36" s="26"/>
      <c r="E36" s="25"/>
      <c r="F36" s="7"/>
      <c r="H36" s="8"/>
      <c r="I36" s="8"/>
      <c r="J36" s="8"/>
      <c r="K36" s="8"/>
      <c r="L36" s="20"/>
      <c r="M36" s="20"/>
      <c r="N36" s="8"/>
      <c r="O36" s="8"/>
      <c r="P36" s="8"/>
      <c r="Q36" s="8"/>
      <c r="R36" s="8"/>
      <c r="S36" s="3"/>
      <c r="T36" s="3"/>
      <c r="U36" s="7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</sheetData>
  <sheetProtection insertRows="0" deleteRows="0"/>
  <protectedRanges>
    <protectedRange sqref="U35:U1048576 J35:P1048576 U1:U32 J1:P32" name="Obseg1"/>
    <protectedRange sqref="U33 J33:P33" name="Obseg1_1"/>
    <protectedRange sqref="J34:P34 U34" name="Obseg1_3"/>
  </protectedRanges>
  <mergeCells count="8">
    <mergeCell ref="A33:V33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72" fitToHeight="0" orientation="landscape" r:id="rId1"/>
  <rowBreaks count="1" manualBreakCount="1">
    <brk id="121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48"/>
  <sheetViews>
    <sheetView topLeftCell="A10" zoomScale="90" zoomScaleNormal="90" zoomScaleSheetLayoutView="100" workbookViewId="0">
      <selection activeCell="M55" sqref="M5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pred_rekapitulacija'!A18</f>
        <v>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pred_rekapitulacija'!B18</f>
        <v>JAJCA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0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34.5" customHeight="1">
      <c r="A16" s="79" t="s">
        <v>1</v>
      </c>
      <c r="B16" s="194" t="s">
        <v>405</v>
      </c>
      <c r="C16" s="77">
        <v>63</v>
      </c>
      <c r="D16" s="77" t="s">
        <v>110</v>
      </c>
      <c r="E16" s="100"/>
      <c r="F16" s="211">
        <v>60000</v>
      </c>
      <c r="G16" s="143" t="s">
        <v>216</v>
      </c>
      <c r="H16" s="80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3780</v>
      </c>
      <c r="I16" s="80" t="str">
        <f>IF(Sklop5[[#This Row],[ZAHTEVANA SHEMA KAKOVOSTI]]&lt;&gt;"",Sklop5[[#This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+Sklop5[[#This Row],[cena/enota brez DDV v EUR]]*Sklop5[[#This Row],[Stopnja DDV (%)]]</f>
        <v>0</v>
      </c>
      <c r="R16" s="83">
        <f>+Sklop5[[#This Row],[cena/enota brez DDV v EUR]]+Sklop5[[#This Row],[Davek (EUR)]]</f>
        <v>0</v>
      </c>
      <c r="S16" s="83">
        <f>+Sklop5[[#This Row],[cena/enota brez DDV v EUR]]*Sklop5[[#This Row],[Okvirna količina]]</f>
        <v>0</v>
      </c>
      <c r="T16" s="83">
        <f>+Sklop5[[#This Row],[Končna cena/enoto mere (EUR) z DDV]]*Sklop5[[#This Row],[Okvirna količina]]</f>
        <v>0</v>
      </c>
      <c r="U16" s="92"/>
    </row>
    <row r="17" spans="1:22" ht="27" customHeight="1">
      <c r="A17" s="292" t="s">
        <v>133</v>
      </c>
      <c r="B17" s="293"/>
      <c r="C17" s="294"/>
      <c r="D17" s="294"/>
      <c r="E17" s="295"/>
      <c r="F17" s="296"/>
      <c r="G17" s="297"/>
      <c r="H17" s="298">
        <f>SUBTOTAL(109,Sklop5[Preračunana masa/volumen/kos na enoto kg])</f>
        <v>3780</v>
      </c>
      <c r="I17" s="298">
        <f>SUBTOTAL(109,Sklop5[Živila iz shem kakovosti (kg)])</f>
        <v>0</v>
      </c>
      <c r="J17" s="296"/>
      <c r="K17" s="299"/>
      <c r="L17" s="299"/>
      <c r="M17" s="300"/>
      <c r="N17" s="301"/>
      <c r="O17" s="301"/>
      <c r="P17" s="301"/>
      <c r="Q17" s="302"/>
      <c r="R17" s="296"/>
      <c r="S17" s="302">
        <f>SUBTOTAL(109,Sklop5[Vrednost za okvirno količino (EUR) brez DDV])</f>
        <v>0</v>
      </c>
      <c r="T17" s="302">
        <f>SUBTOTAL(109,Sklop5[Vrednost za okvirno količino (EUR) z DDV])</f>
        <v>0</v>
      </c>
      <c r="U17" s="303">
        <f>SUBTOTAL(103,Sklop5[Shema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129</v>
      </c>
      <c r="B19" s="16"/>
      <c r="C19" s="28"/>
      <c r="D19" s="28"/>
      <c r="E19" s="101"/>
      <c r="Q19" s="48"/>
      <c r="R19" s="48"/>
      <c r="S19" s="48"/>
      <c r="T19" s="48"/>
    </row>
    <row r="20" spans="1:22">
      <c r="A20" s="11" t="s">
        <v>131</v>
      </c>
      <c r="B20" s="16"/>
      <c r="C20" s="28"/>
      <c r="D20" s="28"/>
      <c r="E20" s="101"/>
    </row>
    <row r="21" spans="1:22">
      <c r="A21" s="96" t="s">
        <v>179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409" t="s">
        <v>172</v>
      </c>
      <c r="B22" s="409"/>
      <c r="C22" s="409"/>
      <c r="D22" s="409"/>
      <c r="E22" s="409"/>
      <c r="F22" s="409"/>
      <c r="G22" s="409"/>
      <c r="H22" s="409"/>
      <c r="I22" s="409"/>
      <c r="J22" s="409"/>
      <c r="K22" s="409"/>
      <c r="L22" s="409"/>
      <c r="M22" s="409"/>
      <c r="N22" s="409"/>
      <c r="O22" s="409"/>
      <c r="P22" s="409"/>
      <c r="Q22" s="409"/>
      <c r="R22" s="409"/>
      <c r="S22" s="409"/>
      <c r="T22" s="409"/>
      <c r="U22" s="409"/>
      <c r="V22" s="409"/>
    </row>
    <row r="23" spans="1:22">
      <c r="E23" s="106"/>
      <c r="N23" s="29"/>
      <c r="O23" s="29"/>
      <c r="P23" s="29"/>
      <c r="Q23" s="29"/>
      <c r="R23" s="29"/>
    </row>
    <row r="24" spans="1:22">
      <c r="A24" s="96" t="s">
        <v>65</v>
      </c>
      <c r="F24" s="68"/>
      <c r="G24" s="68" t="s">
        <v>66</v>
      </c>
      <c r="H24" s="29"/>
      <c r="I24" s="29"/>
      <c r="J24" s="29"/>
      <c r="K24" s="29"/>
      <c r="L24" s="54"/>
      <c r="M24" s="54"/>
      <c r="N24" s="29"/>
      <c r="O24" s="29"/>
      <c r="P24" s="29"/>
      <c r="Q24" s="29" t="s">
        <v>67</v>
      </c>
      <c r="R24" s="29"/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B26" s="16"/>
      <c r="C26" s="28"/>
      <c r="D26" s="28"/>
      <c r="E26" s="101"/>
    </row>
    <row r="27" spans="1:22">
      <c r="B27" s="16"/>
      <c r="C27" s="28"/>
      <c r="D27" s="28"/>
      <c r="E27" s="101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 s="18" customFormat="1">
      <c r="A40" s="11"/>
      <c r="B40" s="16"/>
      <c r="C40" s="28"/>
      <c r="D40" s="28"/>
      <c r="E40" s="101"/>
      <c r="F40" s="102"/>
      <c r="G40" s="102"/>
      <c r="L40" s="11"/>
      <c r="M40" s="11"/>
      <c r="N40" s="11"/>
      <c r="O40" s="11"/>
      <c r="P40" s="11"/>
      <c r="Q40" s="11"/>
      <c r="R40" s="11"/>
      <c r="S40" s="11"/>
      <c r="T40" s="11"/>
      <c r="U40" s="68"/>
      <c r="V40" s="1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</sheetData>
  <sheetProtection insertRows="0" deleteRows="0"/>
  <protectedRanges>
    <protectedRange sqref="J22:P22 U22 J23:P1048576 U23:U1048576 J1:P16 U1:U21 J17:P21" name="Obseg1"/>
  </protectedRanges>
  <mergeCells count="8">
    <mergeCell ref="B13:K13"/>
    <mergeCell ref="A22:V2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51"/>
  <sheetViews>
    <sheetView topLeftCell="A79" zoomScaleNormal="100" zoomScaleSheetLayoutView="100" workbookViewId="0">
      <selection activeCell="V129" sqref="V129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pred_rekapitulacija'!A19</f>
        <v>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pred_rekapitulacija'!B19</f>
        <v>SVEŽA ZELENJAVA IN SADJE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1.7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3" t="s">
        <v>419</v>
      </c>
      <c r="C16" s="77" t="s">
        <v>111</v>
      </c>
      <c r="D16" s="77" t="s">
        <v>0</v>
      </c>
      <c r="E16" s="162"/>
      <c r="F16" s="217">
        <v>100</v>
      </c>
      <c r="G16" s="218" t="s">
        <v>0</v>
      </c>
      <c r="H16" s="8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6" s="80" t="str">
        <f>IF(Sklop6[[#This Row],[ZAHTEVANA SHEMA KAKOVOSTI]]&lt;&gt;"",Sklop6[[#This Row],[Preračunana masa/volumen/kos na enoto kg]],"")</f>
        <v/>
      </c>
      <c r="J16" s="87"/>
      <c r="K16" s="337" t="s">
        <v>111</v>
      </c>
      <c r="L16" s="337" t="s">
        <v>111</v>
      </c>
      <c r="M16" s="337" t="s">
        <v>111</v>
      </c>
      <c r="N16" s="83"/>
      <c r="O16" s="128" t="s">
        <v>111</v>
      </c>
      <c r="P16" s="89"/>
      <c r="Q16" s="83">
        <f>+Sklop6[[#This Row],[cena/enota brez DDV v EUR]]*Sklop6[[#This Row],[Stopnja DDV (%)]]</f>
        <v>0</v>
      </c>
      <c r="R16" s="83">
        <f>+Sklop6[[#This Row],[cena/enota brez DDV v EUR]]+Sklop6[[#This Row],[Davek (EUR)]]</f>
        <v>0</v>
      </c>
      <c r="S16" s="83">
        <f>+Sklop6[[#This Row],[cena/enota brez DDV v EUR]]*Sklop6[[#This Row],[Okvirna količina]]</f>
        <v>0</v>
      </c>
      <c r="T16" s="83">
        <f>+Sklop6[[#This Row],[Končna cena/enoto mere (EUR) z DDV]]*Sklop6[[#This Row],[Okvirna količina]]</f>
        <v>0</v>
      </c>
      <c r="U16" s="128" t="s">
        <v>111</v>
      </c>
    </row>
    <row r="17" spans="1:21" s="55" customFormat="1" ht="12">
      <c r="A17" s="79" t="s">
        <v>3</v>
      </c>
      <c r="B17" s="307" t="s">
        <v>226</v>
      </c>
      <c r="C17" s="77" t="s">
        <v>111</v>
      </c>
      <c r="D17" s="77" t="s">
        <v>0</v>
      </c>
      <c r="E17" s="162"/>
      <c r="F17" s="321">
        <v>200</v>
      </c>
      <c r="G17" s="322" t="s">
        <v>0</v>
      </c>
      <c r="H1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312" t="str">
        <f>IF(Sklop6[[#This Row],[ZAHTEVANA SHEMA KAKOVOSTI]]&lt;&gt;"",Sklop6[[#This Row],[Preračunana masa/volumen/kos na enoto kg]],"")</f>
        <v/>
      </c>
      <c r="J17" s="323"/>
      <c r="K17" s="337" t="s">
        <v>111</v>
      </c>
      <c r="L17" s="337" t="s">
        <v>111</v>
      </c>
      <c r="M17" s="337" t="s">
        <v>111</v>
      </c>
      <c r="N17" s="318"/>
      <c r="O17" s="128" t="s">
        <v>111</v>
      </c>
      <c r="P17" s="317"/>
      <c r="Q17" s="318">
        <f>+Sklop6[[#This Row],[cena/enota brez DDV v EUR]]*Sklop6[[#This Row],[Stopnja DDV (%)]]</f>
        <v>0</v>
      </c>
      <c r="R17" s="318">
        <f>+Sklop6[[#This Row],[cena/enota brez DDV v EUR]]+Sklop6[[#This Row],[Davek (EUR)]]</f>
        <v>0</v>
      </c>
      <c r="S17" s="318">
        <f>+Sklop6[[#This Row],[cena/enota brez DDV v EUR]]*Sklop6[[#This Row],[Okvirna količina]]</f>
        <v>0</v>
      </c>
      <c r="T17" s="325">
        <f>+Sklop6[[#This Row],[Končna cena/enoto mere (EUR) z DDV]]*Sklop6[[#This Row],[Okvirna količina]]</f>
        <v>0</v>
      </c>
      <c r="U17" s="128" t="s">
        <v>111</v>
      </c>
    </row>
    <row r="18" spans="1:21" s="55" customFormat="1" ht="12">
      <c r="A18" s="79" t="s">
        <v>4</v>
      </c>
      <c r="B18" s="307" t="s">
        <v>267</v>
      </c>
      <c r="C18" s="77" t="s">
        <v>111</v>
      </c>
      <c r="D18" s="77" t="s">
        <v>0</v>
      </c>
      <c r="E18" s="162"/>
      <c r="F18" s="321">
        <v>500</v>
      </c>
      <c r="G18" s="322" t="s">
        <v>0</v>
      </c>
      <c r="H1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18" s="312" t="str">
        <f>IF(Sklop6[[#This Row],[ZAHTEVANA SHEMA KAKOVOSTI]]&lt;&gt;"",Sklop6[[#This Row],[Preračunana masa/volumen/kos na enoto kg]],"")</f>
        <v/>
      </c>
      <c r="J18" s="323"/>
      <c r="K18" s="337" t="s">
        <v>111</v>
      </c>
      <c r="L18" s="337" t="s">
        <v>111</v>
      </c>
      <c r="M18" s="337" t="s">
        <v>111</v>
      </c>
      <c r="N18" s="318"/>
      <c r="O18" s="128" t="s">
        <v>111</v>
      </c>
      <c r="P18" s="317"/>
      <c r="Q18" s="318">
        <f>+Sklop6[[#This Row],[cena/enota brez DDV v EUR]]*Sklop6[[#This Row],[Stopnja DDV (%)]]</f>
        <v>0</v>
      </c>
      <c r="R18" s="318">
        <f>+Sklop6[[#This Row],[cena/enota brez DDV v EUR]]+Sklop6[[#This Row],[Davek (EUR)]]</f>
        <v>0</v>
      </c>
      <c r="S18" s="318">
        <f>+Sklop6[[#This Row],[cena/enota brez DDV v EUR]]*Sklop6[[#This Row],[Okvirna količina]]</f>
        <v>0</v>
      </c>
      <c r="T18" s="325">
        <f>+Sklop6[[#This Row],[Končna cena/enoto mere (EUR) z DDV]]*Sklop6[[#This Row],[Okvirna količina]]</f>
        <v>0</v>
      </c>
      <c r="U18" s="128" t="s">
        <v>111</v>
      </c>
    </row>
    <row r="19" spans="1:21" s="55" customFormat="1" ht="12">
      <c r="A19" s="79" t="s">
        <v>5</v>
      </c>
      <c r="B19" s="307" t="s">
        <v>420</v>
      </c>
      <c r="C19" s="77" t="s">
        <v>111</v>
      </c>
      <c r="D19" s="77" t="s">
        <v>0</v>
      </c>
      <c r="E19" s="162"/>
      <c r="F19" s="321">
        <v>50</v>
      </c>
      <c r="G19" s="322" t="s">
        <v>0</v>
      </c>
      <c r="H1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19" s="312" t="str">
        <f>IF(Sklop6[[#This Row],[ZAHTEVANA SHEMA KAKOVOSTI]]&lt;&gt;"",Sklop6[[#This Row],[Preračunana masa/volumen/kos na enoto kg]],"")</f>
        <v/>
      </c>
      <c r="J19" s="323"/>
      <c r="K19" s="337" t="s">
        <v>111</v>
      </c>
      <c r="L19" s="337" t="s">
        <v>111</v>
      </c>
      <c r="M19" s="337" t="s">
        <v>111</v>
      </c>
      <c r="N19" s="318"/>
      <c r="O19" s="128" t="s">
        <v>111</v>
      </c>
      <c r="P19" s="317"/>
      <c r="Q19" s="318">
        <f>+Sklop6[[#This Row],[cena/enota brez DDV v EUR]]*Sklop6[[#This Row],[Stopnja DDV (%)]]</f>
        <v>0</v>
      </c>
      <c r="R19" s="318">
        <f>+Sklop6[[#This Row],[cena/enota brez DDV v EUR]]+Sklop6[[#This Row],[Davek (EUR)]]</f>
        <v>0</v>
      </c>
      <c r="S19" s="318">
        <f>+Sklop6[[#This Row],[cena/enota brez DDV v EUR]]*Sklop6[[#This Row],[Okvirna količina]]</f>
        <v>0</v>
      </c>
      <c r="T19" s="325">
        <f>+Sklop6[[#This Row],[Končna cena/enoto mere (EUR) z DDV]]*Sklop6[[#This Row],[Okvirna količina]]</f>
        <v>0</v>
      </c>
      <c r="U19" s="128" t="s">
        <v>111</v>
      </c>
    </row>
    <row r="20" spans="1:21" s="55" customFormat="1" ht="12">
      <c r="A20" s="79" t="s">
        <v>6</v>
      </c>
      <c r="B20" s="307" t="s">
        <v>421</v>
      </c>
      <c r="C20" s="77" t="s">
        <v>111</v>
      </c>
      <c r="D20" s="77" t="s">
        <v>0</v>
      </c>
      <c r="E20" s="162"/>
      <c r="F20" s="321">
        <v>50</v>
      </c>
      <c r="G20" s="322" t="s">
        <v>0</v>
      </c>
      <c r="H2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0" s="312" t="str">
        <f>IF(Sklop6[[#This Row],[ZAHTEVANA SHEMA KAKOVOSTI]]&lt;&gt;"",Sklop6[[#This Row],[Preračunana masa/volumen/kos na enoto kg]],"")</f>
        <v/>
      </c>
      <c r="J20" s="323"/>
      <c r="K20" s="337" t="s">
        <v>111</v>
      </c>
      <c r="L20" s="337" t="s">
        <v>111</v>
      </c>
      <c r="M20" s="337" t="s">
        <v>111</v>
      </c>
      <c r="N20" s="318"/>
      <c r="O20" s="128" t="s">
        <v>111</v>
      </c>
      <c r="P20" s="317"/>
      <c r="Q20" s="318">
        <f>+Sklop6[[#This Row],[cena/enota brez DDV v EUR]]*Sklop6[[#This Row],[Stopnja DDV (%)]]</f>
        <v>0</v>
      </c>
      <c r="R20" s="318">
        <f>+Sklop6[[#This Row],[cena/enota brez DDV v EUR]]+Sklop6[[#This Row],[Davek (EUR)]]</f>
        <v>0</v>
      </c>
      <c r="S20" s="318">
        <f>+Sklop6[[#This Row],[cena/enota brez DDV v EUR]]*Sklop6[[#This Row],[Okvirna količina]]</f>
        <v>0</v>
      </c>
      <c r="T20" s="325">
        <f>+Sklop6[[#This Row],[Končna cena/enoto mere (EUR) z DDV]]*Sklop6[[#This Row],[Okvirna količina]]</f>
        <v>0</v>
      </c>
      <c r="U20" s="128" t="s">
        <v>111</v>
      </c>
    </row>
    <row r="21" spans="1:21" s="55" customFormat="1" ht="12">
      <c r="A21" s="79" t="s">
        <v>7</v>
      </c>
      <c r="B21" s="307" t="s">
        <v>422</v>
      </c>
      <c r="C21" s="77" t="s">
        <v>111</v>
      </c>
      <c r="D21" s="77" t="s">
        <v>0</v>
      </c>
      <c r="E21" s="162"/>
      <c r="F21" s="321">
        <v>50</v>
      </c>
      <c r="G21" s="322" t="s">
        <v>0</v>
      </c>
      <c r="H2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21" s="312" t="str">
        <f>IF(Sklop6[[#This Row],[ZAHTEVANA SHEMA KAKOVOSTI]]&lt;&gt;"",Sklop6[[#This Row],[Preračunana masa/volumen/kos na enoto kg]],"")</f>
        <v/>
      </c>
      <c r="J21" s="323"/>
      <c r="K21" s="337" t="s">
        <v>111</v>
      </c>
      <c r="L21" s="337" t="s">
        <v>111</v>
      </c>
      <c r="M21" s="337" t="s">
        <v>111</v>
      </c>
      <c r="N21" s="318"/>
      <c r="O21" s="128" t="s">
        <v>111</v>
      </c>
      <c r="P21" s="317"/>
      <c r="Q21" s="318">
        <f>+Sklop6[[#This Row],[cena/enota brez DDV v EUR]]*Sklop6[[#This Row],[Stopnja DDV (%)]]</f>
        <v>0</v>
      </c>
      <c r="R21" s="318">
        <f>+Sklop6[[#This Row],[cena/enota brez DDV v EUR]]+Sklop6[[#This Row],[Davek (EUR)]]</f>
        <v>0</v>
      </c>
      <c r="S21" s="318">
        <f>+Sklop6[[#This Row],[cena/enota brez DDV v EUR]]*Sklop6[[#This Row],[Okvirna količina]]</f>
        <v>0</v>
      </c>
      <c r="T21" s="325">
        <f>+Sklop6[[#This Row],[Končna cena/enoto mere (EUR) z DDV]]*Sklop6[[#This Row],[Okvirna količina]]</f>
        <v>0</v>
      </c>
      <c r="U21" s="128" t="s">
        <v>111</v>
      </c>
    </row>
    <row r="22" spans="1:21" s="55" customFormat="1" ht="12">
      <c r="A22" s="79" t="s">
        <v>8</v>
      </c>
      <c r="B22" s="307" t="s">
        <v>227</v>
      </c>
      <c r="C22" s="77" t="s">
        <v>111</v>
      </c>
      <c r="D22" s="77" t="s">
        <v>0</v>
      </c>
      <c r="E22" s="162"/>
      <c r="F22" s="321">
        <v>400</v>
      </c>
      <c r="G22" s="322" t="s">
        <v>0</v>
      </c>
      <c r="H2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22" s="312" t="str">
        <f>IF(Sklop6[[#This Row],[ZAHTEVANA SHEMA KAKOVOSTI]]&lt;&gt;"",Sklop6[[#This Row],[Preračunana masa/volumen/kos na enoto kg]],"")</f>
        <v/>
      </c>
      <c r="J22" s="323"/>
      <c r="K22" s="337" t="s">
        <v>111</v>
      </c>
      <c r="L22" s="337" t="s">
        <v>111</v>
      </c>
      <c r="M22" s="337" t="s">
        <v>111</v>
      </c>
      <c r="N22" s="318"/>
      <c r="O22" s="128" t="s">
        <v>111</v>
      </c>
      <c r="P22" s="317"/>
      <c r="Q22" s="318">
        <f>+Sklop6[[#This Row],[cena/enota brez DDV v EUR]]*Sklop6[[#This Row],[Stopnja DDV (%)]]</f>
        <v>0</v>
      </c>
      <c r="R22" s="318">
        <f>+Sklop6[[#This Row],[cena/enota brez DDV v EUR]]+Sklop6[[#This Row],[Davek (EUR)]]</f>
        <v>0</v>
      </c>
      <c r="S22" s="318">
        <f>+Sklop6[[#This Row],[cena/enota brez DDV v EUR]]*Sklop6[[#This Row],[Okvirna količina]]</f>
        <v>0</v>
      </c>
      <c r="T22" s="325">
        <f>+Sklop6[[#This Row],[Končna cena/enoto mere (EUR) z DDV]]*Sklop6[[#This Row],[Okvirna količina]]</f>
        <v>0</v>
      </c>
      <c r="U22" s="128" t="s">
        <v>111</v>
      </c>
    </row>
    <row r="23" spans="1:21" s="55" customFormat="1" ht="12">
      <c r="A23" s="79" t="s">
        <v>9</v>
      </c>
      <c r="B23" s="307" t="s">
        <v>273</v>
      </c>
      <c r="C23" s="77" t="s">
        <v>111</v>
      </c>
      <c r="D23" s="77" t="s">
        <v>0</v>
      </c>
      <c r="E23" s="162"/>
      <c r="F23" s="321">
        <v>4000</v>
      </c>
      <c r="G23" s="322" t="s">
        <v>0</v>
      </c>
      <c r="H2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4000</v>
      </c>
      <c r="I23" s="312" t="str">
        <f>IF(Sklop6[[#This Row],[ZAHTEVANA SHEMA KAKOVOSTI]]&lt;&gt;"",Sklop6[[#This Row],[Preračunana masa/volumen/kos na enoto kg]],"")</f>
        <v/>
      </c>
      <c r="J23" s="323"/>
      <c r="K23" s="337" t="s">
        <v>111</v>
      </c>
      <c r="L23" s="337" t="s">
        <v>111</v>
      </c>
      <c r="M23" s="337" t="s">
        <v>111</v>
      </c>
      <c r="N23" s="318"/>
      <c r="O23" s="128" t="s">
        <v>111</v>
      </c>
      <c r="P23" s="317"/>
      <c r="Q23" s="318">
        <f>+Sklop6[[#This Row],[cena/enota brez DDV v EUR]]*Sklop6[[#This Row],[Stopnja DDV (%)]]</f>
        <v>0</v>
      </c>
      <c r="R23" s="318">
        <f>+Sklop6[[#This Row],[cena/enota brez DDV v EUR]]+Sklop6[[#This Row],[Davek (EUR)]]</f>
        <v>0</v>
      </c>
      <c r="S23" s="318">
        <f>+Sklop6[[#This Row],[cena/enota brez DDV v EUR]]*Sklop6[[#This Row],[Okvirna količina]]</f>
        <v>0</v>
      </c>
      <c r="T23" s="325">
        <f>+Sklop6[[#This Row],[Končna cena/enoto mere (EUR) z DDV]]*Sklop6[[#This Row],[Okvirna količina]]</f>
        <v>0</v>
      </c>
      <c r="U23" s="128" t="s">
        <v>111</v>
      </c>
    </row>
    <row r="24" spans="1:21" s="55" customFormat="1" ht="12">
      <c r="A24" s="79" t="s">
        <v>10</v>
      </c>
      <c r="B24" s="307" t="s">
        <v>423</v>
      </c>
      <c r="C24" s="77" t="s">
        <v>111</v>
      </c>
      <c r="D24" s="77" t="s">
        <v>0</v>
      </c>
      <c r="E24" s="162"/>
      <c r="F24" s="321">
        <v>500</v>
      </c>
      <c r="G24" s="322" t="s">
        <v>0</v>
      </c>
      <c r="H2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24" s="312" t="str">
        <f>IF(Sklop6[[#This Row],[ZAHTEVANA SHEMA KAKOVOSTI]]&lt;&gt;"",Sklop6[[#This Row],[Preračunana masa/volumen/kos na enoto kg]],"")</f>
        <v/>
      </c>
      <c r="J24" s="323"/>
      <c r="K24" s="337" t="s">
        <v>111</v>
      </c>
      <c r="L24" s="337" t="s">
        <v>111</v>
      </c>
      <c r="M24" s="337" t="s">
        <v>111</v>
      </c>
      <c r="N24" s="318"/>
      <c r="O24" s="128" t="s">
        <v>111</v>
      </c>
      <c r="P24" s="317"/>
      <c r="Q24" s="318">
        <f>+Sklop6[[#This Row],[cena/enota brez DDV v EUR]]*Sklop6[[#This Row],[Stopnja DDV (%)]]</f>
        <v>0</v>
      </c>
      <c r="R24" s="318">
        <f>+Sklop6[[#This Row],[cena/enota brez DDV v EUR]]+Sklop6[[#This Row],[Davek (EUR)]]</f>
        <v>0</v>
      </c>
      <c r="S24" s="318">
        <f>+Sklop6[[#This Row],[cena/enota brez DDV v EUR]]*Sklop6[[#This Row],[Okvirna količina]]</f>
        <v>0</v>
      </c>
      <c r="T24" s="325">
        <f>+Sklop6[[#This Row],[Končna cena/enoto mere (EUR) z DDV]]*Sklop6[[#This Row],[Okvirna količina]]</f>
        <v>0</v>
      </c>
      <c r="U24" s="128" t="s">
        <v>111</v>
      </c>
    </row>
    <row r="25" spans="1:21" s="55" customFormat="1" ht="12">
      <c r="A25" s="79" t="s">
        <v>11</v>
      </c>
      <c r="B25" s="307" t="s">
        <v>230</v>
      </c>
      <c r="C25" s="77" t="s">
        <v>111</v>
      </c>
      <c r="D25" s="77" t="s">
        <v>0</v>
      </c>
      <c r="E25" s="162"/>
      <c r="F25" s="321">
        <v>150</v>
      </c>
      <c r="G25" s="322" t="s">
        <v>0</v>
      </c>
      <c r="H2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25" s="312" t="str">
        <f>IF(Sklop6[[#This Row],[ZAHTEVANA SHEMA KAKOVOSTI]]&lt;&gt;"",Sklop6[[#This Row],[Preračunana masa/volumen/kos na enoto kg]],"")</f>
        <v/>
      </c>
      <c r="J25" s="323"/>
      <c r="K25" s="337" t="s">
        <v>111</v>
      </c>
      <c r="L25" s="337" t="s">
        <v>111</v>
      </c>
      <c r="M25" s="337" t="s">
        <v>111</v>
      </c>
      <c r="N25" s="318"/>
      <c r="O25" s="128" t="s">
        <v>111</v>
      </c>
      <c r="P25" s="317"/>
      <c r="Q25" s="318">
        <f>+Sklop6[[#This Row],[cena/enota brez DDV v EUR]]*Sklop6[[#This Row],[Stopnja DDV (%)]]</f>
        <v>0</v>
      </c>
      <c r="R25" s="318">
        <f>+Sklop6[[#This Row],[cena/enota brez DDV v EUR]]+Sklop6[[#This Row],[Davek (EUR)]]</f>
        <v>0</v>
      </c>
      <c r="S25" s="318">
        <f>+Sklop6[[#This Row],[cena/enota brez DDV v EUR]]*Sklop6[[#This Row],[Okvirna količina]]</f>
        <v>0</v>
      </c>
      <c r="T25" s="325">
        <f>+Sklop6[[#This Row],[Končna cena/enoto mere (EUR) z DDV]]*Sklop6[[#This Row],[Okvirna količina]]</f>
        <v>0</v>
      </c>
      <c r="U25" s="128" t="s">
        <v>111</v>
      </c>
    </row>
    <row r="26" spans="1:21" s="55" customFormat="1" ht="12">
      <c r="A26" s="79" t="s">
        <v>12</v>
      </c>
      <c r="B26" s="307" t="s">
        <v>424</v>
      </c>
      <c r="C26" s="77" t="s">
        <v>111</v>
      </c>
      <c r="D26" s="77" t="s">
        <v>0</v>
      </c>
      <c r="E26" s="162"/>
      <c r="F26" s="321">
        <v>60</v>
      </c>
      <c r="G26" s="322" t="s">
        <v>0</v>
      </c>
      <c r="H2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26" s="312" t="str">
        <f>IF(Sklop6[[#This Row],[ZAHTEVANA SHEMA KAKOVOSTI]]&lt;&gt;"",Sklop6[[#This Row],[Preračunana masa/volumen/kos na enoto kg]],"")</f>
        <v/>
      </c>
      <c r="J26" s="323"/>
      <c r="K26" s="337" t="s">
        <v>111</v>
      </c>
      <c r="L26" s="337" t="s">
        <v>111</v>
      </c>
      <c r="M26" s="337" t="s">
        <v>111</v>
      </c>
      <c r="N26" s="318"/>
      <c r="O26" s="128" t="s">
        <v>111</v>
      </c>
      <c r="P26" s="317"/>
      <c r="Q26" s="318">
        <f>+Sklop6[[#This Row],[cena/enota brez DDV v EUR]]*Sklop6[[#This Row],[Stopnja DDV (%)]]</f>
        <v>0</v>
      </c>
      <c r="R26" s="318">
        <f>+Sklop6[[#This Row],[cena/enota brez DDV v EUR]]+Sklop6[[#This Row],[Davek (EUR)]]</f>
        <v>0</v>
      </c>
      <c r="S26" s="318">
        <f>+Sklop6[[#This Row],[cena/enota brez DDV v EUR]]*Sklop6[[#This Row],[Okvirna količina]]</f>
        <v>0</v>
      </c>
      <c r="T26" s="325">
        <f>+Sklop6[[#This Row],[Končna cena/enoto mere (EUR) z DDV]]*Sklop6[[#This Row],[Okvirna količina]]</f>
        <v>0</v>
      </c>
      <c r="U26" s="128" t="s">
        <v>111</v>
      </c>
    </row>
    <row r="27" spans="1:21" s="55" customFormat="1" ht="12">
      <c r="A27" s="79" t="s">
        <v>13</v>
      </c>
      <c r="B27" s="307" t="s">
        <v>425</v>
      </c>
      <c r="C27" s="77" t="s">
        <v>111</v>
      </c>
      <c r="D27" s="77" t="s">
        <v>0</v>
      </c>
      <c r="E27" s="162"/>
      <c r="F27" s="321">
        <v>1700</v>
      </c>
      <c r="G27" s="322" t="s">
        <v>0</v>
      </c>
      <c r="H2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1700</v>
      </c>
      <c r="I27" s="312" t="str">
        <f>IF(Sklop6[[#This Row],[ZAHTEVANA SHEMA KAKOVOSTI]]&lt;&gt;"",Sklop6[[#This Row],[Preračunana masa/volumen/kos na enoto kg]],"")</f>
        <v/>
      </c>
      <c r="J27" s="323"/>
      <c r="K27" s="337" t="s">
        <v>111</v>
      </c>
      <c r="L27" s="337" t="s">
        <v>111</v>
      </c>
      <c r="M27" s="337" t="s">
        <v>111</v>
      </c>
      <c r="N27" s="318"/>
      <c r="O27" s="128" t="s">
        <v>111</v>
      </c>
      <c r="P27" s="317"/>
      <c r="Q27" s="318">
        <f>+Sklop6[[#This Row],[cena/enota brez DDV v EUR]]*Sklop6[[#This Row],[Stopnja DDV (%)]]</f>
        <v>0</v>
      </c>
      <c r="R27" s="318">
        <f>+Sklop6[[#This Row],[cena/enota brez DDV v EUR]]+Sklop6[[#This Row],[Davek (EUR)]]</f>
        <v>0</v>
      </c>
      <c r="S27" s="318">
        <f>+Sklop6[[#This Row],[cena/enota brez DDV v EUR]]*Sklop6[[#This Row],[Okvirna količina]]</f>
        <v>0</v>
      </c>
      <c r="T27" s="325">
        <f>+Sklop6[[#This Row],[Končna cena/enoto mere (EUR) z DDV]]*Sklop6[[#This Row],[Okvirna količina]]</f>
        <v>0</v>
      </c>
      <c r="U27" s="128" t="s">
        <v>111</v>
      </c>
    </row>
    <row r="28" spans="1:21" s="55" customFormat="1" ht="12">
      <c r="A28" s="79" t="s">
        <v>14</v>
      </c>
      <c r="B28" s="307" t="s">
        <v>426</v>
      </c>
      <c r="C28" s="77" t="s">
        <v>111</v>
      </c>
      <c r="D28" s="77" t="s">
        <v>0</v>
      </c>
      <c r="E28" s="162"/>
      <c r="F28" s="321">
        <v>40</v>
      </c>
      <c r="G28" s="322" t="s">
        <v>0</v>
      </c>
      <c r="H2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28" s="312" t="str">
        <f>IF(Sklop6[[#This Row],[ZAHTEVANA SHEMA KAKOVOSTI]]&lt;&gt;"",Sklop6[[#This Row],[Preračunana masa/volumen/kos na enoto kg]],"")</f>
        <v/>
      </c>
      <c r="J28" s="323"/>
      <c r="K28" s="337" t="s">
        <v>111</v>
      </c>
      <c r="L28" s="337" t="s">
        <v>111</v>
      </c>
      <c r="M28" s="337" t="s">
        <v>111</v>
      </c>
      <c r="N28" s="318"/>
      <c r="O28" s="128" t="s">
        <v>111</v>
      </c>
      <c r="P28" s="317"/>
      <c r="Q28" s="318">
        <f>+Sklop6[[#This Row],[cena/enota brez DDV v EUR]]*Sklop6[[#This Row],[Stopnja DDV (%)]]</f>
        <v>0</v>
      </c>
      <c r="R28" s="318">
        <f>+Sklop6[[#This Row],[cena/enota brez DDV v EUR]]+Sklop6[[#This Row],[Davek (EUR)]]</f>
        <v>0</v>
      </c>
      <c r="S28" s="318">
        <f>+Sklop6[[#This Row],[cena/enota brez DDV v EUR]]*Sklop6[[#This Row],[Okvirna količina]]</f>
        <v>0</v>
      </c>
      <c r="T28" s="325">
        <f>+Sklop6[[#This Row],[Končna cena/enoto mere (EUR) z DDV]]*Sklop6[[#This Row],[Okvirna količina]]</f>
        <v>0</v>
      </c>
      <c r="U28" s="128" t="s">
        <v>111</v>
      </c>
    </row>
    <row r="29" spans="1:21" s="55" customFormat="1" ht="12">
      <c r="A29" s="79" t="s">
        <v>15</v>
      </c>
      <c r="B29" s="307" t="s">
        <v>427</v>
      </c>
      <c r="C29" s="77" t="s">
        <v>111</v>
      </c>
      <c r="D29" s="77" t="s">
        <v>0</v>
      </c>
      <c r="E29" s="162"/>
      <c r="F29" s="321">
        <v>30</v>
      </c>
      <c r="G29" s="322" t="s">
        <v>0</v>
      </c>
      <c r="H2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29" s="312" t="str">
        <f>IF(Sklop6[[#This Row],[ZAHTEVANA SHEMA KAKOVOSTI]]&lt;&gt;"",Sklop6[[#This Row],[Preračunana masa/volumen/kos na enoto kg]],"")</f>
        <v/>
      </c>
      <c r="J29" s="323"/>
      <c r="K29" s="337" t="s">
        <v>111</v>
      </c>
      <c r="L29" s="337" t="s">
        <v>111</v>
      </c>
      <c r="M29" s="337" t="s">
        <v>111</v>
      </c>
      <c r="N29" s="318"/>
      <c r="O29" s="128" t="s">
        <v>111</v>
      </c>
      <c r="P29" s="317"/>
      <c r="Q29" s="318">
        <f>+Sklop6[[#This Row],[cena/enota brez DDV v EUR]]*Sklop6[[#This Row],[Stopnja DDV (%)]]</f>
        <v>0</v>
      </c>
      <c r="R29" s="318">
        <f>+Sklop6[[#This Row],[cena/enota brez DDV v EUR]]+Sklop6[[#This Row],[Davek (EUR)]]</f>
        <v>0</v>
      </c>
      <c r="S29" s="318">
        <f>+Sklop6[[#This Row],[cena/enota brez DDV v EUR]]*Sklop6[[#This Row],[Okvirna količina]]</f>
        <v>0</v>
      </c>
      <c r="T29" s="325">
        <f>+Sklop6[[#This Row],[Končna cena/enoto mere (EUR) z DDV]]*Sklop6[[#This Row],[Okvirna količina]]</f>
        <v>0</v>
      </c>
      <c r="U29" s="128" t="s">
        <v>111</v>
      </c>
    </row>
    <row r="30" spans="1:21" s="55" customFormat="1" ht="12">
      <c r="A30" s="79" t="s">
        <v>16</v>
      </c>
      <c r="B30" s="307" t="s">
        <v>428</v>
      </c>
      <c r="C30" s="77" t="s">
        <v>111</v>
      </c>
      <c r="D30" s="77" t="s">
        <v>0</v>
      </c>
      <c r="E30" s="162"/>
      <c r="F30" s="321">
        <v>600</v>
      </c>
      <c r="G30" s="322" t="s">
        <v>0</v>
      </c>
      <c r="H3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30" s="312" t="str">
        <f>IF(Sklop6[[#This Row],[ZAHTEVANA SHEMA KAKOVOSTI]]&lt;&gt;"",Sklop6[[#This Row],[Preračunana masa/volumen/kos na enoto kg]],"")</f>
        <v/>
      </c>
      <c r="J30" s="323"/>
      <c r="K30" s="337" t="s">
        <v>111</v>
      </c>
      <c r="L30" s="337" t="s">
        <v>111</v>
      </c>
      <c r="M30" s="337" t="s">
        <v>111</v>
      </c>
      <c r="N30" s="318"/>
      <c r="O30" s="128" t="s">
        <v>111</v>
      </c>
      <c r="P30" s="317"/>
      <c r="Q30" s="318">
        <f>+Sklop6[[#This Row],[cena/enota brez DDV v EUR]]*Sklop6[[#This Row],[Stopnja DDV (%)]]</f>
        <v>0</v>
      </c>
      <c r="R30" s="318">
        <f>+Sklop6[[#This Row],[cena/enota brez DDV v EUR]]+Sklop6[[#This Row],[Davek (EUR)]]</f>
        <v>0</v>
      </c>
      <c r="S30" s="318">
        <f>+Sklop6[[#This Row],[cena/enota brez DDV v EUR]]*Sklop6[[#This Row],[Okvirna količina]]</f>
        <v>0</v>
      </c>
      <c r="T30" s="325">
        <f>+Sklop6[[#This Row],[Končna cena/enoto mere (EUR) z DDV]]*Sklop6[[#This Row],[Okvirna količina]]</f>
        <v>0</v>
      </c>
      <c r="U30" s="128" t="s">
        <v>111</v>
      </c>
    </row>
    <row r="31" spans="1:21" s="55" customFormat="1" ht="12">
      <c r="A31" s="79" t="s">
        <v>17</v>
      </c>
      <c r="B31" s="307" t="s">
        <v>429</v>
      </c>
      <c r="C31" s="77" t="s">
        <v>111</v>
      </c>
      <c r="D31" s="77" t="s">
        <v>0</v>
      </c>
      <c r="E31" s="162"/>
      <c r="F31" s="321">
        <v>100</v>
      </c>
      <c r="G31" s="322" t="s">
        <v>0</v>
      </c>
      <c r="H3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1" s="312" t="str">
        <f>IF(Sklop6[[#This Row],[ZAHTEVANA SHEMA KAKOVOSTI]]&lt;&gt;"",Sklop6[[#This Row],[Preračunana masa/volumen/kos na enoto kg]],"")</f>
        <v/>
      </c>
      <c r="J31" s="323"/>
      <c r="K31" s="337" t="s">
        <v>111</v>
      </c>
      <c r="L31" s="337" t="s">
        <v>111</v>
      </c>
      <c r="M31" s="337" t="s">
        <v>111</v>
      </c>
      <c r="N31" s="318"/>
      <c r="O31" s="128" t="s">
        <v>111</v>
      </c>
      <c r="P31" s="317"/>
      <c r="Q31" s="318">
        <f>+Sklop6[[#This Row],[cena/enota brez DDV v EUR]]*Sklop6[[#This Row],[Stopnja DDV (%)]]</f>
        <v>0</v>
      </c>
      <c r="R31" s="318">
        <f>+Sklop6[[#This Row],[cena/enota brez DDV v EUR]]+Sklop6[[#This Row],[Davek (EUR)]]</f>
        <v>0</v>
      </c>
      <c r="S31" s="318">
        <f>+Sklop6[[#This Row],[cena/enota brez DDV v EUR]]*Sklop6[[#This Row],[Okvirna količina]]</f>
        <v>0</v>
      </c>
      <c r="T31" s="325">
        <f>+Sklop6[[#This Row],[Končna cena/enoto mere (EUR) z DDV]]*Sklop6[[#This Row],[Okvirna količina]]</f>
        <v>0</v>
      </c>
      <c r="U31" s="128" t="s">
        <v>111</v>
      </c>
    </row>
    <row r="32" spans="1:21" s="55" customFormat="1" ht="12">
      <c r="A32" s="79" t="s">
        <v>18</v>
      </c>
      <c r="B32" s="307" t="s">
        <v>274</v>
      </c>
      <c r="C32" s="77" t="s">
        <v>111</v>
      </c>
      <c r="D32" s="77" t="s">
        <v>0</v>
      </c>
      <c r="E32" s="162"/>
      <c r="F32" s="321">
        <v>2500</v>
      </c>
      <c r="G32" s="322" t="s">
        <v>0</v>
      </c>
      <c r="H3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32" s="312" t="str">
        <f>IF(Sklop6[[#This Row],[ZAHTEVANA SHEMA KAKOVOSTI]]&lt;&gt;"",Sklop6[[#This Row],[Preračunana masa/volumen/kos na enoto kg]],"")</f>
        <v/>
      </c>
      <c r="J32" s="323"/>
      <c r="K32" s="337" t="s">
        <v>111</v>
      </c>
      <c r="L32" s="337" t="s">
        <v>111</v>
      </c>
      <c r="M32" s="337" t="s">
        <v>111</v>
      </c>
      <c r="N32" s="318"/>
      <c r="O32" s="128" t="s">
        <v>111</v>
      </c>
      <c r="P32" s="317"/>
      <c r="Q32" s="318">
        <f>+Sklop6[[#This Row],[cena/enota brez DDV v EUR]]*Sklop6[[#This Row],[Stopnja DDV (%)]]</f>
        <v>0</v>
      </c>
      <c r="R32" s="318">
        <f>+Sklop6[[#This Row],[cena/enota brez DDV v EUR]]+Sklop6[[#This Row],[Davek (EUR)]]</f>
        <v>0</v>
      </c>
      <c r="S32" s="318">
        <f>+Sklop6[[#This Row],[cena/enota brez DDV v EUR]]*Sklop6[[#This Row],[Okvirna količina]]</f>
        <v>0</v>
      </c>
      <c r="T32" s="325">
        <f>+Sklop6[[#This Row],[Končna cena/enoto mere (EUR) z DDV]]*Sklop6[[#This Row],[Okvirna količina]]</f>
        <v>0</v>
      </c>
      <c r="U32" s="128" t="s">
        <v>111</v>
      </c>
    </row>
    <row r="33" spans="1:21" s="55" customFormat="1" ht="12">
      <c r="A33" s="79" t="s">
        <v>19</v>
      </c>
      <c r="B33" s="307" t="s">
        <v>271</v>
      </c>
      <c r="C33" s="77" t="s">
        <v>111</v>
      </c>
      <c r="D33" s="77" t="s">
        <v>0</v>
      </c>
      <c r="E33" s="162"/>
      <c r="F33" s="321">
        <v>100</v>
      </c>
      <c r="G33" s="322" t="s">
        <v>0</v>
      </c>
      <c r="H3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33" s="312" t="str">
        <f>IF(Sklop6[[#This Row],[ZAHTEVANA SHEMA KAKOVOSTI]]&lt;&gt;"",Sklop6[[#This Row],[Preračunana masa/volumen/kos na enoto kg]],"")</f>
        <v/>
      </c>
      <c r="J33" s="323"/>
      <c r="K33" s="337" t="s">
        <v>111</v>
      </c>
      <c r="L33" s="337" t="s">
        <v>111</v>
      </c>
      <c r="M33" s="337" t="s">
        <v>111</v>
      </c>
      <c r="N33" s="318"/>
      <c r="O33" s="128" t="s">
        <v>111</v>
      </c>
      <c r="P33" s="317"/>
      <c r="Q33" s="318">
        <f>+Sklop6[[#This Row],[cena/enota brez DDV v EUR]]*Sklop6[[#This Row],[Stopnja DDV (%)]]</f>
        <v>0</v>
      </c>
      <c r="R33" s="318">
        <f>+Sklop6[[#This Row],[cena/enota brez DDV v EUR]]+Sklop6[[#This Row],[Davek (EUR)]]</f>
        <v>0</v>
      </c>
      <c r="S33" s="318">
        <f>+Sklop6[[#This Row],[cena/enota brez DDV v EUR]]*Sklop6[[#This Row],[Okvirna količina]]</f>
        <v>0</v>
      </c>
      <c r="T33" s="325">
        <f>+Sklop6[[#This Row],[Končna cena/enoto mere (EUR) z DDV]]*Sklop6[[#This Row],[Okvirna količina]]</f>
        <v>0</v>
      </c>
      <c r="U33" s="128" t="s">
        <v>111</v>
      </c>
    </row>
    <row r="34" spans="1:21" s="55" customFormat="1" ht="12">
      <c r="A34" s="79" t="s">
        <v>20</v>
      </c>
      <c r="B34" s="307" t="s">
        <v>430</v>
      </c>
      <c r="C34" s="77" t="s">
        <v>111</v>
      </c>
      <c r="D34" s="77" t="s">
        <v>0</v>
      </c>
      <c r="E34" s="162"/>
      <c r="F34" s="321">
        <v>10</v>
      </c>
      <c r="G34" s="322" t="s">
        <v>0</v>
      </c>
      <c r="H3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34" s="312" t="str">
        <f>IF(Sklop6[[#This Row],[ZAHTEVANA SHEMA KAKOVOSTI]]&lt;&gt;"",Sklop6[[#This Row],[Preračunana masa/volumen/kos na enoto kg]],"")</f>
        <v/>
      </c>
      <c r="J34" s="323"/>
      <c r="K34" s="337" t="s">
        <v>111</v>
      </c>
      <c r="L34" s="337" t="s">
        <v>111</v>
      </c>
      <c r="M34" s="337" t="s">
        <v>111</v>
      </c>
      <c r="N34" s="318"/>
      <c r="O34" s="128" t="s">
        <v>111</v>
      </c>
      <c r="P34" s="317"/>
      <c r="Q34" s="318">
        <f>+Sklop6[[#This Row],[cena/enota brez DDV v EUR]]*Sklop6[[#This Row],[Stopnja DDV (%)]]</f>
        <v>0</v>
      </c>
      <c r="R34" s="318">
        <f>+Sklop6[[#This Row],[cena/enota brez DDV v EUR]]+Sklop6[[#This Row],[Davek (EUR)]]</f>
        <v>0</v>
      </c>
      <c r="S34" s="318">
        <f>+Sklop6[[#This Row],[cena/enota brez DDV v EUR]]*Sklop6[[#This Row],[Okvirna količina]]</f>
        <v>0</v>
      </c>
      <c r="T34" s="325">
        <f>+Sklop6[[#This Row],[Končna cena/enoto mere (EUR) z DDV]]*Sklop6[[#This Row],[Okvirna količina]]</f>
        <v>0</v>
      </c>
      <c r="U34" s="128" t="s">
        <v>111</v>
      </c>
    </row>
    <row r="35" spans="1:21" s="55" customFormat="1" ht="12">
      <c r="A35" s="79" t="s">
        <v>21</v>
      </c>
      <c r="B35" s="307" t="s">
        <v>234</v>
      </c>
      <c r="C35" s="77" t="s">
        <v>111</v>
      </c>
      <c r="D35" s="77" t="s">
        <v>0</v>
      </c>
      <c r="E35" s="162"/>
      <c r="F35" s="321">
        <v>2500</v>
      </c>
      <c r="G35" s="322" t="s">
        <v>0</v>
      </c>
      <c r="H3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2500</v>
      </c>
      <c r="I35" s="312" t="str">
        <f>IF(Sklop6[[#This Row],[ZAHTEVANA SHEMA KAKOVOSTI]]&lt;&gt;"",Sklop6[[#This Row],[Preračunana masa/volumen/kos na enoto kg]],"")</f>
        <v/>
      </c>
      <c r="J35" s="323"/>
      <c r="K35" s="337" t="s">
        <v>111</v>
      </c>
      <c r="L35" s="337" t="s">
        <v>111</v>
      </c>
      <c r="M35" s="337" t="s">
        <v>111</v>
      </c>
      <c r="N35" s="318"/>
      <c r="O35" s="128" t="s">
        <v>111</v>
      </c>
      <c r="P35" s="317"/>
      <c r="Q35" s="318">
        <f>+Sklop6[[#This Row],[cena/enota brez DDV v EUR]]*Sklop6[[#This Row],[Stopnja DDV (%)]]</f>
        <v>0</v>
      </c>
      <c r="R35" s="318">
        <f>+Sklop6[[#This Row],[cena/enota brez DDV v EUR]]+Sklop6[[#This Row],[Davek (EUR)]]</f>
        <v>0</v>
      </c>
      <c r="S35" s="318">
        <f>+Sklop6[[#This Row],[cena/enota brez DDV v EUR]]*Sklop6[[#This Row],[Okvirna količina]]</f>
        <v>0</v>
      </c>
      <c r="T35" s="325">
        <f>+Sklop6[[#This Row],[Končna cena/enoto mere (EUR) z DDV]]*Sklop6[[#This Row],[Okvirna količina]]</f>
        <v>0</v>
      </c>
      <c r="U35" s="128" t="s">
        <v>111</v>
      </c>
    </row>
    <row r="36" spans="1:21" s="55" customFormat="1" ht="12">
      <c r="A36" s="79" t="s">
        <v>22</v>
      </c>
      <c r="B36" s="307" t="s">
        <v>431</v>
      </c>
      <c r="C36" s="77" t="s">
        <v>111</v>
      </c>
      <c r="D36" s="77" t="s">
        <v>0</v>
      </c>
      <c r="E36" s="162"/>
      <c r="F36" s="321">
        <v>2000</v>
      </c>
      <c r="G36" s="322" t="s">
        <v>0</v>
      </c>
      <c r="H3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36" s="312" t="str">
        <f>IF(Sklop6[[#This Row],[ZAHTEVANA SHEMA KAKOVOSTI]]&lt;&gt;"",Sklop6[[#This Row],[Preračunana masa/volumen/kos na enoto kg]],"")</f>
        <v/>
      </c>
      <c r="J36" s="323"/>
      <c r="K36" s="337" t="s">
        <v>111</v>
      </c>
      <c r="L36" s="337" t="s">
        <v>111</v>
      </c>
      <c r="M36" s="337" t="s">
        <v>111</v>
      </c>
      <c r="N36" s="318"/>
      <c r="O36" s="128" t="s">
        <v>111</v>
      </c>
      <c r="P36" s="317"/>
      <c r="Q36" s="318">
        <f>+Sklop6[[#This Row],[cena/enota brez DDV v EUR]]*Sklop6[[#This Row],[Stopnja DDV (%)]]</f>
        <v>0</v>
      </c>
      <c r="R36" s="318">
        <f>+Sklop6[[#This Row],[cena/enota brez DDV v EUR]]+Sklop6[[#This Row],[Davek (EUR)]]</f>
        <v>0</v>
      </c>
      <c r="S36" s="318">
        <f>+Sklop6[[#This Row],[cena/enota brez DDV v EUR]]*Sklop6[[#This Row],[Okvirna količina]]</f>
        <v>0</v>
      </c>
      <c r="T36" s="325">
        <f>+Sklop6[[#This Row],[Končna cena/enoto mere (EUR) z DDV]]*Sklop6[[#This Row],[Okvirna količina]]</f>
        <v>0</v>
      </c>
      <c r="U36" s="128" t="s">
        <v>111</v>
      </c>
    </row>
    <row r="37" spans="1:21" s="55" customFormat="1" ht="12">
      <c r="A37" s="79" t="s">
        <v>23</v>
      </c>
      <c r="B37" s="307" t="s">
        <v>432</v>
      </c>
      <c r="C37" s="77" t="s">
        <v>111</v>
      </c>
      <c r="D37" s="77" t="s">
        <v>0</v>
      </c>
      <c r="E37" s="162"/>
      <c r="F37" s="321">
        <v>800</v>
      </c>
      <c r="G37" s="322" t="s">
        <v>0</v>
      </c>
      <c r="H3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37" s="312" t="str">
        <f>IF(Sklop6[[#This Row],[ZAHTEVANA SHEMA KAKOVOSTI]]&lt;&gt;"",Sklop6[[#This Row],[Preračunana masa/volumen/kos na enoto kg]],"")</f>
        <v/>
      </c>
      <c r="J37" s="323"/>
      <c r="K37" s="337" t="s">
        <v>111</v>
      </c>
      <c r="L37" s="337" t="s">
        <v>111</v>
      </c>
      <c r="M37" s="337" t="s">
        <v>111</v>
      </c>
      <c r="N37" s="318"/>
      <c r="O37" s="128" t="s">
        <v>111</v>
      </c>
      <c r="P37" s="317"/>
      <c r="Q37" s="318">
        <f>+Sklop6[[#This Row],[cena/enota brez DDV v EUR]]*Sklop6[[#This Row],[Stopnja DDV (%)]]</f>
        <v>0</v>
      </c>
      <c r="R37" s="318">
        <f>+Sklop6[[#This Row],[cena/enota brez DDV v EUR]]+Sklop6[[#This Row],[Davek (EUR)]]</f>
        <v>0</v>
      </c>
      <c r="S37" s="318">
        <f>+Sklop6[[#This Row],[cena/enota brez DDV v EUR]]*Sklop6[[#This Row],[Okvirna količina]]</f>
        <v>0</v>
      </c>
      <c r="T37" s="325">
        <f>+Sklop6[[#This Row],[Končna cena/enoto mere (EUR) z DDV]]*Sklop6[[#This Row],[Okvirna količina]]</f>
        <v>0</v>
      </c>
      <c r="U37" s="128" t="s">
        <v>111</v>
      </c>
    </row>
    <row r="38" spans="1:21" s="55" customFormat="1" ht="12">
      <c r="A38" s="79" t="s">
        <v>24</v>
      </c>
      <c r="B38" s="307" t="s">
        <v>433</v>
      </c>
      <c r="C38" s="77" t="s">
        <v>111</v>
      </c>
      <c r="D38" s="77" t="s">
        <v>0</v>
      </c>
      <c r="E38" s="162"/>
      <c r="F38" s="321">
        <v>300</v>
      </c>
      <c r="G38" s="322" t="s">
        <v>0</v>
      </c>
      <c r="H3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38" s="312" t="str">
        <f>IF(Sklop6[[#This Row],[ZAHTEVANA SHEMA KAKOVOSTI]]&lt;&gt;"",Sklop6[[#This Row],[Preračunana masa/volumen/kos na enoto kg]],"")</f>
        <v/>
      </c>
      <c r="J38" s="323"/>
      <c r="K38" s="337" t="s">
        <v>111</v>
      </c>
      <c r="L38" s="337" t="s">
        <v>111</v>
      </c>
      <c r="M38" s="337" t="s">
        <v>111</v>
      </c>
      <c r="N38" s="318"/>
      <c r="O38" s="128" t="s">
        <v>111</v>
      </c>
      <c r="P38" s="317"/>
      <c r="Q38" s="318">
        <f>+Sklop6[[#This Row],[cena/enota brez DDV v EUR]]*Sklop6[[#This Row],[Stopnja DDV (%)]]</f>
        <v>0</v>
      </c>
      <c r="R38" s="318">
        <f>+Sklop6[[#This Row],[cena/enota brez DDV v EUR]]+Sklop6[[#This Row],[Davek (EUR)]]</f>
        <v>0</v>
      </c>
      <c r="S38" s="318">
        <f>+Sklop6[[#This Row],[cena/enota brez DDV v EUR]]*Sklop6[[#This Row],[Okvirna količina]]</f>
        <v>0</v>
      </c>
      <c r="T38" s="325">
        <f>+Sklop6[[#This Row],[Končna cena/enoto mere (EUR) z DDV]]*Sklop6[[#This Row],[Okvirna količina]]</f>
        <v>0</v>
      </c>
      <c r="U38" s="128" t="s">
        <v>111</v>
      </c>
    </row>
    <row r="39" spans="1:21" s="55" customFormat="1" ht="12">
      <c r="A39" s="79" t="s">
        <v>25</v>
      </c>
      <c r="B39" s="307" t="s">
        <v>235</v>
      </c>
      <c r="C39" s="77" t="s">
        <v>111</v>
      </c>
      <c r="D39" s="77" t="s">
        <v>0</v>
      </c>
      <c r="E39" s="162"/>
      <c r="F39" s="321">
        <v>50</v>
      </c>
      <c r="G39" s="322" t="s">
        <v>0</v>
      </c>
      <c r="H3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39" s="312" t="str">
        <f>IF(Sklop6[[#This Row],[ZAHTEVANA SHEMA KAKOVOSTI]]&lt;&gt;"",Sklop6[[#This Row],[Preračunana masa/volumen/kos na enoto kg]],"")</f>
        <v/>
      </c>
      <c r="J39" s="323"/>
      <c r="K39" s="337" t="s">
        <v>111</v>
      </c>
      <c r="L39" s="337" t="s">
        <v>111</v>
      </c>
      <c r="M39" s="337" t="s">
        <v>111</v>
      </c>
      <c r="N39" s="318"/>
      <c r="O39" s="128" t="s">
        <v>111</v>
      </c>
      <c r="P39" s="317"/>
      <c r="Q39" s="318">
        <f>+Sklop6[[#This Row],[cena/enota brez DDV v EUR]]*Sklop6[[#This Row],[Stopnja DDV (%)]]</f>
        <v>0</v>
      </c>
      <c r="R39" s="318">
        <f>+Sklop6[[#This Row],[cena/enota brez DDV v EUR]]+Sklop6[[#This Row],[Davek (EUR)]]</f>
        <v>0</v>
      </c>
      <c r="S39" s="318">
        <f>+Sklop6[[#This Row],[cena/enota brez DDV v EUR]]*Sklop6[[#This Row],[Okvirna količina]]</f>
        <v>0</v>
      </c>
      <c r="T39" s="325">
        <f>+Sklop6[[#This Row],[Končna cena/enoto mere (EUR) z DDV]]*Sklop6[[#This Row],[Okvirna količina]]</f>
        <v>0</v>
      </c>
      <c r="U39" s="128" t="s">
        <v>111</v>
      </c>
    </row>
    <row r="40" spans="1:21" s="55" customFormat="1" ht="12">
      <c r="A40" s="79" t="s">
        <v>26</v>
      </c>
      <c r="B40" s="307" t="s">
        <v>434</v>
      </c>
      <c r="C40" s="77" t="s">
        <v>111</v>
      </c>
      <c r="D40" s="77" t="s">
        <v>0</v>
      </c>
      <c r="E40" s="162"/>
      <c r="F40" s="321">
        <v>50</v>
      </c>
      <c r="G40" s="322" t="s">
        <v>0</v>
      </c>
      <c r="H4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40" s="312" t="str">
        <f>IF(Sklop6[[#This Row],[ZAHTEVANA SHEMA KAKOVOSTI]]&lt;&gt;"",Sklop6[[#This Row],[Preračunana masa/volumen/kos na enoto kg]],"")</f>
        <v/>
      </c>
      <c r="J40" s="323"/>
      <c r="K40" s="337" t="s">
        <v>111</v>
      </c>
      <c r="L40" s="337" t="s">
        <v>111</v>
      </c>
      <c r="M40" s="337" t="s">
        <v>111</v>
      </c>
      <c r="N40" s="318"/>
      <c r="O40" s="128" t="s">
        <v>111</v>
      </c>
      <c r="P40" s="317"/>
      <c r="Q40" s="318">
        <f>+Sklop6[[#This Row],[cena/enota brez DDV v EUR]]*Sklop6[[#This Row],[Stopnja DDV (%)]]</f>
        <v>0</v>
      </c>
      <c r="R40" s="318">
        <f>+Sklop6[[#This Row],[cena/enota brez DDV v EUR]]+Sklop6[[#This Row],[Davek (EUR)]]</f>
        <v>0</v>
      </c>
      <c r="S40" s="318">
        <f>+Sklop6[[#This Row],[cena/enota brez DDV v EUR]]*Sklop6[[#This Row],[Okvirna količina]]</f>
        <v>0</v>
      </c>
      <c r="T40" s="325">
        <f>+Sklop6[[#This Row],[Končna cena/enoto mere (EUR) z DDV]]*Sklop6[[#This Row],[Okvirna količina]]</f>
        <v>0</v>
      </c>
      <c r="U40" s="128" t="s">
        <v>111</v>
      </c>
    </row>
    <row r="41" spans="1:21" s="55" customFormat="1" ht="12">
      <c r="A41" s="79" t="s">
        <v>27</v>
      </c>
      <c r="B41" s="307" t="s">
        <v>182</v>
      </c>
      <c r="C41" s="77" t="s">
        <v>111</v>
      </c>
      <c r="D41" s="77" t="s">
        <v>0</v>
      </c>
      <c r="E41" s="162"/>
      <c r="F41" s="321">
        <v>280</v>
      </c>
      <c r="G41" s="322" t="s">
        <v>0</v>
      </c>
      <c r="H4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280</v>
      </c>
      <c r="I41" s="312" t="str">
        <f>IF(Sklop6[[#This Row],[ZAHTEVANA SHEMA KAKOVOSTI]]&lt;&gt;"",Sklop6[[#This Row],[Preračunana masa/volumen/kos na enoto kg]],"")</f>
        <v/>
      </c>
      <c r="J41" s="323"/>
      <c r="K41" s="337" t="s">
        <v>111</v>
      </c>
      <c r="L41" s="337" t="s">
        <v>111</v>
      </c>
      <c r="M41" s="337" t="s">
        <v>111</v>
      </c>
      <c r="N41" s="318"/>
      <c r="O41" s="128" t="s">
        <v>111</v>
      </c>
      <c r="P41" s="317"/>
      <c r="Q41" s="318">
        <f>+Sklop6[[#This Row],[cena/enota brez DDV v EUR]]*Sklop6[[#This Row],[Stopnja DDV (%)]]</f>
        <v>0</v>
      </c>
      <c r="R41" s="318">
        <f>+Sklop6[[#This Row],[cena/enota brez DDV v EUR]]+Sklop6[[#This Row],[Davek (EUR)]]</f>
        <v>0</v>
      </c>
      <c r="S41" s="318">
        <f>+Sklop6[[#This Row],[cena/enota brez DDV v EUR]]*Sklop6[[#This Row],[Okvirna količina]]</f>
        <v>0</v>
      </c>
      <c r="T41" s="325">
        <f>+Sklop6[[#This Row],[Končna cena/enoto mere (EUR) z DDV]]*Sklop6[[#This Row],[Okvirna količina]]</f>
        <v>0</v>
      </c>
      <c r="U41" s="128" t="s">
        <v>111</v>
      </c>
    </row>
    <row r="42" spans="1:21" s="55" customFormat="1" ht="12">
      <c r="A42" s="79" t="s">
        <v>28</v>
      </c>
      <c r="B42" s="307" t="s">
        <v>435</v>
      </c>
      <c r="C42" s="77" t="s">
        <v>111</v>
      </c>
      <c r="D42" s="77" t="s">
        <v>0</v>
      </c>
      <c r="E42" s="162"/>
      <c r="F42" s="321">
        <v>300</v>
      </c>
      <c r="G42" s="322" t="s">
        <v>0</v>
      </c>
      <c r="H4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2" s="312" t="str">
        <f>IF(Sklop6[[#This Row],[ZAHTEVANA SHEMA KAKOVOSTI]]&lt;&gt;"",Sklop6[[#This Row],[Preračunana masa/volumen/kos na enoto kg]],"")</f>
        <v/>
      </c>
      <c r="J42" s="323"/>
      <c r="K42" s="337" t="s">
        <v>111</v>
      </c>
      <c r="L42" s="337" t="s">
        <v>111</v>
      </c>
      <c r="M42" s="337" t="s">
        <v>111</v>
      </c>
      <c r="N42" s="318"/>
      <c r="O42" s="128" t="s">
        <v>111</v>
      </c>
      <c r="P42" s="317"/>
      <c r="Q42" s="318">
        <f>+Sklop6[[#This Row],[cena/enota brez DDV v EUR]]*Sklop6[[#This Row],[Stopnja DDV (%)]]</f>
        <v>0</v>
      </c>
      <c r="R42" s="318">
        <f>+Sklop6[[#This Row],[cena/enota brez DDV v EUR]]+Sklop6[[#This Row],[Davek (EUR)]]</f>
        <v>0</v>
      </c>
      <c r="S42" s="318">
        <f>+Sklop6[[#This Row],[cena/enota brez DDV v EUR]]*Sklop6[[#This Row],[Okvirna količina]]</f>
        <v>0</v>
      </c>
      <c r="T42" s="325">
        <f>+Sklop6[[#This Row],[Končna cena/enoto mere (EUR) z DDV]]*Sklop6[[#This Row],[Okvirna količina]]</f>
        <v>0</v>
      </c>
      <c r="U42" s="128" t="s">
        <v>111</v>
      </c>
    </row>
    <row r="43" spans="1:21" s="55" customFormat="1" ht="12">
      <c r="A43" s="79" t="s">
        <v>29</v>
      </c>
      <c r="B43" s="307" t="s">
        <v>217</v>
      </c>
      <c r="C43" s="77" t="s">
        <v>111</v>
      </c>
      <c r="D43" s="77" t="s">
        <v>0</v>
      </c>
      <c r="E43" s="162"/>
      <c r="F43" s="321">
        <v>400</v>
      </c>
      <c r="G43" s="322" t="s">
        <v>0</v>
      </c>
      <c r="H4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43" s="312" t="str">
        <f>IF(Sklop6[[#This Row],[ZAHTEVANA SHEMA KAKOVOSTI]]&lt;&gt;"",Sklop6[[#This Row],[Preračunana masa/volumen/kos na enoto kg]],"")</f>
        <v/>
      </c>
      <c r="J43" s="323"/>
      <c r="K43" s="337" t="s">
        <v>111</v>
      </c>
      <c r="L43" s="337" t="s">
        <v>111</v>
      </c>
      <c r="M43" s="337" t="s">
        <v>111</v>
      </c>
      <c r="N43" s="318"/>
      <c r="O43" s="128" t="s">
        <v>111</v>
      </c>
      <c r="P43" s="317"/>
      <c r="Q43" s="318">
        <f>+Sklop6[[#This Row],[cena/enota brez DDV v EUR]]*Sklop6[[#This Row],[Stopnja DDV (%)]]</f>
        <v>0</v>
      </c>
      <c r="R43" s="318">
        <f>+Sklop6[[#This Row],[cena/enota brez DDV v EUR]]+Sklop6[[#This Row],[Davek (EUR)]]</f>
        <v>0</v>
      </c>
      <c r="S43" s="318">
        <f>+Sklop6[[#This Row],[cena/enota brez DDV v EUR]]*Sklop6[[#This Row],[Okvirna količina]]</f>
        <v>0</v>
      </c>
      <c r="T43" s="325">
        <f>+Sklop6[[#This Row],[Končna cena/enoto mere (EUR) z DDV]]*Sklop6[[#This Row],[Okvirna količina]]</f>
        <v>0</v>
      </c>
      <c r="U43" s="128" t="s">
        <v>111</v>
      </c>
    </row>
    <row r="44" spans="1:21" s="55" customFormat="1" ht="12">
      <c r="A44" s="79" t="s">
        <v>30</v>
      </c>
      <c r="B44" s="307" t="s">
        <v>436</v>
      </c>
      <c r="C44" s="77" t="s">
        <v>111</v>
      </c>
      <c r="D44" s="77" t="s">
        <v>0</v>
      </c>
      <c r="E44" s="162"/>
      <c r="F44" s="321">
        <v>150</v>
      </c>
      <c r="G44" s="322" t="s">
        <v>0</v>
      </c>
      <c r="H4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4" s="312" t="str">
        <f>IF(Sklop6[[#This Row],[ZAHTEVANA SHEMA KAKOVOSTI]]&lt;&gt;"",Sklop6[[#This Row],[Preračunana masa/volumen/kos na enoto kg]],"")</f>
        <v/>
      </c>
      <c r="J44" s="323"/>
      <c r="K44" s="337" t="s">
        <v>111</v>
      </c>
      <c r="L44" s="337" t="s">
        <v>111</v>
      </c>
      <c r="M44" s="337" t="s">
        <v>111</v>
      </c>
      <c r="N44" s="318"/>
      <c r="O44" s="128" t="s">
        <v>111</v>
      </c>
      <c r="P44" s="317"/>
      <c r="Q44" s="318">
        <f>+Sklop6[[#This Row],[cena/enota brez DDV v EUR]]*Sklop6[[#This Row],[Stopnja DDV (%)]]</f>
        <v>0</v>
      </c>
      <c r="R44" s="318">
        <f>+Sklop6[[#This Row],[cena/enota brez DDV v EUR]]+Sklop6[[#This Row],[Davek (EUR)]]</f>
        <v>0</v>
      </c>
      <c r="S44" s="318">
        <f>+Sklop6[[#This Row],[cena/enota brez DDV v EUR]]*Sklop6[[#This Row],[Okvirna količina]]</f>
        <v>0</v>
      </c>
      <c r="T44" s="325">
        <f>+Sklop6[[#This Row],[Končna cena/enoto mere (EUR) z DDV]]*Sklop6[[#This Row],[Okvirna količina]]</f>
        <v>0</v>
      </c>
      <c r="U44" s="128" t="s">
        <v>111</v>
      </c>
    </row>
    <row r="45" spans="1:21" s="55" customFormat="1" ht="12">
      <c r="A45" s="79" t="s">
        <v>31</v>
      </c>
      <c r="B45" s="307" t="s">
        <v>218</v>
      </c>
      <c r="C45" s="77" t="s">
        <v>111</v>
      </c>
      <c r="D45" s="77" t="s">
        <v>0</v>
      </c>
      <c r="E45" s="162"/>
      <c r="F45" s="321">
        <v>150</v>
      </c>
      <c r="G45" s="322" t="s">
        <v>0</v>
      </c>
      <c r="H4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5" s="312" t="str">
        <f>IF(Sklop6[[#This Row],[ZAHTEVANA SHEMA KAKOVOSTI]]&lt;&gt;"",Sklop6[[#This Row],[Preračunana masa/volumen/kos na enoto kg]],"")</f>
        <v/>
      </c>
      <c r="J45" s="323"/>
      <c r="K45" s="337" t="s">
        <v>111</v>
      </c>
      <c r="L45" s="337" t="s">
        <v>111</v>
      </c>
      <c r="M45" s="337" t="s">
        <v>111</v>
      </c>
      <c r="N45" s="318"/>
      <c r="O45" s="128" t="s">
        <v>111</v>
      </c>
      <c r="P45" s="317"/>
      <c r="Q45" s="318">
        <f>+Sklop6[[#This Row],[cena/enota brez DDV v EUR]]*Sklop6[[#This Row],[Stopnja DDV (%)]]</f>
        <v>0</v>
      </c>
      <c r="R45" s="318">
        <f>+Sklop6[[#This Row],[cena/enota brez DDV v EUR]]+Sklop6[[#This Row],[Davek (EUR)]]</f>
        <v>0</v>
      </c>
      <c r="S45" s="318">
        <f>+Sklop6[[#This Row],[cena/enota brez DDV v EUR]]*Sklop6[[#This Row],[Okvirna količina]]</f>
        <v>0</v>
      </c>
      <c r="T45" s="325">
        <f>+Sklop6[[#This Row],[Končna cena/enoto mere (EUR) z DDV]]*Sklop6[[#This Row],[Okvirna količina]]</f>
        <v>0</v>
      </c>
      <c r="U45" s="128" t="s">
        <v>111</v>
      </c>
    </row>
    <row r="46" spans="1:21" s="55" customFormat="1" ht="12">
      <c r="A46" s="79" t="s">
        <v>32</v>
      </c>
      <c r="B46" s="307" t="s">
        <v>437</v>
      </c>
      <c r="C46" s="77" t="s">
        <v>111</v>
      </c>
      <c r="D46" s="77" t="s">
        <v>0</v>
      </c>
      <c r="E46" s="162"/>
      <c r="F46" s="321">
        <v>150</v>
      </c>
      <c r="G46" s="322" t="s">
        <v>0</v>
      </c>
      <c r="H4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46" s="312" t="str">
        <f>IF(Sklop6[[#This Row],[ZAHTEVANA SHEMA KAKOVOSTI]]&lt;&gt;"",Sklop6[[#This Row],[Preračunana masa/volumen/kos na enoto kg]],"")</f>
        <v/>
      </c>
      <c r="J46" s="323"/>
      <c r="K46" s="337" t="s">
        <v>111</v>
      </c>
      <c r="L46" s="337" t="s">
        <v>111</v>
      </c>
      <c r="M46" s="337" t="s">
        <v>111</v>
      </c>
      <c r="N46" s="318"/>
      <c r="O46" s="128" t="s">
        <v>111</v>
      </c>
      <c r="P46" s="317"/>
      <c r="Q46" s="318">
        <f>+Sklop6[[#This Row],[cena/enota brez DDV v EUR]]*Sklop6[[#This Row],[Stopnja DDV (%)]]</f>
        <v>0</v>
      </c>
      <c r="R46" s="318">
        <f>+Sklop6[[#This Row],[cena/enota brez DDV v EUR]]+Sklop6[[#This Row],[Davek (EUR)]]</f>
        <v>0</v>
      </c>
      <c r="S46" s="318">
        <f>+Sklop6[[#This Row],[cena/enota brez DDV v EUR]]*Sklop6[[#This Row],[Okvirna količina]]</f>
        <v>0</v>
      </c>
      <c r="T46" s="325">
        <f>+Sklop6[[#This Row],[Končna cena/enoto mere (EUR) z DDV]]*Sklop6[[#This Row],[Okvirna količina]]</f>
        <v>0</v>
      </c>
      <c r="U46" s="128" t="s">
        <v>111</v>
      </c>
    </row>
    <row r="47" spans="1:21" s="55" customFormat="1" ht="12">
      <c r="A47" s="79" t="s">
        <v>33</v>
      </c>
      <c r="B47" s="307" t="s">
        <v>438</v>
      </c>
      <c r="C47" s="77" t="s">
        <v>111</v>
      </c>
      <c r="D47" s="77" t="s">
        <v>0</v>
      </c>
      <c r="E47" s="162"/>
      <c r="F47" s="321">
        <v>300</v>
      </c>
      <c r="G47" s="322" t="s">
        <v>0</v>
      </c>
      <c r="H4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7" s="312" t="str">
        <f>IF(Sklop6[[#This Row],[ZAHTEVANA SHEMA KAKOVOSTI]]&lt;&gt;"",Sklop6[[#This Row],[Preračunana masa/volumen/kos na enoto kg]],"")</f>
        <v/>
      </c>
      <c r="J47" s="323"/>
      <c r="K47" s="337" t="s">
        <v>111</v>
      </c>
      <c r="L47" s="337" t="s">
        <v>111</v>
      </c>
      <c r="M47" s="337" t="s">
        <v>111</v>
      </c>
      <c r="N47" s="318"/>
      <c r="O47" s="128" t="s">
        <v>111</v>
      </c>
      <c r="P47" s="317"/>
      <c r="Q47" s="318">
        <f>+Sklop6[[#This Row],[cena/enota brez DDV v EUR]]*Sklop6[[#This Row],[Stopnja DDV (%)]]</f>
        <v>0</v>
      </c>
      <c r="R47" s="318">
        <f>+Sklop6[[#This Row],[cena/enota brez DDV v EUR]]+Sklop6[[#This Row],[Davek (EUR)]]</f>
        <v>0</v>
      </c>
      <c r="S47" s="318">
        <f>+Sklop6[[#This Row],[cena/enota brez DDV v EUR]]*Sklop6[[#This Row],[Okvirna količina]]</f>
        <v>0</v>
      </c>
      <c r="T47" s="325">
        <f>+Sklop6[[#This Row],[Končna cena/enoto mere (EUR) z DDV]]*Sklop6[[#This Row],[Okvirna količina]]</f>
        <v>0</v>
      </c>
      <c r="U47" s="128" t="s">
        <v>111</v>
      </c>
    </row>
    <row r="48" spans="1:21" s="55" customFormat="1" ht="12">
      <c r="A48" s="79" t="s">
        <v>34</v>
      </c>
      <c r="B48" s="307" t="s">
        <v>439</v>
      </c>
      <c r="C48" s="77" t="s">
        <v>111</v>
      </c>
      <c r="D48" s="77" t="s">
        <v>0</v>
      </c>
      <c r="E48" s="162"/>
      <c r="F48" s="321">
        <v>300</v>
      </c>
      <c r="G48" s="322" t="s">
        <v>0</v>
      </c>
      <c r="H4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8" s="312" t="str">
        <f>IF(Sklop6[[#This Row],[ZAHTEVANA SHEMA KAKOVOSTI]]&lt;&gt;"",Sklop6[[#This Row],[Preračunana masa/volumen/kos na enoto kg]],"")</f>
        <v/>
      </c>
      <c r="J48" s="323"/>
      <c r="K48" s="337" t="s">
        <v>111</v>
      </c>
      <c r="L48" s="337" t="s">
        <v>111</v>
      </c>
      <c r="M48" s="337" t="s">
        <v>111</v>
      </c>
      <c r="N48" s="318"/>
      <c r="O48" s="128" t="s">
        <v>111</v>
      </c>
      <c r="P48" s="317"/>
      <c r="Q48" s="318">
        <f>+Sklop6[[#This Row],[cena/enota brez DDV v EUR]]*Sklop6[[#This Row],[Stopnja DDV (%)]]</f>
        <v>0</v>
      </c>
      <c r="R48" s="318">
        <f>+Sklop6[[#This Row],[cena/enota brez DDV v EUR]]+Sklop6[[#This Row],[Davek (EUR)]]</f>
        <v>0</v>
      </c>
      <c r="S48" s="318">
        <f>+Sklop6[[#This Row],[cena/enota brez DDV v EUR]]*Sklop6[[#This Row],[Okvirna količina]]</f>
        <v>0</v>
      </c>
      <c r="T48" s="325">
        <f>+Sklop6[[#This Row],[Končna cena/enoto mere (EUR) z DDV]]*Sklop6[[#This Row],[Okvirna količina]]</f>
        <v>0</v>
      </c>
      <c r="U48" s="128" t="s">
        <v>111</v>
      </c>
    </row>
    <row r="49" spans="1:21" s="55" customFormat="1" ht="12">
      <c r="A49" s="79" t="s">
        <v>35</v>
      </c>
      <c r="B49" s="307" t="s">
        <v>440</v>
      </c>
      <c r="C49" s="77" t="s">
        <v>111</v>
      </c>
      <c r="D49" s="77" t="s">
        <v>0</v>
      </c>
      <c r="E49" s="162"/>
      <c r="F49" s="321">
        <v>200</v>
      </c>
      <c r="G49" s="322" t="s">
        <v>0</v>
      </c>
      <c r="H4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9" s="312" t="str">
        <f>IF(Sklop6[[#This Row],[ZAHTEVANA SHEMA KAKOVOSTI]]&lt;&gt;"",Sklop6[[#This Row],[Preračunana masa/volumen/kos na enoto kg]],"")</f>
        <v/>
      </c>
      <c r="J49" s="323"/>
      <c r="K49" s="337" t="s">
        <v>111</v>
      </c>
      <c r="L49" s="337" t="s">
        <v>111</v>
      </c>
      <c r="M49" s="337" t="s">
        <v>111</v>
      </c>
      <c r="N49" s="318"/>
      <c r="O49" s="128" t="s">
        <v>111</v>
      </c>
      <c r="P49" s="317"/>
      <c r="Q49" s="318">
        <f>+Sklop6[[#This Row],[cena/enota brez DDV v EUR]]*Sklop6[[#This Row],[Stopnja DDV (%)]]</f>
        <v>0</v>
      </c>
      <c r="R49" s="318">
        <f>+Sklop6[[#This Row],[cena/enota brez DDV v EUR]]+Sklop6[[#This Row],[Davek (EUR)]]</f>
        <v>0</v>
      </c>
      <c r="S49" s="318">
        <f>+Sklop6[[#This Row],[cena/enota brez DDV v EUR]]*Sklop6[[#This Row],[Okvirna količina]]</f>
        <v>0</v>
      </c>
      <c r="T49" s="325">
        <f>+Sklop6[[#This Row],[Končna cena/enoto mere (EUR) z DDV]]*Sklop6[[#This Row],[Okvirna količina]]</f>
        <v>0</v>
      </c>
      <c r="U49" s="128" t="s">
        <v>111</v>
      </c>
    </row>
    <row r="50" spans="1:21" s="55" customFormat="1" ht="12">
      <c r="A50" s="79" t="s">
        <v>36</v>
      </c>
      <c r="B50" s="307" t="s">
        <v>441</v>
      </c>
      <c r="C50" s="77" t="s">
        <v>111</v>
      </c>
      <c r="D50" s="77" t="s">
        <v>0</v>
      </c>
      <c r="E50" s="162"/>
      <c r="F50" s="321">
        <v>300</v>
      </c>
      <c r="G50" s="322" t="s">
        <v>0</v>
      </c>
      <c r="H5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50" s="312" t="str">
        <f>IF(Sklop6[[#This Row],[ZAHTEVANA SHEMA KAKOVOSTI]]&lt;&gt;"",Sklop6[[#This Row],[Preračunana masa/volumen/kos na enoto kg]],"")</f>
        <v/>
      </c>
      <c r="J50" s="323"/>
      <c r="K50" s="337" t="s">
        <v>111</v>
      </c>
      <c r="L50" s="337" t="s">
        <v>111</v>
      </c>
      <c r="M50" s="337" t="s">
        <v>111</v>
      </c>
      <c r="N50" s="318"/>
      <c r="O50" s="128" t="s">
        <v>111</v>
      </c>
      <c r="P50" s="317"/>
      <c r="Q50" s="318">
        <f>+Sklop6[[#This Row],[cena/enota brez DDV v EUR]]*Sklop6[[#This Row],[Stopnja DDV (%)]]</f>
        <v>0</v>
      </c>
      <c r="R50" s="318">
        <f>+Sklop6[[#This Row],[cena/enota brez DDV v EUR]]+Sklop6[[#This Row],[Davek (EUR)]]</f>
        <v>0</v>
      </c>
      <c r="S50" s="318">
        <f>+Sklop6[[#This Row],[cena/enota brez DDV v EUR]]*Sklop6[[#This Row],[Okvirna količina]]</f>
        <v>0</v>
      </c>
      <c r="T50" s="325">
        <f>+Sklop6[[#This Row],[Končna cena/enoto mere (EUR) z DDV]]*Sklop6[[#This Row],[Okvirna količina]]</f>
        <v>0</v>
      </c>
      <c r="U50" s="128" t="s">
        <v>111</v>
      </c>
    </row>
    <row r="51" spans="1:21" s="55" customFormat="1" ht="12">
      <c r="A51" s="79" t="s">
        <v>37</v>
      </c>
      <c r="B51" s="307" t="s">
        <v>241</v>
      </c>
      <c r="C51" s="77" t="s">
        <v>111</v>
      </c>
      <c r="D51" s="77" t="s">
        <v>0</v>
      </c>
      <c r="E51" s="162"/>
      <c r="F51" s="321">
        <v>800</v>
      </c>
      <c r="G51" s="322" t="s">
        <v>0</v>
      </c>
      <c r="H5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51" s="312" t="str">
        <f>IF(Sklop6[[#This Row],[ZAHTEVANA SHEMA KAKOVOSTI]]&lt;&gt;"",Sklop6[[#This Row],[Preračunana masa/volumen/kos na enoto kg]],"")</f>
        <v/>
      </c>
      <c r="J51" s="323"/>
      <c r="K51" s="337" t="s">
        <v>111</v>
      </c>
      <c r="L51" s="337" t="s">
        <v>111</v>
      </c>
      <c r="M51" s="337" t="s">
        <v>111</v>
      </c>
      <c r="N51" s="318"/>
      <c r="O51" s="128" t="s">
        <v>111</v>
      </c>
      <c r="P51" s="317"/>
      <c r="Q51" s="318">
        <f>+Sklop6[[#This Row],[cena/enota brez DDV v EUR]]*Sklop6[[#This Row],[Stopnja DDV (%)]]</f>
        <v>0</v>
      </c>
      <c r="R51" s="318">
        <f>+Sklop6[[#This Row],[cena/enota brez DDV v EUR]]+Sklop6[[#This Row],[Davek (EUR)]]</f>
        <v>0</v>
      </c>
      <c r="S51" s="318">
        <f>+Sklop6[[#This Row],[cena/enota brez DDV v EUR]]*Sklop6[[#This Row],[Okvirna količina]]</f>
        <v>0</v>
      </c>
      <c r="T51" s="325">
        <f>+Sklop6[[#This Row],[Končna cena/enoto mere (EUR) z DDV]]*Sklop6[[#This Row],[Okvirna količina]]</f>
        <v>0</v>
      </c>
      <c r="U51" s="128" t="s">
        <v>111</v>
      </c>
    </row>
    <row r="52" spans="1:21" s="55" customFormat="1" ht="12">
      <c r="A52" s="79" t="s">
        <v>38</v>
      </c>
      <c r="B52" s="307" t="s">
        <v>242</v>
      </c>
      <c r="C52" s="77" t="s">
        <v>111</v>
      </c>
      <c r="D52" s="77" t="s">
        <v>0</v>
      </c>
      <c r="E52" s="162"/>
      <c r="F52" s="321">
        <v>400</v>
      </c>
      <c r="G52" s="322" t="s">
        <v>0</v>
      </c>
      <c r="H5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52" s="312" t="str">
        <f>IF(Sklop6[[#This Row],[ZAHTEVANA SHEMA KAKOVOSTI]]&lt;&gt;"",Sklop6[[#This Row],[Preračunana masa/volumen/kos na enoto kg]],"")</f>
        <v/>
      </c>
      <c r="J52" s="323"/>
      <c r="K52" s="337" t="s">
        <v>111</v>
      </c>
      <c r="L52" s="337" t="s">
        <v>111</v>
      </c>
      <c r="M52" s="337" t="s">
        <v>111</v>
      </c>
      <c r="N52" s="318"/>
      <c r="O52" s="128" t="s">
        <v>111</v>
      </c>
      <c r="P52" s="317"/>
      <c r="Q52" s="318">
        <f>+Sklop6[[#This Row],[cena/enota brez DDV v EUR]]*Sklop6[[#This Row],[Stopnja DDV (%)]]</f>
        <v>0</v>
      </c>
      <c r="R52" s="318">
        <f>+Sklop6[[#This Row],[cena/enota brez DDV v EUR]]+Sklop6[[#This Row],[Davek (EUR)]]</f>
        <v>0</v>
      </c>
      <c r="S52" s="318">
        <f>+Sklop6[[#This Row],[cena/enota brez DDV v EUR]]*Sklop6[[#This Row],[Okvirna količina]]</f>
        <v>0</v>
      </c>
      <c r="T52" s="325">
        <f>+Sklop6[[#This Row],[Končna cena/enoto mere (EUR) z DDV]]*Sklop6[[#This Row],[Okvirna količina]]</f>
        <v>0</v>
      </c>
      <c r="U52" s="128" t="s">
        <v>111</v>
      </c>
    </row>
    <row r="53" spans="1:21" s="55" customFormat="1" ht="12">
      <c r="A53" s="79" t="s">
        <v>39</v>
      </c>
      <c r="B53" s="307" t="s">
        <v>442</v>
      </c>
      <c r="C53" s="77" t="s">
        <v>111</v>
      </c>
      <c r="D53" s="77" t="s">
        <v>0</v>
      </c>
      <c r="E53" s="162"/>
      <c r="F53" s="321">
        <v>50</v>
      </c>
      <c r="G53" s="322" t="s">
        <v>0</v>
      </c>
      <c r="H5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3" s="312" t="str">
        <f>IF(Sklop6[[#This Row],[ZAHTEVANA SHEMA KAKOVOSTI]]&lt;&gt;"",Sklop6[[#This Row],[Preračunana masa/volumen/kos na enoto kg]],"")</f>
        <v/>
      </c>
      <c r="J53" s="323"/>
      <c r="K53" s="337" t="s">
        <v>111</v>
      </c>
      <c r="L53" s="337" t="s">
        <v>111</v>
      </c>
      <c r="M53" s="337" t="s">
        <v>111</v>
      </c>
      <c r="N53" s="318"/>
      <c r="O53" s="128" t="s">
        <v>111</v>
      </c>
      <c r="P53" s="317"/>
      <c r="Q53" s="318">
        <f>+Sklop6[[#This Row],[cena/enota brez DDV v EUR]]*Sklop6[[#This Row],[Stopnja DDV (%)]]</f>
        <v>0</v>
      </c>
      <c r="R53" s="318">
        <f>+Sklop6[[#This Row],[cena/enota brez DDV v EUR]]+Sklop6[[#This Row],[Davek (EUR)]]</f>
        <v>0</v>
      </c>
      <c r="S53" s="318">
        <f>+Sklop6[[#This Row],[cena/enota brez DDV v EUR]]*Sklop6[[#This Row],[Okvirna količina]]</f>
        <v>0</v>
      </c>
      <c r="T53" s="325">
        <f>+Sklop6[[#This Row],[Končna cena/enoto mere (EUR) z DDV]]*Sklop6[[#This Row],[Okvirna količina]]</f>
        <v>0</v>
      </c>
      <c r="U53" s="128" t="s">
        <v>111</v>
      </c>
    </row>
    <row r="54" spans="1:21" s="55" customFormat="1" ht="12">
      <c r="A54" s="79" t="s">
        <v>40</v>
      </c>
      <c r="B54" s="307" t="s">
        <v>443</v>
      </c>
      <c r="C54" s="77" t="s">
        <v>111</v>
      </c>
      <c r="D54" s="77" t="s">
        <v>0</v>
      </c>
      <c r="E54" s="162"/>
      <c r="F54" s="321">
        <v>50</v>
      </c>
      <c r="G54" s="322" t="s">
        <v>0</v>
      </c>
      <c r="H5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</v>
      </c>
      <c r="I54" s="312" t="str">
        <f>IF(Sklop6[[#This Row],[ZAHTEVANA SHEMA KAKOVOSTI]]&lt;&gt;"",Sklop6[[#This Row],[Preračunana masa/volumen/kos na enoto kg]],"")</f>
        <v/>
      </c>
      <c r="J54" s="323"/>
      <c r="K54" s="337" t="s">
        <v>111</v>
      </c>
      <c r="L54" s="337" t="s">
        <v>111</v>
      </c>
      <c r="M54" s="337" t="s">
        <v>111</v>
      </c>
      <c r="N54" s="318"/>
      <c r="O54" s="128" t="s">
        <v>111</v>
      </c>
      <c r="P54" s="317"/>
      <c r="Q54" s="318">
        <f>+Sklop6[[#This Row],[cena/enota brez DDV v EUR]]*Sklop6[[#This Row],[Stopnja DDV (%)]]</f>
        <v>0</v>
      </c>
      <c r="R54" s="318">
        <f>+Sklop6[[#This Row],[cena/enota brez DDV v EUR]]+Sklop6[[#This Row],[Davek (EUR)]]</f>
        <v>0</v>
      </c>
      <c r="S54" s="318">
        <f>+Sklop6[[#This Row],[cena/enota brez DDV v EUR]]*Sklop6[[#This Row],[Okvirna količina]]</f>
        <v>0</v>
      </c>
      <c r="T54" s="325">
        <f>+Sklop6[[#This Row],[Končna cena/enoto mere (EUR) z DDV]]*Sklop6[[#This Row],[Okvirna količina]]</f>
        <v>0</v>
      </c>
      <c r="U54" s="128" t="s">
        <v>111</v>
      </c>
    </row>
    <row r="55" spans="1:21" s="55" customFormat="1" ht="12">
      <c r="A55" s="79" t="s">
        <v>41</v>
      </c>
      <c r="B55" s="307" t="s">
        <v>444</v>
      </c>
      <c r="C55" s="77" t="s">
        <v>111</v>
      </c>
      <c r="D55" s="77" t="s">
        <v>0</v>
      </c>
      <c r="E55" s="162"/>
      <c r="F55" s="321">
        <v>150</v>
      </c>
      <c r="G55" s="322" t="s">
        <v>0</v>
      </c>
      <c r="H5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5" s="312" t="str">
        <f>IF(Sklop6[[#This Row],[ZAHTEVANA SHEMA KAKOVOSTI]]&lt;&gt;"",Sklop6[[#This Row],[Preračunana masa/volumen/kos na enoto kg]],"")</f>
        <v/>
      </c>
      <c r="J55" s="323"/>
      <c r="K55" s="337" t="s">
        <v>111</v>
      </c>
      <c r="L55" s="337" t="s">
        <v>111</v>
      </c>
      <c r="M55" s="337" t="s">
        <v>111</v>
      </c>
      <c r="N55" s="318"/>
      <c r="O55" s="128" t="s">
        <v>111</v>
      </c>
      <c r="P55" s="317"/>
      <c r="Q55" s="318">
        <f>+Sklop6[[#This Row],[cena/enota brez DDV v EUR]]*Sklop6[[#This Row],[Stopnja DDV (%)]]</f>
        <v>0</v>
      </c>
      <c r="R55" s="318">
        <f>+Sklop6[[#This Row],[cena/enota brez DDV v EUR]]+Sklop6[[#This Row],[Davek (EUR)]]</f>
        <v>0</v>
      </c>
      <c r="S55" s="318">
        <f>+Sklop6[[#This Row],[cena/enota brez DDV v EUR]]*Sklop6[[#This Row],[Okvirna količina]]</f>
        <v>0</v>
      </c>
      <c r="T55" s="325">
        <f>+Sklop6[[#This Row],[Končna cena/enoto mere (EUR) z DDV]]*Sklop6[[#This Row],[Okvirna količina]]</f>
        <v>0</v>
      </c>
      <c r="U55" s="128" t="s">
        <v>111</v>
      </c>
    </row>
    <row r="56" spans="1:21" s="55" customFormat="1" ht="24">
      <c r="A56" s="79" t="s">
        <v>42</v>
      </c>
      <c r="B56" s="307" t="s">
        <v>445</v>
      </c>
      <c r="C56" s="77" t="s">
        <v>111</v>
      </c>
      <c r="D56" s="77" t="s">
        <v>0</v>
      </c>
      <c r="E56" s="162"/>
      <c r="F56" s="321">
        <v>560</v>
      </c>
      <c r="G56" s="322" t="s">
        <v>0</v>
      </c>
      <c r="H5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560</v>
      </c>
      <c r="I56" s="312" t="str">
        <f>IF(Sklop6[[#This Row],[ZAHTEVANA SHEMA KAKOVOSTI]]&lt;&gt;"",Sklop6[[#This Row],[Preračunana masa/volumen/kos na enoto kg]],"")</f>
        <v/>
      </c>
      <c r="J56" s="323"/>
      <c r="K56" s="337" t="s">
        <v>111</v>
      </c>
      <c r="L56" s="337" t="s">
        <v>111</v>
      </c>
      <c r="M56" s="337" t="s">
        <v>111</v>
      </c>
      <c r="N56" s="318"/>
      <c r="O56" s="128" t="s">
        <v>111</v>
      </c>
      <c r="P56" s="317"/>
      <c r="Q56" s="318">
        <f>+Sklop6[[#This Row],[cena/enota brez DDV v EUR]]*Sklop6[[#This Row],[Stopnja DDV (%)]]</f>
        <v>0</v>
      </c>
      <c r="R56" s="318">
        <f>+Sklop6[[#This Row],[cena/enota brez DDV v EUR]]+Sklop6[[#This Row],[Davek (EUR)]]</f>
        <v>0</v>
      </c>
      <c r="S56" s="318">
        <f>+Sklop6[[#This Row],[cena/enota brez DDV v EUR]]*Sklop6[[#This Row],[Okvirna količina]]</f>
        <v>0</v>
      </c>
      <c r="T56" s="325">
        <f>+Sklop6[[#This Row],[Končna cena/enoto mere (EUR) z DDV]]*Sklop6[[#This Row],[Okvirna količina]]</f>
        <v>0</v>
      </c>
      <c r="U56" s="128" t="s">
        <v>111</v>
      </c>
    </row>
    <row r="57" spans="1:21" s="55" customFormat="1" ht="24">
      <c r="A57" s="79" t="s">
        <v>43</v>
      </c>
      <c r="B57" s="307" t="s">
        <v>446</v>
      </c>
      <c r="C57" s="77" t="s">
        <v>111</v>
      </c>
      <c r="D57" s="77" t="s">
        <v>0</v>
      </c>
      <c r="E57" s="162"/>
      <c r="F57" s="321">
        <v>1400</v>
      </c>
      <c r="G57" s="322" t="s">
        <v>0</v>
      </c>
      <c r="H5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1400</v>
      </c>
      <c r="I57" s="312" t="str">
        <f>IF(Sklop6[[#This Row],[ZAHTEVANA SHEMA KAKOVOSTI]]&lt;&gt;"",Sklop6[[#This Row],[Preračunana masa/volumen/kos na enoto kg]],"")</f>
        <v/>
      </c>
      <c r="J57" s="323"/>
      <c r="K57" s="337" t="s">
        <v>111</v>
      </c>
      <c r="L57" s="337" t="s">
        <v>111</v>
      </c>
      <c r="M57" s="337" t="s">
        <v>111</v>
      </c>
      <c r="N57" s="318"/>
      <c r="O57" s="128" t="s">
        <v>111</v>
      </c>
      <c r="P57" s="317"/>
      <c r="Q57" s="318">
        <f>+Sklop6[[#This Row],[cena/enota brez DDV v EUR]]*Sklop6[[#This Row],[Stopnja DDV (%)]]</f>
        <v>0</v>
      </c>
      <c r="R57" s="318">
        <f>+Sklop6[[#This Row],[cena/enota brez DDV v EUR]]+Sklop6[[#This Row],[Davek (EUR)]]</f>
        <v>0</v>
      </c>
      <c r="S57" s="318">
        <f>+Sklop6[[#This Row],[cena/enota brez DDV v EUR]]*Sklop6[[#This Row],[Okvirna količina]]</f>
        <v>0</v>
      </c>
      <c r="T57" s="325">
        <f>+Sklop6[[#This Row],[Končna cena/enoto mere (EUR) z DDV]]*Sklop6[[#This Row],[Okvirna količina]]</f>
        <v>0</v>
      </c>
      <c r="U57" s="128" t="s">
        <v>111</v>
      </c>
    </row>
    <row r="58" spans="1:21" s="55" customFormat="1" ht="12">
      <c r="A58" s="79" t="s">
        <v>48</v>
      </c>
      <c r="B58" s="307" t="s">
        <v>447</v>
      </c>
      <c r="C58" s="77" t="s">
        <v>111</v>
      </c>
      <c r="D58" s="77" t="s">
        <v>0</v>
      </c>
      <c r="E58" s="162"/>
      <c r="F58" s="321">
        <v>150</v>
      </c>
      <c r="G58" s="322" t="s">
        <v>0</v>
      </c>
      <c r="H5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8" s="312" t="str">
        <f>IF(Sklop6[[#This Row],[ZAHTEVANA SHEMA KAKOVOSTI]]&lt;&gt;"",Sklop6[[#This Row],[Preračunana masa/volumen/kos na enoto kg]],"")</f>
        <v/>
      </c>
      <c r="J58" s="323"/>
      <c r="K58" s="337" t="s">
        <v>111</v>
      </c>
      <c r="L58" s="337" t="s">
        <v>111</v>
      </c>
      <c r="M58" s="337" t="s">
        <v>111</v>
      </c>
      <c r="N58" s="318"/>
      <c r="O58" s="128" t="s">
        <v>111</v>
      </c>
      <c r="P58" s="317"/>
      <c r="Q58" s="318">
        <f>+Sklop6[[#This Row],[cena/enota brez DDV v EUR]]*Sklop6[[#This Row],[Stopnja DDV (%)]]</f>
        <v>0</v>
      </c>
      <c r="R58" s="318">
        <f>+Sklop6[[#This Row],[cena/enota brez DDV v EUR]]+Sklop6[[#This Row],[Davek (EUR)]]</f>
        <v>0</v>
      </c>
      <c r="S58" s="318">
        <f>+Sklop6[[#This Row],[cena/enota brez DDV v EUR]]*Sklop6[[#This Row],[Okvirna količina]]</f>
        <v>0</v>
      </c>
      <c r="T58" s="325">
        <f>+Sklop6[[#This Row],[Končna cena/enoto mere (EUR) z DDV]]*Sklop6[[#This Row],[Okvirna količina]]</f>
        <v>0</v>
      </c>
      <c r="U58" s="128" t="s">
        <v>111</v>
      </c>
    </row>
    <row r="59" spans="1:21" s="55" customFormat="1" ht="12">
      <c r="A59" s="79" t="s">
        <v>44</v>
      </c>
      <c r="B59" s="307" t="s">
        <v>448</v>
      </c>
      <c r="C59" s="77" t="s">
        <v>111</v>
      </c>
      <c r="D59" s="77" t="s">
        <v>0</v>
      </c>
      <c r="E59" s="162"/>
      <c r="F59" s="321">
        <v>500</v>
      </c>
      <c r="G59" s="322" t="s">
        <v>0</v>
      </c>
      <c r="H5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59" s="312" t="str">
        <f>IF(Sklop6[[#This Row],[ZAHTEVANA SHEMA KAKOVOSTI]]&lt;&gt;"",Sklop6[[#This Row],[Preračunana masa/volumen/kos na enoto kg]],"")</f>
        <v/>
      </c>
      <c r="J59" s="323"/>
      <c r="K59" s="337" t="s">
        <v>111</v>
      </c>
      <c r="L59" s="337" t="s">
        <v>111</v>
      </c>
      <c r="M59" s="337" t="s">
        <v>111</v>
      </c>
      <c r="N59" s="318"/>
      <c r="O59" s="128" t="s">
        <v>111</v>
      </c>
      <c r="P59" s="317"/>
      <c r="Q59" s="318">
        <f>+Sklop6[[#This Row],[cena/enota brez DDV v EUR]]*Sklop6[[#This Row],[Stopnja DDV (%)]]</f>
        <v>0</v>
      </c>
      <c r="R59" s="318">
        <f>+Sklop6[[#This Row],[cena/enota brez DDV v EUR]]+Sklop6[[#This Row],[Davek (EUR)]]</f>
        <v>0</v>
      </c>
      <c r="S59" s="318">
        <f>+Sklop6[[#This Row],[cena/enota brez DDV v EUR]]*Sklop6[[#This Row],[Okvirna količina]]</f>
        <v>0</v>
      </c>
      <c r="T59" s="325">
        <f>+Sklop6[[#This Row],[Končna cena/enoto mere (EUR) z DDV]]*Sklop6[[#This Row],[Okvirna količina]]</f>
        <v>0</v>
      </c>
      <c r="U59" s="128" t="s">
        <v>111</v>
      </c>
    </row>
    <row r="60" spans="1:21" s="55" customFormat="1" ht="12">
      <c r="A60" s="79" t="s">
        <v>45</v>
      </c>
      <c r="B60" s="307" t="s">
        <v>244</v>
      </c>
      <c r="C60" s="77" t="s">
        <v>111</v>
      </c>
      <c r="D60" s="77" t="s">
        <v>0</v>
      </c>
      <c r="E60" s="162"/>
      <c r="F60" s="321">
        <v>800</v>
      </c>
      <c r="G60" s="322" t="s">
        <v>0</v>
      </c>
      <c r="H6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60" s="312" t="str">
        <f>IF(Sklop6[[#This Row],[ZAHTEVANA SHEMA KAKOVOSTI]]&lt;&gt;"",Sklop6[[#This Row],[Preračunana masa/volumen/kos na enoto kg]],"")</f>
        <v/>
      </c>
      <c r="J60" s="323"/>
      <c r="K60" s="337" t="s">
        <v>111</v>
      </c>
      <c r="L60" s="337" t="s">
        <v>111</v>
      </c>
      <c r="M60" s="337" t="s">
        <v>111</v>
      </c>
      <c r="N60" s="318"/>
      <c r="O60" s="128" t="s">
        <v>111</v>
      </c>
      <c r="P60" s="317"/>
      <c r="Q60" s="318">
        <f>+Sklop6[[#This Row],[cena/enota brez DDV v EUR]]*Sklop6[[#This Row],[Stopnja DDV (%)]]</f>
        <v>0</v>
      </c>
      <c r="R60" s="318">
        <f>+Sklop6[[#This Row],[cena/enota brez DDV v EUR]]+Sklop6[[#This Row],[Davek (EUR)]]</f>
        <v>0</v>
      </c>
      <c r="S60" s="318">
        <f>+Sklop6[[#This Row],[cena/enota brez DDV v EUR]]*Sklop6[[#This Row],[Okvirna količina]]</f>
        <v>0</v>
      </c>
      <c r="T60" s="325">
        <f>+Sklop6[[#This Row],[Končna cena/enoto mere (EUR) z DDV]]*Sklop6[[#This Row],[Okvirna količina]]</f>
        <v>0</v>
      </c>
      <c r="U60" s="128" t="s">
        <v>111</v>
      </c>
    </row>
    <row r="61" spans="1:21" s="55" customFormat="1" ht="12">
      <c r="A61" s="79" t="s">
        <v>49</v>
      </c>
      <c r="B61" s="307" t="s">
        <v>449</v>
      </c>
      <c r="C61" s="77" t="s">
        <v>111</v>
      </c>
      <c r="D61" s="77" t="s">
        <v>0</v>
      </c>
      <c r="E61" s="162"/>
      <c r="F61" s="321">
        <v>10</v>
      </c>
      <c r="G61" s="322" t="s">
        <v>0</v>
      </c>
      <c r="H6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1" s="312" t="str">
        <f>IF(Sklop6[[#This Row],[ZAHTEVANA SHEMA KAKOVOSTI]]&lt;&gt;"",Sklop6[[#This Row],[Preračunana masa/volumen/kos na enoto kg]],"")</f>
        <v/>
      </c>
      <c r="J61" s="323"/>
      <c r="K61" s="337" t="s">
        <v>111</v>
      </c>
      <c r="L61" s="337" t="s">
        <v>111</v>
      </c>
      <c r="M61" s="337" t="s">
        <v>111</v>
      </c>
      <c r="N61" s="318"/>
      <c r="O61" s="128" t="s">
        <v>111</v>
      </c>
      <c r="P61" s="317"/>
      <c r="Q61" s="318">
        <f>+Sklop6[[#This Row],[cena/enota brez DDV v EUR]]*Sklop6[[#This Row],[Stopnja DDV (%)]]</f>
        <v>0</v>
      </c>
      <c r="R61" s="318">
        <f>+Sklop6[[#This Row],[cena/enota brez DDV v EUR]]+Sklop6[[#This Row],[Davek (EUR)]]</f>
        <v>0</v>
      </c>
      <c r="S61" s="318">
        <f>+Sklop6[[#This Row],[cena/enota brez DDV v EUR]]*Sklop6[[#This Row],[Okvirna količina]]</f>
        <v>0</v>
      </c>
      <c r="T61" s="325">
        <f>+Sklop6[[#This Row],[Končna cena/enoto mere (EUR) z DDV]]*Sklop6[[#This Row],[Okvirna količina]]</f>
        <v>0</v>
      </c>
      <c r="U61" s="128" t="s">
        <v>111</v>
      </c>
    </row>
    <row r="62" spans="1:21" s="55" customFormat="1" ht="12">
      <c r="A62" s="79" t="s">
        <v>50</v>
      </c>
      <c r="B62" s="307" t="s">
        <v>450</v>
      </c>
      <c r="C62" s="77" t="s">
        <v>111</v>
      </c>
      <c r="D62" s="77" t="s">
        <v>0</v>
      </c>
      <c r="E62" s="162"/>
      <c r="F62" s="321">
        <v>400</v>
      </c>
      <c r="G62" s="322" t="s">
        <v>0</v>
      </c>
      <c r="H6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62" s="312" t="str">
        <f>IF(Sklop6[[#This Row],[ZAHTEVANA SHEMA KAKOVOSTI]]&lt;&gt;"",Sklop6[[#This Row],[Preračunana masa/volumen/kos na enoto kg]],"")</f>
        <v/>
      </c>
      <c r="J62" s="323"/>
      <c r="K62" s="337" t="s">
        <v>111</v>
      </c>
      <c r="L62" s="337" t="s">
        <v>111</v>
      </c>
      <c r="M62" s="337" t="s">
        <v>111</v>
      </c>
      <c r="N62" s="318"/>
      <c r="O62" s="128" t="s">
        <v>111</v>
      </c>
      <c r="P62" s="317"/>
      <c r="Q62" s="318">
        <f>+Sklop6[[#This Row],[cena/enota brez DDV v EUR]]*Sklop6[[#This Row],[Stopnja DDV (%)]]</f>
        <v>0</v>
      </c>
      <c r="R62" s="318">
        <f>+Sklop6[[#This Row],[cena/enota brez DDV v EUR]]+Sklop6[[#This Row],[Davek (EUR)]]</f>
        <v>0</v>
      </c>
      <c r="S62" s="318">
        <f>+Sklop6[[#This Row],[cena/enota brez DDV v EUR]]*Sklop6[[#This Row],[Okvirna količina]]</f>
        <v>0</v>
      </c>
      <c r="T62" s="325">
        <f>+Sklop6[[#This Row],[Končna cena/enoto mere (EUR) z DDV]]*Sklop6[[#This Row],[Okvirna količina]]</f>
        <v>0</v>
      </c>
      <c r="U62" s="128" t="s">
        <v>111</v>
      </c>
    </row>
    <row r="63" spans="1:21" s="55" customFormat="1" ht="12">
      <c r="A63" s="79" t="s">
        <v>46</v>
      </c>
      <c r="B63" s="307" t="s">
        <v>451</v>
      </c>
      <c r="C63" s="77" t="s">
        <v>111</v>
      </c>
      <c r="D63" s="77" t="s">
        <v>0</v>
      </c>
      <c r="E63" s="162"/>
      <c r="F63" s="321">
        <v>800</v>
      </c>
      <c r="G63" s="322" t="s">
        <v>0</v>
      </c>
      <c r="H6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63" s="312" t="str">
        <f>IF(Sklop6[[#This Row],[ZAHTEVANA SHEMA KAKOVOSTI]]&lt;&gt;"",Sklop6[[#This Row],[Preračunana masa/volumen/kos na enoto kg]],"")</f>
        <v/>
      </c>
      <c r="J63" s="323"/>
      <c r="K63" s="337" t="s">
        <v>111</v>
      </c>
      <c r="L63" s="337" t="s">
        <v>111</v>
      </c>
      <c r="M63" s="337" t="s">
        <v>111</v>
      </c>
      <c r="N63" s="318"/>
      <c r="O63" s="128" t="s">
        <v>111</v>
      </c>
      <c r="P63" s="317"/>
      <c r="Q63" s="318">
        <f>+Sklop6[[#This Row],[cena/enota brez DDV v EUR]]*Sklop6[[#This Row],[Stopnja DDV (%)]]</f>
        <v>0</v>
      </c>
      <c r="R63" s="318">
        <f>+Sklop6[[#This Row],[cena/enota brez DDV v EUR]]+Sklop6[[#This Row],[Davek (EUR)]]</f>
        <v>0</v>
      </c>
      <c r="S63" s="318">
        <f>+Sklop6[[#This Row],[cena/enota brez DDV v EUR]]*Sklop6[[#This Row],[Okvirna količina]]</f>
        <v>0</v>
      </c>
      <c r="T63" s="325">
        <f>+Sklop6[[#This Row],[Končna cena/enoto mere (EUR) z DDV]]*Sklop6[[#This Row],[Okvirna količina]]</f>
        <v>0</v>
      </c>
      <c r="U63" s="128" t="s">
        <v>111</v>
      </c>
    </row>
    <row r="64" spans="1:21" s="55" customFormat="1" ht="12">
      <c r="A64" s="79" t="s">
        <v>51</v>
      </c>
      <c r="B64" s="307" t="s">
        <v>452</v>
      </c>
      <c r="C64" s="77" t="s">
        <v>111</v>
      </c>
      <c r="D64" s="77" t="s">
        <v>0</v>
      </c>
      <c r="E64" s="162"/>
      <c r="F64" s="321">
        <v>250</v>
      </c>
      <c r="G64" s="322" t="s">
        <v>0</v>
      </c>
      <c r="H6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64" s="312" t="str">
        <f>IF(Sklop6[[#This Row],[ZAHTEVANA SHEMA KAKOVOSTI]]&lt;&gt;"",Sklop6[[#This Row],[Preračunana masa/volumen/kos na enoto kg]],"")</f>
        <v/>
      </c>
      <c r="J64" s="323"/>
      <c r="K64" s="337" t="s">
        <v>111</v>
      </c>
      <c r="L64" s="337" t="s">
        <v>111</v>
      </c>
      <c r="M64" s="337" t="s">
        <v>111</v>
      </c>
      <c r="N64" s="318"/>
      <c r="O64" s="128" t="s">
        <v>111</v>
      </c>
      <c r="P64" s="317"/>
      <c r="Q64" s="318">
        <f>+Sklop6[[#This Row],[cena/enota brez DDV v EUR]]*Sklop6[[#This Row],[Stopnja DDV (%)]]</f>
        <v>0</v>
      </c>
      <c r="R64" s="318">
        <f>+Sklop6[[#This Row],[cena/enota brez DDV v EUR]]+Sklop6[[#This Row],[Davek (EUR)]]</f>
        <v>0</v>
      </c>
      <c r="S64" s="318">
        <f>+Sklop6[[#This Row],[cena/enota brez DDV v EUR]]*Sklop6[[#This Row],[Okvirna količina]]</f>
        <v>0</v>
      </c>
      <c r="T64" s="325">
        <f>+Sklop6[[#This Row],[Končna cena/enoto mere (EUR) z DDV]]*Sklop6[[#This Row],[Okvirna količina]]</f>
        <v>0</v>
      </c>
      <c r="U64" s="128" t="s">
        <v>111</v>
      </c>
    </row>
    <row r="65" spans="1:21" s="55" customFormat="1" ht="12">
      <c r="A65" s="79" t="s">
        <v>47</v>
      </c>
      <c r="B65" s="307" t="s">
        <v>228</v>
      </c>
      <c r="C65" s="77" t="s">
        <v>111</v>
      </c>
      <c r="D65" s="77" t="s">
        <v>0</v>
      </c>
      <c r="E65" s="162"/>
      <c r="F65" s="321">
        <v>9000</v>
      </c>
      <c r="G65" s="322" t="s">
        <v>0</v>
      </c>
      <c r="H6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9000</v>
      </c>
      <c r="I65" s="312" t="str">
        <f>IF(Sklop6[[#This Row],[ZAHTEVANA SHEMA KAKOVOSTI]]&lt;&gt;"",Sklop6[[#This Row],[Preračunana masa/volumen/kos na enoto kg]],"")</f>
        <v/>
      </c>
      <c r="J65" s="323"/>
      <c r="K65" s="337" t="s">
        <v>111</v>
      </c>
      <c r="L65" s="337" t="s">
        <v>111</v>
      </c>
      <c r="M65" s="337" t="s">
        <v>111</v>
      </c>
      <c r="N65" s="318"/>
      <c r="O65" s="128" t="s">
        <v>111</v>
      </c>
      <c r="P65" s="317"/>
      <c r="Q65" s="318">
        <f>+Sklop6[[#This Row],[cena/enota brez DDV v EUR]]*Sklop6[[#This Row],[Stopnja DDV (%)]]</f>
        <v>0</v>
      </c>
      <c r="R65" s="318">
        <f>+Sklop6[[#This Row],[cena/enota brez DDV v EUR]]+Sklop6[[#This Row],[Davek (EUR)]]</f>
        <v>0</v>
      </c>
      <c r="S65" s="318">
        <f>+Sklop6[[#This Row],[cena/enota brez DDV v EUR]]*Sklop6[[#This Row],[Okvirna količina]]</f>
        <v>0</v>
      </c>
      <c r="T65" s="325">
        <f>+Sklop6[[#This Row],[Končna cena/enoto mere (EUR) z DDV]]*Sklop6[[#This Row],[Okvirna količina]]</f>
        <v>0</v>
      </c>
      <c r="U65" s="128" t="s">
        <v>111</v>
      </c>
    </row>
    <row r="66" spans="1:21" s="55" customFormat="1" ht="12">
      <c r="A66" s="79" t="s">
        <v>52</v>
      </c>
      <c r="B66" s="307" t="s">
        <v>453</v>
      </c>
      <c r="C66" s="77" t="s">
        <v>111</v>
      </c>
      <c r="D66" s="77" t="s">
        <v>0</v>
      </c>
      <c r="E66" s="162"/>
      <c r="F66" s="321">
        <v>150</v>
      </c>
      <c r="G66" s="322" t="s">
        <v>0</v>
      </c>
      <c r="H6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66" s="312" t="str">
        <f>IF(Sklop6[[#This Row],[ZAHTEVANA SHEMA KAKOVOSTI]]&lt;&gt;"",Sklop6[[#This Row],[Preračunana masa/volumen/kos na enoto kg]],"")</f>
        <v/>
      </c>
      <c r="J66" s="323"/>
      <c r="K66" s="337" t="s">
        <v>111</v>
      </c>
      <c r="L66" s="337" t="s">
        <v>111</v>
      </c>
      <c r="M66" s="337" t="s">
        <v>111</v>
      </c>
      <c r="N66" s="318"/>
      <c r="O66" s="128" t="s">
        <v>111</v>
      </c>
      <c r="P66" s="317"/>
      <c r="Q66" s="318">
        <f>+Sklop6[[#This Row],[cena/enota brez DDV v EUR]]*Sklop6[[#This Row],[Stopnja DDV (%)]]</f>
        <v>0</v>
      </c>
      <c r="R66" s="318">
        <f>+Sklop6[[#This Row],[cena/enota brez DDV v EUR]]+Sklop6[[#This Row],[Davek (EUR)]]</f>
        <v>0</v>
      </c>
      <c r="S66" s="318">
        <f>+Sklop6[[#This Row],[cena/enota brez DDV v EUR]]*Sklop6[[#This Row],[Okvirna količina]]</f>
        <v>0</v>
      </c>
      <c r="T66" s="325">
        <f>+Sklop6[[#This Row],[Končna cena/enoto mere (EUR) z DDV]]*Sklop6[[#This Row],[Okvirna količina]]</f>
        <v>0</v>
      </c>
      <c r="U66" s="128" t="s">
        <v>111</v>
      </c>
    </row>
    <row r="67" spans="1:21" s="55" customFormat="1" ht="12">
      <c r="A67" s="79" t="s">
        <v>53</v>
      </c>
      <c r="B67" s="307" t="s">
        <v>229</v>
      </c>
      <c r="C67" s="77" t="s">
        <v>111</v>
      </c>
      <c r="D67" s="77" t="s">
        <v>0</v>
      </c>
      <c r="E67" s="162"/>
      <c r="F67" s="321">
        <v>500</v>
      </c>
      <c r="G67" s="322" t="s">
        <v>0</v>
      </c>
      <c r="H6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67" s="312" t="str">
        <f>IF(Sklop6[[#This Row],[ZAHTEVANA SHEMA KAKOVOSTI]]&lt;&gt;"",Sklop6[[#This Row],[Preračunana masa/volumen/kos na enoto kg]],"")</f>
        <v/>
      </c>
      <c r="J67" s="323"/>
      <c r="K67" s="337" t="s">
        <v>111</v>
      </c>
      <c r="L67" s="337" t="s">
        <v>111</v>
      </c>
      <c r="M67" s="337" t="s">
        <v>111</v>
      </c>
      <c r="N67" s="318"/>
      <c r="O67" s="128" t="s">
        <v>111</v>
      </c>
      <c r="P67" s="317"/>
      <c r="Q67" s="318">
        <f>+Sklop6[[#This Row],[cena/enota brez DDV v EUR]]*Sklop6[[#This Row],[Stopnja DDV (%)]]</f>
        <v>0</v>
      </c>
      <c r="R67" s="318">
        <f>+Sklop6[[#This Row],[cena/enota brez DDV v EUR]]+Sklop6[[#This Row],[Davek (EUR)]]</f>
        <v>0</v>
      </c>
      <c r="S67" s="318">
        <f>+Sklop6[[#This Row],[cena/enota brez DDV v EUR]]*Sklop6[[#This Row],[Okvirna količina]]</f>
        <v>0</v>
      </c>
      <c r="T67" s="325">
        <f>+Sklop6[[#This Row],[Končna cena/enoto mere (EUR) z DDV]]*Sklop6[[#This Row],[Okvirna količina]]</f>
        <v>0</v>
      </c>
      <c r="U67" s="128" t="s">
        <v>111</v>
      </c>
    </row>
    <row r="68" spans="1:21" s="55" customFormat="1" ht="12">
      <c r="A68" s="79" t="s">
        <v>54</v>
      </c>
      <c r="B68" s="307" t="s">
        <v>183</v>
      </c>
      <c r="C68" s="77" t="s">
        <v>111</v>
      </c>
      <c r="D68" s="77" t="s">
        <v>0</v>
      </c>
      <c r="E68" s="162"/>
      <c r="F68" s="321">
        <v>200</v>
      </c>
      <c r="G68" s="322" t="s">
        <v>0</v>
      </c>
      <c r="H6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8" s="312" t="str">
        <f>IF(Sklop6[[#This Row],[ZAHTEVANA SHEMA KAKOVOSTI]]&lt;&gt;"",Sklop6[[#This Row],[Preračunana masa/volumen/kos na enoto kg]],"")</f>
        <v/>
      </c>
      <c r="J68" s="323"/>
      <c r="K68" s="337" t="s">
        <v>111</v>
      </c>
      <c r="L68" s="337" t="s">
        <v>111</v>
      </c>
      <c r="M68" s="337" t="s">
        <v>111</v>
      </c>
      <c r="N68" s="318"/>
      <c r="O68" s="128" t="s">
        <v>111</v>
      </c>
      <c r="P68" s="317"/>
      <c r="Q68" s="318">
        <f>+Sklop6[[#This Row],[cena/enota brez DDV v EUR]]*Sklop6[[#This Row],[Stopnja DDV (%)]]</f>
        <v>0</v>
      </c>
      <c r="R68" s="318">
        <f>+Sklop6[[#This Row],[cena/enota brez DDV v EUR]]+Sklop6[[#This Row],[Davek (EUR)]]</f>
        <v>0</v>
      </c>
      <c r="S68" s="318">
        <f>+Sklop6[[#This Row],[cena/enota brez DDV v EUR]]*Sklop6[[#This Row],[Okvirna količina]]</f>
        <v>0</v>
      </c>
      <c r="T68" s="325">
        <f>+Sklop6[[#This Row],[Končna cena/enoto mere (EUR) z DDV]]*Sklop6[[#This Row],[Okvirna količina]]</f>
        <v>0</v>
      </c>
      <c r="U68" s="128" t="s">
        <v>111</v>
      </c>
    </row>
    <row r="69" spans="1:21" s="55" customFormat="1" ht="12">
      <c r="A69" s="79" t="s">
        <v>55</v>
      </c>
      <c r="B69" s="307" t="s">
        <v>454</v>
      </c>
      <c r="C69" s="77" t="s">
        <v>111</v>
      </c>
      <c r="D69" s="77" t="s">
        <v>0</v>
      </c>
      <c r="E69" s="162"/>
      <c r="F69" s="321">
        <v>160</v>
      </c>
      <c r="G69" s="322" t="s">
        <v>0</v>
      </c>
      <c r="H6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69" s="312" t="str">
        <f>IF(Sklop6[[#This Row],[ZAHTEVANA SHEMA KAKOVOSTI]]&lt;&gt;"",Sklop6[[#This Row],[Preračunana masa/volumen/kos na enoto kg]],"")</f>
        <v/>
      </c>
      <c r="J69" s="323"/>
      <c r="K69" s="337" t="s">
        <v>111</v>
      </c>
      <c r="L69" s="337" t="s">
        <v>111</v>
      </c>
      <c r="M69" s="337" t="s">
        <v>111</v>
      </c>
      <c r="N69" s="318"/>
      <c r="O69" s="128" t="s">
        <v>111</v>
      </c>
      <c r="P69" s="317"/>
      <c r="Q69" s="318">
        <f>+Sklop6[[#This Row],[cena/enota brez DDV v EUR]]*Sklop6[[#This Row],[Stopnja DDV (%)]]</f>
        <v>0</v>
      </c>
      <c r="R69" s="318">
        <f>+Sklop6[[#This Row],[cena/enota brez DDV v EUR]]+Sklop6[[#This Row],[Davek (EUR)]]</f>
        <v>0</v>
      </c>
      <c r="S69" s="318">
        <f>+Sklop6[[#This Row],[cena/enota brez DDV v EUR]]*Sklop6[[#This Row],[Okvirna količina]]</f>
        <v>0</v>
      </c>
      <c r="T69" s="325">
        <f>+Sklop6[[#This Row],[Končna cena/enoto mere (EUR) z DDV]]*Sklop6[[#This Row],[Okvirna količina]]</f>
        <v>0</v>
      </c>
      <c r="U69" s="128" t="s">
        <v>111</v>
      </c>
    </row>
    <row r="70" spans="1:21" s="55" customFormat="1" ht="12">
      <c r="A70" s="79" t="s">
        <v>56</v>
      </c>
      <c r="B70" s="307" t="s">
        <v>455</v>
      </c>
      <c r="C70" s="77" t="s">
        <v>111</v>
      </c>
      <c r="D70" s="77" t="s">
        <v>0</v>
      </c>
      <c r="E70" s="162"/>
      <c r="F70" s="321">
        <v>150</v>
      </c>
      <c r="G70" s="322" t="s">
        <v>0</v>
      </c>
      <c r="H7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70" s="312" t="str">
        <f>IF(Sklop6[[#This Row],[ZAHTEVANA SHEMA KAKOVOSTI]]&lt;&gt;"",Sklop6[[#This Row],[Preračunana masa/volumen/kos na enoto kg]],"")</f>
        <v/>
      </c>
      <c r="J70" s="323"/>
      <c r="K70" s="337" t="s">
        <v>111</v>
      </c>
      <c r="L70" s="337" t="s">
        <v>111</v>
      </c>
      <c r="M70" s="337" t="s">
        <v>111</v>
      </c>
      <c r="N70" s="318"/>
      <c r="O70" s="128" t="s">
        <v>111</v>
      </c>
      <c r="P70" s="317"/>
      <c r="Q70" s="318">
        <f>+Sklop6[[#This Row],[cena/enota brez DDV v EUR]]*Sklop6[[#This Row],[Stopnja DDV (%)]]</f>
        <v>0</v>
      </c>
      <c r="R70" s="318">
        <f>+Sklop6[[#This Row],[cena/enota brez DDV v EUR]]+Sklop6[[#This Row],[Davek (EUR)]]</f>
        <v>0</v>
      </c>
      <c r="S70" s="318">
        <f>+Sklop6[[#This Row],[cena/enota brez DDV v EUR]]*Sklop6[[#This Row],[Okvirna količina]]</f>
        <v>0</v>
      </c>
      <c r="T70" s="325">
        <f>+Sklop6[[#This Row],[Končna cena/enoto mere (EUR) z DDV]]*Sklop6[[#This Row],[Okvirna količina]]</f>
        <v>0</v>
      </c>
      <c r="U70" s="128" t="s">
        <v>111</v>
      </c>
    </row>
    <row r="71" spans="1:21" s="55" customFormat="1" ht="12">
      <c r="A71" s="79" t="s">
        <v>57</v>
      </c>
      <c r="B71" s="307" t="s">
        <v>456</v>
      </c>
      <c r="C71" s="77" t="s">
        <v>111</v>
      </c>
      <c r="D71" s="77" t="s">
        <v>0</v>
      </c>
      <c r="E71" s="162"/>
      <c r="F71" s="321">
        <v>1500</v>
      </c>
      <c r="G71" s="322" t="s">
        <v>0</v>
      </c>
      <c r="H7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71" s="312" t="str">
        <f>IF(Sklop6[[#This Row],[ZAHTEVANA SHEMA KAKOVOSTI]]&lt;&gt;"",Sklop6[[#This Row],[Preračunana masa/volumen/kos na enoto kg]],"")</f>
        <v/>
      </c>
      <c r="J71" s="323"/>
      <c r="K71" s="337" t="s">
        <v>111</v>
      </c>
      <c r="L71" s="337" t="s">
        <v>111</v>
      </c>
      <c r="M71" s="337" t="s">
        <v>111</v>
      </c>
      <c r="N71" s="318"/>
      <c r="O71" s="128" t="s">
        <v>111</v>
      </c>
      <c r="P71" s="317"/>
      <c r="Q71" s="318">
        <f>+Sklop6[[#This Row],[cena/enota brez DDV v EUR]]*Sklop6[[#This Row],[Stopnja DDV (%)]]</f>
        <v>0</v>
      </c>
      <c r="R71" s="318">
        <f>+Sklop6[[#This Row],[cena/enota brez DDV v EUR]]+Sklop6[[#This Row],[Davek (EUR)]]</f>
        <v>0</v>
      </c>
      <c r="S71" s="318">
        <f>+Sklop6[[#This Row],[cena/enota brez DDV v EUR]]*Sklop6[[#This Row],[Okvirna količina]]</f>
        <v>0</v>
      </c>
      <c r="T71" s="325">
        <f>+Sklop6[[#This Row],[Končna cena/enoto mere (EUR) z DDV]]*Sklop6[[#This Row],[Okvirna količina]]</f>
        <v>0</v>
      </c>
      <c r="U71" s="128" t="s">
        <v>111</v>
      </c>
    </row>
    <row r="72" spans="1:21" s="55" customFormat="1" ht="12">
      <c r="A72" s="79" t="s">
        <v>58</v>
      </c>
      <c r="B72" s="307" t="s">
        <v>231</v>
      </c>
      <c r="C72" s="77" t="s">
        <v>111</v>
      </c>
      <c r="D72" s="77" t="s">
        <v>0</v>
      </c>
      <c r="E72" s="162"/>
      <c r="F72" s="321">
        <v>400</v>
      </c>
      <c r="G72" s="322" t="s">
        <v>0</v>
      </c>
      <c r="H7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72" s="312" t="str">
        <f>IF(Sklop6[[#This Row],[ZAHTEVANA SHEMA KAKOVOSTI]]&lt;&gt;"",Sklop6[[#This Row],[Preračunana masa/volumen/kos na enoto kg]],"")</f>
        <v/>
      </c>
      <c r="J72" s="323"/>
      <c r="K72" s="337" t="s">
        <v>111</v>
      </c>
      <c r="L72" s="337" t="s">
        <v>111</v>
      </c>
      <c r="M72" s="337" t="s">
        <v>111</v>
      </c>
      <c r="N72" s="318"/>
      <c r="O72" s="128" t="s">
        <v>111</v>
      </c>
      <c r="P72" s="317"/>
      <c r="Q72" s="318">
        <f>+Sklop6[[#This Row],[cena/enota brez DDV v EUR]]*Sklop6[[#This Row],[Stopnja DDV (%)]]</f>
        <v>0</v>
      </c>
      <c r="R72" s="318">
        <f>+Sklop6[[#This Row],[cena/enota brez DDV v EUR]]+Sklop6[[#This Row],[Davek (EUR)]]</f>
        <v>0</v>
      </c>
      <c r="S72" s="318">
        <f>+Sklop6[[#This Row],[cena/enota brez DDV v EUR]]*Sklop6[[#This Row],[Okvirna količina]]</f>
        <v>0</v>
      </c>
      <c r="T72" s="325">
        <f>+Sklop6[[#This Row],[Končna cena/enoto mere (EUR) z DDV]]*Sklop6[[#This Row],[Okvirna količina]]</f>
        <v>0</v>
      </c>
      <c r="U72" s="128" t="s">
        <v>111</v>
      </c>
    </row>
    <row r="73" spans="1:21" s="55" customFormat="1" ht="12">
      <c r="A73" s="79" t="s">
        <v>59</v>
      </c>
      <c r="B73" s="307" t="s">
        <v>457</v>
      </c>
      <c r="C73" s="77" t="s">
        <v>111</v>
      </c>
      <c r="D73" s="77" t="s">
        <v>0</v>
      </c>
      <c r="E73" s="162"/>
      <c r="F73" s="321">
        <v>500</v>
      </c>
      <c r="G73" s="322" t="s">
        <v>0</v>
      </c>
      <c r="H7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73" s="312" t="str">
        <f>IF(Sklop6[[#This Row],[ZAHTEVANA SHEMA KAKOVOSTI]]&lt;&gt;"",Sklop6[[#This Row],[Preračunana masa/volumen/kos na enoto kg]],"")</f>
        <v/>
      </c>
      <c r="J73" s="323"/>
      <c r="K73" s="337" t="s">
        <v>111</v>
      </c>
      <c r="L73" s="337" t="s">
        <v>111</v>
      </c>
      <c r="M73" s="337" t="s">
        <v>111</v>
      </c>
      <c r="N73" s="318"/>
      <c r="O73" s="128" t="s">
        <v>111</v>
      </c>
      <c r="P73" s="317"/>
      <c r="Q73" s="318">
        <f>+Sklop6[[#This Row],[cena/enota brez DDV v EUR]]*Sklop6[[#This Row],[Stopnja DDV (%)]]</f>
        <v>0</v>
      </c>
      <c r="R73" s="318">
        <f>+Sklop6[[#This Row],[cena/enota brez DDV v EUR]]+Sklop6[[#This Row],[Davek (EUR)]]</f>
        <v>0</v>
      </c>
      <c r="S73" s="318">
        <f>+Sklop6[[#This Row],[cena/enota brez DDV v EUR]]*Sklop6[[#This Row],[Okvirna količina]]</f>
        <v>0</v>
      </c>
      <c r="T73" s="325">
        <f>+Sklop6[[#This Row],[Končna cena/enoto mere (EUR) z DDV]]*Sklop6[[#This Row],[Okvirna količina]]</f>
        <v>0</v>
      </c>
      <c r="U73" s="128" t="s">
        <v>111</v>
      </c>
    </row>
    <row r="74" spans="1:21" s="55" customFormat="1" ht="12">
      <c r="A74" s="79" t="s">
        <v>60</v>
      </c>
      <c r="B74" s="307" t="s">
        <v>458</v>
      </c>
      <c r="C74" s="77" t="s">
        <v>111</v>
      </c>
      <c r="D74" s="77" t="s">
        <v>0</v>
      </c>
      <c r="E74" s="162"/>
      <c r="F74" s="321">
        <v>500</v>
      </c>
      <c r="G74" s="322" t="s">
        <v>0</v>
      </c>
      <c r="H7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74" s="312" t="str">
        <f>IF(Sklop6[[#This Row],[ZAHTEVANA SHEMA KAKOVOSTI]]&lt;&gt;"",Sklop6[[#This Row],[Preračunana masa/volumen/kos na enoto kg]],"")</f>
        <v/>
      </c>
      <c r="J74" s="323"/>
      <c r="K74" s="337" t="s">
        <v>111</v>
      </c>
      <c r="L74" s="337" t="s">
        <v>111</v>
      </c>
      <c r="M74" s="337" t="s">
        <v>111</v>
      </c>
      <c r="N74" s="318"/>
      <c r="O74" s="128" t="s">
        <v>111</v>
      </c>
      <c r="P74" s="317"/>
      <c r="Q74" s="318">
        <f>+Sklop6[[#This Row],[cena/enota brez DDV v EUR]]*Sklop6[[#This Row],[Stopnja DDV (%)]]</f>
        <v>0</v>
      </c>
      <c r="R74" s="318">
        <f>+Sklop6[[#This Row],[cena/enota brez DDV v EUR]]+Sklop6[[#This Row],[Davek (EUR)]]</f>
        <v>0</v>
      </c>
      <c r="S74" s="318">
        <f>+Sklop6[[#This Row],[cena/enota brez DDV v EUR]]*Sklop6[[#This Row],[Okvirna količina]]</f>
        <v>0</v>
      </c>
      <c r="T74" s="325">
        <f>+Sklop6[[#This Row],[Končna cena/enoto mere (EUR) z DDV]]*Sklop6[[#This Row],[Okvirna količina]]</f>
        <v>0</v>
      </c>
      <c r="U74" s="128" t="s">
        <v>111</v>
      </c>
    </row>
    <row r="75" spans="1:21" s="55" customFormat="1" ht="12">
      <c r="A75" s="79" t="s">
        <v>61</v>
      </c>
      <c r="B75" s="307" t="s">
        <v>459</v>
      </c>
      <c r="C75" s="77" t="s">
        <v>111</v>
      </c>
      <c r="D75" s="77" t="s">
        <v>0</v>
      </c>
      <c r="E75" s="162"/>
      <c r="F75" s="321">
        <v>500</v>
      </c>
      <c r="G75" s="322" t="s">
        <v>0</v>
      </c>
      <c r="H7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75" s="312" t="str">
        <f>IF(Sklop6[[#This Row],[ZAHTEVANA SHEMA KAKOVOSTI]]&lt;&gt;"",Sklop6[[#This Row],[Preračunana masa/volumen/kos na enoto kg]],"")</f>
        <v/>
      </c>
      <c r="J75" s="323"/>
      <c r="K75" s="337" t="s">
        <v>111</v>
      </c>
      <c r="L75" s="337" t="s">
        <v>111</v>
      </c>
      <c r="M75" s="337" t="s">
        <v>111</v>
      </c>
      <c r="N75" s="318"/>
      <c r="O75" s="128" t="s">
        <v>111</v>
      </c>
      <c r="P75" s="317"/>
      <c r="Q75" s="318">
        <f>+Sklop6[[#This Row],[cena/enota brez DDV v EUR]]*Sklop6[[#This Row],[Stopnja DDV (%)]]</f>
        <v>0</v>
      </c>
      <c r="R75" s="318">
        <f>+Sklop6[[#This Row],[cena/enota brez DDV v EUR]]+Sklop6[[#This Row],[Davek (EUR)]]</f>
        <v>0</v>
      </c>
      <c r="S75" s="318">
        <f>+Sklop6[[#This Row],[cena/enota brez DDV v EUR]]*Sklop6[[#This Row],[Okvirna količina]]</f>
        <v>0</v>
      </c>
      <c r="T75" s="325">
        <f>+Sklop6[[#This Row],[Končna cena/enoto mere (EUR) z DDV]]*Sklop6[[#This Row],[Okvirna količina]]</f>
        <v>0</v>
      </c>
      <c r="U75" s="128" t="s">
        <v>111</v>
      </c>
    </row>
    <row r="76" spans="1:21" s="55" customFormat="1" ht="12">
      <c r="A76" s="79" t="s">
        <v>62</v>
      </c>
      <c r="B76" s="307" t="s">
        <v>460</v>
      </c>
      <c r="C76" s="77" t="s">
        <v>111</v>
      </c>
      <c r="D76" s="77" t="s">
        <v>0</v>
      </c>
      <c r="E76" s="162"/>
      <c r="F76" s="321">
        <v>1000</v>
      </c>
      <c r="G76" s="322" t="s">
        <v>0</v>
      </c>
      <c r="H7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76" s="312" t="str">
        <f>IF(Sklop6[[#This Row],[ZAHTEVANA SHEMA KAKOVOSTI]]&lt;&gt;"",Sklop6[[#This Row],[Preračunana masa/volumen/kos na enoto kg]],"")</f>
        <v/>
      </c>
      <c r="J76" s="323"/>
      <c r="K76" s="337" t="s">
        <v>111</v>
      </c>
      <c r="L76" s="337" t="s">
        <v>111</v>
      </c>
      <c r="M76" s="337" t="s">
        <v>111</v>
      </c>
      <c r="N76" s="318"/>
      <c r="O76" s="128" t="s">
        <v>111</v>
      </c>
      <c r="P76" s="317"/>
      <c r="Q76" s="318">
        <f>+Sklop6[[#This Row],[cena/enota brez DDV v EUR]]*Sklop6[[#This Row],[Stopnja DDV (%)]]</f>
        <v>0</v>
      </c>
      <c r="R76" s="318">
        <f>+Sklop6[[#This Row],[cena/enota brez DDV v EUR]]+Sklop6[[#This Row],[Davek (EUR)]]</f>
        <v>0</v>
      </c>
      <c r="S76" s="318">
        <f>+Sklop6[[#This Row],[cena/enota brez DDV v EUR]]*Sklop6[[#This Row],[Okvirna količina]]</f>
        <v>0</v>
      </c>
      <c r="T76" s="325">
        <f>+Sklop6[[#This Row],[Končna cena/enoto mere (EUR) z DDV]]*Sklop6[[#This Row],[Okvirna količina]]</f>
        <v>0</v>
      </c>
      <c r="U76" s="128" t="s">
        <v>111</v>
      </c>
    </row>
    <row r="77" spans="1:21" s="55" customFormat="1" ht="12">
      <c r="A77" s="79" t="s">
        <v>68</v>
      </c>
      <c r="B77" s="307" t="s">
        <v>461</v>
      </c>
      <c r="C77" s="77" t="s">
        <v>111</v>
      </c>
      <c r="D77" s="77" t="s">
        <v>0</v>
      </c>
      <c r="E77" s="162"/>
      <c r="F77" s="321">
        <v>200</v>
      </c>
      <c r="G77" s="322" t="s">
        <v>0</v>
      </c>
      <c r="H7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7" s="312" t="str">
        <f>IF(Sklop6[[#This Row],[ZAHTEVANA SHEMA KAKOVOSTI]]&lt;&gt;"",Sklop6[[#This Row],[Preračunana masa/volumen/kos na enoto kg]],"")</f>
        <v/>
      </c>
      <c r="J77" s="323"/>
      <c r="K77" s="337" t="s">
        <v>111</v>
      </c>
      <c r="L77" s="337" t="s">
        <v>111</v>
      </c>
      <c r="M77" s="337" t="s">
        <v>111</v>
      </c>
      <c r="N77" s="318"/>
      <c r="O77" s="128" t="s">
        <v>111</v>
      </c>
      <c r="P77" s="317"/>
      <c r="Q77" s="318">
        <f>+Sklop6[[#This Row],[cena/enota brez DDV v EUR]]*Sklop6[[#This Row],[Stopnja DDV (%)]]</f>
        <v>0</v>
      </c>
      <c r="R77" s="318">
        <f>+Sklop6[[#This Row],[cena/enota brez DDV v EUR]]+Sklop6[[#This Row],[Davek (EUR)]]</f>
        <v>0</v>
      </c>
      <c r="S77" s="318">
        <f>+Sklop6[[#This Row],[cena/enota brez DDV v EUR]]*Sklop6[[#This Row],[Okvirna količina]]</f>
        <v>0</v>
      </c>
      <c r="T77" s="325">
        <f>+Sklop6[[#This Row],[Končna cena/enoto mere (EUR) z DDV]]*Sklop6[[#This Row],[Okvirna količina]]</f>
        <v>0</v>
      </c>
      <c r="U77" s="128" t="s">
        <v>111</v>
      </c>
    </row>
    <row r="78" spans="1:21" s="55" customFormat="1" ht="12">
      <c r="A78" s="79" t="s">
        <v>69</v>
      </c>
      <c r="B78" s="307" t="s">
        <v>462</v>
      </c>
      <c r="C78" s="77" t="s">
        <v>111</v>
      </c>
      <c r="D78" s="77" t="s">
        <v>0</v>
      </c>
      <c r="E78" s="162"/>
      <c r="F78" s="321">
        <v>1000</v>
      </c>
      <c r="G78" s="322" t="s">
        <v>0</v>
      </c>
      <c r="H7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78" s="312" t="str">
        <f>IF(Sklop6[[#This Row],[ZAHTEVANA SHEMA KAKOVOSTI]]&lt;&gt;"",Sklop6[[#This Row],[Preračunana masa/volumen/kos na enoto kg]],"")</f>
        <v/>
      </c>
      <c r="J78" s="323"/>
      <c r="K78" s="337" t="s">
        <v>111</v>
      </c>
      <c r="L78" s="337" t="s">
        <v>111</v>
      </c>
      <c r="M78" s="337" t="s">
        <v>111</v>
      </c>
      <c r="N78" s="318"/>
      <c r="O78" s="128" t="s">
        <v>111</v>
      </c>
      <c r="P78" s="317"/>
      <c r="Q78" s="318">
        <f>+Sklop6[[#This Row],[cena/enota brez DDV v EUR]]*Sklop6[[#This Row],[Stopnja DDV (%)]]</f>
        <v>0</v>
      </c>
      <c r="R78" s="318">
        <f>+Sklop6[[#This Row],[cena/enota brez DDV v EUR]]+Sklop6[[#This Row],[Davek (EUR)]]</f>
        <v>0</v>
      </c>
      <c r="S78" s="318">
        <f>+Sklop6[[#This Row],[cena/enota brez DDV v EUR]]*Sklop6[[#This Row],[Okvirna količina]]</f>
        <v>0</v>
      </c>
      <c r="T78" s="325">
        <f>+Sklop6[[#This Row],[Končna cena/enoto mere (EUR) z DDV]]*Sklop6[[#This Row],[Okvirna količina]]</f>
        <v>0</v>
      </c>
      <c r="U78" s="128" t="s">
        <v>111</v>
      </c>
    </row>
    <row r="79" spans="1:21" s="55" customFormat="1" ht="12">
      <c r="A79" s="79" t="s">
        <v>70</v>
      </c>
      <c r="B79" s="307" t="s">
        <v>463</v>
      </c>
      <c r="C79" s="77" t="s">
        <v>111</v>
      </c>
      <c r="D79" s="77" t="s">
        <v>0</v>
      </c>
      <c r="E79" s="162"/>
      <c r="F79" s="321">
        <v>1000</v>
      </c>
      <c r="G79" s="322" t="s">
        <v>0</v>
      </c>
      <c r="H7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79" s="312" t="str">
        <f>IF(Sklop6[[#This Row],[ZAHTEVANA SHEMA KAKOVOSTI]]&lt;&gt;"",Sklop6[[#This Row],[Preračunana masa/volumen/kos na enoto kg]],"")</f>
        <v/>
      </c>
      <c r="J79" s="323"/>
      <c r="K79" s="337" t="s">
        <v>111</v>
      </c>
      <c r="L79" s="337" t="s">
        <v>111</v>
      </c>
      <c r="M79" s="337" t="s">
        <v>111</v>
      </c>
      <c r="N79" s="318"/>
      <c r="O79" s="128" t="s">
        <v>111</v>
      </c>
      <c r="P79" s="317"/>
      <c r="Q79" s="318">
        <f>+Sklop6[[#This Row],[cena/enota brez DDV v EUR]]*Sklop6[[#This Row],[Stopnja DDV (%)]]</f>
        <v>0</v>
      </c>
      <c r="R79" s="318">
        <f>+Sklop6[[#This Row],[cena/enota brez DDV v EUR]]+Sklop6[[#This Row],[Davek (EUR)]]</f>
        <v>0</v>
      </c>
      <c r="S79" s="318">
        <f>+Sklop6[[#This Row],[cena/enota brez DDV v EUR]]*Sklop6[[#This Row],[Okvirna količina]]</f>
        <v>0</v>
      </c>
      <c r="T79" s="325">
        <f>+Sklop6[[#This Row],[Končna cena/enoto mere (EUR) z DDV]]*Sklop6[[#This Row],[Okvirna količina]]</f>
        <v>0</v>
      </c>
      <c r="U79" s="128" t="s">
        <v>111</v>
      </c>
    </row>
    <row r="80" spans="1:21" s="55" customFormat="1" ht="12">
      <c r="A80" s="79" t="s">
        <v>71</v>
      </c>
      <c r="B80" s="307" t="s">
        <v>464</v>
      </c>
      <c r="C80" s="77" t="s">
        <v>111</v>
      </c>
      <c r="D80" s="77" t="s">
        <v>0</v>
      </c>
      <c r="E80" s="162"/>
      <c r="F80" s="321">
        <v>1000</v>
      </c>
      <c r="G80" s="322" t="s">
        <v>0</v>
      </c>
      <c r="H8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80" s="312" t="str">
        <f>IF(Sklop6[[#This Row],[ZAHTEVANA SHEMA KAKOVOSTI]]&lt;&gt;"",Sklop6[[#This Row],[Preračunana masa/volumen/kos na enoto kg]],"")</f>
        <v/>
      </c>
      <c r="J80" s="323"/>
      <c r="K80" s="337" t="s">
        <v>111</v>
      </c>
      <c r="L80" s="337" t="s">
        <v>111</v>
      </c>
      <c r="M80" s="337" t="s">
        <v>111</v>
      </c>
      <c r="N80" s="318"/>
      <c r="O80" s="128" t="s">
        <v>111</v>
      </c>
      <c r="P80" s="317"/>
      <c r="Q80" s="318">
        <f>+Sklop6[[#This Row],[cena/enota brez DDV v EUR]]*Sklop6[[#This Row],[Stopnja DDV (%)]]</f>
        <v>0</v>
      </c>
      <c r="R80" s="318">
        <f>+Sklop6[[#This Row],[cena/enota brez DDV v EUR]]+Sklop6[[#This Row],[Davek (EUR)]]</f>
        <v>0</v>
      </c>
      <c r="S80" s="318">
        <f>+Sklop6[[#This Row],[cena/enota brez DDV v EUR]]*Sklop6[[#This Row],[Okvirna količina]]</f>
        <v>0</v>
      </c>
      <c r="T80" s="325">
        <f>+Sklop6[[#This Row],[Končna cena/enoto mere (EUR) z DDV]]*Sklop6[[#This Row],[Okvirna količina]]</f>
        <v>0</v>
      </c>
      <c r="U80" s="128" t="s">
        <v>111</v>
      </c>
    </row>
    <row r="81" spans="1:21" s="55" customFormat="1" ht="12">
      <c r="A81" s="79" t="s">
        <v>72</v>
      </c>
      <c r="B81" s="307" t="s">
        <v>465</v>
      </c>
      <c r="C81" s="77" t="s">
        <v>111</v>
      </c>
      <c r="D81" s="77" t="s">
        <v>0</v>
      </c>
      <c r="E81" s="162"/>
      <c r="F81" s="321">
        <v>1000</v>
      </c>
      <c r="G81" s="322" t="s">
        <v>0</v>
      </c>
      <c r="H8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81" s="312" t="str">
        <f>IF(Sklop6[[#This Row],[ZAHTEVANA SHEMA KAKOVOSTI]]&lt;&gt;"",Sklop6[[#This Row],[Preračunana masa/volumen/kos na enoto kg]],"")</f>
        <v/>
      </c>
      <c r="J81" s="323"/>
      <c r="K81" s="337" t="s">
        <v>111</v>
      </c>
      <c r="L81" s="337" t="s">
        <v>111</v>
      </c>
      <c r="M81" s="337" t="s">
        <v>111</v>
      </c>
      <c r="N81" s="318"/>
      <c r="O81" s="128" t="s">
        <v>111</v>
      </c>
      <c r="P81" s="317"/>
      <c r="Q81" s="318">
        <f>+Sklop6[[#This Row],[cena/enota brez DDV v EUR]]*Sklop6[[#This Row],[Stopnja DDV (%)]]</f>
        <v>0</v>
      </c>
      <c r="R81" s="318">
        <f>+Sklop6[[#This Row],[cena/enota brez DDV v EUR]]+Sklop6[[#This Row],[Davek (EUR)]]</f>
        <v>0</v>
      </c>
      <c r="S81" s="318">
        <f>+Sklop6[[#This Row],[cena/enota brez DDV v EUR]]*Sklop6[[#This Row],[Okvirna količina]]</f>
        <v>0</v>
      </c>
      <c r="T81" s="325">
        <f>+Sklop6[[#This Row],[Končna cena/enoto mere (EUR) z DDV]]*Sklop6[[#This Row],[Okvirna količina]]</f>
        <v>0</v>
      </c>
      <c r="U81" s="128" t="s">
        <v>111</v>
      </c>
    </row>
    <row r="82" spans="1:21" s="55" customFormat="1" ht="12">
      <c r="A82" s="79" t="s">
        <v>73</v>
      </c>
      <c r="B82" s="307" t="s">
        <v>466</v>
      </c>
      <c r="C82" s="77" t="s">
        <v>111</v>
      </c>
      <c r="D82" s="77" t="s">
        <v>0</v>
      </c>
      <c r="E82" s="162"/>
      <c r="F82" s="321">
        <v>1000</v>
      </c>
      <c r="G82" s="322" t="s">
        <v>0</v>
      </c>
      <c r="H8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82" s="312" t="str">
        <f>IF(Sklop6[[#This Row],[ZAHTEVANA SHEMA KAKOVOSTI]]&lt;&gt;"",Sklop6[[#This Row],[Preračunana masa/volumen/kos na enoto kg]],"")</f>
        <v/>
      </c>
      <c r="J82" s="323"/>
      <c r="K82" s="337" t="s">
        <v>111</v>
      </c>
      <c r="L82" s="337" t="s">
        <v>111</v>
      </c>
      <c r="M82" s="337" t="s">
        <v>111</v>
      </c>
      <c r="N82" s="318"/>
      <c r="O82" s="128" t="s">
        <v>111</v>
      </c>
      <c r="P82" s="317"/>
      <c r="Q82" s="318">
        <f>+Sklop6[[#This Row],[cena/enota brez DDV v EUR]]*Sklop6[[#This Row],[Stopnja DDV (%)]]</f>
        <v>0</v>
      </c>
      <c r="R82" s="318">
        <f>+Sklop6[[#This Row],[cena/enota brez DDV v EUR]]+Sklop6[[#This Row],[Davek (EUR)]]</f>
        <v>0</v>
      </c>
      <c r="S82" s="318">
        <f>+Sklop6[[#This Row],[cena/enota brez DDV v EUR]]*Sklop6[[#This Row],[Okvirna količina]]</f>
        <v>0</v>
      </c>
      <c r="T82" s="325">
        <f>+Sklop6[[#This Row],[Končna cena/enoto mere (EUR) z DDV]]*Sklop6[[#This Row],[Okvirna količina]]</f>
        <v>0</v>
      </c>
      <c r="U82" s="128" t="s">
        <v>111</v>
      </c>
    </row>
    <row r="83" spans="1:21" s="55" customFormat="1" ht="12">
      <c r="A83" s="79" t="s">
        <v>184</v>
      </c>
      <c r="B83" s="307" t="s">
        <v>232</v>
      </c>
      <c r="C83" s="77" t="s">
        <v>111</v>
      </c>
      <c r="D83" s="77" t="s">
        <v>0</v>
      </c>
      <c r="E83" s="162"/>
      <c r="F83" s="321">
        <v>300</v>
      </c>
      <c r="G83" s="322" t="s">
        <v>0</v>
      </c>
      <c r="H8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83" s="312" t="str">
        <f>IF(Sklop6[[#This Row],[ZAHTEVANA SHEMA KAKOVOSTI]]&lt;&gt;"",Sklop6[[#This Row],[Preračunana masa/volumen/kos na enoto kg]],"")</f>
        <v/>
      </c>
      <c r="J83" s="323"/>
      <c r="K83" s="337" t="s">
        <v>111</v>
      </c>
      <c r="L83" s="337" t="s">
        <v>111</v>
      </c>
      <c r="M83" s="337" t="s">
        <v>111</v>
      </c>
      <c r="N83" s="318"/>
      <c r="O83" s="128" t="s">
        <v>111</v>
      </c>
      <c r="P83" s="317"/>
      <c r="Q83" s="318">
        <f>+Sklop6[[#This Row],[cena/enota brez DDV v EUR]]*Sklop6[[#This Row],[Stopnja DDV (%)]]</f>
        <v>0</v>
      </c>
      <c r="R83" s="318">
        <f>+Sklop6[[#This Row],[cena/enota brez DDV v EUR]]+Sklop6[[#This Row],[Davek (EUR)]]</f>
        <v>0</v>
      </c>
      <c r="S83" s="318">
        <f>+Sklop6[[#This Row],[cena/enota brez DDV v EUR]]*Sklop6[[#This Row],[Okvirna količina]]</f>
        <v>0</v>
      </c>
      <c r="T83" s="325">
        <f>+Sklop6[[#This Row],[Končna cena/enoto mere (EUR) z DDV]]*Sklop6[[#This Row],[Okvirna količina]]</f>
        <v>0</v>
      </c>
      <c r="U83" s="128" t="s">
        <v>111</v>
      </c>
    </row>
    <row r="84" spans="1:21" s="55" customFormat="1" ht="12">
      <c r="A84" s="79" t="s">
        <v>185</v>
      </c>
      <c r="B84" s="307" t="s">
        <v>467</v>
      </c>
      <c r="C84" s="77" t="s">
        <v>111</v>
      </c>
      <c r="D84" s="77" t="s">
        <v>0</v>
      </c>
      <c r="E84" s="162"/>
      <c r="F84" s="321">
        <v>800</v>
      </c>
      <c r="G84" s="322" t="s">
        <v>0</v>
      </c>
      <c r="H8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84" s="312" t="str">
        <f>IF(Sklop6[[#This Row],[ZAHTEVANA SHEMA KAKOVOSTI]]&lt;&gt;"",Sklop6[[#This Row],[Preračunana masa/volumen/kos na enoto kg]],"")</f>
        <v/>
      </c>
      <c r="J84" s="323"/>
      <c r="K84" s="337" t="s">
        <v>111</v>
      </c>
      <c r="L84" s="337" t="s">
        <v>111</v>
      </c>
      <c r="M84" s="337" t="s">
        <v>111</v>
      </c>
      <c r="N84" s="318"/>
      <c r="O84" s="128" t="s">
        <v>111</v>
      </c>
      <c r="P84" s="317"/>
      <c r="Q84" s="318">
        <f>+Sklop6[[#This Row],[cena/enota brez DDV v EUR]]*Sklop6[[#This Row],[Stopnja DDV (%)]]</f>
        <v>0</v>
      </c>
      <c r="R84" s="318">
        <f>+Sklop6[[#This Row],[cena/enota brez DDV v EUR]]+Sklop6[[#This Row],[Davek (EUR)]]</f>
        <v>0</v>
      </c>
      <c r="S84" s="318">
        <f>+Sklop6[[#This Row],[cena/enota brez DDV v EUR]]*Sklop6[[#This Row],[Okvirna količina]]</f>
        <v>0</v>
      </c>
      <c r="T84" s="325">
        <f>+Sklop6[[#This Row],[Končna cena/enoto mere (EUR) z DDV]]*Sklop6[[#This Row],[Okvirna količina]]</f>
        <v>0</v>
      </c>
      <c r="U84" s="128" t="s">
        <v>111</v>
      </c>
    </row>
    <row r="85" spans="1:21" s="55" customFormat="1" ht="12">
      <c r="A85" s="79" t="s">
        <v>186</v>
      </c>
      <c r="B85" s="307" t="s">
        <v>266</v>
      </c>
      <c r="C85" s="77" t="s">
        <v>111</v>
      </c>
      <c r="D85" s="77" t="s">
        <v>0</v>
      </c>
      <c r="E85" s="162"/>
      <c r="F85" s="321">
        <v>1200</v>
      </c>
      <c r="G85" s="322" t="s">
        <v>0</v>
      </c>
      <c r="H8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1200</v>
      </c>
      <c r="I85" s="312" t="str">
        <f>IF(Sklop6[[#This Row],[ZAHTEVANA SHEMA KAKOVOSTI]]&lt;&gt;"",Sklop6[[#This Row],[Preračunana masa/volumen/kos na enoto kg]],"")</f>
        <v/>
      </c>
      <c r="J85" s="323"/>
      <c r="K85" s="337" t="s">
        <v>111</v>
      </c>
      <c r="L85" s="337" t="s">
        <v>111</v>
      </c>
      <c r="M85" s="337" t="s">
        <v>111</v>
      </c>
      <c r="N85" s="318"/>
      <c r="O85" s="128" t="s">
        <v>111</v>
      </c>
      <c r="P85" s="317"/>
      <c r="Q85" s="318">
        <f>+Sklop6[[#This Row],[cena/enota brez DDV v EUR]]*Sklop6[[#This Row],[Stopnja DDV (%)]]</f>
        <v>0</v>
      </c>
      <c r="R85" s="318">
        <f>+Sklop6[[#This Row],[cena/enota brez DDV v EUR]]+Sklop6[[#This Row],[Davek (EUR)]]</f>
        <v>0</v>
      </c>
      <c r="S85" s="318">
        <f>+Sklop6[[#This Row],[cena/enota brez DDV v EUR]]*Sklop6[[#This Row],[Okvirna količina]]</f>
        <v>0</v>
      </c>
      <c r="T85" s="325">
        <f>+Sklop6[[#This Row],[Končna cena/enoto mere (EUR) z DDV]]*Sklop6[[#This Row],[Okvirna količina]]</f>
        <v>0</v>
      </c>
      <c r="U85" s="128" t="s">
        <v>111</v>
      </c>
    </row>
    <row r="86" spans="1:21" s="55" customFormat="1" ht="12">
      <c r="A86" s="79" t="s">
        <v>187</v>
      </c>
      <c r="B86" s="307" t="s">
        <v>233</v>
      </c>
      <c r="C86" s="77" t="s">
        <v>111</v>
      </c>
      <c r="D86" s="77" t="s">
        <v>0</v>
      </c>
      <c r="E86" s="162"/>
      <c r="F86" s="321">
        <v>1500</v>
      </c>
      <c r="G86" s="322" t="s">
        <v>0</v>
      </c>
      <c r="H8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1500</v>
      </c>
      <c r="I86" s="312" t="str">
        <f>IF(Sklop6[[#This Row],[ZAHTEVANA SHEMA KAKOVOSTI]]&lt;&gt;"",Sklop6[[#This Row],[Preračunana masa/volumen/kos na enoto kg]],"")</f>
        <v/>
      </c>
      <c r="J86" s="323"/>
      <c r="K86" s="337" t="s">
        <v>111</v>
      </c>
      <c r="L86" s="337" t="s">
        <v>111</v>
      </c>
      <c r="M86" s="337" t="s">
        <v>111</v>
      </c>
      <c r="N86" s="318"/>
      <c r="O86" s="128" t="s">
        <v>111</v>
      </c>
      <c r="P86" s="317"/>
      <c r="Q86" s="318">
        <f>+Sklop6[[#This Row],[cena/enota brez DDV v EUR]]*Sklop6[[#This Row],[Stopnja DDV (%)]]</f>
        <v>0</v>
      </c>
      <c r="R86" s="318">
        <f>+Sklop6[[#This Row],[cena/enota brez DDV v EUR]]+Sklop6[[#This Row],[Davek (EUR)]]</f>
        <v>0</v>
      </c>
      <c r="S86" s="318">
        <f>+Sklop6[[#This Row],[cena/enota brez DDV v EUR]]*Sklop6[[#This Row],[Okvirna količina]]</f>
        <v>0</v>
      </c>
      <c r="T86" s="325">
        <f>+Sklop6[[#This Row],[Končna cena/enoto mere (EUR) z DDV]]*Sklop6[[#This Row],[Okvirna količina]]</f>
        <v>0</v>
      </c>
      <c r="U86" s="128" t="s">
        <v>111</v>
      </c>
    </row>
    <row r="87" spans="1:21" s="55" customFormat="1" ht="12">
      <c r="A87" s="79" t="s">
        <v>188</v>
      </c>
      <c r="B87" s="307" t="s">
        <v>468</v>
      </c>
      <c r="C87" s="77" t="s">
        <v>111</v>
      </c>
      <c r="D87" s="77" t="s">
        <v>0</v>
      </c>
      <c r="E87" s="162"/>
      <c r="F87" s="321">
        <v>800</v>
      </c>
      <c r="G87" s="322" t="s">
        <v>0</v>
      </c>
      <c r="H8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87" s="312" t="str">
        <f>IF(Sklop6[[#This Row],[ZAHTEVANA SHEMA KAKOVOSTI]]&lt;&gt;"",Sklop6[[#This Row],[Preračunana masa/volumen/kos na enoto kg]],"")</f>
        <v/>
      </c>
      <c r="J87" s="323"/>
      <c r="K87" s="337" t="s">
        <v>111</v>
      </c>
      <c r="L87" s="337" t="s">
        <v>111</v>
      </c>
      <c r="M87" s="337" t="s">
        <v>111</v>
      </c>
      <c r="N87" s="318"/>
      <c r="O87" s="128" t="s">
        <v>111</v>
      </c>
      <c r="P87" s="317"/>
      <c r="Q87" s="318">
        <f>+Sklop6[[#This Row],[cena/enota brez DDV v EUR]]*Sklop6[[#This Row],[Stopnja DDV (%)]]</f>
        <v>0</v>
      </c>
      <c r="R87" s="318">
        <f>+Sklop6[[#This Row],[cena/enota brez DDV v EUR]]+Sklop6[[#This Row],[Davek (EUR)]]</f>
        <v>0</v>
      </c>
      <c r="S87" s="318">
        <f>+Sklop6[[#This Row],[cena/enota brez DDV v EUR]]*Sklop6[[#This Row],[Okvirna količina]]</f>
        <v>0</v>
      </c>
      <c r="T87" s="325">
        <f>+Sklop6[[#This Row],[Končna cena/enoto mere (EUR) z DDV]]*Sklop6[[#This Row],[Okvirna količina]]</f>
        <v>0</v>
      </c>
      <c r="U87" s="128" t="s">
        <v>111</v>
      </c>
    </row>
    <row r="88" spans="1:21" s="55" customFormat="1" ht="12">
      <c r="A88" s="79" t="s">
        <v>189</v>
      </c>
      <c r="B88" s="307" t="s">
        <v>469</v>
      </c>
      <c r="C88" s="77" t="s">
        <v>111</v>
      </c>
      <c r="D88" s="77" t="s">
        <v>0</v>
      </c>
      <c r="E88" s="162"/>
      <c r="F88" s="321">
        <v>80</v>
      </c>
      <c r="G88" s="322" t="s">
        <v>0</v>
      </c>
      <c r="H8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88" s="312" t="str">
        <f>IF(Sklop6[[#This Row],[ZAHTEVANA SHEMA KAKOVOSTI]]&lt;&gt;"",Sklop6[[#This Row],[Preračunana masa/volumen/kos na enoto kg]],"")</f>
        <v/>
      </c>
      <c r="J88" s="323"/>
      <c r="K88" s="337" t="s">
        <v>111</v>
      </c>
      <c r="L88" s="337" t="s">
        <v>111</v>
      </c>
      <c r="M88" s="337" t="s">
        <v>111</v>
      </c>
      <c r="N88" s="318"/>
      <c r="O88" s="128" t="s">
        <v>111</v>
      </c>
      <c r="P88" s="317"/>
      <c r="Q88" s="318">
        <f>+Sklop6[[#This Row],[cena/enota brez DDV v EUR]]*Sklop6[[#This Row],[Stopnja DDV (%)]]</f>
        <v>0</v>
      </c>
      <c r="R88" s="318">
        <f>+Sklop6[[#This Row],[cena/enota brez DDV v EUR]]+Sklop6[[#This Row],[Davek (EUR)]]</f>
        <v>0</v>
      </c>
      <c r="S88" s="318">
        <f>+Sklop6[[#This Row],[cena/enota brez DDV v EUR]]*Sklop6[[#This Row],[Okvirna količina]]</f>
        <v>0</v>
      </c>
      <c r="T88" s="325">
        <f>+Sklop6[[#This Row],[Končna cena/enoto mere (EUR) z DDV]]*Sklop6[[#This Row],[Okvirna količina]]</f>
        <v>0</v>
      </c>
      <c r="U88" s="128" t="s">
        <v>111</v>
      </c>
    </row>
    <row r="89" spans="1:21" s="55" customFormat="1" ht="12">
      <c r="A89" s="79" t="s">
        <v>190</v>
      </c>
      <c r="B89" s="307" t="s">
        <v>470</v>
      </c>
      <c r="C89" s="77" t="s">
        <v>111</v>
      </c>
      <c r="D89" s="77" t="s">
        <v>0</v>
      </c>
      <c r="E89" s="162"/>
      <c r="F89" s="321">
        <v>1000</v>
      </c>
      <c r="G89" s="322" t="s">
        <v>0</v>
      </c>
      <c r="H8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89" s="312" t="str">
        <f>IF(Sklop6[[#This Row],[ZAHTEVANA SHEMA KAKOVOSTI]]&lt;&gt;"",Sklop6[[#This Row],[Preračunana masa/volumen/kos na enoto kg]],"")</f>
        <v/>
      </c>
      <c r="J89" s="323"/>
      <c r="K89" s="337" t="s">
        <v>111</v>
      </c>
      <c r="L89" s="337" t="s">
        <v>111</v>
      </c>
      <c r="M89" s="337" t="s">
        <v>111</v>
      </c>
      <c r="N89" s="318"/>
      <c r="O89" s="128" t="s">
        <v>111</v>
      </c>
      <c r="P89" s="317"/>
      <c r="Q89" s="318">
        <f>+Sklop6[[#This Row],[cena/enota brez DDV v EUR]]*Sklop6[[#This Row],[Stopnja DDV (%)]]</f>
        <v>0</v>
      </c>
      <c r="R89" s="318">
        <f>+Sklop6[[#This Row],[cena/enota brez DDV v EUR]]+Sklop6[[#This Row],[Davek (EUR)]]</f>
        <v>0</v>
      </c>
      <c r="S89" s="318">
        <f>+Sklop6[[#This Row],[cena/enota brez DDV v EUR]]*Sklop6[[#This Row],[Okvirna količina]]</f>
        <v>0</v>
      </c>
      <c r="T89" s="325">
        <f>+Sklop6[[#This Row],[Končna cena/enoto mere (EUR) z DDV]]*Sklop6[[#This Row],[Okvirna količina]]</f>
        <v>0</v>
      </c>
      <c r="U89" s="128" t="s">
        <v>111</v>
      </c>
    </row>
    <row r="90" spans="1:21" s="55" customFormat="1" ht="12">
      <c r="A90" s="79" t="s">
        <v>191</v>
      </c>
      <c r="B90" s="307" t="s">
        <v>471</v>
      </c>
      <c r="C90" s="77" t="s">
        <v>111</v>
      </c>
      <c r="D90" s="77" t="s">
        <v>0</v>
      </c>
      <c r="E90" s="162"/>
      <c r="F90" s="321">
        <v>800</v>
      </c>
      <c r="G90" s="322" t="s">
        <v>0</v>
      </c>
      <c r="H9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90" s="312" t="str">
        <f>IF(Sklop6[[#This Row],[ZAHTEVANA SHEMA KAKOVOSTI]]&lt;&gt;"",Sklop6[[#This Row],[Preračunana masa/volumen/kos na enoto kg]],"")</f>
        <v/>
      </c>
      <c r="J90" s="323"/>
      <c r="K90" s="337" t="s">
        <v>111</v>
      </c>
      <c r="L90" s="337" t="s">
        <v>111</v>
      </c>
      <c r="M90" s="337" t="s">
        <v>111</v>
      </c>
      <c r="N90" s="318"/>
      <c r="O90" s="128" t="s">
        <v>111</v>
      </c>
      <c r="P90" s="317"/>
      <c r="Q90" s="318">
        <f>+Sklop6[[#This Row],[cena/enota brez DDV v EUR]]*Sklop6[[#This Row],[Stopnja DDV (%)]]</f>
        <v>0</v>
      </c>
      <c r="R90" s="318">
        <f>+Sklop6[[#This Row],[cena/enota brez DDV v EUR]]+Sklop6[[#This Row],[Davek (EUR)]]</f>
        <v>0</v>
      </c>
      <c r="S90" s="318">
        <f>+Sklop6[[#This Row],[cena/enota brez DDV v EUR]]*Sklop6[[#This Row],[Okvirna količina]]</f>
        <v>0</v>
      </c>
      <c r="T90" s="325">
        <f>+Sklop6[[#This Row],[Končna cena/enoto mere (EUR) z DDV]]*Sklop6[[#This Row],[Okvirna količina]]</f>
        <v>0</v>
      </c>
      <c r="U90" s="128" t="s">
        <v>111</v>
      </c>
    </row>
    <row r="91" spans="1:21" s="55" customFormat="1" ht="12">
      <c r="A91" s="79" t="s">
        <v>192</v>
      </c>
      <c r="B91" s="307" t="s">
        <v>472</v>
      </c>
      <c r="C91" s="77" t="s">
        <v>111</v>
      </c>
      <c r="D91" s="77" t="s">
        <v>0</v>
      </c>
      <c r="E91" s="162"/>
      <c r="F91" s="321">
        <v>30</v>
      </c>
      <c r="G91" s="322" t="s">
        <v>0</v>
      </c>
      <c r="H9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91" s="312" t="str">
        <f>IF(Sklop6[[#This Row],[ZAHTEVANA SHEMA KAKOVOSTI]]&lt;&gt;"",Sklop6[[#This Row],[Preračunana masa/volumen/kos na enoto kg]],"")</f>
        <v/>
      </c>
      <c r="J91" s="323"/>
      <c r="K91" s="337" t="s">
        <v>111</v>
      </c>
      <c r="L91" s="337" t="s">
        <v>111</v>
      </c>
      <c r="M91" s="337" t="s">
        <v>111</v>
      </c>
      <c r="N91" s="318"/>
      <c r="O91" s="128" t="s">
        <v>111</v>
      </c>
      <c r="P91" s="317"/>
      <c r="Q91" s="318">
        <f>+Sklop6[[#This Row],[cena/enota brez DDV v EUR]]*Sklop6[[#This Row],[Stopnja DDV (%)]]</f>
        <v>0</v>
      </c>
      <c r="R91" s="318">
        <f>+Sklop6[[#This Row],[cena/enota brez DDV v EUR]]+Sklop6[[#This Row],[Davek (EUR)]]</f>
        <v>0</v>
      </c>
      <c r="S91" s="318">
        <f>+Sklop6[[#This Row],[cena/enota brez DDV v EUR]]*Sklop6[[#This Row],[Okvirna količina]]</f>
        <v>0</v>
      </c>
      <c r="T91" s="325">
        <f>+Sklop6[[#This Row],[Končna cena/enoto mere (EUR) z DDV]]*Sklop6[[#This Row],[Okvirna količina]]</f>
        <v>0</v>
      </c>
      <c r="U91" s="128" t="s">
        <v>111</v>
      </c>
    </row>
    <row r="92" spans="1:21" s="55" customFormat="1" ht="12">
      <c r="A92" s="79" t="s">
        <v>193</v>
      </c>
      <c r="B92" s="307" t="s">
        <v>236</v>
      </c>
      <c r="C92" s="77" t="s">
        <v>111</v>
      </c>
      <c r="D92" s="77" t="s">
        <v>0</v>
      </c>
      <c r="E92" s="162"/>
      <c r="F92" s="321">
        <v>2000</v>
      </c>
      <c r="G92" s="322" t="s">
        <v>0</v>
      </c>
      <c r="H9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92" s="312" t="str">
        <f>IF(Sklop6[[#This Row],[ZAHTEVANA SHEMA KAKOVOSTI]]&lt;&gt;"",Sklop6[[#This Row],[Preračunana masa/volumen/kos na enoto kg]],"")</f>
        <v/>
      </c>
      <c r="J92" s="323"/>
      <c r="K92" s="337" t="s">
        <v>111</v>
      </c>
      <c r="L92" s="337" t="s">
        <v>111</v>
      </c>
      <c r="M92" s="337" t="s">
        <v>111</v>
      </c>
      <c r="N92" s="318"/>
      <c r="O92" s="128" t="s">
        <v>111</v>
      </c>
      <c r="P92" s="317"/>
      <c r="Q92" s="318">
        <f>+Sklop6[[#This Row],[cena/enota brez DDV v EUR]]*Sklop6[[#This Row],[Stopnja DDV (%)]]</f>
        <v>0</v>
      </c>
      <c r="R92" s="318">
        <f>+Sklop6[[#This Row],[cena/enota brez DDV v EUR]]+Sklop6[[#This Row],[Davek (EUR)]]</f>
        <v>0</v>
      </c>
      <c r="S92" s="318">
        <f>+Sklop6[[#This Row],[cena/enota brez DDV v EUR]]*Sklop6[[#This Row],[Okvirna količina]]</f>
        <v>0</v>
      </c>
      <c r="T92" s="325">
        <f>+Sklop6[[#This Row],[Končna cena/enoto mere (EUR) z DDV]]*Sklop6[[#This Row],[Okvirna količina]]</f>
        <v>0</v>
      </c>
      <c r="U92" s="128" t="s">
        <v>111</v>
      </c>
    </row>
    <row r="93" spans="1:21" s="55" customFormat="1" ht="12">
      <c r="A93" s="79" t="s">
        <v>194</v>
      </c>
      <c r="B93" s="307" t="s">
        <v>237</v>
      </c>
      <c r="C93" s="77" t="s">
        <v>111</v>
      </c>
      <c r="D93" s="77" t="s">
        <v>0</v>
      </c>
      <c r="E93" s="162"/>
      <c r="F93" s="321">
        <v>300</v>
      </c>
      <c r="G93" s="322" t="s">
        <v>0</v>
      </c>
      <c r="H9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93" s="312" t="str">
        <f>IF(Sklop6[[#This Row],[ZAHTEVANA SHEMA KAKOVOSTI]]&lt;&gt;"",Sklop6[[#This Row],[Preračunana masa/volumen/kos na enoto kg]],"")</f>
        <v/>
      </c>
      <c r="J93" s="323"/>
      <c r="K93" s="337" t="s">
        <v>111</v>
      </c>
      <c r="L93" s="337" t="s">
        <v>111</v>
      </c>
      <c r="M93" s="337" t="s">
        <v>111</v>
      </c>
      <c r="N93" s="318"/>
      <c r="O93" s="128" t="s">
        <v>111</v>
      </c>
      <c r="P93" s="317"/>
      <c r="Q93" s="318">
        <f>+Sklop6[[#This Row],[cena/enota brez DDV v EUR]]*Sklop6[[#This Row],[Stopnja DDV (%)]]</f>
        <v>0</v>
      </c>
      <c r="R93" s="318">
        <f>+Sklop6[[#This Row],[cena/enota brez DDV v EUR]]+Sklop6[[#This Row],[Davek (EUR)]]</f>
        <v>0</v>
      </c>
      <c r="S93" s="318">
        <f>+Sklop6[[#This Row],[cena/enota brez DDV v EUR]]*Sklop6[[#This Row],[Okvirna količina]]</f>
        <v>0</v>
      </c>
      <c r="T93" s="325">
        <f>+Sklop6[[#This Row],[Končna cena/enoto mere (EUR) z DDV]]*Sklop6[[#This Row],[Okvirna količina]]</f>
        <v>0</v>
      </c>
      <c r="U93" s="128" t="s">
        <v>111</v>
      </c>
    </row>
    <row r="94" spans="1:21" s="55" customFormat="1" ht="12">
      <c r="A94" s="79" t="s">
        <v>195</v>
      </c>
      <c r="B94" s="307" t="s">
        <v>238</v>
      </c>
      <c r="C94" s="77" t="s">
        <v>111</v>
      </c>
      <c r="D94" s="77" t="s">
        <v>0</v>
      </c>
      <c r="E94" s="162"/>
      <c r="F94" s="321">
        <v>800</v>
      </c>
      <c r="G94" s="322" t="s">
        <v>0</v>
      </c>
      <c r="H9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800</v>
      </c>
      <c r="I94" s="312" t="str">
        <f>IF(Sklop6[[#This Row],[ZAHTEVANA SHEMA KAKOVOSTI]]&lt;&gt;"",Sklop6[[#This Row],[Preračunana masa/volumen/kos na enoto kg]],"")</f>
        <v/>
      </c>
      <c r="J94" s="323"/>
      <c r="K94" s="337" t="s">
        <v>111</v>
      </c>
      <c r="L94" s="337" t="s">
        <v>111</v>
      </c>
      <c r="M94" s="337" t="s">
        <v>111</v>
      </c>
      <c r="N94" s="318"/>
      <c r="O94" s="128" t="s">
        <v>111</v>
      </c>
      <c r="P94" s="317"/>
      <c r="Q94" s="318">
        <f>+Sklop6[[#This Row],[cena/enota brez DDV v EUR]]*Sklop6[[#This Row],[Stopnja DDV (%)]]</f>
        <v>0</v>
      </c>
      <c r="R94" s="318">
        <f>+Sklop6[[#This Row],[cena/enota brez DDV v EUR]]+Sklop6[[#This Row],[Davek (EUR)]]</f>
        <v>0</v>
      </c>
      <c r="S94" s="318">
        <f>+Sklop6[[#This Row],[cena/enota brez DDV v EUR]]*Sklop6[[#This Row],[Okvirna količina]]</f>
        <v>0</v>
      </c>
      <c r="T94" s="325">
        <f>+Sklop6[[#This Row],[Končna cena/enoto mere (EUR) z DDV]]*Sklop6[[#This Row],[Okvirna količina]]</f>
        <v>0</v>
      </c>
      <c r="U94" s="128" t="s">
        <v>111</v>
      </c>
    </row>
    <row r="95" spans="1:21" s="55" customFormat="1" ht="12">
      <c r="A95" s="79" t="s">
        <v>196</v>
      </c>
      <c r="B95" s="307" t="s">
        <v>473</v>
      </c>
      <c r="C95" s="77" t="s">
        <v>111</v>
      </c>
      <c r="D95" s="77" t="s">
        <v>0</v>
      </c>
      <c r="E95" s="162"/>
      <c r="F95" s="321">
        <v>1000</v>
      </c>
      <c r="G95" s="322" t="s">
        <v>0</v>
      </c>
      <c r="H9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1000</v>
      </c>
      <c r="I95" s="312" t="str">
        <f>IF(Sklop6[[#This Row],[ZAHTEVANA SHEMA KAKOVOSTI]]&lt;&gt;"",Sklop6[[#This Row],[Preračunana masa/volumen/kos na enoto kg]],"")</f>
        <v/>
      </c>
      <c r="J95" s="323"/>
      <c r="K95" s="337" t="s">
        <v>111</v>
      </c>
      <c r="L95" s="337" t="s">
        <v>111</v>
      </c>
      <c r="M95" s="337" t="s">
        <v>111</v>
      </c>
      <c r="N95" s="318"/>
      <c r="O95" s="128" t="s">
        <v>111</v>
      </c>
      <c r="P95" s="317"/>
      <c r="Q95" s="318">
        <f>+Sklop6[[#This Row],[cena/enota brez DDV v EUR]]*Sklop6[[#This Row],[Stopnja DDV (%)]]</f>
        <v>0</v>
      </c>
      <c r="R95" s="318">
        <f>+Sklop6[[#This Row],[cena/enota brez DDV v EUR]]+Sklop6[[#This Row],[Davek (EUR)]]</f>
        <v>0</v>
      </c>
      <c r="S95" s="318">
        <f>+Sklop6[[#This Row],[cena/enota brez DDV v EUR]]*Sklop6[[#This Row],[Okvirna količina]]</f>
        <v>0</v>
      </c>
      <c r="T95" s="325">
        <f>+Sklop6[[#This Row],[Končna cena/enoto mere (EUR) z DDV]]*Sklop6[[#This Row],[Okvirna količina]]</f>
        <v>0</v>
      </c>
      <c r="U95" s="128" t="s">
        <v>111</v>
      </c>
    </row>
    <row r="96" spans="1:21" s="55" customFormat="1" ht="12">
      <c r="A96" s="79" t="s">
        <v>197</v>
      </c>
      <c r="B96" s="307" t="s">
        <v>240</v>
      </c>
      <c r="C96" s="77" t="s">
        <v>111</v>
      </c>
      <c r="D96" s="77" t="s">
        <v>0</v>
      </c>
      <c r="E96" s="162"/>
      <c r="F96" s="321">
        <v>2000</v>
      </c>
      <c r="G96" s="322" t="s">
        <v>0</v>
      </c>
      <c r="H9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2000</v>
      </c>
      <c r="I96" s="312" t="str">
        <f>IF(Sklop6[[#This Row],[ZAHTEVANA SHEMA KAKOVOSTI]]&lt;&gt;"",Sklop6[[#This Row],[Preračunana masa/volumen/kos na enoto kg]],"")</f>
        <v/>
      </c>
      <c r="J96" s="323"/>
      <c r="K96" s="337" t="s">
        <v>111</v>
      </c>
      <c r="L96" s="337" t="s">
        <v>111</v>
      </c>
      <c r="M96" s="337" t="s">
        <v>111</v>
      </c>
      <c r="N96" s="318"/>
      <c r="O96" s="128" t="s">
        <v>111</v>
      </c>
      <c r="P96" s="317"/>
      <c r="Q96" s="318">
        <f>+Sklop6[[#This Row],[cena/enota brez DDV v EUR]]*Sklop6[[#This Row],[Stopnja DDV (%)]]</f>
        <v>0</v>
      </c>
      <c r="R96" s="318">
        <f>+Sklop6[[#This Row],[cena/enota brez DDV v EUR]]+Sklop6[[#This Row],[Davek (EUR)]]</f>
        <v>0</v>
      </c>
      <c r="S96" s="318">
        <f>+Sklop6[[#This Row],[cena/enota brez DDV v EUR]]*Sklop6[[#This Row],[Okvirna količina]]</f>
        <v>0</v>
      </c>
      <c r="T96" s="325">
        <f>+Sklop6[[#This Row],[Končna cena/enoto mere (EUR) z DDV]]*Sklop6[[#This Row],[Okvirna količina]]</f>
        <v>0</v>
      </c>
      <c r="U96" s="128" t="s">
        <v>111</v>
      </c>
    </row>
    <row r="97" spans="1:21" s="55" customFormat="1" ht="12">
      <c r="A97" s="79" t="s">
        <v>198</v>
      </c>
      <c r="B97" s="307" t="s">
        <v>474</v>
      </c>
      <c r="C97" s="77" t="s">
        <v>111</v>
      </c>
      <c r="D97" s="77" t="s">
        <v>0</v>
      </c>
      <c r="E97" s="162"/>
      <c r="F97" s="321">
        <v>500</v>
      </c>
      <c r="G97" s="322" t="s">
        <v>0</v>
      </c>
      <c r="H9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500</v>
      </c>
      <c r="I97" s="312" t="str">
        <f>IF(Sklop6[[#This Row],[ZAHTEVANA SHEMA KAKOVOSTI]]&lt;&gt;"",Sklop6[[#This Row],[Preračunana masa/volumen/kos na enoto kg]],"")</f>
        <v/>
      </c>
      <c r="J97" s="323"/>
      <c r="K97" s="337" t="s">
        <v>111</v>
      </c>
      <c r="L97" s="337" t="s">
        <v>111</v>
      </c>
      <c r="M97" s="337" t="s">
        <v>111</v>
      </c>
      <c r="N97" s="318"/>
      <c r="O97" s="128" t="s">
        <v>111</v>
      </c>
      <c r="P97" s="317"/>
      <c r="Q97" s="318">
        <f>+Sklop6[[#This Row],[cena/enota brez DDV v EUR]]*Sklop6[[#This Row],[Stopnja DDV (%)]]</f>
        <v>0</v>
      </c>
      <c r="R97" s="318">
        <f>+Sklop6[[#This Row],[cena/enota brez DDV v EUR]]+Sklop6[[#This Row],[Davek (EUR)]]</f>
        <v>0</v>
      </c>
      <c r="S97" s="318">
        <f>+Sklop6[[#This Row],[cena/enota brez DDV v EUR]]*Sklop6[[#This Row],[Okvirna količina]]</f>
        <v>0</v>
      </c>
      <c r="T97" s="325">
        <f>+Sklop6[[#This Row],[Končna cena/enoto mere (EUR) z DDV]]*Sklop6[[#This Row],[Okvirna količina]]</f>
        <v>0</v>
      </c>
      <c r="U97" s="128" t="s">
        <v>111</v>
      </c>
    </row>
    <row r="98" spans="1:21" s="55" customFormat="1" ht="12">
      <c r="A98" s="79" t="s">
        <v>199</v>
      </c>
      <c r="B98" s="307" t="s">
        <v>475</v>
      </c>
      <c r="C98" s="77" t="s">
        <v>111</v>
      </c>
      <c r="D98" s="77" t="s">
        <v>0</v>
      </c>
      <c r="E98" s="162"/>
      <c r="F98" s="321">
        <v>300</v>
      </c>
      <c r="G98" s="322" t="s">
        <v>0</v>
      </c>
      <c r="H9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98" s="312" t="str">
        <f>IF(Sklop6[[#This Row],[ZAHTEVANA SHEMA KAKOVOSTI]]&lt;&gt;"",Sklop6[[#This Row],[Preračunana masa/volumen/kos na enoto kg]],"")</f>
        <v/>
      </c>
      <c r="J98" s="323"/>
      <c r="K98" s="337" t="s">
        <v>111</v>
      </c>
      <c r="L98" s="337" t="s">
        <v>111</v>
      </c>
      <c r="M98" s="337" t="s">
        <v>111</v>
      </c>
      <c r="N98" s="318"/>
      <c r="O98" s="128" t="s">
        <v>111</v>
      </c>
      <c r="P98" s="317"/>
      <c r="Q98" s="318">
        <f>+Sklop6[[#This Row],[cena/enota brez DDV v EUR]]*Sklop6[[#This Row],[Stopnja DDV (%)]]</f>
        <v>0</v>
      </c>
      <c r="R98" s="318">
        <f>+Sklop6[[#This Row],[cena/enota brez DDV v EUR]]+Sklop6[[#This Row],[Davek (EUR)]]</f>
        <v>0</v>
      </c>
      <c r="S98" s="318">
        <f>+Sklop6[[#This Row],[cena/enota brez DDV v EUR]]*Sklop6[[#This Row],[Okvirna količina]]</f>
        <v>0</v>
      </c>
      <c r="T98" s="325">
        <f>+Sklop6[[#This Row],[Končna cena/enoto mere (EUR) z DDV]]*Sklop6[[#This Row],[Okvirna količina]]</f>
        <v>0</v>
      </c>
      <c r="U98" s="128" t="s">
        <v>111</v>
      </c>
    </row>
    <row r="99" spans="1:21" s="55" customFormat="1" ht="12">
      <c r="A99" s="79" t="s">
        <v>200</v>
      </c>
      <c r="B99" s="307" t="s">
        <v>476</v>
      </c>
      <c r="C99" s="77" t="s">
        <v>111</v>
      </c>
      <c r="D99" s="77" t="s">
        <v>0</v>
      </c>
      <c r="E99" s="162"/>
      <c r="F99" s="321">
        <v>200</v>
      </c>
      <c r="G99" s="322" t="s">
        <v>0</v>
      </c>
      <c r="H9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99" s="312" t="str">
        <f>IF(Sklop6[[#This Row],[ZAHTEVANA SHEMA KAKOVOSTI]]&lt;&gt;"",Sklop6[[#This Row],[Preračunana masa/volumen/kos na enoto kg]],"")</f>
        <v/>
      </c>
      <c r="J99" s="323"/>
      <c r="K99" s="337" t="s">
        <v>111</v>
      </c>
      <c r="L99" s="337" t="s">
        <v>111</v>
      </c>
      <c r="M99" s="337" t="s">
        <v>111</v>
      </c>
      <c r="N99" s="318"/>
      <c r="O99" s="128" t="s">
        <v>111</v>
      </c>
      <c r="P99" s="317"/>
      <c r="Q99" s="318">
        <f>+Sklop6[[#This Row],[cena/enota brez DDV v EUR]]*Sklop6[[#This Row],[Stopnja DDV (%)]]</f>
        <v>0</v>
      </c>
      <c r="R99" s="318">
        <f>+Sklop6[[#This Row],[cena/enota brez DDV v EUR]]+Sklop6[[#This Row],[Davek (EUR)]]</f>
        <v>0</v>
      </c>
      <c r="S99" s="318">
        <f>+Sklop6[[#This Row],[cena/enota brez DDV v EUR]]*Sklop6[[#This Row],[Okvirna količina]]</f>
        <v>0</v>
      </c>
      <c r="T99" s="325">
        <f>+Sklop6[[#This Row],[Končna cena/enoto mere (EUR) z DDV]]*Sklop6[[#This Row],[Okvirna količina]]</f>
        <v>0</v>
      </c>
      <c r="U99" s="128" t="s">
        <v>111</v>
      </c>
    </row>
    <row r="100" spans="1:21" s="55" customFormat="1" ht="12">
      <c r="A100" s="79" t="s">
        <v>201</v>
      </c>
      <c r="B100" s="307" t="s">
        <v>243</v>
      </c>
      <c r="C100" s="77" t="s">
        <v>111</v>
      </c>
      <c r="D100" s="77" t="s">
        <v>0</v>
      </c>
      <c r="E100" s="162"/>
      <c r="F100" s="321">
        <v>200</v>
      </c>
      <c r="G100" s="322" t="s">
        <v>0</v>
      </c>
      <c r="H10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00" s="312" t="str">
        <f>IF(Sklop6[[#This Row],[ZAHTEVANA SHEMA KAKOVOSTI]]&lt;&gt;"",Sklop6[[#This Row],[Preračunana masa/volumen/kos na enoto kg]],"")</f>
        <v/>
      </c>
      <c r="J100" s="323"/>
      <c r="K100" s="337" t="s">
        <v>111</v>
      </c>
      <c r="L100" s="337" t="s">
        <v>111</v>
      </c>
      <c r="M100" s="337" t="s">
        <v>111</v>
      </c>
      <c r="N100" s="318"/>
      <c r="O100" s="128" t="s">
        <v>111</v>
      </c>
      <c r="P100" s="317"/>
      <c r="Q100" s="318">
        <f>+Sklop6[[#This Row],[cena/enota brez DDV v EUR]]*Sklop6[[#This Row],[Stopnja DDV (%)]]</f>
        <v>0</v>
      </c>
      <c r="R100" s="318">
        <f>+Sklop6[[#This Row],[cena/enota brez DDV v EUR]]+Sklop6[[#This Row],[Davek (EUR)]]</f>
        <v>0</v>
      </c>
      <c r="S100" s="318">
        <f>+Sklop6[[#This Row],[cena/enota brez DDV v EUR]]*Sklop6[[#This Row],[Okvirna količina]]</f>
        <v>0</v>
      </c>
      <c r="T100" s="325">
        <f>+Sklop6[[#This Row],[Končna cena/enoto mere (EUR) z DDV]]*Sklop6[[#This Row],[Okvirna količina]]</f>
        <v>0</v>
      </c>
      <c r="U100" s="128" t="s">
        <v>111</v>
      </c>
    </row>
    <row r="101" spans="1:21" s="55" customFormat="1" ht="12">
      <c r="A101" s="79" t="s">
        <v>202</v>
      </c>
      <c r="B101" s="307" t="s">
        <v>477</v>
      </c>
      <c r="C101" s="77" t="s">
        <v>111</v>
      </c>
      <c r="D101" s="77" t="s">
        <v>0</v>
      </c>
      <c r="E101" s="162"/>
      <c r="F101" s="321">
        <v>30</v>
      </c>
      <c r="G101" s="322" t="s">
        <v>0</v>
      </c>
      <c r="H10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1" s="312" t="str">
        <f>IF(Sklop6[[#This Row],[ZAHTEVANA SHEMA KAKOVOSTI]]&lt;&gt;"",Sklop6[[#This Row],[Preračunana masa/volumen/kos na enoto kg]],"")</f>
        <v/>
      </c>
      <c r="J101" s="323"/>
      <c r="K101" s="337" t="s">
        <v>111</v>
      </c>
      <c r="L101" s="337" t="s">
        <v>111</v>
      </c>
      <c r="M101" s="337" t="s">
        <v>111</v>
      </c>
      <c r="N101" s="318"/>
      <c r="O101" s="128" t="s">
        <v>111</v>
      </c>
      <c r="P101" s="317"/>
      <c r="Q101" s="318">
        <f>+Sklop6[[#This Row],[cena/enota brez DDV v EUR]]*Sklop6[[#This Row],[Stopnja DDV (%)]]</f>
        <v>0</v>
      </c>
      <c r="R101" s="318">
        <f>+Sklop6[[#This Row],[cena/enota brez DDV v EUR]]+Sklop6[[#This Row],[Davek (EUR)]]</f>
        <v>0</v>
      </c>
      <c r="S101" s="318">
        <f>+Sklop6[[#This Row],[cena/enota brez DDV v EUR]]*Sklop6[[#This Row],[Okvirna količina]]</f>
        <v>0</v>
      </c>
      <c r="T101" s="325">
        <f>+Sklop6[[#This Row],[Končna cena/enoto mere (EUR) z DDV]]*Sklop6[[#This Row],[Okvirna količina]]</f>
        <v>0</v>
      </c>
      <c r="U101" s="128" t="s">
        <v>111</v>
      </c>
    </row>
    <row r="102" spans="1:21" s="55" customFormat="1" ht="12">
      <c r="A102" s="79" t="s">
        <v>203</v>
      </c>
      <c r="B102" s="307" t="s">
        <v>478</v>
      </c>
      <c r="C102" s="77" t="s">
        <v>111</v>
      </c>
      <c r="D102" s="77" t="s">
        <v>0</v>
      </c>
      <c r="E102" s="162"/>
      <c r="F102" s="321">
        <v>30</v>
      </c>
      <c r="G102" s="322" t="s">
        <v>0</v>
      </c>
      <c r="H10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</v>
      </c>
      <c r="I102" s="312" t="str">
        <f>IF(Sklop6[[#This Row],[ZAHTEVANA SHEMA KAKOVOSTI]]&lt;&gt;"",Sklop6[[#This Row],[Preračunana masa/volumen/kos na enoto kg]],"")</f>
        <v/>
      </c>
      <c r="J102" s="323"/>
      <c r="K102" s="337" t="s">
        <v>111</v>
      </c>
      <c r="L102" s="337" t="s">
        <v>111</v>
      </c>
      <c r="M102" s="337" t="s">
        <v>111</v>
      </c>
      <c r="N102" s="318"/>
      <c r="O102" s="128" t="s">
        <v>111</v>
      </c>
      <c r="P102" s="317"/>
      <c r="Q102" s="318">
        <f>+Sklop6[[#This Row],[cena/enota brez DDV v EUR]]*Sklop6[[#This Row],[Stopnja DDV (%)]]</f>
        <v>0</v>
      </c>
      <c r="R102" s="318">
        <f>+Sklop6[[#This Row],[cena/enota brez DDV v EUR]]+Sklop6[[#This Row],[Davek (EUR)]]</f>
        <v>0</v>
      </c>
      <c r="S102" s="318">
        <f>+Sklop6[[#This Row],[cena/enota brez DDV v EUR]]*Sklop6[[#This Row],[Okvirna količina]]</f>
        <v>0</v>
      </c>
      <c r="T102" s="325">
        <f>+Sklop6[[#This Row],[Končna cena/enoto mere (EUR) z DDV]]*Sklop6[[#This Row],[Okvirna količina]]</f>
        <v>0</v>
      </c>
      <c r="U102" s="128" t="s">
        <v>111</v>
      </c>
    </row>
    <row r="103" spans="1:21" s="55" customFormat="1" ht="12">
      <c r="A103" s="79" t="s">
        <v>204</v>
      </c>
      <c r="B103" s="307" t="s">
        <v>239</v>
      </c>
      <c r="C103" s="77" t="s">
        <v>111</v>
      </c>
      <c r="D103" s="77" t="s">
        <v>0</v>
      </c>
      <c r="E103" s="162"/>
      <c r="F103" s="321">
        <v>100</v>
      </c>
      <c r="G103" s="322" t="s">
        <v>0</v>
      </c>
      <c r="H10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03" s="312" t="str">
        <f>IF(Sklop6[[#This Row],[ZAHTEVANA SHEMA KAKOVOSTI]]&lt;&gt;"",Sklop6[[#This Row],[Preračunana masa/volumen/kos na enoto kg]],"")</f>
        <v/>
      </c>
      <c r="J103" s="323"/>
      <c r="K103" s="337" t="s">
        <v>111</v>
      </c>
      <c r="L103" s="337" t="s">
        <v>111</v>
      </c>
      <c r="M103" s="337" t="s">
        <v>111</v>
      </c>
      <c r="N103" s="318"/>
      <c r="O103" s="128" t="s">
        <v>111</v>
      </c>
      <c r="P103" s="317"/>
      <c r="Q103" s="318">
        <f>+Sklop6[[#This Row],[cena/enota brez DDV v EUR]]*Sklop6[[#This Row],[Stopnja DDV (%)]]</f>
        <v>0</v>
      </c>
      <c r="R103" s="318">
        <f>+Sklop6[[#This Row],[cena/enota brez DDV v EUR]]+Sklop6[[#This Row],[Davek (EUR)]]</f>
        <v>0</v>
      </c>
      <c r="S103" s="318">
        <f>+Sklop6[[#This Row],[cena/enota brez DDV v EUR]]*Sklop6[[#This Row],[Okvirna količina]]</f>
        <v>0</v>
      </c>
      <c r="T103" s="325">
        <f>+Sklop6[[#This Row],[Končna cena/enoto mere (EUR) z DDV]]*Sklop6[[#This Row],[Okvirna količina]]</f>
        <v>0</v>
      </c>
      <c r="U103" s="128" t="s">
        <v>111</v>
      </c>
    </row>
    <row r="104" spans="1:21" s="55" customFormat="1" ht="12">
      <c r="A104" s="79" t="s">
        <v>205</v>
      </c>
      <c r="B104" s="307" t="s">
        <v>496</v>
      </c>
      <c r="C104" s="77">
        <v>0.2</v>
      </c>
      <c r="D104" s="77" t="s">
        <v>0</v>
      </c>
      <c r="E104" s="162"/>
      <c r="F104" s="321">
        <v>1000</v>
      </c>
      <c r="G104" s="322" t="s">
        <v>220</v>
      </c>
      <c r="H10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04" s="312" t="str">
        <f>IF(Sklop6[[#This Row],[ZAHTEVANA SHEMA KAKOVOSTI]]&lt;&gt;"",Sklop6[[#This Row],[Preračunana masa/volumen/kos na enoto kg]],"")</f>
        <v/>
      </c>
      <c r="J104" s="323"/>
      <c r="K104" s="337" t="s">
        <v>111</v>
      </c>
      <c r="L104" s="337" t="s">
        <v>111</v>
      </c>
      <c r="M104" s="337" t="s">
        <v>111</v>
      </c>
      <c r="N104" s="318"/>
      <c r="O104" s="128" t="s">
        <v>111</v>
      </c>
      <c r="P104" s="317"/>
      <c r="Q104" s="318">
        <f>+Sklop6[[#This Row],[cena/enota brez DDV v EUR]]*Sklop6[[#This Row],[Stopnja DDV (%)]]</f>
        <v>0</v>
      </c>
      <c r="R104" s="318">
        <f>+Sklop6[[#This Row],[cena/enota brez DDV v EUR]]+Sklop6[[#This Row],[Davek (EUR)]]</f>
        <v>0</v>
      </c>
      <c r="S104" s="318">
        <f>+Sklop6[[#This Row],[cena/enota brez DDV v EUR]]*Sklop6[[#This Row],[Okvirna količina]]</f>
        <v>0</v>
      </c>
      <c r="T104" s="325">
        <f>+Sklop6[[#This Row],[Končna cena/enoto mere (EUR) z DDV]]*Sklop6[[#This Row],[Okvirna količina]]</f>
        <v>0</v>
      </c>
      <c r="U104" s="128" t="s">
        <v>111</v>
      </c>
    </row>
    <row r="105" spans="1:21" s="55" customFormat="1" ht="12">
      <c r="A105" s="79" t="s">
        <v>206</v>
      </c>
      <c r="B105" s="307" t="s">
        <v>479</v>
      </c>
      <c r="C105" s="77" t="s">
        <v>111</v>
      </c>
      <c r="D105" s="77" t="s">
        <v>0</v>
      </c>
      <c r="E105" s="162"/>
      <c r="F105" s="321">
        <v>100</v>
      </c>
      <c r="G105" s="322" t="s">
        <v>0</v>
      </c>
      <c r="H10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05" s="312" t="str">
        <f>IF(Sklop6[[#This Row],[ZAHTEVANA SHEMA KAKOVOSTI]]&lt;&gt;"",Sklop6[[#This Row],[Preračunana masa/volumen/kos na enoto kg]],"")</f>
        <v/>
      </c>
      <c r="J105" s="323"/>
      <c r="K105" s="337" t="s">
        <v>111</v>
      </c>
      <c r="L105" s="337" t="s">
        <v>111</v>
      </c>
      <c r="M105" s="337" t="s">
        <v>111</v>
      </c>
      <c r="N105" s="318"/>
      <c r="O105" s="128" t="s">
        <v>111</v>
      </c>
      <c r="P105" s="317"/>
      <c r="Q105" s="318">
        <f>+Sklop6[[#This Row],[cena/enota brez DDV v EUR]]*Sklop6[[#This Row],[Stopnja DDV (%)]]</f>
        <v>0</v>
      </c>
      <c r="R105" s="318">
        <f>+Sklop6[[#This Row],[cena/enota brez DDV v EUR]]+Sklop6[[#This Row],[Davek (EUR)]]</f>
        <v>0</v>
      </c>
      <c r="S105" s="318">
        <f>+Sklop6[[#This Row],[cena/enota brez DDV v EUR]]*Sklop6[[#This Row],[Okvirna količina]]</f>
        <v>0</v>
      </c>
      <c r="T105" s="325">
        <f>+Sklop6[[#This Row],[Končna cena/enoto mere (EUR) z DDV]]*Sklop6[[#This Row],[Okvirna količina]]</f>
        <v>0</v>
      </c>
      <c r="U105" s="128" t="s">
        <v>111</v>
      </c>
    </row>
    <row r="106" spans="1:21" s="55" customFormat="1" ht="12">
      <c r="A106" s="79" t="s">
        <v>207</v>
      </c>
      <c r="B106" s="307" t="s">
        <v>495</v>
      </c>
      <c r="C106" s="77" t="s">
        <v>489</v>
      </c>
      <c r="D106" s="77" t="s">
        <v>0</v>
      </c>
      <c r="E106" s="162"/>
      <c r="F106" s="321">
        <v>20</v>
      </c>
      <c r="G106" s="322" t="s">
        <v>0</v>
      </c>
      <c r="H10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06" s="312" t="str">
        <f>IF(Sklop6[[#This Row],[ZAHTEVANA SHEMA KAKOVOSTI]]&lt;&gt;"",Sklop6[[#This Row],[Preračunana masa/volumen/kos na enoto kg]],"")</f>
        <v/>
      </c>
      <c r="J106" s="323"/>
      <c r="K106" s="337" t="s">
        <v>111</v>
      </c>
      <c r="L106" s="337" t="s">
        <v>111</v>
      </c>
      <c r="M106" s="337" t="s">
        <v>111</v>
      </c>
      <c r="N106" s="318"/>
      <c r="O106" s="128" t="s">
        <v>111</v>
      </c>
      <c r="P106" s="317"/>
      <c r="Q106" s="318">
        <f>+Sklop6[[#This Row],[cena/enota brez DDV v EUR]]*Sklop6[[#This Row],[Stopnja DDV (%)]]</f>
        <v>0</v>
      </c>
      <c r="R106" s="318">
        <f>+Sklop6[[#This Row],[cena/enota brez DDV v EUR]]+Sklop6[[#This Row],[Davek (EUR)]]</f>
        <v>0</v>
      </c>
      <c r="S106" s="318">
        <f>+Sklop6[[#This Row],[cena/enota brez DDV v EUR]]*Sklop6[[#This Row],[Okvirna količina]]</f>
        <v>0</v>
      </c>
      <c r="T106" s="325">
        <f>+Sklop6[[#This Row],[Končna cena/enoto mere (EUR) z DDV]]*Sklop6[[#This Row],[Okvirna količina]]</f>
        <v>0</v>
      </c>
      <c r="U106" s="128" t="s">
        <v>111</v>
      </c>
    </row>
    <row r="107" spans="1:21" s="55" customFormat="1" ht="12">
      <c r="A107" s="79" t="s">
        <v>208</v>
      </c>
      <c r="B107" s="307" t="s">
        <v>494</v>
      </c>
      <c r="C107" s="77" t="s">
        <v>490</v>
      </c>
      <c r="D107" s="77" t="s">
        <v>0</v>
      </c>
      <c r="E107" s="162"/>
      <c r="F107" s="321">
        <v>20</v>
      </c>
      <c r="G107" s="322" t="s">
        <v>0</v>
      </c>
      <c r="H10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07" s="312" t="str">
        <f>IF(Sklop6[[#This Row],[ZAHTEVANA SHEMA KAKOVOSTI]]&lt;&gt;"",Sklop6[[#This Row],[Preračunana masa/volumen/kos na enoto kg]],"")</f>
        <v/>
      </c>
      <c r="J107" s="323"/>
      <c r="K107" s="337" t="s">
        <v>111</v>
      </c>
      <c r="L107" s="337" t="s">
        <v>111</v>
      </c>
      <c r="M107" s="337" t="s">
        <v>111</v>
      </c>
      <c r="N107" s="318"/>
      <c r="O107" s="128" t="s">
        <v>111</v>
      </c>
      <c r="P107" s="317"/>
      <c r="Q107" s="318">
        <f>+Sklop6[[#This Row],[cena/enota brez DDV v EUR]]*Sklop6[[#This Row],[Stopnja DDV (%)]]</f>
        <v>0</v>
      </c>
      <c r="R107" s="318">
        <f>+Sklop6[[#This Row],[cena/enota brez DDV v EUR]]+Sklop6[[#This Row],[Davek (EUR)]]</f>
        <v>0</v>
      </c>
      <c r="S107" s="318">
        <f>+Sklop6[[#This Row],[cena/enota brez DDV v EUR]]*Sklop6[[#This Row],[Okvirna količina]]</f>
        <v>0</v>
      </c>
      <c r="T107" s="325">
        <f>+Sklop6[[#This Row],[Končna cena/enoto mere (EUR) z DDV]]*Sklop6[[#This Row],[Okvirna količina]]</f>
        <v>0</v>
      </c>
      <c r="U107" s="128" t="s">
        <v>111</v>
      </c>
    </row>
    <row r="108" spans="1:21" s="55" customFormat="1" ht="12">
      <c r="A108" s="79" t="s">
        <v>209</v>
      </c>
      <c r="B108" s="307" t="s">
        <v>480</v>
      </c>
      <c r="C108" s="77" t="s">
        <v>111</v>
      </c>
      <c r="D108" s="77" t="s">
        <v>0</v>
      </c>
      <c r="E108" s="162"/>
      <c r="F108" s="321">
        <v>150</v>
      </c>
      <c r="G108" s="322" t="s">
        <v>0</v>
      </c>
      <c r="H10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08" s="312" t="str">
        <f>IF(Sklop6[[#This Row],[ZAHTEVANA SHEMA KAKOVOSTI]]&lt;&gt;"",Sklop6[[#This Row],[Preračunana masa/volumen/kos na enoto kg]],"")</f>
        <v/>
      </c>
      <c r="J108" s="323"/>
      <c r="K108" s="337" t="s">
        <v>111</v>
      </c>
      <c r="L108" s="337" t="s">
        <v>111</v>
      </c>
      <c r="M108" s="337" t="s">
        <v>111</v>
      </c>
      <c r="N108" s="318"/>
      <c r="O108" s="128" t="s">
        <v>111</v>
      </c>
      <c r="P108" s="317"/>
      <c r="Q108" s="318">
        <f>+Sklop6[[#This Row],[cena/enota brez DDV v EUR]]*Sklop6[[#This Row],[Stopnja DDV (%)]]</f>
        <v>0</v>
      </c>
      <c r="R108" s="318">
        <f>+Sklop6[[#This Row],[cena/enota brez DDV v EUR]]+Sklop6[[#This Row],[Davek (EUR)]]</f>
        <v>0</v>
      </c>
      <c r="S108" s="318">
        <f>+Sklop6[[#This Row],[cena/enota brez DDV v EUR]]*Sklop6[[#This Row],[Okvirna količina]]</f>
        <v>0</v>
      </c>
      <c r="T108" s="325">
        <f>+Sklop6[[#This Row],[Končna cena/enoto mere (EUR) z DDV]]*Sklop6[[#This Row],[Okvirna količina]]</f>
        <v>0</v>
      </c>
      <c r="U108" s="128" t="s">
        <v>111</v>
      </c>
    </row>
    <row r="109" spans="1:21" s="55" customFormat="1" ht="12">
      <c r="A109" s="79" t="s">
        <v>221</v>
      </c>
      <c r="B109" s="307" t="s">
        <v>481</v>
      </c>
      <c r="C109" s="77" t="s">
        <v>111</v>
      </c>
      <c r="D109" s="77" t="s">
        <v>0</v>
      </c>
      <c r="E109" s="162"/>
      <c r="F109" s="321">
        <v>150</v>
      </c>
      <c r="G109" s="322" t="s">
        <v>0</v>
      </c>
      <c r="H10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109" s="312" t="str">
        <f>IF(Sklop6[[#This Row],[ZAHTEVANA SHEMA KAKOVOSTI]]&lt;&gt;"",Sklop6[[#This Row],[Preračunana masa/volumen/kos na enoto kg]],"")</f>
        <v/>
      </c>
      <c r="J109" s="323"/>
      <c r="K109" s="337" t="s">
        <v>111</v>
      </c>
      <c r="L109" s="337" t="s">
        <v>111</v>
      </c>
      <c r="M109" s="337" t="s">
        <v>111</v>
      </c>
      <c r="N109" s="318"/>
      <c r="O109" s="128" t="s">
        <v>111</v>
      </c>
      <c r="P109" s="317"/>
      <c r="Q109" s="318">
        <f>+Sklop6[[#This Row],[cena/enota brez DDV v EUR]]*Sklop6[[#This Row],[Stopnja DDV (%)]]</f>
        <v>0</v>
      </c>
      <c r="R109" s="318">
        <f>+Sklop6[[#This Row],[cena/enota brez DDV v EUR]]+Sklop6[[#This Row],[Davek (EUR)]]</f>
        <v>0</v>
      </c>
      <c r="S109" s="318">
        <f>+Sklop6[[#This Row],[cena/enota brez DDV v EUR]]*Sklop6[[#This Row],[Okvirna količina]]</f>
        <v>0</v>
      </c>
      <c r="T109" s="325">
        <f>+Sklop6[[#This Row],[Končna cena/enoto mere (EUR) z DDV]]*Sklop6[[#This Row],[Okvirna količina]]</f>
        <v>0</v>
      </c>
      <c r="U109" s="128" t="s">
        <v>111</v>
      </c>
    </row>
    <row r="110" spans="1:21" s="55" customFormat="1" ht="12">
      <c r="A110" s="79" t="s">
        <v>248</v>
      </c>
      <c r="B110" s="307" t="s">
        <v>482</v>
      </c>
      <c r="C110" s="77" t="s">
        <v>111</v>
      </c>
      <c r="D110" s="77" t="s">
        <v>0</v>
      </c>
      <c r="E110" s="162"/>
      <c r="F110" s="321">
        <v>100</v>
      </c>
      <c r="G110" s="322" t="s">
        <v>0</v>
      </c>
      <c r="H110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10" s="312" t="str">
        <f>IF(Sklop6[[#This Row],[ZAHTEVANA SHEMA KAKOVOSTI]]&lt;&gt;"",Sklop6[[#This Row],[Preračunana masa/volumen/kos na enoto kg]],"")</f>
        <v/>
      </c>
      <c r="J110" s="323"/>
      <c r="K110" s="337" t="s">
        <v>111</v>
      </c>
      <c r="L110" s="337" t="s">
        <v>111</v>
      </c>
      <c r="M110" s="337" t="s">
        <v>111</v>
      </c>
      <c r="N110" s="318"/>
      <c r="O110" s="128" t="s">
        <v>111</v>
      </c>
      <c r="P110" s="317"/>
      <c r="Q110" s="318">
        <f>+Sklop6[[#This Row],[cena/enota brez DDV v EUR]]*Sklop6[[#This Row],[Stopnja DDV (%)]]</f>
        <v>0</v>
      </c>
      <c r="R110" s="318">
        <f>+Sklop6[[#This Row],[cena/enota brez DDV v EUR]]+Sklop6[[#This Row],[Davek (EUR)]]</f>
        <v>0</v>
      </c>
      <c r="S110" s="318">
        <f>+Sklop6[[#This Row],[cena/enota brez DDV v EUR]]*Sklop6[[#This Row],[Okvirna količina]]</f>
        <v>0</v>
      </c>
      <c r="T110" s="325">
        <f>+Sklop6[[#This Row],[Končna cena/enoto mere (EUR) z DDV]]*Sklop6[[#This Row],[Okvirna količina]]</f>
        <v>0</v>
      </c>
      <c r="U110" s="128" t="s">
        <v>111</v>
      </c>
    </row>
    <row r="111" spans="1:21" s="55" customFormat="1" ht="12">
      <c r="A111" s="79" t="s">
        <v>249</v>
      </c>
      <c r="B111" s="307" t="s">
        <v>493</v>
      </c>
      <c r="C111" s="77" t="s">
        <v>490</v>
      </c>
      <c r="D111" s="77" t="s">
        <v>0</v>
      </c>
      <c r="E111" s="162"/>
      <c r="F111" s="321">
        <v>10</v>
      </c>
      <c r="G111" s="322" t="s">
        <v>0</v>
      </c>
      <c r="H111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11" s="312" t="str">
        <f>IF(Sklop6[[#This Row],[ZAHTEVANA SHEMA KAKOVOSTI]]&lt;&gt;"",Sklop6[[#This Row],[Preračunana masa/volumen/kos na enoto kg]],"")</f>
        <v/>
      </c>
      <c r="J111" s="323"/>
      <c r="K111" s="337" t="s">
        <v>111</v>
      </c>
      <c r="L111" s="337" t="s">
        <v>111</v>
      </c>
      <c r="M111" s="337" t="s">
        <v>111</v>
      </c>
      <c r="N111" s="318"/>
      <c r="O111" s="128" t="s">
        <v>111</v>
      </c>
      <c r="P111" s="317"/>
      <c r="Q111" s="318">
        <f>+Sklop6[[#This Row],[cena/enota brez DDV v EUR]]*Sklop6[[#This Row],[Stopnja DDV (%)]]</f>
        <v>0</v>
      </c>
      <c r="R111" s="318">
        <f>+Sklop6[[#This Row],[cena/enota brez DDV v EUR]]+Sklop6[[#This Row],[Davek (EUR)]]</f>
        <v>0</v>
      </c>
      <c r="S111" s="318">
        <f>+Sklop6[[#This Row],[cena/enota brez DDV v EUR]]*Sklop6[[#This Row],[Okvirna količina]]</f>
        <v>0</v>
      </c>
      <c r="T111" s="325">
        <f>+Sklop6[[#This Row],[Končna cena/enoto mere (EUR) z DDV]]*Sklop6[[#This Row],[Okvirna količina]]</f>
        <v>0</v>
      </c>
      <c r="U111" s="128" t="s">
        <v>111</v>
      </c>
    </row>
    <row r="112" spans="1:21" s="55" customFormat="1" ht="12">
      <c r="A112" s="79" t="s">
        <v>250</v>
      </c>
      <c r="B112" s="307" t="s">
        <v>492</v>
      </c>
      <c r="C112" s="77">
        <v>0.12</v>
      </c>
      <c r="D112" s="77" t="s">
        <v>0</v>
      </c>
      <c r="E112" s="162"/>
      <c r="F112" s="321">
        <v>20</v>
      </c>
      <c r="G112" s="322" t="s">
        <v>220</v>
      </c>
      <c r="H112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2.4</v>
      </c>
      <c r="I112" s="312" t="str">
        <f>IF(Sklop6[[#This Row],[ZAHTEVANA SHEMA KAKOVOSTI]]&lt;&gt;"",Sklop6[[#This Row],[Preračunana masa/volumen/kos na enoto kg]],"")</f>
        <v/>
      </c>
      <c r="J112" s="323"/>
      <c r="K112" s="337" t="s">
        <v>111</v>
      </c>
      <c r="L112" s="337" t="s">
        <v>111</v>
      </c>
      <c r="M112" s="337" t="s">
        <v>111</v>
      </c>
      <c r="N112" s="318"/>
      <c r="O112" s="128" t="s">
        <v>111</v>
      </c>
      <c r="P112" s="317"/>
      <c r="Q112" s="318">
        <f>+Sklop6[[#This Row],[cena/enota brez DDV v EUR]]*Sklop6[[#This Row],[Stopnja DDV (%)]]</f>
        <v>0</v>
      </c>
      <c r="R112" s="318">
        <f>+Sklop6[[#This Row],[cena/enota brez DDV v EUR]]+Sklop6[[#This Row],[Davek (EUR)]]</f>
        <v>0</v>
      </c>
      <c r="S112" s="318">
        <f>+Sklop6[[#This Row],[cena/enota brez DDV v EUR]]*Sklop6[[#This Row],[Okvirna količina]]</f>
        <v>0</v>
      </c>
      <c r="T112" s="325">
        <f>+Sklop6[[#This Row],[Končna cena/enoto mere (EUR) z DDV]]*Sklop6[[#This Row],[Okvirna količina]]</f>
        <v>0</v>
      </c>
      <c r="U112" s="128" t="s">
        <v>111</v>
      </c>
    </row>
    <row r="113" spans="1:22" s="55" customFormat="1" ht="12">
      <c r="A113" s="79" t="s">
        <v>251</v>
      </c>
      <c r="B113" s="307" t="s">
        <v>491</v>
      </c>
      <c r="C113" s="77">
        <v>1</v>
      </c>
      <c r="D113" s="77" t="s">
        <v>0</v>
      </c>
      <c r="E113" s="162"/>
      <c r="F113" s="321">
        <v>10</v>
      </c>
      <c r="G113" s="322" t="s">
        <v>220</v>
      </c>
      <c r="H113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13" s="312" t="str">
        <f>IF(Sklop6[[#This Row],[ZAHTEVANA SHEMA KAKOVOSTI]]&lt;&gt;"",Sklop6[[#This Row],[Preračunana masa/volumen/kos na enoto kg]],"")</f>
        <v/>
      </c>
      <c r="J113" s="323"/>
      <c r="K113" s="337" t="s">
        <v>111</v>
      </c>
      <c r="L113" s="337" t="s">
        <v>111</v>
      </c>
      <c r="M113" s="337" t="s">
        <v>111</v>
      </c>
      <c r="N113" s="318"/>
      <c r="O113" s="128" t="s">
        <v>111</v>
      </c>
      <c r="P113" s="317"/>
      <c r="Q113" s="318">
        <f>+Sklop6[[#This Row],[cena/enota brez DDV v EUR]]*Sklop6[[#This Row],[Stopnja DDV (%)]]</f>
        <v>0</v>
      </c>
      <c r="R113" s="318">
        <f>+Sklop6[[#This Row],[cena/enota brez DDV v EUR]]+Sklop6[[#This Row],[Davek (EUR)]]</f>
        <v>0</v>
      </c>
      <c r="S113" s="318">
        <f>+Sklop6[[#This Row],[cena/enota brez DDV v EUR]]*Sklop6[[#This Row],[Okvirna količina]]</f>
        <v>0</v>
      </c>
      <c r="T113" s="325">
        <f>+Sklop6[[#This Row],[Končna cena/enoto mere (EUR) z DDV]]*Sklop6[[#This Row],[Okvirna količina]]</f>
        <v>0</v>
      </c>
      <c r="U113" s="128" t="s">
        <v>111</v>
      </c>
    </row>
    <row r="114" spans="1:22" s="55" customFormat="1" ht="12">
      <c r="A114" s="79" t="s">
        <v>252</v>
      </c>
      <c r="B114" s="307" t="s">
        <v>483</v>
      </c>
      <c r="C114" s="77" t="s">
        <v>111</v>
      </c>
      <c r="D114" s="77" t="s">
        <v>0</v>
      </c>
      <c r="E114" s="162"/>
      <c r="F114" s="321">
        <v>60</v>
      </c>
      <c r="G114" s="322" t="s">
        <v>0</v>
      </c>
      <c r="H114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114" s="312" t="str">
        <f>IF(Sklop6[[#This Row],[ZAHTEVANA SHEMA KAKOVOSTI]]&lt;&gt;"",Sklop6[[#This Row],[Preračunana masa/volumen/kos na enoto kg]],"")</f>
        <v/>
      </c>
      <c r="J114" s="323"/>
      <c r="K114" s="337" t="s">
        <v>111</v>
      </c>
      <c r="L114" s="337" t="s">
        <v>111</v>
      </c>
      <c r="M114" s="337" t="s">
        <v>111</v>
      </c>
      <c r="N114" s="318"/>
      <c r="O114" s="128" t="s">
        <v>111</v>
      </c>
      <c r="P114" s="317"/>
      <c r="Q114" s="318">
        <f>+Sklop6[[#This Row],[cena/enota brez DDV v EUR]]*Sklop6[[#This Row],[Stopnja DDV (%)]]</f>
        <v>0</v>
      </c>
      <c r="R114" s="318">
        <f>+Sklop6[[#This Row],[cena/enota brez DDV v EUR]]+Sklop6[[#This Row],[Davek (EUR)]]</f>
        <v>0</v>
      </c>
      <c r="S114" s="318">
        <f>+Sklop6[[#This Row],[cena/enota brez DDV v EUR]]*Sklop6[[#This Row],[Okvirna količina]]</f>
        <v>0</v>
      </c>
      <c r="T114" s="325">
        <f>+Sklop6[[#This Row],[Končna cena/enoto mere (EUR) z DDV]]*Sklop6[[#This Row],[Okvirna količina]]</f>
        <v>0</v>
      </c>
      <c r="U114" s="128" t="s">
        <v>111</v>
      </c>
    </row>
    <row r="115" spans="1:22" s="55" customFormat="1" ht="12">
      <c r="A115" s="79" t="s">
        <v>253</v>
      </c>
      <c r="B115" s="307" t="s">
        <v>484</v>
      </c>
      <c r="C115" s="77" t="s">
        <v>111</v>
      </c>
      <c r="D115" s="77" t="s">
        <v>0</v>
      </c>
      <c r="E115" s="162"/>
      <c r="F115" s="321">
        <v>40</v>
      </c>
      <c r="G115" s="322" t="s">
        <v>0</v>
      </c>
      <c r="H115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</v>
      </c>
      <c r="I115" s="312" t="str">
        <f>IF(Sklop6[[#This Row],[ZAHTEVANA SHEMA KAKOVOSTI]]&lt;&gt;"",Sklop6[[#This Row],[Preračunana masa/volumen/kos na enoto kg]],"")</f>
        <v/>
      </c>
      <c r="J115" s="323"/>
      <c r="K115" s="337" t="s">
        <v>111</v>
      </c>
      <c r="L115" s="337" t="s">
        <v>111</v>
      </c>
      <c r="M115" s="337" t="s">
        <v>111</v>
      </c>
      <c r="N115" s="318"/>
      <c r="O115" s="128" t="s">
        <v>111</v>
      </c>
      <c r="P115" s="317"/>
      <c r="Q115" s="318">
        <f>+Sklop6[[#This Row],[cena/enota brez DDV v EUR]]*Sklop6[[#This Row],[Stopnja DDV (%)]]</f>
        <v>0</v>
      </c>
      <c r="R115" s="318">
        <f>+Sklop6[[#This Row],[cena/enota brez DDV v EUR]]+Sklop6[[#This Row],[Davek (EUR)]]</f>
        <v>0</v>
      </c>
      <c r="S115" s="318">
        <f>+Sklop6[[#This Row],[cena/enota brez DDV v EUR]]*Sklop6[[#This Row],[Okvirna količina]]</f>
        <v>0</v>
      </c>
      <c r="T115" s="325">
        <f>+Sklop6[[#This Row],[Končna cena/enoto mere (EUR) z DDV]]*Sklop6[[#This Row],[Okvirna količina]]</f>
        <v>0</v>
      </c>
      <c r="U115" s="128" t="s">
        <v>111</v>
      </c>
    </row>
    <row r="116" spans="1:22" s="55" customFormat="1" ht="12">
      <c r="A116" s="79" t="s">
        <v>254</v>
      </c>
      <c r="B116" s="307" t="s">
        <v>485</v>
      </c>
      <c r="C116" s="77" t="s">
        <v>111</v>
      </c>
      <c r="D116" s="77" t="s">
        <v>0</v>
      </c>
      <c r="E116" s="162"/>
      <c r="F116" s="321">
        <v>20</v>
      </c>
      <c r="G116" s="322" t="s">
        <v>0</v>
      </c>
      <c r="H116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16" s="312" t="str">
        <f>IF(Sklop6[[#This Row],[ZAHTEVANA SHEMA KAKOVOSTI]]&lt;&gt;"",Sklop6[[#This Row],[Preračunana masa/volumen/kos na enoto kg]],"")</f>
        <v/>
      </c>
      <c r="J116" s="323"/>
      <c r="K116" s="337" t="s">
        <v>111</v>
      </c>
      <c r="L116" s="337" t="s">
        <v>111</v>
      </c>
      <c r="M116" s="337" t="s">
        <v>111</v>
      </c>
      <c r="N116" s="318"/>
      <c r="O116" s="128" t="s">
        <v>111</v>
      </c>
      <c r="P116" s="317"/>
      <c r="Q116" s="318">
        <f>+Sklop6[[#This Row],[cena/enota brez DDV v EUR]]*Sklop6[[#This Row],[Stopnja DDV (%)]]</f>
        <v>0</v>
      </c>
      <c r="R116" s="318">
        <f>+Sklop6[[#This Row],[cena/enota brez DDV v EUR]]+Sklop6[[#This Row],[Davek (EUR)]]</f>
        <v>0</v>
      </c>
      <c r="S116" s="318">
        <f>+Sklop6[[#This Row],[cena/enota brez DDV v EUR]]*Sklop6[[#This Row],[Okvirna količina]]</f>
        <v>0</v>
      </c>
      <c r="T116" s="325">
        <f>+Sklop6[[#This Row],[Končna cena/enoto mere (EUR) z DDV]]*Sklop6[[#This Row],[Okvirna količina]]</f>
        <v>0</v>
      </c>
      <c r="U116" s="128" t="s">
        <v>111</v>
      </c>
    </row>
    <row r="117" spans="1:22" s="55" customFormat="1" ht="12">
      <c r="A117" s="79" t="s">
        <v>255</v>
      </c>
      <c r="B117" s="307" t="s">
        <v>486</v>
      </c>
      <c r="C117" s="77" t="s">
        <v>111</v>
      </c>
      <c r="D117" s="77" t="s">
        <v>0</v>
      </c>
      <c r="E117" s="162"/>
      <c r="F117" s="321">
        <v>10</v>
      </c>
      <c r="G117" s="322" t="s">
        <v>0</v>
      </c>
      <c r="H117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117" s="312" t="str">
        <f>IF(Sklop6[[#This Row],[ZAHTEVANA SHEMA KAKOVOSTI]]&lt;&gt;"",Sklop6[[#This Row],[Preračunana masa/volumen/kos na enoto kg]],"")</f>
        <v/>
      </c>
      <c r="J117" s="323"/>
      <c r="K117" s="337" t="s">
        <v>111</v>
      </c>
      <c r="L117" s="337" t="s">
        <v>111</v>
      </c>
      <c r="M117" s="337" t="s">
        <v>111</v>
      </c>
      <c r="N117" s="318"/>
      <c r="O117" s="128" t="s">
        <v>111</v>
      </c>
      <c r="P117" s="317"/>
      <c r="Q117" s="318">
        <f>+Sklop6[[#This Row],[cena/enota brez DDV v EUR]]*Sklop6[[#This Row],[Stopnja DDV (%)]]</f>
        <v>0</v>
      </c>
      <c r="R117" s="318">
        <f>+Sklop6[[#This Row],[cena/enota brez DDV v EUR]]+Sklop6[[#This Row],[Davek (EUR)]]</f>
        <v>0</v>
      </c>
      <c r="S117" s="318">
        <f>+Sklop6[[#This Row],[cena/enota brez DDV v EUR]]*Sklop6[[#This Row],[Okvirna količina]]</f>
        <v>0</v>
      </c>
      <c r="T117" s="325">
        <f>+Sklop6[[#This Row],[Končna cena/enoto mere (EUR) z DDV]]*Sklop6[[#This Row],[Okvirna količina]]</f>
        <v>0</v>
      </c>
      <c r="U117" s="128" t="s">
        <v>111</v>
      </c>
    </row>
    <row r="118" spans="1:22" s="55" customFormat="1" ht="12">
      <c r="A118" s="79" t="s">
        <v>256</v>
      </c>
      <c r="B118" s="307" t="s">
        <v>487</v>
      </c>
      <c r="C118" s="77" t="s">
        <v>111</v>
      </c>
      <c r="D118" s="77" t="s">
        <v>0</v>
      </c>
      <c r="E118" s="162"/>
      <c r="F118" s="321">
        <v>20</v>
      </c>
      <c r="G118" s="322" t="s">
        <v>0</v>
      </c>
      <c r="H118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18" s="312" t="str">
        <f>IF(Sklop6[[#This Row],[ZAHTEVANA SHEMA KAKOVOSTI]]&lt;&gt;"",Sklop6[[#This Row],[Preračunana masa/volumen/kos na enoto kg]],"")</f>
        <v/>
      </c>
      <c r="J118" s="323"/>
      <c r="K118" s="337" t="s">
        <v>111</v>
      </c>
      <c r="L118" s="337" t="s">
        <v>111</v>
      </c>
      <c r="M118" s="337" t="s">
        <v>111</v>
      </c>
      <c r="N118" s="318"/>
      <c r="O118" s="128" t="s">
        <v>111</v>
      </c>
      <c r="P118" s="317"/>
      <c r="Q118" s="318">
        <f>+Sklop6[[#This Row],[cena/enota brez DDV v EUR]]*Sklop6[[#This Row],[Stopnja DDV (%)]]</f>
        <v>0</v>
      </c>
      <c r="R118" s="318">
        <f>+Sklop6[[#This Row],[cena/enota brez DDV v EUR]]+Sklop6[[#This Row],[Davek (EUR)]]</f>
        <v>0</v>
      </c>
      <c r="S118" s="318">
        <f>+Sklop6[[#This Row],[cena/enota brez DDV v EUR]]*Sklop6[[#This Row],[Okvirna količina]]</f>
        <v>0</v>
      </c>
      <c r="T118" s="325">
        <f>+Sklop6[[#This Row],[Končna cena/enoto mere (EUR) z DDV]]*Sklop6[[#This Row],[Okvirna količina]]</f>
        <v>0</v>
      </c>
      <c r="U118" s="128" t="s">
        <v>111</v>
      </c>
    </row>
    <row r="119" spans="1:22" s="55" customFormat="1" ht="12">
      <c r="A119" s="79" t="s">
        <v>257</v>
      </c>
      <c r="B119" s="307" t="s">
        <v>488</v>
      </c>
      <c r="C119" s="77" t="s">
        <v>111</v>
      </c>
      <c r="D119" s="77" t="s">
        <v>0</v>
      </c>
      <c r="E119" s="162"/>
      <c r="F119" s="321">
        <v>20</v>
      </c>
      <c r="G119" s="322" t="s">
        <v>0</v>
      </c>
      <c r="H119" s="311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</v>
      </c>
      <c r="I119" s="312" t="str">
        <f>IF(Sklop6[[#This Row],[ZAHTEVANA SHEMA KAKOVOSTI]]&lt;&gt;"",Sklop6[[#This Row],[Preračunana masa/volumen/kos na enoto kg]],"")</f>
        <v/>
      </c>
      <c r="J119" s="323"/>
      <c r="K119" s="337" t="s">
        <v>111</v>
      </c>
      <c r="L119" s="337" t="s">
        <v>111</v>
      </c>
      <c r="M119" s="337" t="s">
        <v>111</v>
      </c>
      <c r="N119" s="318"/>
      <c r="O119" s="128" t="s">
        <v>111</v>
      </c>
      <c r="P119" s="317"/>
      <c r="Q119" s="318">
        <f>+Sklop6[[#This Row],[cena/enota brez DDV v EUR]]*Sklop6[[#This Row],[Stopnja DDV (%)]]</f>
        <v>0</v>
      </c>
      <c r="R119" s="318">
        <f>+Sklop6[[#This Row],[cena/enota brez DDV v EUR]]+Sklop6[[#This Row],[Davek (EUR)]]</f>
        <v>0</v>
      </c>
      <c r="S119" s="318">
        <f>+Sklop6[[#This Row],[cena/enota brez DDV v EUR]]*Sklop6[[#This Row],[Okvirna količina]]</f>
        <v>0</v>
      </c>
      <c r="T119" s="325">
        <f>+Sklop6[[#This Row],[Končna cena/enoto mere (EUR) z DDV]]*Sklop6[[#This Row],[Okvirna količina]]</f>
        <v>0</v>
      </c>
      <c r="U119" s="128" t="s">
        <v>111</v>
      </c>
    </row>
    <row r="120" spans="1:22" ht="27" customHeight="1">
      <c r="A120" s="362" t="s">
        <v>133</v>
      </c>
      <c r="B120" s="363"/>
      <c r="C120" s="364"/>
      <c r="D120" s="364"/>
      <c r="E120" s="365"/>
      <c r="F120" s="366"/>
      <c r="G120" s="367"/>
      <c r="H120" s="368">
        <f>SUBTOTAL(109,Sklop6[Preračunana masa/volumen/kos na enoto kg])</f>
        <v>60352.4</v>
      </c>
      <c r="I120" s="368">
        <f>SUBTOTAL(109,Sklop6[Živila iz shem kakovosti (kg)])</f>
        <v>0</v>
      </c>
      <c r="J120" s="366"/>
      <c r="K120" s="369"/>
      <c r="L120" s="369"/>
      <c r="M120" s="370"/>
      <c r="N120" s="371"/>
      <c r="O120" s="371"/>
      <c r="P120" s="371"/>
      <c r="Q120" s="372"/>
      <c r="R120" s="366"/>
      <c r="S120" s="372">
        <f>SUBTOTAL(109,Sklop6[Vrednost za okvirno količino (EUR) brez DDV])</f>
        <v>0</v>
      </c>
      <c r="T120" s="372">
        <f>SUBTOTAL(109,Sklop6[Vrednost za okvirno količino (EUR) z DDV])</f>
        <v>0</v>
      </c>
      <c r="U120" s="373"/>
    </row>
    <row r="121" spans="1:22" ht="15">
      <c r="A121" s="6"/>
      <c r="B121" s="4"/>
      <c r="C121" s="26"/>
      <c r="D121" s="26"/>
      <c r="E121" s="25"/>
      <c r="F121" s="7"/>
      <c r="H121" s="8"/>
      <c r="I121" s="8"/>
      <c r="J121" s="8"/>
      <c r="K121" s="8"/>
      <c r="L121" s="20"/>
      <c r="M121" s="20"/>
      <c r="N121" s="8"/>
      <c r="O121" s="8"/>
      <c r="P121" s="8"/>
      <c r="Q121" s="8"/>
      <c r="R121" s="8"/>
      <c r="S121" s="3"/>
      <c r="T121" s="3"/>
      <c r="U121" s="7"/>
    </row>
    <row r="122" spans="1:22">
      <c r="A122" s="48" t="s">
        <v>129</v>
      </c>
      <c r="B122" s="16"/>
      <c r="C122" s="28"/>
      <c r="D122" s="28"/>
      <c r="E122" s="101"/>
      <c r="Q122" s="48"/>
      <c r="R122" s="48"/>
      <c r="S122" s="48"/>
      <c r="T122" s="48"/>
    </row>
    <row r="123" spans="1:22">
      <c r="A123" s="11" t="s">
        <v>131</v>
      </c>
      <c r="B123" s="16"/>
      <c r="C123" s="28"/>
      <c r="D123" s="28"/>
      <c r="E123" s="101"/>
    </row>
    <row r="124" spans="1:22">
      <c r="A124" s="96" t="s">
        <v>179</v>
      </c>
      <c r="F124" s="68"/>
      <c r="G124" s="68"/>
      <c r="H124" s="29"/>
      <c r="I124" s="29"/>
      <c r="J124" s="29"/>
      <c r="K124" s="29"/>
      <c r="L124" s="54"/>
      <c r="M124" s="54"/>
      <c r="N124" s="29"/>
      <c r="O124" s="29"/>
      <c r="P124" s="29"/>
      <c r="Q124" s="29"/>
      <c r="R124" s="29"/>
    </row>
    <row r="125" spans="1:22" ht="12.75" customHeight="1">
      <c r="A125" s="409" t="s">
        <v>172</v>
      </c>
      <c r="B125" s="409"/>
      <c r="C125" s="409"/>
      <c r="D125" s="409"/>
      <c r="E125" s="409"/>
      <c r="F125" s="409"/>
      <c r="G125" s="409"/>
      <c r="H125" s="409"/>
      <c r="I125" s="409"/>
      <c r="J125" s="409"/>
      <c r="K125" s="409"/>
      <c r="L125" s="409"/>
      <c r="M125" s="113"/>
      <c r="N125" s="113"/>
      <c r="O125" s="113"/>
      <c r="P125" s="113"/>
      <c r="Q125" s="113"/>
      <c r="R125" s="113"/>
      <c r="S125" s="113"/>
      <c r="T125" s="113"/>
      <c r="U125" s="113"/>
      <c r="V125" s="113"/>
    </row>
    <row r="126" spans="1:22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N126" s="29"/>
      <c r="O126" s="29"/>
      <c r="P126" s="29"/>
      <c r="Q126" s="29"/>
      <c r="R126" s="29"/>
    </row>
    <row r="127" spans="1:22">
      <c r="A127" s="96" t="s">
        <v>65</v>
      </c>
      <c r="F127" s="68"/>
      <c r="G127" s="68" t="s">
        <v>66</v>
      </c>
      <c r="H127" s="29"/>
      <c r="I127" s="29"/>
      <c r="J127" s="29"/>
      <c r="K127" s="29"/>
      <c r="L127" s="54"/>
      <c r="M127" s="54"/>
      <c r="N127" s="29"/>
      <c r="O127" s="29"/>
      <c r="P127" s="29"/>
      <c r="Q127" s="29" t="s">
        <v>67</v>
      </c>
      <c r="R127" s="29"/>
    </row>
    <row r="128" spans="1:22" ht="15">
      <c r="A128" s="6"/>
      <c r="B128" s="4"/>
      <c r="C128" s="26"/>
      <c r="D128" s="26"/>
      <c r="E128" s="25"/>
      <c r="F128" s="7"/>
      <c r="H128" s="8"/>
      <c r="I128" s="8"/>
      <c r="J128" s="8"/>
      <c r="K128" s="8"/>
      <c r="L128" s="20"/>
      <c r="M128" s="20"/>
      <c r="N128" s="8"/>
      <c r="O128" s="8"/>
      <c r="P128" s="8"/>
      <c r="Q128" s="8"/>
      <c r="R128" s="8"/>
      <c r="S128" s="3"/>
      <c r="T128" s="3"/>
      <c r="U128" s="7"/>
    </row>
    <row r="129" spans="1:22">
      <c r="B129" s="16"/>
      <c r="C129" s="28"/>
      <c r="D129" s="28"/>
      <c r="E129" s="101"/>
    </row>
    <row r="130" spans="1:22">
      <c r="B130" s="16"/>
      <c r="C130" s="28"/>
      <c r="D130" s="28"/>
      <c r="E130" s="101"/>
    </row>
    <row r="131" spans="1:22">
      <c r="B131" s="16"/>
      <c r="C131" s="28"/>
      <c r="D131" s="28"/>
      <c r="E131" s="101"/>
    </row>
    <row r="132" spans="1:22">
      <c r="B132" s="16"/>
      <c r="C132" s="28"/>
      <c r="D132" s="28"/>
      <c r="E132" s="101"/>
    </row>
    <row r="133" spans="1:22">
      <c r="B133" s="16"/>
      <c r="C133" s="28"/>
      <c r="D133" s="28"/>
      <c r="E133" s="101"/>
    </row>
    <row r="134" spans="1:22">
      <c r="B134" s="16"/>
      <c r="C134" s="28"/>
      <c r="D134" s="28"/>
      <c r="E134" s="101"/>
    </row>
    <row r="135" spans="1:22">
      <c r="B135" s="16"/>
      <c r="C135" s="28"/>
      <c r="D135" s="28"/>
      <c r="E135" s="101"/>
    </row>
    <row r="136" spans="1:22">
      <c r="B136" s="16"/>
      <c r="C136" s="28"/>
      <c r="D136" s="28"/>
      <c r="E136" s="101"/>
    </row>
    <row r="137" spans="1:22">
      <c r="B137" s="16"/>
      <c r="C137" s="28"/>
      <c r="D137" s="28"/>
      <c r="E137" s="101"/>
    </row>
    <row r="138" spans="1:22">
      <c r="B138" s="16"/>
      <c r="C138" s="28"/>
      <c r="D138" s="28"/>
      <c r="E138" s="101"/>
    </row>
    <row r="139" spans="1:22">
      <c r="B139" s="16"/>
      <c r="C139" s="28"/>
      <c r="D139" s="28"/>
      <c r="E139" s="101"/>
    </row>
    <row r="140" spans="1:22">
      <c r="B140" s="16"/>
      <c r="C140" s="28"/>
      <c r="D140" s="28"/>
      <c r="E140" s="101"/>
    </row>
    <row r="141" spans="1:22">
      <c r="B141" s="16"/>
      <c r="C141" s="28"/>
      <c r="D141" s="28"/>
      <c r="E141" s="101"/>
    </row>
    <row r="142" spans="1:22">
      <c r="B142" s="16"/>
      <c r="C142" s="28"/>
      <c r="D142" s="28"/>
      <c r="E142" s="10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</sheetData>
  <sheetProtection insertRows="0" deleteRows="0"/>
  <protectedRanges>
    <protectedRange sqref="J125:P125 U125" name="Obseg1_2"/>
    <protectedRange sqref="U126 J126:P126" name="Obseg1_3"/>
  </protectedRanges>
  <mergeCells count="8">
    <mergeCell ref="A125:L1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13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64"/>
  <sheetViews>
    <sheetView topLeftCell="A14" zoomScaleNormal="100" zoomScaleSheetLayoutView="100" workbookViewId="0">
      <selection activeCell="V39" sqref="V39"/>
    </sheetView>
  </sheetViews>
  <sheetFormatPr defaultColWidth="8.85546875" defaultRowHeight="12.75"/>
  <cols>
    <col min="1" max="1" width="3.5703125" style="11" customWidth="1"/>
    <col min="2" max="2" width="33.85546875" style="17" bestFit="1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pred_rekapitulacija'!A20</f>
        <v>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pred_rekapitulacija'!B20</f>
        <v>ZAMRZNJENA ZELENJAVA IN SADJE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3" t="s">
        <v>514</v>
      </c>
      <c r="C16" s="154" t="s">
        <v>499</v>
      </c>
      <c r="D16" s="77" t="s">
        <v>0</v>
      </c>
      <c r="E16" s="162"/>
      <c r="F16" s="312">
        <v>600</v>
      </c>
      <c r="G16" s="320" t="s">
        <v>0</v>
      </c>
      <c r="H16" s="8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6" s="80" t="str">
        <f>IF(Sklop7[[#This Row],[ZAHTEVANA SHEMA KAKOVOSTI]]&lt;&gt;"",Sklop7[[#This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+Sklop7[[#This Row],[cena/enota brez DDV v EUR]]*Sklop7[[#This Row],[Stopnja DDV (%)]]</f>
        <v>0</v>
      </c>
      <c r="R16" s="83">
        <f>+Sklop7[[#This Row],[cena/enota brez DDV v EUR]]+Sklop7[[#This Row],[Davek (EUR)]]</f>
        <v>0</v>
      </c>
      <c r="S16" s="83">
        <f>+Sklop7[[#This Row],[cena/enota brez DDV v EUR]]*Sklop7[[#This Row],[Okvirna količina]]</f>
        <v>0</v>
      </c>
      <c r="T16" s="83">
        <f>+Sklop7[[#This Row],[Končna cena/enoto mere (EUR) z DDV]]*Sklop7[[#This Row],[Okvirna količina]]</f>
        <v>0</v>
      </c>
      <c r="U16" s="161"/>
    </row>
    <row r="17" spans="1:21" s="55" customFormat="1" ht="12">
      <c r="A17" s="79" t="s">
        <v>3</v>
      </c>
      <c r="B17" s="307" t="s">
        <v>513</v>
      </c>
      <c r="C17" s="308" t="s">
        <v>499</v>
      </c>
      <c r="D17" s="77" t="s">
        <v>0</v>
      </c>
      <c r="E17" s="162"/>
      <c r="F17" s="312">
        <v>800</v>
      </c>
      <c r="G17" s="322" t="s">
        <v>0</v>
      </c>
      <c r="H17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7" s="312" t="str">
        <f>IF(Sklop7[[#This Row],[ZAHTEVANA SHEMA KAKOVOSTI]]&lt;&gt;"",Sklop7[[#This Row],[Preračunana masa/volumen/kos na enoto kg]],"")</f>
        <v/>
      </c>
      <c r="J17" s="323"/>
      <c r="K17" s="324"/>
      <c r="L17" s="324"/>
      <c r="M17" s="315"/>
      <c r="N17" s="318"/>
      <c r="O17" s="318"/>
      <c r="P17" s="317"/>
      <c r="Q17" s="318">
        <f>+Sklop7[[#This Row],[cena/enota brez DDV v EUR]]*Sklop7[[#This Row],[Stopnja DDV (%)]]</f>
        <v>0</v>
      </c>
      <c r="R17" s="318">
        <f>+Sklop7[[#This Row],[cena/enota brez DDV v EUR]]+Sklop7[[#This Row],[Davek (EUR)]]</f>
        <v>0</v>
      </c>
      <c r="S17" s="318">
        <f>+Sklop7[[#This Row],[cena/enota brez DDV v EUR]]*Sklop7[[#This Row],[Okvirna količina]]</f>
        <v>0</v>
      </c>
      <c r="T17" s="318">
        <f>+Sklop7[[#This Row],[Končna cena/enoto mere (EUR) z DDV]]*Sklop7[[#This Row],[Okvirna količina]]</f>
        <v>0</v>
      </c>
      <c r="U17" s="319"/>
    </row>
    <row r="18" spans="1:21" s="55" customFormat="1" ht="12">
      <c r="A18" s="79" t="s">
        <v>4</v>
      </c>
      <c r="B18" s="307" t="s">
        <v>512</v>
      </c>
      <c r="C18" s="154" t="s">
        <v>499</v>
      </c>
      <c r="D18" s="77" t="s">
        <v>0</v>
      </c>
      <c r="E18" s="162"/>
      <c r="F18" s="312">
        <v>800</v>
      </c>
      <c r="G18" s="322" t="s">
        <v>0</v>
      </c>
      <c r="H18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8" s="312" t="str">
        <f>IF(Sklop7[[#This Row],[ZAHTEVANA SHEMA KAKOVOSTI]]&lt;&gt;"",Sklop7[[#This Row],[Preračunana masa/volumen/kos na enoto kg]],"")</f>
        <v/>
      </c>
      <c r="J18" s="323"/>
      <c r="K18" s="324"/>
      <c r="L18" s="324"/>
      <c r="M18" s="315"/>
      <c r="N18" s="318"/>
      <c r="O18" s="318"/>
      <c r="P18" s="317"/>
      <c r="Q18" s="318">
        <f>+Sklop7[[#This Row],[cena/enota brez DDV v EUR]]*Sklop7[[#This Row],[Stopnja DDV (%)]]</f>
        <v>0</v>
      </c>
      <c r="R18" s="318">
        <f>+Sklop7[[#This Row],[cena/enota brez DDV v EUR]]+Sklop7[[#This Row],[Davek (EUR)]]</f>
        <v>0</v>
      </c>
      <c r="S18" s="318">
        <f>+Sklop7[[#This Row],[cena/enota brez DDV v EUR]]*Sklop7[[#This Row],[Okvirna količina]]</f>
        <v>0</v>
      </c>
      <c r="T18" s="318">
        <f>+Sklop7[[#This Row],[Končna cena/enoto mere (EUR) z DDV]]*Sklop7[[#This Row],[Okvirna količina]]</f>
        <v>0</v>
      </c>
      <c r="U18" s="319"/>
    </row>
    <row r="19" spans="1:21" s="55" customFormat="1" ht="12">
      <c r="A19" s="79" t="s">
        <v>5</v>
      </c>
      <c r="B19" s="307" t="s">
        <v>511</v>
      </c>
      <c r="C19" s="308" t="s">
        <v>499</v>
      </c>
      <c r="D19" s="77" t="s">
        <v>0</v>
      </c>
      <c r="E19" s="162"/>
      <c r="F19" s="312">
        <v>600</v>
      </c>
      <c r="G19" s="322" t="s">
        <v>0</v>
      </c>
      <c r="H19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9" s="312" t="str">
        <f>IF(Sklop7[[#This Row],[ZAHTEVANA SHEMA KAKOVOSTI]]&lt;&gt;"",Sklop7[[#This Row],[Preračunana masa/volumen/kos na enoto kg]],"")</f>
        <v/>
      </c>
      <c r="J19" s="323"/>
      <c r="K19" s="324"/>
      <c r="L19" s="324"/>
      <c r="M19" s="315"/>
      <c r="N19" s="318"/>
      <c r="O19" s="318"/>
      <c r="P19" s="317"/>
      <c r="Q19" s="318">
        <f>+Sklop7[[#This Row],[cena/enota brez DDV v EUR]]*Sklop7[[#This Row],[Stopnja DDV (%)]]</f>
        <v>0</v>
      </c>
      <c r="R19" s="318">
        <f>+Sklop7[[#This Row],[cena/enota brez DDV v EUR]]+Sklop7[[#This Row],[Davek (EUR)]]</f>
        <v>0</v>
      </c>
      <c r="S19" s="318">
        <f>+Sklop7[[#This Row],[cena/enota brez DDV v EUR]]*Sklop7[[#This Row],[Okvirna količina]]</f>
        <v>0</v>
      </c>
      <c r="T19" s="318">
        <f>+Sklop7[[#This Row],[Končna cena/enoto mere (EUR) z DDV]]*Sklop7[[#This Row],[Okvirna količina]]</f>
        <v>0</v>
      </c>
      <c r="U19" s="319"/>
    </row>
    <row r="20" spans="1:21" s="55" customFormat="1" ht="12">
      <c r="A20" s="79" t="s">
        <v>6</v>
      </c>
      <c r="B20" s="307" t="s">
        <v>510</v>
      </c>
      <c r="C20" s="154" t="s">
        <v>499</v>
      </c>
      <c r="D20" s="77" t="s">
        <v>0</v>
      </c>
      <c r="E20" s="162"/>
      <c r="F20" s="312">
        <v>400</v>
      </c>
      <c r="G20" s="322" t="s">
        <v>0</v>
      </c>
      <c r="H20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20" s="312" t="str">
        <f>IF(Sklop7[[#This Row],[ZAHTEVANA SHEMA KAKOVOSTI]]&lt;&gt;"",Sklop7[[#This Row],[Preračunana masa/volumen/kos na enoto kg]],"")</f>
        <v/>
      </c>
      <c r="J20" s="323"/>
      <c r="K20" s="324"/>
      <c r="L20" s="324"/>
      <c r="M20" s="315"/>
      <c r="N20" s="318"/>
      <c r="O20" s="318"/>
      <c r="P20" s="317"/>
      <c r="Q20" s="318">
        <f>+Sklop7[[#This Row],[cena/enota brez DDV v EUR]]*Sklop7[[#This Row],[Stopnja DDV (%)]]</f>
        <v>0</v>
      </c>
      <c r="R20" s="318">
        <f>+Sklop7[[#This Row],[cena/enota brez DDV v EUR]]+Sklop7[[#This Row],[Davek (EUR)]]</f>
        <v>0</v>
      </c>
      <c r="S20" s="318">
        <f>+Sklop7[[#This Row],[cena/enota brez DDV v EUR]]*Sklop7[[#This Row],[Okvirna količina]]</f>
        <v>0</v>
      </c>
      <c r="T20" s="318">
        <f>+Sklop7[[#This Row],[Končna cena/enoto mere (EUR) z DDV]]*Sklop7[[#This Row],[Okvirna količina]]</f>
        <v>0</v>
      </c>
      <c r="U20" s="319"/>
    </row>
    <row r="21" spans="1:21" s="55" customFormat="1" ht="12">
      <c r="A21" s="79" t="s">
        <v>7</v>
      </c>
      <c r="B21" s="307" t="s">
        <v>509</v>
      </c>
      <c r="C21" s="308" t="s">
        <v>499</v>
      </c>
      <c r="D21" s="77" t="s">
        <v>0</v>
      </c>
      <c r="E21" s="162"/>
      <c r="F21" s="312">
        <v>200</v>
      </c>
      <c r="G21" s="322" t="s">
        <v>0</v>
      </c>
      <c r="H21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1" s="312" t="str">
        <f>IF(Sklop7[[#This Row],[ZAHTEVANA SHEMA KAKOVOSTI]]&lt;&gt;"",Sklop7[[#This Row],[Preračunana masa/volumen/kos na enoto kg]],"")</f>
        <v/>
      </c>
      <c r="J21" s="323"/>
      <c r="K21" s="324"/>
      <c r="L21" s="324"/>
      <c r="M21" s="315"/>
      <c r="N21" s="318"/>
      <c r="O21" s="318"/>
      <c r="P21" s="317"/>
      <c r="Q21" s="318">
        <f>+Sklop7[[#This Row],[cena/enota brez DDV v EUR]]*Sklop7[[#This Row],[Stopnja DDV (%)]]</f>
        <v>0</v>
      </c>
      <c r="R21" s="318">
        <f>+Sklop7[[#This Row],[cena/enota brez DDV v EUR]]+Sklop7[[#This Row],[Davek (EUR)]]</f>
        <v>0</v>
      </c>
      <c r="S21" s="318">
        <f>+Sklop7[[#This Row],[cena/enota brez DDV v EUR]]*Sklop7[[#This Row],[Okvirna količina]]</f>
        <v>0</v>
      </c>
      <c r="T21" s="318">
        <f>+Sklop7[[#This Row],[Končna cena/enoto mere (EUR) z DDV]]*Sklop7[[#This Row],[Okvirna količina]]</f>
        <v>0</v>
      </c>
      <c r="U21" s="319"/>
    </row>
    <row r="22" spans="1:21" s="55" customFormat="1" ht="12">
      <c r="A22" s="79" t="s">
        <v>8</v>
      </c>
      <c r="B22" s="307" t="s">
        <v>508</v>
      </c>
      <c r="C22" s="154" t="s">
        <v>499</v>
      </c>
      <c r="D22" s="77" t="s">
        <v>0</v>
      </c>
      <c r="E22" s="162"/>
      <c r="F22" s="312">
        <v>150</v>
      </c>
      <c r="G22" s="322" t="s">
        <v>0</v>
      </c>
      <c r="H22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2" s="312" t="str">
        <f>IF(Sklop7[[#This Row],[ZAHTEVANA SHEMA KAKOVOSTI]]&lt;&gt;"",Sklop7[[#This Row],[Preračunana masa/volumen/kos na enoto kg]],"")</f>
        <v/>
      </c>
      <c r="J22" s="323"/>
      <c r="K22" s="324"/>
      <c r="L22" s="324"/>
      <c r="M22" s="315"/>
      <c r="N22" s="318"/>
      <c r="O22" s="318"/>
      <c r="P22" s="317"/>
      <c r="Q22" s="318">
        <f>+Sklop7[[#This Row],[cena/enota brez DDV v EUR]]*Sklop7[[#This Row],[Stopnja DDV (%)]]</f>
        <v>0</v>
      </c>
      <c r="R22" s="318">
        <f>+Sklop7[[#This Row],[cena/enota brez DDV v EUR]]+Sklop7[[#This Row],[Davek (EUR)]]</f>
        <v>0</v>
      </c>
      <c r="S22" s="318">
        <f>+Sklop7[[#This Row],[cena/enota brez DDV v EUR]]*Sklop7[[#This Row],[Okvirna količina]]</f>
        <v>0</v>
      </c>
      <c r="T22" s="318">
        <f>+Sklop7[[#This Row],[Končna cena/enoto mere (EUR) z DDV]]*Sklop7[[#This Row],[Okvirna količina]]</f>
        <v>0</v>
      </c>
      <c r="U22" s="319"/>
    </row>
    <row r="23" spans="1:21" s="55" customFormat="1" ht="12">
      <c r="A23" s="79" t="s">
        <v>9</v>
      </c>
      <c r="B23" s="307" t="s">
        <v>507</v>
      </c>
      <c r="C23" s="308" t="s">
        <v>499</v>
      </c>
      <c r="D23" s="77" t="s">
        <v>0</v>
      </c>
      <c r="E23" s="162"/>
      <c r="F23" s="312">
        <v>1000</v>
      </c>
      <c r="G23" s="322" t="s">
        <v>0</v>
      </c>
      <c r="H23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3" s="312" t="str">
        <f>IF(Sklop7[[#This Row],[ZAHTEVANA SHEMA KAKOVOSTI]]&lt;&gt;"",Sklop7[[#This Row],[Preračunana masa/volumen/kos na enoto kg]],"")</f>
        <v/>
      </c>
      <c r="J23" s="323"/>
      <c r="K23" s="324"/>
      <c r="L23" s="324"/>
      <c r="M23" s="315"/>
      <c r="N23" s="318"/>
      <c r="O23" s="318"/>
      <c r="P23" s="317"/>
      <c r="Q23" s="318">
        <f>+Sklop7[[#This Row],[cena/enota brez DDV v EUR]]*Sklop7[[#This Row],[Stopnja DDV (%)]]</f>
        <v>0</v>
      </c>
      <c r="R23" s="318">
        <f>+Sklop7[[#This Row],[cena/enota brez DDV v EUR]]+Sklop7[[#This Row],[Davek (EUR)]]</f>
        <v>0</v>
      </c>
      <c r="S23" s="318">
        <f>+Sklop7[[#This Row],[cena/enota brez DDV v EUR]]*Sklop7[[#This Row],[Okvirna količina]]</f>
        <v>0</v>
      </c>
      <c r="T23" s="318">
        <f>+Sklop7[[#This Row],[Končna cena/enoto mere (EUR) z DDV]]*Sklop7[[#This Row],[Okvirna količina]]</f>
        <v>0</v>
      </c>
      <c r="U23" s="319"/>
    </row>
    <row r="24" spans="1:21" s="55" customFormat="1" ht="12">
      <c r="A24" s="79" t="s">
        <v>10</v>
      </c>
      <c r="B24" s="307" t="s">
        <v>506</v>
      </c>
      <c r="C24" s="308" t="s">
        <v>500</v>
      </c>
      <c r="D24" s="77" t="s">
        <v>0</v>
      </c>
      <c r="E24" s="162"/>
      <c r="F24" s="312">
        <v>100</v>
      </c>
      <c r="G24" s="322" t="s">
        <v>0</v>
      </c>
      <c r="H24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4" s="312" t="str">
        <f>IF(Sklop7[[#This Row],[ZAHTEVANA SHEMA KAKOVOSTI]]&lt;&gt;"",Sklop7[[#This Row],[Preračunana masa/volumen/kos na enoto kg]],"")</f>
        <v/>
      </c>
      <c r="J24" s="323"/>
      <c r="K24" s="324"/>
      <c r="L24" s="324"/>
      <c r="M24" s="315"/>
      <c r="N24" s="318"/>
      <c r="O24" s="318"/>
      <c r="P24" s="317"/>
      <c r="Q24" s="318">
        <f>+Sklop7[[#This Row],[cena/enota brez DDV v EUR]]*Sklop7[[#This Row],[Stopnja DDV (%)]]</f>
        <v>0</v>
      </c>
      <c r="R24" s="318">
        <f>+Sklop7[[#This Row],[cena/enota brez DDV v EUR]]+Sklop7[[#This Row],[Davek (EUR)]]</f>
        <v>0</v>
      </c>
      <c r="S24" s="318">
        <f>+Sklop7[[#This Row],[cena/enota brez DDV v EUR]]*Sklop7[[#This Row],[Okvirna količina]]</f>
        <v>0</v>
      </c>
      <c r="T24" s="318">
        <f>+Sklop7[[#This Row],[Končna cena/enoto mere (EUR) z DDV]]*Sklop7[[#This Row],[Okvirna količina]]</f>
        <v>0</v>
      </c>
      <c r="U24" s="319"/>
    </row>
    <row r="25" spans="1:21" s="55" customFormat="1" ht="12">
      <c r="A25" s="79" t="s">
        <v>11</v>
      </c>
      <c r="B25" s="307" t="s">
        <v>505</v>
      </c>
      <c r="C25" s="308" t="s">
        <v>500</v>
      </c>
      <c r="D25" s="77" t="s">
        <v>0</v>
      </c>
      <c r="E25" s="162"/>
      <c r="F25" s="312">
        <v>800</v>
      </c>
      <c r="G25" s="322" t="s">
        <v>0</v>
      </c>
      <c r="H25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312" t="str">
        <f>IF(Sklop7[[#This Row],[ZAHTEVANA SHEMA KAKOVOSTI]]&lt;&gt;"",Sklop7[[#This Row],[Preračunana masa/volumen/kos na enoto kg]],"")</f>
        <v/>
      </c>
      <c r="J25" s="323"/>
      <c r="K25" s="324"/>
      <c r="L25" s="324"/>
      <c r="M25" s="315"/>
      <c r="N25" s="318"/>
      <c r="O25" s="318"/>
      <c r="P25" s="317"/>
      <c r="Q25" s="318">
        <f>+Sklop7[[#This Row],[cena/enota brez DDV v EUR]]*Sklop7[[#This Row],[Stopnja DDV (%)]]</f>
        <v>0</v>
      </c>
      <c r="R25" s="318">
        <f>+Sklop7[[#This Row],[cena/enota brez DDV v EUR]]+Sklop7[[#This Row],[Davek (EUR)]]</f>
        <v>0</v>
      </c>
      <c r="S25" s="318">
        <f>+Sklop7[[#This Row],[cena/enota brez DDV v EUR]]*Sklop7[[#This Row],[Okvirna količina]]</f>
        <v>0</v>
      </c>
      <c r="T25" s="318">
        <f>+Sklop7[[#This Row],[Končna cena/enoto mere (EUR) z DDV]]*Sklop7[[#This Row],[Okvirna količina]]</f>
        <v>0</v>
      </c>
      <c r="U25" s="319"/>
    </row>
    <row r="26" spans="1:21" s="55" customFormat="1" ht="12">
      <c r="A26" s="79" t="s">
        <v>12</v>
      </c>
      <c r="B26" s="307" t="s">
        <v>504</v>
      </c>
      <c r="C26" s="308" t="s">
        <v>500</v>
      </c>
      <c r="D26" s="77" t="s">
        <v>0</v>
      </c>
      <c r="E26" s="162"/>
      <c r="F26" s="312">
        <v>300</v>
      </c>
      <c r="G26" s="322" t="s">
        <v>0</v>
      </c>
      <c r="H26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6" s="312" t="str">
        <f>IF(Sklop7[[#This Row],[ZAHTEVANA SHEMA KAKOVOSTI]]&lt;&gt;"",Sklop7[[#This Row],[Preračunana masa/volumen/kos na enoto kg]],"")</f>
        <v/>
      </c>
      <c r="J26" s="323"/>
      <c r="K26" s="324"/>
      <c r="L26" s="324"/>
      <c r="M26" s="315"/>
      <c r="N26" s="318"/>
      <c r="O26" s="318"/>
      <c r="P26" s="317"/>
      <c r="Q26" s="318">
        <f>+Sklop7[[#This Row],[cena/enota brez DDV v EUR]]*Sklop7[[#This Row],[Stopnja DDV (%)]]</f>
        <v>0</v>
      </c>
      <c r="R26" s="318">
        <f>+Sklop7[[#This Row],[cena/enota brez DDV v EUR]]+Sklop7[[#This Row],[Davek (EUR)]]</f>
        <v>0</v>
      </c>
      <c r="S26" s="318">
        <f>+Sklop7[[#This Row],[cena/enota brez DDV v EUR]]*Sklop7[[#This Row],[Okvirna količina]]</f>
        <v>0</v>
      </c>
      <c r="T26" s="318">
        <f>+Sklop7[[#This Row],[Končna cena/enoto mere (EUR) z DDV]]*Sklop7[[#This Row],[Okvirna količina]]</f>
        <v>0</v>
      </c>
      <c r="U26" s="319"/>
    </row>
    <row r="27" spans="1:21" s="55" customFormat="1" ht="12">
      <c r="A27" s="79" t="s">
        <v>13</v>
      </c>
      <c r="B27" s="307" t="s">
        <v>503</v>
      </c>
      <c r="C27" s="308" t="s">
        <v>500</v>
      </c>
      <c r="D27" s="77" t="s">
        <v>0</v>
      </c>
      <c r="E27" s="162"/>
      <c r="F27" s="312">
        <v>40</v>
      </c>
      <c r="G27" s="322" t="s">
        <v>0</v>
      </c>
      <c r="H27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27" s="312" t="str">
        <f>IF(Sklop7[[#This Row],[ZAHTEVANA SHEMA KAKOVOSTI]]&lt;&gt;"",Sklop7[[#This Row],[Preračunana masa/volumen/kos na enoto kg]],"")</f>
        <v/>
      </c>
      <c r="J27" s="323"/>
      <c r="K27" s="324"/>
      <c r="L27" s="324"/>
      <c r="M27" s="315"/>
      <c r="N27" s="318"/>
      <c r="O27" s="318"/>
      <c r="P27" s="317"/>
      <c r="Q27" s="318">
        <f>+Sklop7[[#This Row],[cena/enota brez DDV v EUR]]*Sklop7[[#This Row],[Stopnja DDV (%)]]</f>
        <v>0</v>
      </c>
      <c r="R27" s="318">
        <f>+Sklop7[[#This Row],[cena/enota brez DDV v EUR]]+Sklop7[[#This Row],[Davek (EUR)]]</f>
        <v>0</v>
      </c>
      <c r="S27" s="318">
        <f>+Sklop7[[#This Row],[cena/enota brez DDV v EUR]]*Sklop7[[#This Row],[Okvirna količina]]</f>
        <v>0</v>
      </c>
      <c r="T27" s="318">
        <f>+Sklop7[[#This Row],[Končna cena/enoto mere (EUR) z DDV]]*Sklop7[[#This Row],[Okvirna količina]]</f>
        <v>0</v>
      </c>
      <c r="U27" s="319"/>
    </row>
    <row r="28" spans="1:21" s="55" customFormat="1" ht="12">
      <c r="A28" s="79" t="s">
        <v>14</v>
      </c>
      <c r="B28" s="307" t="s">
        <v>502</v>
      </c>
      <c r="C28" s="308" t="s">
        <v>499</v>
      </c>
      <c r="D28" s="77" t="s">
        <v>0</v>
      </c>
      <c r="E28" s="162"/>
      <c r="F28" s="312">
        <v>100</v>
      </c>
      <c r="G28" s="322" t="s">
        <v>0</v>
      </c>
      <c r="H28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8" s="312" t="str">
        <f>IF(Sklop7[[#This Row],[ZAHTEVANA SHEMA KAKOVOSTI]]&lt;&gt;"",Sklop7[[#This Row],[Preračunana masa/volumen/kos na enoto kg]],"")</f>
        <v/>
      </c>
      <c r="J28" s="323"/>
      <c r="K28" s="324"/>
      <c r="L28" s="324"/>
      <c r="M28" s="315"/>
      <c r="N28" s="318"/>
      <c r="O28" s="318"/>
      <c r="P28" s="317"/>
      <c r="Q28" s="318">
        <f>+Sklop7[[#This Row],[cena/enota brez DDV v EUR]]*Sklop7[[#This Row],[Stopnja DDV (%)]]</f>
        <v>0</v>
      </c>
      <c r="R28" s="318">
        <f>+Sklop7[[#This Row],[cena/enota brez DDV v EUR]]+Sklop7[[#This Row],[Davek (EUR)]]</f>
        <v>0</v>
      </c>
      <c r="S28" s="318">
        <f>+Sklop7[[#This Row],[cena/enota brez DDV v EUR]]*Sklop7[[#This Row],[Okvirna količina]]</f>
        <v>0</v>
      </c>
      <c r="T28" s="318">
        <f>+Sklop7[[#This Row],[Končna cena/enoto mere (EUR) z DDV]]*Sklop7[[#This Row],[Okvirna količina]]</f>
        <v>0</v>
      </c>
      <c r="U28" s="319"/>
    </row>
    <row r="29" spans="1:21" s="55" customFormat="1" ht="12">
      <c r="A29" s="79" t="s">
        <v>15</v>
      </c>
      <c r="B29" s="307" t="s">
        <v>501</v>
      </c>
      <c r="C29" s="308" t="s">
        <v>500</v>
      </c>
      <c r="D29" s="77" t="s">
        <v>0</v>
      </c>
      <c r="E29" s="162"/>
      <c r="F29" s="312">
        <v>70</v>
      </c>
      <c r="G29" s="322" t="s">
        <v>0</v>
      </c>
      <c r="H29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29" s="312" t="str">
        <f>IF(Sklop7[[#This Row],[ZAHTEVANA SHEMA KAKOVOSTI]]&lt;&gt;"",Sklop7[[#This Row],[Preračunana masa/volumen/kos na enoto kg]],"")</f>
        <v/>
      </c>
      <c r="J29" s="323"/>
      <c r="K29" s="324"/>
      <c r="L29" s="324"/>
      <c r="M29" s="315"/>
      <c r="N29" s="318"/>
      <c r="O29" s="318"/>
      <c r="P29" s="317"/>
      <c r="Q29" s="318">
        <f>+Sklop7[[#This Row],[cena/enota brez DDV v EUR]]*Sklop7[[#This Row],[Stopnja DDV (%)]]</f>
        <v>0</v>
      </c>
      <c r="R29" s="318">
        <f>+Sklop7[[#This Row],[cena/enota brez DDV v EUR]]+Sklop7[[#This Row],[Davek (EUR)]]</f>
        <v>0</v>
      </c>
      <c r="S29" s="318">
        <f>+Sklop7[[#This Row],[cena/enota brez DDV v EUR]]*Sklop7[[#This Row],[Okvirna količina]]</f>
        <v>0</v>
      </c>
      <c r="T29" s="318">
        <f>+Sklop7[[#This Row],[Končna cena/enoto mere (EUR) z DDV]]*Sklop7[[#This Row],[Okvirna količina]]</f>
        <v>0</v>
      </c>
      <c r="U29" s="319"/>
    </row>
    <row r="30" spans="1:21" s="55" customFormat="1" ht="12">
      <c r="A30" s="79" t="s">
        <v>16</v>
      </c>
      <c r="B30" s="307" t="s">
        <v>497</v>
      </c>
      <c r="C30" s="308" t="s">
        <v>111</v>
      </c>
      <c r="D30" s="77" t="s">
        <v>0</v>
      </c>
      <c r="E30" s="162"/>
      <c r="F30" s="312">
        <v>110</v>
      </c>
      <c r="G30" s="322" t="s">
        <v>0</v>
      </c>
      <c r="H30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110</v>
      </c>
      <c r="I30" s="312" t="str">
        <f>IF(Sklop7[[#This Row],[ZAHTEVANA SHEMA KAKOVOSTI]]&lt;&gt;"",Sklop7[[#This Row],[Preračunana masa/volumen/kos na enoto kg]],"")</f>
        <v/>
      </c>
      <c r="J30" s="323"/>
      <c r="K30" s="324"/>
      <c r="L30" s="324"/>
      <c r="M30" s="315"/>
      <c r="N30" s="318"/>
      <c r="O30" s="318"/>
      <c r="P30" s="317"/>
      <c r="Q30" s="318">
        <f>+Sklop7[[#This Row],[cena/enota brez DDV v EUR]]*Sklop7[[#This Row],[Stopnja DDV (%)]]</f>
        <v>0</v>
      </c>
      <c r="R30" s="318">
        <f>+Sklop7[[#This Row],[cena/enota brez DDV v EUR]]+Sklop7[[#This Row],[Davek (EUR)]]</f>
        <v>0</v>
      </c>
      <c r="S30" s="318">
        <f>+Sklop7[[#This Row],[cena/enota brez DDV v EUR]]*Sklop7[[#This Row],[Okvirna količina]]</f>
        <v>0</v>
      </c>
      <c r="T30" s="318">
        <f>+Sklop7[[#This Row],[Končna cena/enoto mere (EUR) z DDV]]*Sklop7[[#This Row],[Okvirna količina]]</f>
        <v>0</v>
      </c>
      <c r="U30" s="319"/>
    </row>
    <row r="31" spans="1:21" s="55" customFormat="1" ht="12">
      <c r="A31" s="79" t="s">
        <v>17</v>
      </c>
      <c r="B31" s="307" t="s">
        <v>498</v>
      </c>
      <c r="C31" s="308" t="s">
        <v>111</v>
      </c>
      <c r="D31" s="77" t="s">
        <v>0</v>
      </c>
      <c r="E31" s="162"/>
      <c r="F31" s="312">
        <v>100</v>
      </c>
      <c r="G31" s="322" t="s">
        <v>0</v>
      </c>
      <c r="H31" s="31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31" s="312" t="str">
        <f>IF(Sklop7[[#This Row],[ZAHTEVANA SHEMA KAKOVOSTI]]&lt;&gt;"",Sklop7[[#This Row],[Preračunana masa/volumen/kos na enoto kg]],"")</f>
        <v/>
      </c>
      <c r="J31" s="323"/>
      <c r="K31" s="324"/>
      <c r="L31" s="324"/>
      <c r="M31" s="315"/>
      <c r="N31" s="318"/>
      <c r="O31" s="318"/>
      <c r="P31" s="317"/>
      <c r="Q31" s="318">
        <f>+Sklop7[[#This Row],[cena/enota brez DDV v EUR]]*Sklop7[[#This Row],[Stopnja DDV (%)]]</f>
        <v>0</v>
      </c>
      <c r="R31" s="318">
        <f>+Sklop7[[#This Row],[cena/enota brez DDV v EUR]]+Sklop7[[#This Row],[Davek (EUR)]]</f>
        <v>0</v>
      </c>
      <c r="S31" s="318">
        <f>+Sklop7[[#This Row],[cena/enota brez DDV v EUR]]*Sklop7[[#This Row],[Okvirna količina]]</f>
        <v>0</v>
      </c>
      <c r="T31" s="318">
        <f>+Sklop7[[#This Row],[Končna cena/enoto mere (EUR) z DDV]]*Sklop7[[#This Row],[Okvirna količina]]</f>
        <v>0</v>
      </c>
      <c r="U31" s="319"/>
    </row>
    <row r="32" spans="1:21" ht="27" customHeight="1">
      <c r="A32" s="362" t="s">
        <v>133</v>
      </c>
      <c r="B32" s="363"/>
      <c r="C32" s="364"/>
      <c r="D32" s="364"/>
      <c r="E32" s="365"/>
      <c r="F32" s="366"/>
      <c r="G32" s="367"/>
      <c r="H32" s="368">
        <f>SUBTOTAL(109,Sklop7[Preračunana masa/volumen/kos na enoto kg])</f>
        <v>6170</v>
      </c>
      <c r="I32" s="368">
        <f>SUBTOTAL(109,Sklop7[Živila iz shem kakovosti (kg)])</f>
        <v>0</v>
      </c>
      <c r="J32" s="366"/>
      <c r="K32" s="369"/>
      <c r="L32" s="369"/>
      <c r="M32" s="370"/>
      <c r="N32" s="371"/>
      <c r="O32" s="371"/>
      <c r="P32" s="371"/>
      <c r="Q32" s="372"/>
      <c r="R32" s="366"/>
      <c r="S32" s="372">
        <f>SUBTOTAL(109,Sklop7[Vrednost za okvirno količino (EUR) brez DDV])</f>
        <v>0</v>
      </c>
      <c r="T32" s="372">
        <f>SUBTOTAL(109,Sklop7[Vrednost za okvirno količino (EUR) z DDV])</f>
        <v>0</v>
      </c>
      <c r="U32" s="373">
        <f>SUBTOTAL(103,Sklop7[Shema kakovosti
(nacionalne, evropske)
])</f>
        <v>0</v>
      </c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129</v>
      </c>
      <c r="B34" s="16"/>
      <c r="C34" s="28"/>
      <c r="D34" s="28"/>
      <c r="E34" s="101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1"/>
    </row>
    <row r="36" spans="1:22">
      <c r="A36" s="96" t="s">
        <v>179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409" t="s">
        <v>172</v>
      </c>
      <c r="B37" s="409"/>
      <c r="C37" s="409"/>
      <c r="D37" s="409"/>
      <c r="E37" s="409"/>
      <c r="F37" s="409"/>
      <c r="G37" s="409"/>
      <c r="H37" s="409"/>
      <c r="I37" s="409"/>
      <c r="J37" s="409"/>
      <c r="K37" s="409"/>
      <c r="L37" s="409"/>
      <c r="M37" s="19"/>
      <c r="N37" s="19"/>
      <c r="O37" s="19"/>
      <c r="P37" s="19"/>
      <c r="Q37" s="19"/>
      <c r="R37" s="19"/>
      <c r="S37" s="19"/>
      <c r="T37" s="19"/>
      <c r="U37" s="19"/>
      <c r="V37" s="19"/>
    </row>
    <row r="38" spans="1:22">
      <c r="A38" s="398" t="s">
        <v>212</v>
      </c>
      <c r="B38" s="398"/>
      <c r="C38" s="398"/>
      <c r="D38" s="398"/>
      <c r="E38" s="398"/>
      <c r="F38" s="398"/>
      <c r="G38" s="398"/>
      <c r="H38" s="398"/>
      <c r="I38" s="398"/>
      <c r="J38" s="398"/>
      <c r="K38" s="398"/>
      <c r="L38" s="398"/>
      <c r="N38" s="29"/>
      <c r="O38" s="29"/>
      <c r="P38" s="29"/>
      <c r="Q38" s="29"/>
      <c r="R38" s="29"/>
    </row>
    <row r="39" spans="1:22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</row>
    <row r="40" spans="1:22">
      <c r="A40" s="96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U37 J39:P39 M37:P37 U39" name="Obseg1_2"/>
    <protectedRange sqref="J37:L37" name="Obseg1_2_1"/>
    <protectedRange sqref="J38:P38 U38" name="Obseg1_3"/>
  </protectedRanges>
  <mergeCells count="9">
    <mergeCell ref="A38:L38"/>
    <mergeCell ref="B13:K13"/>
    <mergeCell ref="C2:J2"/>
    <mergeCell ref="C3:J3"/>
    <mergeCell ref="C6:J6"/>
    <mergeCell ref="C7:J7"/>
    <mergeCell ref="C8:J8"/>
    <mergeCell ref="C9:J9"/>
    <mergeCell ref="A37:L3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70"/>
  <sheetViews>
    <sheetView topLeftCell="A10" zoomScale="80" zoomScaleNormal="80" zoomScaleSheetLayoutView="100" workbookViewId="0">
      <selection activeCell="B22" sqref="B22"/>
    </sheetView>
  </sheetViews>
  <sheetFormatPr defaultColWidth="8.85546875" defaultRowHeight="12.75"/>
  <cols>
    <col min="1" max="1" width="3.5703125" style="11" customWidth="1"/>
    <col min="2" max="2" width="35.5703125" style="17" customWidth="1"/>
    <col min="3" max="3" width="10.7109375" style="27" customWidth="1"/>
    <col min="4" max="4" width="8.8554687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pred_rekapitulacija'!A21</f>
        <v>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pred_rekapitulacija'!B21</f>
        <v>SADNI SOKOVI IN SIRUPI, VODA, ŽITNE REZINE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170" t="s">
        <v>1</v>
      </c>
      <c r="B16" s="171" t="s">
        <v>530</v>
      </c>
      <c r="C16" s="77">
        <v>0.2</v>
      </c>
      <c r="D16" s="77" t="s">
        <v>74</v>
      </c>
      <c r="E16" s="100"/>
      <c r="F16" s="211">
        <v>15000</v>
      </c>
      <c r="G16" s="143" t="s">
        <v>216</v>
      </c>
      <c r="H16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16" s="80" t="str">
        <f>IF(Sklop8[[#This Row],[ZAHTEVANA SHEMA KAKOVOSTI]]&lt;&gt;"",Sklop8[[#This Row],[Preračunana masa/volumen/kos na enoto kg]],"")</f>
        <v/>
      </c>
      <c r="J16" s="87"/>
      <c r="K16" s="100"/>
      <c r="L16" s="100"/>
      <c r="M16" s="100"/>
      <c r="N16" s="136"/>
      <c r="O16" s="136"/>
      <c r="P16" s="89"/>
      <c r="Q16" s="83">
        <f>+Sklop8[[#This Row],[cena/enota brez DDV v EUR]]*Sklop8[[#This Row],[Stopnja DDV (%)]]</f>
        <v>0</v>
      </c>
      <c r="R16" s="83">
        <f>+Sklop8[[#This Row],[cena/enota brez DDV v EUR]]+Sklop8[[#This Row],[Davek (EUR)]]</f>
        <v>0</v>
      </c>
      <c r="S16" s="83">
        <f>+Sklop8[[#This Row],[cena/enota brez DDV v EUR]]*Sklop8[[#This Row],[Okvirna količina]]</f>
        <v>0</v>
      </c>
      <c r="T16" s="83">
        <f>+Sklop8[[#This Row],[Končna cena/enoto mere (EUR) z DDV]]*Sklop8[[#This Row],[Okvirna količina]]</f>
        <v>0</v>
      </c>
      <c r="U16" s="136"/>
    </row>
    <row r="17" spans="1:21" s="55" customFormat="1" ht="24">
      <c r="A17" s="170" t="s">
        <v>3</v>
      </c>
      <c r="B17" s="171" t="s">
        <v>529</v>
      </c>
      <c r="C17" s="77">
        <v>0.2</v>
      </c>
      <c r="D17" s="77" t="s">
        <v>74</v>
      </c>
      <c r="E17" s="100"/>
      <c r="F17" s="211">
        <v>10000</v>
      </c>
      <c r="G17" s="143" t="s">
        <v>216</v>
      </c>
      <c r="H17" s="8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17" s="80" t="str">
        <f>IF(Sklop8[[#This Row],[ZAHTEVANA SHEMA KAKOVOSTI]]&lt;&gt;"",Sklop8[[#This Row],[Preračunana masa/volumen/kos na enoto kg]],"")</f>
        <v/>
      </c>
      <c r="J17" s="88"/>
      <c r="K17" s="335"/>
      <c r="L17" s="100"/>
      <c r="M17" s="100"/>
      <c r="N17" s="138"/>
      <c r="O17" s="136"/>
      <c r="P17" s="91"/>
      <c r="Q17" s="86">
        <f>+Sklop8[[#This Row],[cena/enota brez DDV v EUR]]*Sklop8[[#This Row],[Stopnja DDV (%)]]</f>
        <v>0</v>
      </c>
      <c r="R17" s="86">
        <f>+Sklop8[[#This Row],[cena/enota brez DDV v EUR]]+Sklop8[[#This Row],[Davek (EUR)]]</f>
        <v>0</v>
      </c>
      <c r="S17" s="86">
        <f>+Sklop8[[#This Row],[cena/enota brez DDV v EUR]]*Sklop8[[#This Row],[Okvirna količina]]</f>
        <v>0</v>
      </c>
      <c r="T17" s="86">
        <f>+Sklop8[[#This Row],[Končna cena/enoto mere (EUR) z DDV]]*Sklop8[[#This Row],[Okvirna količina]]</f>
        <v>0</v>
      </c>
      <c r="U17" s="136"/>
    </row>
    <row r="18" spans="1:21" s="55" customFormat="1" ht="24">
      <c r="A18" s="170" t="s">
        <v>4</v>
      </c>
      <c r="B18" s="171" t="s">
        <v>515</v>
      </c>
      <c r="C18" s="77">
        <v>1</v>
      </c>
      <c r="D18" s="77" t="s">
        <v>74</v>
      </c>
      <c r="E18" s="100"/>
      <c r="F18" s="257">
        <v>3600</v>
      </c>
      <c r="G18" s="144" t="s">
        <v>74</v>
      </c>
      <c r="H1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3600</v>
      </c>
      <c r="I18" s="115" t="str">
        <f>IF(Sklop8[[#This Row],[ZAHTEVANA SHEMA KAKOVOSTI]]&lt;&gt;"",Sklop8[[#This Row],[Preračunana masa/volumen/kos na enoto kg]],"")</f>
        <v/>
      </c>
      <c r="J18" s="129"/>
      <c r="K18" s="336"/>
      <c r="L18" s="100"/>
      <c r="M18" s="100"/>
      <c r="N18" s="140"/>
      <c r="O18" s="136"/>
      <c r="P18" s="157"/>
      <c r="Q18" s="156">
        <f>+Sklop8[[#This Row],[cena/enota brez DDV v EUR]]*Sklop8[[#This Row],[Stopnja DDV (%)]]</f>
        <v>0</v>
      </c>
      <c r="R18" s="156">
        <f>+Sklop8[[#This Row],[cena/enota brez DDV v EUR]]+Sklop8[[#This Row],[Davek (EUR)]]</f>
        <v>0</v>
      </c>
      <c r="S18" s="156">
        <f>+Sklop8[[#This Row],[cena/enota brez DDV v EUR]]*Sklop8[[#This Row],[Okvirna količina]]</f>
        <v>0</v>
      </c>
      <c r="T18" s="132">
        <f>+Sklop8[[#This Row],[Končna cena/enoto mere (EUR) z DDV]]*Sklop8[[#This Row],[Okvirna količina]]</f>
        <v>0</v>
      </c>
      <c r="U18" s="136"/>
    </row>
    <row r="19" spans="1:21" s="55" customFormat="1" ht="24">
      <c r="A19" s="170" t="s">
        <v>5</v>
      </c>
      <c r="B19" s="171" t="s">
        <v>516</v>
      </c>
      <c r="C19" s="77">
        <v>1</v>
      </c>
      <c r="D19" s="77" t="s">
        <v>74</v>
      </c>
      <c r="E19" s="100"/>
      <c r="F19" s="257">
        <v>300</v>
      </c>
      <c r="G19" s="144" t="s">
        <v>74</v>
      </c>
      <c r="H1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115" t="str">
        <f>IF(Sklop8[[#This Row],[ZAHTEVANA SHEMA KAKOVOSTI]]&lt;&gt;"",Sklop8[[#This Row],[Preračunana masa/volumen/kos na enoto kg]],"")</f>
        <v/>
      </c>
      <c r="J19" s="129"/>
      <c r="K19" s="336"/>
      <c r="L19" s="100"/>
      <c r="M19" s="100"/>
      <c r="N19" s="140"/>
      <c r="O19" s="136"/>
      <c r="P19" s="157"/>
      <c r="Q19" s="156">
        <f>+Sklop8[[#This Row],[cena/enota brez DDV v EUR]]*Sklop8[[#This Row],[Stopnja DDV (%)]]</f>
        <v>0</v>
      </c>
      <c r="R19" s="156">
        <f>+Sklop8[[#This Row],[cena/enota brez DDV v EUR]]+Sklop8[[#This Row],[Davek (EUR)]]</f>
        <v>0</v>
      </c>
      <c r="S19" s="156">
        <f>+Sklop8[[#This Row],[cena/enota brez DDV v EUR]]*Sklop8[[#This Row],[Okvirna količina]]</f>
        <v>0</v>
      </c>
      <c r="T19" s="132">
        <f>+Sklop8[[#This Row],[Končna cena/enoto mere (EUR) z DDV]]*Sklop8[[#This Row],[Okvirna količina]]</f>
        <v>0</v>
      </c>
      <c r="U19" s="136"/>
    </row>
    <row r="20" spans="1:21" s="55" customFormat="1" ht="24">
      <c r="A20" s="170" t="s">
        <v>6</v>
      </c>
      <c r="B20" s="171" t="s">
        <v>517</v>
      </c>
      <c r="C20" s="77">
        <v>1</v>
      </c>
      <c r="D20" s="77" t="s">
        <v>74</v>
      </c>
      <c r="E20" s="100" t="s">
        <v>268</v>
      </c>
      <c r="F20" s="257">
        <v>400</v>
      </c>
      <c r="G20" s="144" t="s">
        <v>74</v>
      </c>
      <c r="H2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0" s="115">
        <f>IF(Sklop8[[#This Row],[ZAHTEVANA SHEMA KAKOVOSTI]]&lt;&gt;"",Sklop8[[#This Row],[Preračunana masa/volumen/kos na enoto kg]],"")</f>
        <v>400</v>
      </c>
      <c r="J20" s="129"/>
      <c r="K20" s="336"/>
      <c r="L20" s="100"/>
      <c r="M20" s="100"/>
      <c r="N20" s="140"/>
      <c r="O20" s="136"/>
      <c r="P20" s="157"/>
      <c r="Q20" s="156">
        <f>+Sklop8[[#This Row],[cena/enota brez DDV v EUR]]*Sklop8[[#This Row],[Stopnja DDV (%)]]</f>
        <v>0</v>
      </c>
      <c r="R20" s="156">
        <f>+Sklop8[[#This Row],[cena/enota brez DDV v EUR]]+Sklop8[[#This Row],[Davek (EUR)]]</f>
        <v>0</v>
      </c>
      <c r="S20" s="156">
        <f>+Sklop8[[#This Row],[cena/enota brez DDV v EUR]]*Sklop8[[#This Row],[Okvirna količina]]</f>
        <v>0</v>
      </c>
      <c r="T20" s="132">
        <f>+Sklop8[[#This Row],[Končna cena/enoto mere (EUR) z DDV]]*Sklop8[[#This Row],[Okvirna količina]]</f>
        <v>0</v>
      </c>
      <c r="U20" s="136"/>
    </row>
    <row r="21" spans="1:21" s="55" customFormat="1" ht="24">
      <c r="A21" s="170" t="s">
        <v>7</v>
      </c>
      <c r="B21" s="171" t="s">
        <v>902</v>
      </c>
      <c r="C21" s="77">
        <v>1</v>
      </c>
      <c r="D21" s="77" t="s">
        <v>74</v>
      </c>
      <c r="E21" s="100" t="s">
        <v>268</v>
      </c>
      <c r="F21" s="257">
        <v>500</v>
      </c>
      <c r="G21" s="144" t="s">
        <v>74</v>
      </c>
      <c r="H2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1" s="115">
        <f>IF(Sklop8[[#This Row],[ZAHTEVANA SHEMA KAKOVOSTI]]&lt;&gt;"",Sklop8[[#This Row],[Preračunana masa/volumen/kos na enoto kg]],"")</f>
        <v>500</v>
      </c>
      <c r="J21" s="129"/>
      <c r="K21" s="336"/>
      <c r="L21" s="100"/>
      <c r="M21" s="100"/>
      <c r="N21" s="140"/>
      <c r="O21" s="136"/>
      <c r="P21" s="157"/>
      <c r="Q21" s="156">
        <f>+Sklop8[[#This Row],[cena/enota brez DDV v EUR]]*Sklop8[[#This Row],[Stopnja DDV (%)]]</f>
        <v>0</v>
      </c>
      <c r="R21" s="156">
        <f>+Sklop8[[#This Row],[cena/enota brez DDV v EUR]]+Sklop8[[#This Row],[Davek (EUR)]]</f>
        <v>0</v>
      </c>
      <c r="S21" s="156">
        <f>+Sklop8[[#This Row],[cena/enota brez DDV v EUR]]*Sklop8[[#This Row],[Okvirna količina]]</f>
        <v>0</v>
      </c>
      <c r="T21" s="132">
        <f>+Sklop8[[#This Row],[Končna cena/enoto mere (EUR) z DDV]]*Sklop8[[#This Row],[Okvirna količina]]</f>
        <v>0</v>
      </c>
      <c r="U21" s="136"/>
    </row>
    <row r="22" spans="1:21" s="55" customFormat="1" ht="24">
      <c r="A22" s="170" t="s">
        <v>8</v>
      </c>
      <c r="B22" s="421" t="s">
        <v>924</v>
      </c>
      <c r="C22" s="77">
        <v>1</v>
      </c>
      <c r="D22" s="77" t="s">
        <v>74</v>
      </c>
      <c r="E22" s="100" t="s">
        <v>268</v>
      </c>
      <c r="F22" s="257">
        <v>1000</v>
      </c>
      <c r="G22" s="144" t="s">
        <v>220</v>
      </c>
      <c r="H2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2" s="115">
        <f>IF(Sklop8[[#This Row],[ZAHTEVANA SHEMA KAKOVOSTI]]&lt;&gt;"",Sklop8[[#This Row],[Preračunana masa/volumen/kos na enoto kg]],"")</f>
        <v>1000</v>
      </c>
      <c r="J22" s="129"/>
      <c r="K22" s="336"/>
      <c r="L22" s="100"/>
      <c r="M22" s="100"/>
      <c r="N22" s="140"/>
      <c r="O22" s="136"/>
      <c r="P22" s="157"/>
      <c r="Q22" s="156">
        <f>+Sklop8[[#This Row],[cena/enota brez DDV v EUR]]*Sklop8[[#This Row],[Stopnja DDV (%)]]</f>
        <v>0</v>
      </c>
      <c r="R22" s="156">
        <f>+Sklop8[[#This Row],[cena/enota brez DDV v EUR]]+Sklop8[[#This Row],[Davek (EUR)]]</f>
        <v>0</v>
      </c>
      <c r="S22" s="156">
        <f>+Sklop8[[#This Row],[cena/enota brez DDV v EUR]]*Sklop8[[#This Row],[Okvirna količina]]</f>
        <v>0</v>
      </c>
      <c r="T22" s="132">
        <f>+Sklop8[[#This Row],[Končna cena/enoto mere (EUR) z DDV]]*Sklop8[[#This Row],[Okvirna količina]]</f>
        <v>0</v>
      </c>
      <c r="U22" s="136"/>
    </row>
    <row r="23" spans="1:21" s="55" customFormat="1" ht="24">
      <c r="A23" s="170" t="s">
        <v>9</v>
      </c>
      <c r="B23" s="171" t="s">
        <v>518</v>
      </c>
      <c r="C23" s="77">
        <v>1</v>
      </c>
      <c r="D23" s="77" t="s">
        <v>74</v>
      </c>
      <c r="E23" s="100"/>
      <c r="F23" s="257">
        <v>400</v>
      </c>
      <c r="G23" s="144" t="s">
        <v>220</v>
      </c>
      <c r="H2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</v>
      </c>
      <c r="I23" s="115" t="str">
        <f>IF(Sklop8[[#This Row],[ZAHTEVANA SHEMA KAKOVOSTI]]&lt;&gt;"",Sklop8[[#This Row],[Preračunana masa/volumen/kos na enoto kg]],"")</f>
        <v/>
      </c>
      <c r="J23" s="129"/>
      <c r="K23" s="336"/>
      <c r="L23" s="100"/>
      <c r="M23" s="100"/>
      <c r="N23" s="140"/>
      <c r="O23" s="136"/>
      <c r="P23" s="157"/>
      <c r="Q23" s="156">
        <f>+Sklop8[[#This Row],[cena/enota brez DDV v EUR]]*Sklop8[[#This Row],[Stopnja DDV (%)]]</f>
        <v>0</v>
      </c>
      <c r="R23" s="156">
        <f>+Sklop8[[#This Row],[cena/enota brez DDV v EUR]]+Sklop8[[#This Row],[Davek (EUR)]]</f>
        <v>0</v>
      </c>
      <c r="S23" s="156">
        <f>+Sklop8[[#This Row],[cena/enota brez DDV v EUR]]*Sklop8[[#This Row],[Okvirna količina]]</f>
        <v>0</v>
      </c>
      <c r="T23" s="132">
        <f>+Sklop8[[#This Row],[Končna cena/enoto mere (EUR) z DDV]]*Sklop8[[#This Row],[Okvirna količina]]</f>
        <v>0</v>
      </c>
      <c r="U23" s="136"/>
    </row>
    <row r="24" spans="1:21" s="55" customFormat="1" ht="12">
      <c r="A24" s="170" t="s">
        <v>10</v>
      </c>
      <c r="B24" s="171" t="s">
        <v>519</v>
      </c>
      <c r="C24" s="77">
        <v>0.5</v>
      </c>
      <c r="D24" s="77" t="s">
        <v>74</v>
      </c>
      <c r="E24" s="100"/>
      <c r="F24" s="257">
        <v>3000</v>
      </c>
      <c r="G24" s="144" t="s">
        <v>216</v>
      </c>
      <c r="H2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1500</v>
      </c>
      <c r="I24" s="115" t="str">
        <f>IF(Sklop8[[#This Row],[ZAHTEVANA SHEMA KAKOVOSTI]]&lt;&gt;"",Sklop8[[#This Row],[Preračunana masa/volumen/kos na enoto kg]],"")</f>
        <v/>
      </c>
      <c r="J24" s="129"/>
      <c r="K24" s="336"/>
      <c r="L24" s="100"/>
      <c r="M24" s="100"/>
      <c r="N24" s="140"/>
      <c r="O24" s="136"/>
      <c r="P24" s="157"/>
      <c r="Q24" s="156">
        <f>+Sklop8[[#This Row],[cena/enota brez DDV v EUR]]*Sklop8[[#This Row],[Stopnja DDV (%)]]</f>
        <v>0</v>
      </c>
      <c r="R24" s="156">
        <f>+Sklop8[[#This Row],[cena/enota brez DDV v EUR]]+Sklop8[[#This Row],[Davek (EUR)]]</f>
        <v>0</v>
      </c>
      <c r="S24" s="156">
        <f>+Sklop8[[#This Row],[cena/enota brez DDV v EUR]]*Sklop8[[#This Row],[Okvirna količina]]</f>
        <v>0</v>
      </c>
      <c r="T24" s="132">
        <f>+Sklop8[[#This Row],[Končna cena/enoto mere (EUR) z DDV]]*Sklop8[[#This Row],[Okvirna količina]]</f>
        <v>0</v>
      </c>
      <c r="U24" s="136"/>
    </row>
    <row r="25" spans="1:21" s="55" customFormat="1" ht="12">
      <c r="A25" s="170" t="s">
        <v>11</v>
      </c>
      <c r="B25" s="172" t="s">
        <v>520</v>
      </c>
      <c r="C25" s="77">
        <v>1.5</v>
      </c>
      <c r="D25" s="77" t="s">
        <v>74</v>
      </c>
      <c r="E25" s="100"/>
      <c r="F25" s="257">
        <v>500</v>
      </c>
      <c r="G25" s="144" t="s">
        <v>216</v>
      </c>
      <c r="H2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750</v>
      </c>
      <c r="I25" s="115" t="str">
        <f>IF(Sklop8[[#This Row],[ZAHTEVANA SHEMA KAKOVOSTI]]&lt;&gt;"",Sklop8[[#This Row],[Preračunana masa/volumen/kos na enoto kg]],"")</f>
        <v/>
      </c>
      <c r="J25" s="129"/>
      <c r="K25" s="336"/>
      <c r="L25" s="100"/>
      <c r="M25" s="100"/>
      <c r="N25" s="140"/>
      <c r="O25" s="136"/>
      <c r="P25" s="157"/>
      <c r="Q25" s="156">
        <f>+Sklop8[[#This Row],[cena/enota brez DDV v EUR]]*Sklop8[[#This Row],[Stopnja DDV (%)]]</f>
        <v>0</v>
      </c>
      <c r="R25" s="156">
        <f>+Sklop8[[#This Row],[cena/enota brez DDV v EUR]]+Sklop8[[#This Row],[Davek (EUR)]]</f>
        <v>0</v>
      </c>
      <c r="S25" s="156">
        <f>+Sklop8[[#This Row],[cena/enota brez DDV v EUR]]*Sklop8[[#This Row],[Okvirna količina]]</f>
        <v>0</v>
      </c>
      <c r="T25" s="132">
        <f>+Sklop8[[#This Row],[Končna cena/enoto mere (EUR) z DDV]]*Sklop8[[#This Row],[Okvirna količina]]</f>
        <v>0</v>
      </c>
      <c r="U25" s="136"/>
    </row>
    <row r="26" spans="1:21" s="55" customFormat="1" ht="36">
      <c r="A26" s="170" t="s">
        <v>12</v>
      </c>
      <c r="B26" s="172" t="s">
        <v>521</v>
      </c>
      <c r="C26" s="77">
        <v>1.5</v>
      </c>
      <c r="D26" s="77" t="s">
        <v>74</v>
      </c>
      <c r="E26" s="100"/>
      <c r="F26" s="257">
        <v>300</v>
      </c>
      <c r="G26" s="144" t="s">
        <v>216</v>
      </c>
      <c r="H2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450</v>
      </c>
      <c r="I26" s="115" t="str">
        <f>IF(Sklop8[[#This Row],[ZAHTEVANA SHEMA KAKOVOSTI]]&lt;&gt;"",Sklop8[[#This Row],[Preračunana masa/volumen/kos na enoto kg]],"")</f>
        <v/>
      </c>
      <c r="J26" s="129"/>
      <c r="K26" s="336"/>
      <c r="L26" s="100"/>
      <c r="M26" s="100"/>
      <c r="N26" s="140"/>
      <c r="O26" s="136"/>
      <c r="P26" s="157"/>
      <c r="Q26" s="156">
        <f>+Sklop8[[#This Row],[cena/enota brez DDV v EUR]]*Sklop8[[#This Row],[Stopnja DDV (%)]]</f>
        <v>0</v>
      </c>
      <c r="R26" s="156">
        <f>+Sklop8[[#This Row],[cena/enota brez DDV v EUR]]+Sklop8[[#This Row],[Davek (EUR)]]</f>
        <v>0</v>
      </c>
      <c r="S26" s="156">
        <f>+Sklop8[[#This Row],[cena/enota brez DDV v EUR]]*Sklop8[[#This Row],[Okvirna količina]]</f>
        <v>0</v>
      </c>
      <c r="T26" s="132">
        <f>+Sklop8[[#This Row],[Končna cena/enoto mere (EUR) z DDV]]*Sklop8[[#This Row],[Okvirna količina]]</f>
        <v>0</v>
      </c>
      <c r="U26" s="136"/>
    </row>
    <row r="27" spans="1:21" s="55" customFormat="1" ht="36">
      <c r="A27" s="170" t="s">
        <v>13</v>
      </c>
      <c r="B27" s="171" t="s">
        <v>898</v>
      </c>
      <c r="C27" s="77">
        <v>30</v>
      </c>
      <c r="D27" s="77" t="s">
        <v>110</v>
      </c>
      <c r="E27" s="100"/>
      <c r="F27" s="257">
        <v>1500</v>
      </c>
      <c r="G27" s="144" t="s">
        <v>216</v>
      </c>
      <c r="H2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7" s="115" t="str">
        <f>IF(Sklop8[[#This Row],[ZAHTEVANA SHEMA KAKOVOSTI]]&lt;&gt;"",Sklop8[[#This Row],[Preračunana masa/volumen/kos na enoto kg]],"")</f>
        <v/>
      </c>
      <c r="J27" s="129"/>
      <c r="K27" s="336"/>
      <c r="L27" s="100"/>
      <c r="M27" s="100"/>
      <c r="N27" s="140"/>
      <c r="O27" s="136"/>
      <c r="P27" s="157"/>
      <c r="Q27" s="156">
        <f>+Sklop8[[#This Row],[cena/enota brez DDV v EUR]]*Sklop8[[#This Row],[Stopnja DDV (%)]]</f>
        <v>0</v>
      </c>
      <c r="R27" s="156">
        <f>+Sklop8[[#This Row],[cena/enota brez DDV v EUR]]+Sklop8[[#This Row],[Davek (EUR)]]</f>
        <v>0</v>
      </c>
      <c r="S27" s="156">
        <f>+Sklop8[[#This Row],[cena/enota brez DDV v EUR]]*Sklop8[[#This Row],[Okvirna količina]]</f>
        <v>0</v>
      </c>
      <c r="T27" s="132">
        <f>+Sklop8[[#This Row],[Končna cena/enoto mere (EUR) z DDV]]*Sklop8[[#This Row],[Okvirna količina]]</f>
        <v>0</v>
      </c>
      <c r="U27" s="136"/>
    </row>
    <row r="28" spans="1:21" s="55" customFormat="1" ht="36">
      <c r="A28" s="170" t="s">
        <v>14</v>
      </c>
      <c r="B28" s="173" t="s">
        <v>899</v>
      </c>
      <c r="C28" s="77">
        <v>30</v>
      </c>
      <c r="D28" s="77" t="s">
        <v>110</v>
      </c>
      <c r="E28" s="100"/>
      <c r="F28" s="257">
        <v>1500</v>
      </c>
      <c r="G28" s="144" t="s">
        <v>216</v>
      </c>
      <c r="H28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8" s="115" t="str">
        <f>IF(Sklop8[[#This Row],[ZAHTEVANA SHEMA KAKOVOSTI]]&lt;&gt;"",Sklop8[[#This Row],[Preračunana masa/volumen/kos na enoto kg]],"")</f>
        <v/>
      </c>
      <c r="J28" s="129"/>
      <c r="K28" s="336"/>
      <c r="L28" s="100"/>
      <c r="M28" s="100"/>
      <c r="N28" s="140"/>
      <c r="O28" s="136"/>
      <c r="P28" s="157"/>
      <c r="Q28" s="156">
        <f>+Sklop8[[#This Row],[cena/enota brez DDV v EUR]]*Sklop8[[#This Row],[Stopnja DDV (%)]]</f>
        <v>0</v>
      </c>
      <c r="R28" s="156">
        <f>+Sklop8[[#This Row],[cena/enota brez DDV v EUR]]+Sklop8[[#This Row],[Davek (EUR)]]</f>
        <v>0</v>
      </c>
      <c r="S28" s="156">
        <f>+Sklop8[[#This Row],[cena/enota brez DDV v EUR]]*Sklop8[[#This Row],[Okvirna količina]]</f>
        <v>0</v>
      </c>
      <c r="T28" s="132">
        <f>+Sklop8[[#This Row],[Končna cena/enoto mere (EUR) z DDV]]*Sklop8[[#This Row],[Okvirna količina]]</f>
        <v>0</v>
      </c>
      <c r="U28" s="136"/>
    </row>
    <row r="29" spans="1:21" s="55" customFormat="1" ht="36">
      <c r="A29" s="170" t="s">
        <v>15</v>
      </c>
      <c r="B29" s="174" t="s">
        <v>900</v>
      </c>
      <c r="C29" s="77">
        <v>30</v>
      </c>
      <c r="D29" s="77" t="s">
        <v>110</v>
      </c>
      <c r="E29" s="100"/>
      <c r="F29" s="257">
        <v>1500</v>
      </c>
      <c r="G29" s="144" t="s">
        <v>216</v>
      </c>
      <c r="H29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45</v>
      </c>
      <c r="I29" s="115" t="str">
        <f>IF(Sklop8[[#This Row],[ZAHTEVANA SHEMA KAKOVOSTI]]&lt;&gt;"",Sklop8[[#This Row],[Preračunana masa/volumen/kos na enoto kg]],"")</f>
        <v/>
      </c>
      <c r="J29" s="129"/>
      <c r="K29" s="336"/>
      <c r="L29" s="100"/>
      <c r="M29" s="100"/>
      <c r="N29" s="140"/>
      <c r="O29" s="136"/>
      <c r="P29" s="157"/>
      <c r="Q29" s="156">
        <f>+Sklop8[[#This Row],[cena/enota brez DDV v EUR]]*Sklop8[[#This Row],[Stopnja DDV (%)]]</f>
        <v>0</v>
      </c>
      <c r="R29" s="156">
        <f>+Sklop8[[#This Row],[cena/enota brez DDV v EUR]]+Sklop8[[#This Row],[Davek (EUR)]]</f>
        <v>0</v>
      </c>
      <c r="S29" s="156">
        <f>+Sklop8[[#This Row],[cena/enota brez DDV v EUR]]*Sklop8[[#This Row],[Okvirna količina]]</f>
        <v>0</v>
      </c>
      <c r="T29" s="132">
        <f>+Sklop8[[#This Row],[Končna cena/enoto mere (EUR) z DDV]]*Sklop8[[#This Row],[Okvirna količina]]</f>
        <v>0</v>
      </c>
      <c r="U29" s="136"/>
    </row>
    <row r="30" spans="1:21" s="55" customFormat="1" ht="36">
      <c r="A30" s="170" t="s">
        <v>16</v>
      </c>
      <c r="B30" s="174" t="s">
        <v>901</v>
      </c>
      <c r="C30" s="77">
        <v>30</v>
      </c>
      <c r="D30" s="77" t="s">
        <v>110</v>
      </c>
      <c r="E30" s="100"/>
      <c r="F30" s="257">
        <v>5000</v>
      </c>
      <c r="G30" s="144" t="s">
        <v>216</v>
      </c>
      <c r="H30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30" s="115" t="str">
        <f>IF(Sklop8[[#This Row],[ZAHTEVANA SHEMA KAKOVOSTI]]&lt;&gt;"",Sklop8[[#This Row],[Preračunana masa/volumen/kos na enoto kg]],"")</f>
        <v/>
      </c>
      <c r="J30" s="129"/>
      <c r="K30" s="336"/>
      <c r="L30" s="100"/>
      <c r="M30" s="100"/>
      <c r="N30" s="140"/>
      <c r="O30" s="136"/>
      <c r="P30" s="157"/>
      <c r="Q30" s="156">
        <f>+Sklop8[[#This Row],[cena/enota brez DDV v EUR]]*Sklop8[[#This Row],[Stopnja DDV (%)]]</f>
        <v>0</v>
      </c>
      <c r="R30" s="156">
        <f>+Sklop8[[#This Row],[cena/enota brez DDV v EUR]]+Sklop8[[#This Row],[Davek (EUR)]]</f>
        <v>0</v>
      </c>
      <c r="S30" s="156">
        <f>+Sklop8[[#This Row],[cena/enota brez DDV v EUR]]*Sklop8[[#This Row],[Okvirna količina]]</f>
        <v>0</v>
      </c>
      <c r="T30" s="132">
        <f>+Sklop8[[#This Row],[Končna cena/enoto mere (EUR) z DDV]]*Sklop8[[#This Row],[Okvirna količina]]</f>
        <v>0</v>
      </c>
      <c r="U30" s="136"/>
    </row>
    <row r="31" spans="1:21" s="55" customFormat="1" ht="36">
      <c r="A31" s="170" t="s">
        <v>17</v>
      </c>
      <c r="B31" s="171" t="s">
        <v>522</v>
      </c>
      <c r="C31" s="77">
        <v>100</v>
      </c>
      <c r="D31" s="77" t="s">
        <v>110</v>
      </c>
      <c r="E31" s="100"/>
      <c r="F31" s="257">
        <v>2000</v>
      </c>
      <c r="G31" s="144" t="s">
        <v>216</v>
      </c>
      <c r="H31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1" s="115" t="str">
        <f>IF(Sklop8[[#This Row],[ZAHTEVANA SHEMA KAKOVOSTI]]&lt;&gt;"",Sklop8[[#This Row],[Preračunana masa/volumen/kos na enoto kg]],"")</f>
        <v/>
      </c>
      <c r="J31" s="129"/>
      <c r="K31" s="336"/>
      <c r="L31" s="100"/>
      <c r="M31" s="100"/>
      <c r="N31" s="140"/>
      <c r="O31" s="136"/>
      <c r="P31" s="157"/>
      <c r="Q31" s="156">
        <f>+Sklop8[[#This Row],[cena/enota brez DDV v EUR]]*Sklop8[[#This Row],[Stopnja DDV (%)]]</f>
        <v>0</v>
      </c>
      <c r="R31" s="156">
        <f>+Sklop8[[#This Row],[cena/enota brez DDV v EUR]]+Sklop8[[#This Row],[Davek (EUR)]]</f>
        <v>0</v>
      </c>
      <c r="S31" s="156">
        <f>+Sklop8[[#This Row],[cena/enota brez DDV v EUR]]*Sklop8[[#This Row],[Okvirna količina]]</f>
        <v>0</v>
      </c>
      <c r="T31" s="132">
        <f>+Sklop8[[#This Row],[Končna cena/enoto mere (EUR) z DDV]]*Sklop8[[#This Row],[Okvirna količina]]</f>
        <v>0</v>
      </c>
      <c r="U31" s="136"/>
    </row>
    <row r="32" spans="1:21" s="55" customFormat="1" ht="36">
      <c r="A32" s="170" t="s">
        <v>18</v>
      </c>
      <c r="B32" s="175" t="s">
        <v>523</v>
      </c>
      <c r="C32" s="77">
        <v>100</v>
      </c>
      <c r="D32" s="77" t="s">
        <v>110</v>
      </c>
      <c r="E32" s="100"/>
      <c r="F32" s="257">
        <v>2000</v>
      </c>
      <c r="G32" s="144" t="s">
        <v>216</v>
      </c>
      <c r="H32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2" s="115" t="str">
        <f>IF(Sklop8[[#This Row],[ZAHTEVANA SHEMA KAKOVOSTI]]&lt;&gt;"",Sklop8[[#This Row],[Preračunana masa/volumen/kos na enoto kg]],"")</f>
        <v/>
      </c>
      <c r="J32" s="129"/>
      <c r="K32" s="336"/>
      <c r="L32" s="100"/>
      <c r="M32" s="100"/>
      <c r="N32" s="140"/>
      <c r="O32" s="136"/>
      <c r="P32" s="157"/>
      <c r="Q32" s="156">
        <f>+Sklop8[[#This Row],[cena/enota brez DDV v EUR]]*Sklop8[[#This Row],[Stopnja DDV (%)]]</f>
        <v>0</v>
      </c>
      <c r="R32" s="156">
        <f>+Sklop8[[#This Row],[cena/enota brez DDV v EUR]]+Sklop8[[#This Row],[Davek (EUR)]]</f>
        <v>0</v>
      </c>
      <c r="S32" s="156">
        <f>+Sklop8[[#This Row],[cena/enota brez DDV v EUR]]*Sklop8[[#This Row],[Okvirna količina]]</f>
        <v>0</v>
      </c>
      <c r="T32" s="132">
        <f>+Sklop8[[#This Row],[Končna cena/enoto mere (EUR) z DDV]]*Sklop8[[#This Row],[Okvirna količina]]</f>
        <v>0</v>
      </c>
      <c r="U32" s="136"/>
    </row>
    <row r="33" spans="1:22" s="55" customFormat="1" ht="12">
      <c r="A33" s="170" t="s">
        <v>19</v>
      </c>
      <c r="B33" s="171" t="s">
        <v>524</v>
      </c>
      <c r="C33" s="77">
        <v>120</v>
      </c>
      <c r="D33" s="77" t="s">
        <v>110</v>
      </c>
      <c r="E33" s="100"/>
      <c r="F33" s="257">
        <v>500</v>
      </c>
      <c r="G33" s="144" t="s">
        <v>220</v>
      </c>
      <c r="H33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3" s="115" t="str">
        <f>IF(Sklop8[[#This Row],[ZAHTEVANA SHEMA KAKOVOSTI]]&lt;&gt;"",Sklop8[[#This Row],[Preračunana masa/volumen/kos na enoto kg]],"")</f>
        <v/>
      </c>
      <c r="J33" s="129"/>
      <c r="K33" s="336"/>
      <c r="L33" s="100"/>
      <c r="M33" s="100"/>
      <c r="N33" s="140"/>
      <c r="O33" s="136"/>
      <c r="P33" s="157"/>
      <c r="Q33" s="156">
        <f>+Sklop8[[#This Row],[cena/enota brez DDV v EUR]]*Sklop8[[#This Row],[Stopnja DDV (%)]]</f>
        <v>0</v>
      </c>
      <c r="R33" s="156">
        <f>+Sklop8[[#This Row],[cena/enota brez DDV v EUR]]+Sklop8[[#This Row],[Davek (EUR)]]</f>
        <v>0</v>
      </c>
      <c r="S33" s="156">
        <f>+Sklop8[[#This Row],[cena/enota brez DDV v EUR]]*Sklop8[[#This Row],[Okvirna količina]]</f>
        <v>0</v>
      </c>
      <c r="T33" s="132">
        <f>+Sklop8[[#This Row],[Končna cena/enoto mere (EUR) z DDV]]*Sklop8[[#This Row],[Okvirna količina]]</f>
        <v>0</v>
      </c>
      <c r="U33" s="136"/>
    </row>
    <row r="34" spans="1:22" s="55" customFormat="1" ht="12">
      <c r="A34" s="170" t="s">
        <v>20</v>
      </c>
      <c r="B34" s="171" t="s">
        <v>525</v>
      </c>
      <c r="C34" s="77">
        <v>120</v>
      </c>
      <c r="D34" s="77" t="s">
        <v>110</v>
      </c>
      <c r="E34" s="100"/>
      <c r="F34" s="257">
        <v>500</v>
      </c>
      <c r="G34" s="144" t="s">
        <v>220</v>
      </c>
      <c r="H34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4" s="115" t="str">
        <f>IF(Sklop8[[#This Row],[ZAHTEVANA SHEMA KAKOVOSTI]]&lt;&gt;"",Sklop8[[#This Row],[Preračunana masa/volumen/kos na enoto kg]],"")</f>
        <v/>
      </c>
      <c r="J34" s="129"/>
      <c r="K34" s="336"/>
      <c r="L34" s="100"/>
      <c r="M34" s="100"/>
      <c r="N34" s="140"/>
      <c r="O34" s="136"/>
      <c r="P34" s="157"/>
      <c r="Q34" s="156">
        <f>+Sklop8[[#This Row],[cena/enota brez DDV v EUR]]*Sklop8[[#This Row],[Stopnja DDV (%)]]</f>
        <v>0</v>
      </c>
      <c r="R34" s="156">
        <f>+Sklop8[[#This Row],[cena/enota brez DDV v EUR]]+Sklop8[[#This Row],[Davek (EUR)]]</f>
        <v>0</v>
      </c>
      <c r="S34" s="156">
        <f>+Sklop8[[#This Row],[cena/enota brez DDV v EUR]]*Sklop8[[#This Row],[Okvirna količina]]</f>
        <v>0</v>
      </c>
      <c r="T34" s="132">
        <f>+Sklop8[[#This Row],[Končna cena/enoto mere (EUR) z DDV]]*Sklop8[[#This Row],[Okvirna količina]]</f>
        <v>0</v>
      </c>
      <c r="U34" s="136"/>
    </row>
    <row r="35" spans="1:22" s="55" customFormat="1" ht="12">
      <c r="A35" s="170" t="s">
        <v>21</v>
      </c>
      <c r="B35" s="171" t="s">
        <v>526</v>
      </c>
      <c r="C35" s="77">
        <v>120</v>
      </c>
      <c r="D35" s="77" t="s">
        <v>110</v>
      </c>
      <c r="E35" s="100" t="s">
        <v>268</v>
      </c>
      <c r="F35" s="257">
        <v>500</v>
      </c>
      <c r="G35" s="144" t="s">
        <v>220</v>
      </c>
      <c r="H35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60</v>
      </c>
      <c r="I35" s="115">
        <f>IF(Sklop8[[#This Row],[ZAHTEVANA SHEMA KAKOVOSTI]]&lt;&gt;"",Sklop8[[#This Row],[Preračunana masa/volumen/kos na enoto kg]],"")</f>
        <v>60</v>
      </c>
      <c r="J35" s="129"/>
      <c r="K35" s="336"/>
      <c r="L35" s="100"/>
      <c r="M35" s="100"/>
      <c r="N35" s="140"/>
      <c r="O35" s="136"/>
      <c r="P35" s="157"/>
      <c r="Q35" s="156">
        <f>+Sklop8[[#This Row],[cena/enota brez DDV v EUR]]*Sklop8[[#This Row],[Stopnja DDV (%)]]</f>
        <v>0</v>
      </c>
      <c r="R35" s="156">
        <f>+Sklop8[[#This Row],[cena/enota brez DDV v EUR]]+Sklop8[[#This Row],[Davek (EUR)]]</f>
        <v>0</v>
      </c>
      <c r="S35" s="156">
        <f>+Sklop8[[#This Row],[cena/enota brez DDV v EUR]]*Sklop8[[#This Row],[Okvirna količina]]</f>
        <v>0</v>
      </c>
      <c r="T35" s="132">
        <f>+Sklop8[[#This Row],[Končna cena/enoto mere (EUR) z DDV]]*Sklop8[[#This Row],[Okvirna količina]]</f>
        <v>0</v>
      </c>
      <c r="U35" s="136"/>
    </row>
    <row r="36" spans="1:22" s="55" customFormat="1" ht="12">
      <c r="A36" s="170" t="s">
        <v>22</v>
      </c>
      <c r="B36" s="171" t="s">
        <v>527</v>
      </c>
      <c r="C36" s="77">
        <v>1</v>
      </c>
      <c r="D36" s="77" t="s">
        <v>74</v>
      </c>
      <c r="E36" s="100"/>
      <c r="F36" s="257">
        <v>1000</v>
      </c>
      <c r="G36" s="144" t="s">
        <v>216</v>
      </c>
      <c r="H36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36" s="115" t="str">
        <f>IF(Sklop8[[#This Row],[ZAHTEVANA SHEMA KAKOVOSTI]]&lt;&gt;"",Sklop8[[#This Row],[Preračunana masa/volumen/kos na enoto kg]],"")</f>
        <v/>
      </c>
      <c r="J36" s="129"/>
      <c r="K36" s="336"/>
      <c r="L36" s="100"/>
      <c r="M36" s="100"/>
      <c r="N36" s="140"/>
      <c r="O36" s="136"/>
      <c r="P36" s="157"/>
      <c r="Q36" s="156">
        <f>+Sklop8[[#This Row],[cena/enota brez DDV v EUR]]*Sklop8[[#This Row],[Stopnja DDV (%)]]</f>
        <v>0</v>
      </c>
      <c r="R36" s="156">
        <f>+Sklop8[[#This Row],[cena/enota brez DDV v EUR]]+Sklop8[[#This Row],[Davek (EUR)]]</f>
        <v>0</v>
      </c>
      <c r="S36" s="156">
        <f>+Sklop8[[#This Row],[cena/enota brez DDV v EUR]]*Sklop8[[#This Row],[Okvirna količina]]</f>
        <v>0</v>
      </c>
      <c r="T36" s="132">
        <f>+Sklop8[[#This Row],[Končna cena/enoto mere (EUR) z DDV]]*Sklop8[[#This Row],[Okvirna količina]]</f>
        <v>0</v>
      </c>
      <c r="U36" s="136"/>
    </row>
    <row r="37" spans="1:22" s="55" customFormat="1" ht="12">
      <c r="A37" s="170" t="s">
        <v>23</v>
      </c>
      <c r="B37" s="171" t="s">
        <v>528</v>
      </c>
      <c r="C37" s="77">
        <v>0.2</v>
      </c>
      <c r="D37" s="77" t="s">
        <v>74</v>
      </c>
      <c r="E37" s="100"/>
      <c r="F37" s="257">
        <v>200</v>
      </c>
      <c r="G37" s="144" t="s">
        <v>216</v>
      </c>
      <c r="H37" s="107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115" t="str">
        <f>IF(Sklop8[[#This Row],[ZAHTEVANA SHEMA KAKOVOSTI]]&lt;&gt;"",Sklop8[[#This Row],[Preračunana masa/volumen/kos na enoto kg]],"")</f>
        <v/>
      </c>
      <c r="J37" s="129"/>
      <c r="K37" s="336"/>
      <c r="L37" s="100"/>
      <c r="M37" s="100"/>
      <c r="N37" s="140"/>
      <c r="O37" s="136"/>
      <c r="P37" s="157"/>
      <c r="Q37" s="156">
        <f>+Sklop8[[#This Row],[cena/enota brez DDV v EUR]]*Sklop8[[#This Row],[Stopnja DDV (%)]]</f>
        <v>0</v>
      </c>
      <c r="R37" s="156">
        <f>+Sklop8[[#This Row],[cena/enota brez DDV v EUR]]+Sklop8[[#This Row],[Davek (EUR)]]</f>
        <v>0</v>
      </c>
      <c r="S37" s="156">
        <f>+Sklop8[[#This Row],[cena/enota brez DDV v EUR]]*Sklop8[[#This Row],[Okvirna količina]]</f>
        <v>0</v>
      </c>
      <c r="T37" s="132">
        <f>+Sklop8[[#This Row],[Končna cena/enoto mere (EUR) z DDV]]*Sklop8[[#This Row],[Okvirna količina]]</f>
        <v>0</v>
      </c>
      <c r="U37" s="136"/>
    </row>
    <row r="38" spans="1:22" ht="27" customHeight="1">
      <c r="A38" s="362" t="s">
        <v>133</v>
      </c>
      <c r="B38" s="363"/>
      <c r="C38" s="364"/>
      <c r="D38" s="364"/>
      <c r="E38" s="365"/>
      <c r="F38" s="366"/>
      <c r="G38" s="367"/>
      <c r="H38" s="368">
        <f>SUBTOTAL(109,Sklop8[Preračunana masa/volumen/kos na enoto kg])</f>
        <v>15805</v>
      </c>
      <c r="I38" s="368">
        <f>SUBTOTAL(109,Sklop8[Živila iz shem kakovosti (kg)])</f>
        <v>1960</v>
      </c>
      <c r="J38" s="366"/>
      <c r="K38" s="369"/>
      <c r="L38" s="369"/>
      <c r="M38" s="370"/>
      <c r="N38" s="371"/>
      <c r="O38" s="371"/>
      <c r="P38" s="371"/>
      <c r="Q38" s="372"/>
      <c r="R38" s="366"/>
      <c r="S38" s="372">
        <f>SUBTOTAL(109,Sklop8[Vrednost za okvirno količino (EUR) brez DDV])</f>
        <v>0</v>
      </c>
      <c r="T38" s="372">
        <f>SUBTOTAL(109,Sklop8[Vrednost za okvirno količino (EUR) z DDV])</f>
        <v>0</v>
      </c>
      <c r="U38" s="373">
        <f>SUBTOTAL(103,Sklop8[Shema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129</v>
      </c>
      <c r="B40" s="16"/>
      <c r="C40" s="28"/>
      <c r="D40" s="28"/>
      <c r="E40" s="101"/>
      <c r="Q40" s="48"/>
      <c r="R40" s="48"/>
      <c r="S40" s="48"/>
      <c r="T40" s="48"/>
    </row>
    <row r="41" spans="1:22">
      <c r="A41" s="11" t="s">
        <v>131</v>
      </c>
      <c r="B41" s="16"/>
      <c r="C41" s="28"/>
      <c r="D41" s="28"/>
      <c r="E41" s="101"/>
    </row>
    <row r="42" spans="1:22">
      <c r="A42" s="96" t="s">
        <v>179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 ht="12.75" customHeight="1">
      <c r="A43" s="409" t="s">
        <v>172</v>
      </c>
      <c r="B43" s="409"/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113"/>
      <c r="N43" s="113"/>
      <c r="O43" s="113"/>
      <c r="P43" s="113"/>
      <c r="Q43" s="113"/>
      <c r="R43" s="113"/>
      <c r="S43" s="113"/>
      <c r="T43" s="113"/>
      <c r="U43" s="113"/>
      <c r="V43" s="113"/>
    </row>
    <row r="44" spans="1:22">
      <c r="A44" s="398"/>
      <c r="B44" s="398"/>
      <c r="C44" s="398"/>
      <c r="D44" s="398"/>
      <c r="E44" s="398"/>
      <c r="F44" s="398"/>
      <c r="G44" s="398"/>
      <c r="H44" s="398"/>
      <c r="I44" s="398"/>
      <c r="J44" s="398"/>
      <c r="K44" s="398"/>
      <c r="L44" s="398"/>
      <c r="N44" s="29"/>
      <c r="O44" s="29"/>
      <c r="P44" s="29"/>
      <c r="Q44" s="29"/>
      <c r="R44" s="29"/>
    </row>
    <row r="45" spans="1:22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N45" s="29"/>
      <c r="O45" s="29"/>
      <c r="P45" s="29"/>
      <c r="Q45" s="29"/>
      <c r="R45" s="29"/>
    </row>
    <row r="46" spans="1:22">
      <c r="A46" s="96" t="s">
        <v>65</v>
      </c>
      <c r="F46" s="68"/>
      <c r="G46" s="68" t="s">
        <v>66</v>
      </c>
      <c r="H46" s="29"/>
      <c r="I46" s="29"/>
      <c r="J46" s="29"/>
      <c r="K46" s="29"/>
      <c r="L46" s="54"/>
      <c r="M46" s="54"/>
      <c r="N46" s="29"/>
      <c r="O46" s="29"/>
      <c r="P46" s="29"/>
      <c r="Q46" s="29" t="s">
        <v>67</v>
      </c>
      <c r="R46" s="29"/>
    </row>
    <row r="47" spans="1:22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>
      <c r="B56" s="16"/>
      <c r="C56" s="28"/>
      <c r="D56" s="28"/>
      <c r="E56" s="101"/>
    </row>
    <row r="57" spans="1:22">
      <c r="B57" s="16"/>
      <c r="C57" s="28"/>
      <c r="D57" s="28"/>
      <c r="E57" s="101"/>
    </row>
    <row r="58" spans="1:22">
      <c r="B58" s="16"/>
      <c r="C58" s="28"/>
      <c r="D58" s="28"/>
      <c r="E58" s="101"/>
    </row>
    <row r="59" spans="1:22">
      <c r="B59" s="16"/>
      <c r="C59" s="28"/>
      <c r="D59" s="28"/>
      <c r="E59" s="101"/>
    </row>
    <row r="60" spans="1:22">
      <c r="B60" s="16"/>
      <c r="C60" s="28"/>
      <c r="D60" s="28"/>
      <c r="E60" s="101"/>
    </row>
    <row r="61" spans="1:22">
      <c r="B61" s="16"/>
      <c r="C61" s="28"/>
      <c r="D61" s="28"/>
      <c r="E61" s="10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</sheetData>
  <sheetProtection insertRows="0" deleteRows="0"/>
  <protectedRanges>
    <protectedRange sqref="U46:U1048576 J46:P1048576 J1:P15 J16 J38:P42 J17:K37 N16:P37 U1:U42" name="Obseg1"/>
    <protectedRange sqref="M43:P43 U43" name="Obseg1_2"/>
    <protectedRange sqref="J44:P45 U44:U45" name="Obseg1_3_1"/>
    <protectedRange sqref="J43:L43" name="Obseg1_2_1"/>
  </protectedRanges>
  <mergeCells count="9">
    <mergeCell ref="A44:L44"/>
    <mergeCell ref="B13:K13"/>
    <mergeCell ref="C2:J2"/>
    <mergeCell ref="C3:J3"/>
    <mergeCell ref="C6:J6"/>
    <mergeCell ref="C7:J7"/>
    <mergeCell ref="C8:J8"/>
    <mergeCell ref="C9:J9"/>
    <mergeCell ref="A43:L4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2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4" zoomScale="106" zoomScaleNormal="106" zoomScaleSheetLayoutView="100" workbookViewId="0">
      <selection activeCell="X33" sqref="X33"/>
    </sheetView>
  </sheetViews>
  <sheetFormatPr defaultColWidth="8.85546875" defaultRowHeight="12.75"/>
  <cols>
    <col min="1" max="1" width="3.5703125" style="11" customWidth="1"/>
    <col min="2" max="2" width="38.710937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9.5" customHeight="1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pred_rekapitulacija'!A22</f>
        <v>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pred_rekapitulacija'!B22</f>
        <v xml:space="preserve">ŽITA in MLEVSKI IZDELKI 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03" t="s">
        <v>533</v>
      </c>
      <c r="C16" s="217" t="s">
        <v>304</v>
      </c>
      <c r="D16" s="77" t="s">
        <v>0</v>
      </c>
      <c r="E16" s="162"/>
      <c r="F16" s="223">
        <v>45</v>
      </c>
      <c r="G16" s="218" t="s">
        <v>0</v>
      </c>
      <c r="H1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45</v>
      </c>
      <c r="I16" s="80" t="str">
        <f>IF(Sklop9[[#This Row],[ZAHTEVANA SHEMA KAKOVOSTI]]&lt;&gt;"",Sklop9[[#This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+Sklop9[[#This Row],[cena/enota brez DDV v EUR]]*Sklop9[[#This Row],[Stopnja DDV (%)]]</f>
        <v>0</v>
      </c>
      <c r="R16" s="83">
        <f>+Sklop9[[#This Row],[cena/enota brez DDV v EUR]]+Sklop9[[#This Row],[Davek (EUR)]]</f>
        <v>0</v>
      </c>
      <c r="S16" s="83">
        <f>+Sklop9[[#This Row],[cena/enota brez DDV v EUR]]*Sklop9[[#This Row],[Okvirna količina]]</f>
        <v>0</v>
      </c>
      <c r="T16" s="83">
        <f>+Sklop9[[#This Row],[Končna cena/enoto mere (EUR) z DDV]]*Sklop9[[#This Row],[Okvirna količina]]</f>
        <v>0</v>
      </c>
      <c r="U16" s="161"/>
    </row>
    <row r="17" spans="1:21" s="55" customFormat="1" ht="12">
      <c r="A17" s="79" t="s">
        <v>3</v>
      </c>
      <c r="B17" s="203" t="s">
        <v>534</v>
      </c>
      <c r="C17" s="217" t="s">
        <v>304</v>
      </c>
      <c r="D17" s="77" t="s">
        <v>0</v>
      </c>
      <c r="E17" s="162"/>
      <c r="F17" s="223">
        <v>400</v>
      </c>
      <c r="G17" s="218" t="s">
        <v>0</v>
      </c>
      <c r="H17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7" s="80" t="str">
        <f>IF(Sklop9[[#This Row],[ZAHTEVANA SHEMA KAKOVOSTI]]&lt;&gt;"",Sklop9[[#This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+Sklop9[[#This Row],[cena/enota brez DDV v EUR]]*Sklop9[[#This Row],[Stopnja DDV (%)]]</f>
        <v>0</v>
      </c>
      <c r="R17" s="86">
        <f>+Sklop9[[#This Row],[cena/enota brez DDV v EUR]]+Sklop9[[#This Row],[Davek (EUR)]]</f>
        <v>0</v>
      </c>
      <c r="S17" s="86">
        <f>+Sklop9[[#This Row],[cena/enota brez DDV v EUR]]*Sklop9[[#This Row],[Okvirna količina]]</f>
        <v>0</v>
      </c>
      <c r="T17" s="86">
        <f>+Sklop9[[#This Row],[Končna cena/enoto mere (EUR) z DDV]]*Sklop9[[#This Row],[Okvirna količina]]</f>
        <v>0</v>
      </c>
      <c r="U17" s="161"/>
    </row>
    <row r="18" spans="1:21" s="55" customFormat="1" ht="12">
      <c r="A18" s="79" t="s">
        <v>4</v>
      </c>
      <c r="B18" s="194" t="s">
        <v>245</v>
      </c>
      <c r="C18" s="217" t="s">
        <v>304</v>
      </c>
      <c r="D18" s="77" t="s">
        <v>0</v>
      </c>
      <c r="E18" s="162"/>
      <c r="F18" s="263">
        <v>300</v>
      </c>
      <c r="G18" s="218" t="s">
        <v>0</v>
      </c>
      <c r="H18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8" s="80" t="str">
        <f>IF(Sklop9[[#This Row],[ZAHTEVANA SHEMA KAKOVOSTI]]&lt;&gt;"",Sklop9[[#This Row],[Preračunana masa/volumen/kos na enoto kg]],"")</f>
        <v/>
      </c>
      <c r="J18" s="88"/>
      <c r="K18" s="85"/>
      <c r="L18" s="85"/>
      <c r="M18" s="90"/>
      <c r="N18" s="86"/>
      <c r="O18" s="86"/>
      <c r="P18" s="91"/>
      <c r="Q18" s="86">
        <f>+Sklop9[[#This Row],[cena/enota brez DDV v EUR]]*Sklop9[[#This Row],[Stopnja DDV (%)]]</f>
        <v>0</v>
      </c>
      <c r="R18" s="86">
        <f>+Sklop9[[#This Row],[cena/enota brez DDV v EUR]]+Sklop9[[#This Row],[Davek (EUR)]]</f>
        <v>0</v>
      </c>
      <c r="S18" s="86">
        <f>+Sklop9[[#This Row],[cena/enota brez DDV v EUR]]*Sklop9[[#This Row],[Okvirna količina]]</f>
        <v>0</v>
      </c>
      <c r="T18" s="86">
        <f>+Sklop9[[#This Row],[Končna cena/enoto mere (EUR) z DDV]]*Sklop9[[#This Row],[Okvirna količina]]</f>
        <v>0</v>
      </c>
      <c r="U18" s="161"/>
    </row>
    <row r="19" spans="1:21" s="55" customFormat="1" ht="12">
      <c r="A19" s="79" t="s">
        <v>5</v>
      </c>
      <c r="B19" s="194" t="s">
        <v>535</v>
      </c>
      <c r="C19" s="217">
        <v>1</v>
      </c>
      <c r="D19" s="77" t="s">
        <v>0</v>
      </c>
      <c r="E19" s="162"/>
      <c r="F19" s="223">
        <v>30</v>
      </c>
      <c r="G19" s="218" t="s">
        <v>0</v>
      </c>
      <c r="H19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19" s="80" t="str">
        <f>IF(Sklop9[[#This Row],[ZAHTEVANA SHEMA KAKOVOSTI]]&lt;&gt;"",Sklop9[[#This Row],[Preračunana masa/volumen/kos na enoto kg]],"")</f>
        <v/>
      </c>
      <c r="J19" s="88"/>
      <c r="K19" s="85"/>
      <c r="L19" s="85"/>
      <c r="M19" s="90"/>
      <c r="N19" s="86"/>
      <c r="O19" s="86"/>
      <c r="P19" s="91"/>
      <c r="Q19" s="86">
        <f>+Sklop9[[#This Row],[cena/enota brez DDV v EUR]]*Sklop9[[#This Row],[Stopnja DDV (%)]]</f>
        <v>0</v>
      </c>
      <c r="R19" s="86">
        <f>+Sklop9[[#This Row],[cena/enota brez DDV v EUR]]+Sklop9[[#This Row],[Davek (EUR)]]</f>
        <v>0</v>
      </c>
      <c r="S19" s="86">
        <f>+Sklop9[[#This Row],[cena/enota brez DDV v EUR]]*Sklop9[[#This Row],[Okvirna količina]]</f>
        <v>0</v>
      </c>
      <c r="T19" s="86">
        <f>+Sklop9[[#This Row],[Končna cena/enoto mere (EUR) z DDV]]*Sklop9[[#This Row],[Okvirna količina]]</f>
        <v>0</v>
      </c>
      <c r="U19" s="161"/>
    </row>
    <row r="20" spans="1:21" s="55" customFormat="1" ht="12">
      <c r="A20" s="79" t="s">
        <v>6</v>
      </c>
      <c r="B20" s="194" t="s">
        <v>536</v>
      </c>
      <c r="C20" s="217" t="s">
        <v>272</v>
      </c>
      <c r="D20" s="77" t="s">
        <v>0</v>
      </c>
      <c r="E20" s="162"/>
      <c r="F20" s="223">
        <v>500</v>
      </c>
      <c r="G20" s="218" t="s">
        <v>0</v>
      </c>
      <c r="H20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0" s="80" t="str">
        <f>IF(Sklop9[[#This Row],[ZAHTEVANA SHEMA KAKOVOSTI]]&lt;&gt;"",Sklop9[[#This Row],[Preračunana masa/volumen/kos na enoto kg]],"")</f>
        <v/>
      </c>
      <c r="J20" s="88"/>
      <c r="K20" s="85"/>
      <c r="L20" s="85"/>
      <c r="M20" s="90"/>
      <c r="N20" s="86"/>
      <c r="O20" s="86"/>
      <c r="P20" s="91"/>
      <c r="Q20" s="86">
        <f>+Sklop9[[#This Row],[cena/enota brez DDV v EUR]]*Sklop9[[#This Row],[Stopnja DDV (%)]]</f>
        <v>0</v>
      </c>
      <c r="R20" s="86">
        <f>+Sklop9[[#This Row],[cena/enota brez DDV v EUR]]+Sklop9[[#This Row],[Davek (EUR)]]</f>
        <v>0</v>
      </c>
      <c r="S20" s="86">
        <f>+Sklop9[[#This Row],[cena/enota brez DDV v EUR]]*Sklop9[[#This Row],[Okvirna količina]]</f>
        <v>0</v>
      </c>
      <c r="T20" s="86">
        <f>+Sklop9[[#This Row],[Končna cena/enoto mere (EUR) z DDV]]*Sklop9[[#This Row],[Okvirna količina]]</f>
        <v>0</v>
      </c>
      <c r="U20" s="161"/>
    </row>
    <row r="21" spans="1:21" s="55" customFormat="1" ht="12">
      <c r="A21" s="79" t="s">
        <v>7</v>
      </c>
      <c r="B21" s="194" t="s">
        <v>537</v>
      </c>
      <c r="C21" s="217">
        <v>1</v>
      </c>
      <c r="D21" s="77" t="s">
        <v>0</v>
      </c>
      <c r="E21" s="162"/>
      <c r="F21" s="223">
        <v>100</v>
      </c>
      <c r="G21" s="218" t="s">
        <v>0</v>
      </c>
      <c r="H21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1" s="80" t="str">
        <f>IF(Sklop9[[#This Row],[ZAHTEVANA SHEMA KAKOVOSTI]]&lt;&gt;"",Sklop9[[#This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+Sklop9[[#This Row],[cena/enota brez DDV v EUR]]*Sklop9[[#This Row],[Stopnja DDV (%)]]</f>
        <v>0</v>
      </c>
      <c r="R21" s="86">
        <f>+Sklop9[[#This Row],[cena/enota brez DDV v EUR]]+Sklop9[[#This Row],[Davek (EUR)]]</f>
        <v>0</v>
      </c>
      <c r="S21" s="86">
        <f>+Sklop9[[#This Row],[cena/enota brez DDV v EUR]]*Sklop9[[#This Row],[Okvirna količina]]</f>
        <v>0</v>
      </c>
      <c r="T21" s="86">
        <f>+Sklop9[[#This Row],[Končna cena/enoto mere (EUR) z DDV]]*Sklop9[[#This Row],[Okvirna količina]]</f>
        <v>0</v>
      </c>
      <c r="U21" s="161"/>
    </row>
    <row r="22" spans="1:21" s="55" customFormat="1" ht="12">
      <c r="A22" s="79" t="s">
        <v>8</v>
      </c>
      <c r="B22" s="194" t="s">
        <v>246</v>
      </c>
      <c r="C22" s="217" t="s">
        <v>532</v>
      </c>
      <c r="D22" s="77" t="s">
        <v>0</v>
      </c>
      <c r="E22" s="162"/>
      <c r="F22" s="223">
        <v>800</v>
      </c>
      <c r="G22" s="218" t="s">
        <v>0</v>
      </c>
      <c r="H22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2" s="80" t="str">
        <f>IF(Sklop9[[#This Row],[ZAHTEVANA SHEMA KAKOVOSTI]]&lt;&gt;"",Sklop9[[#This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+Sklop9[[#This Row],[cena/enota brez DDV v EUR]]*Sklop9[[#This Row],[Stopnja DDV (%)]]</f>
        <v>0</v>
      </c>
      <c r="R22" s="86">
        <f>+Sklop9[[#This Row],[cena/enota brez DDV v EUR]]+Sklop9[[#This Row],[Davek (EUR)]]</f>
        <v>0</v>
      </c>
      <c r="S22" s="86">
        <f>+Sklop9[[#This Row],[cena/enota brez DDV v EUR]]*Sklop9[[#This Row],[Okvirna količina]]</f>
        <v>0</v>
      </c>
      <c r="T22" s="86">
        <f>+Sklop9[[#This Row],[Končna cena/enoto mere (EUR) z DDV]]*Sklop9[[#This Row],[Okvirna količina]]</f>
        <v>0</v>
      </c>
      <c r="U22" s="161"/>
    </row>
    <row r="23" spans="1:21" s="55" customFormat="1" ht="12">
      <c r="A23" s="79" t="s">
        <v>9</v>
      </c>
      <c r="B23" s="194" t="s">
        <v>538</v>
      </c>
      <c r="C23" s="154">
        <v>1</v>
      </c>
      <c r="D23" s="77" t="s">
        <v>0</v>
      </c>
      <c r="E23" s="162"/>
      <c r="F23" s="223">
        <v>2000</v>
      </c>
      <c r="G23" s="218" t="s">
        <v>0</v>
      </c>
      <c r="H23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23" s="80" t="str">
        <f>IF(Sklop9[[#This Row],[ZAHTEVANA SHEMA KAKOVOSTI]]&lt;&gt;"",Sklop9[[#This Row],[Preračunana masa/volumen/kos na enoto kg]],"")</f>
        <v/>
      </c>
      <c r="J23" s="88"/>
      <c r="K23" s="85"/>
      <c r="L23" s="85"/>
      <c r="M23" s="90"/>
      <c r="N23" s="86"/>
      <c r="O23" s="86"/>
      <c r="P23" s="91"/>
      <c r="Q23" s="86">
        <f>+Sklop9[[#This Row],[cena/enota brez DDV v EUR]]*Sklop9[[#This Row],[Stopnja DDV (%)]]</f>
        <v>0</v>
      </c>
      <c r="R23" s="86">
        <f>+Sklop9[[#This Row],[cena/enota brez DDV v EUR]]+Sklop9[[#This Row],[Davek (EUR)]]</f>
        <v>0</v>
      </c>
      <c r="S23" s="86">
        <f>+Sklop9[[#This Row],[cena/enota brez DDV v EUR]]*Sklop9[[#This Row],[Okvirna količina]]</f>
        <v>0</v>
      </c>
      <c r="T23" s="86">
        <f>+Sklop9[[#This Row],[Končna cena/enoto mere (EUR) z DDV]]*Sklop9[[#This Row],[Okvirna količina]]</f>
        <v>0</v>
      </c>
      <c r="U23" s="161"/>
    </row>
    <row r="24" spans="1:21" s="55" customFormat="1" ht="12">
      <c r="A24" s="79" t="s">
        <v>10</v>
      </c>
      <c r="B24" s="194" t="s">
        <v>539</v>
      </c>
      <c r="C24" s="217">
        <v>1</v>
      </c>
      <c r="D24" s="77" t="s">
        <v>0</v>
      </c>
      <c r="E24" s="162"/>
      <c r="F24" s="223">
        <v>500</v>
      </c>
      <c r="G24" s="218" t="s">
        <v>0</v>
      </c>
      <c r="H24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4" s="80" t="str">
        <f>IF(Sklop9[[#This Row],[ZAHTEVANA SHEMA KAKOVOSTI]]&lt;&gt;"",Sklop9[[#This Row],[Preračunana masa/volumen/kos na enoto kg]],"")</f>
        <v/>
      </c>
      <c r="J24" s="88"/>
      <c r="K24" s="85"/>
      <c r="L24" s="85"/>
      <c r="M24" s="90"/>
      <c r="N24" s="86"/>
      <c r="O24" s="86"/>
      <c r="P24" s="91"/>
      <c r="Q24" s="86">
        <f>+Sklop9[[#This Row],[cena/enota brez DDV v EUR]]*Sklop9[[#This Row],[Stopnja DDV (%)]]</f>
        <v>0</v>
      </c>
      <c r="R24" s="86">
        <f>+Sklop9[[#This Row],[cena/enota brez DDV v EUR]]+Sklop9[[#This Row],[Davek (EUR)]]</f>
        <v>0</v>
      </c>
      <c r="S24" s="86">
        <f>+Sklop9[[#This Row],[cena/enota brez DDV v EUR]]*Sklop9[[#This Row],[Okvirna količina]]</f>
        <v>0</v>
      </c>
      <c r="T24" s="86">
        <f>+Sklop9[[#This Row],[Končna cena/enoto mere (EUR) z DDV]]*Sklop9[[#This Row],[Okvirna količina]]</f>
        <v>0</v>
      </c>
      <c r="U24" s="161"/>
    </row>
    <row r="25" spans="1:21" s="55" customFormat="1" ht="12">
      <c r="A25" s="79" t="s">
        <v>11</v>
      </c>
      <c r="B25" s="194" t="s">
        <v>540</v>
      </c>
      <c r="C25" s="217">
        <v>1</v>
      </c>
      <c r="D25" s="77" t="s">
        <v>0</v>
      </c>
      <c r="E25" s="162"/>
      <c r="F25" s="223">
        <v>80</v>
      </c>
      <c r="G25" s="218" t="s">
        <v>0</v>
      </c>
      <c r="H25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5" s="80" t="str">
        <f>IF(Sklop9[[#This Row],[ZAHTEVANA SHEMA KAKOVOSTI]]&lt;&gt;"",Sklop9[[#This Row],[Preračunana masa/volumen/kos na enoto kg]],"")</f>
        <v/>
      </c>
      <c r="J25" s="88"/>
      <c r="K25" s="85"/>
      <c r="L25" s="85"/>
      <c r="M25" s="90"/>
      <c r="N25" s="86"/>
      <c r="O25" s="86"/>
      <c r="P25" s="91"/>
      <c r="Q25" s="86">
        <f>+Sklop9[[#This Row],[cena/enota brez DDV v EUR]]*Sklop9[[#This Row],[Stopnja DDV (%)]]</f>
        <v>0</v>
      </c>
      <c r="R25" s="86">
        <f>+Sklop9[[#This Row],[cena/enota brez DDV v EUR]]+Sklop9[[#This Row],[Davek (EUR)]]</f>
        <v>0</v>
      </c>
      <c r="S25" s="86">
        <f>+Sklop9[[#This Row],[cena/enota brez DDV v EUR]]*Sklop9[[#This Row],[Okvirna količina]]</f>
        <v>0</v>
      </c>
      <c r="T25" s="86">
        <f>+Sklop9[[#This Row],[Končna cena/enoto mere (EUR) z DDV]]*Sklop9[[#This Row],[Okvirna količina]]</f>
        <v>0</v>
      </c>
      <c r="U25" s="161"/>
    </row>
    <row r="26" spans="1:21" s="55" customFormat="1" ht="12">
      <c r="A26" s="79" t="s">
        <v>12</v>
      </c>
      <c r="B26" s="194" t="s">
        <v>541</v>
      </c>
      <c r="C26" s="217">
        <v>1</v>
      </c>
      <c r="D26" s="77" t="s">
        <v>0</v>
      </c>
      <c r="E26" s="162"/>
      <c r="F26" s="223">
        <v>80</v>
      </c>
      <c r="G26" s="218" t="s">
        <v>0</v>
      </c>
      <c r="H26" s="8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</v>
      </c>
      <c r="I26" s="80" t="str">
        <f>IF(Sklop9[[#This Row],[ZAHTEVANA SHEMA KAKOVOSTI]]&lt;&gt;"",Sklop9[[#This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+Sklop9[[#This Row],[cena/enota brez DDV v EUR]]*Sklop9[[#This Row],[Stopnja DDV (%)]]</f>
        <v>0</v>
      </c>
      <c r="R26" s="86">
        <f>+Sklop9[[#This Row],[cena/enota brez DDV v EUR]]+Sklop9[[#This Row],[Davek (EUR)]]</f>
        <v>0</v>
      </c>
      <c r="S26" s="86">
        <f>+Sklop9[[#This Row],[cena/enota brez DDV v EUR]]*Sklop9[[#This Row],[Okvirna količina]]</f>
        <v>0</v>
      </c>
      <c r="T26" s="86">
        <f>+Sklop9[[#This Row],[Končna cena/enoto mere (EUR) z DDV]]*Sklop9[[#This Row],[Okvirna količina]]</f>
        <v>0</v>
      </c>
      <c r="U26" s="161"/>
    </row>
    <row r="27" spans="1:21" s="55" customFormat="1" ht="12">
      <c r="A27" s="79" t="s">
        <v>13</v>
      </c>
      <c r="B27" s="142" t="s">
        <v>542</v>
      </c>
      <c r="C27" s="217">
        <v>1</v>
      </c>
      <c r="D27" s="77" t="s">
        <v>0</v>
      </c>
      <c r="E27" s="222"/>
      <c r="F27" s="219">
        <v>200</v>
      </c>
      <c r="G27" s="220" t="s">
        <v>0</v>
      </c>
      <c r="H27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7" s="115" t="str">
        <f>IF(Sklop9[[#This Row],[ZAHTEVANA SHEMA KAKOVOSTI]]&lt;&gt;"",Sklop9[[#This Row],[Preračunana masa/volumen/kos na enoto kg]],"")</f>
        <v/>
      </c>
      <c r="J27" s="129"/>
      <c r="K27" s="130"/>
      <c r="L27" s="130"/>
      <c r="M27" s="131"/>
      <c r="N27" s="156"/>
      <c r="O27" s="156"/>
      <c r="P27" s="157"/>
      <c r="Q27" s="156">
        <f>+Sklop9[[#This Row],[cena/enota brez DDV v EUR]]*Sklop9[[#This Row],[Stopnja DDV (%)]]</f>
        <v>0</v>
      </c>
      <c r="R27" s="156">
        <f>+Sklop9[[#This Row],[cena/enota brez DDV v EUR]]+Sklop9[[#This Row],[Davek (EUR)]]</f>
        <v>0</v>
      </c>
      <c r="S27" s="156">
        <f>+Sklop9[[#This Row],[cena/enota brez DDV v EUR]]*Sklop9[[#This Row],[Okvirna količina]]</f>
        <v>0</v>
      </c>
      <c r="T27" s="132">
        <f>+Sklop9[[#This Row],[Končna cena/enoto mere (EUR) z DDV]]*Sklop9[[#This Row],[Okvirna količina]]</f>
        <v>0</v>
      </c>
      <c r="U27" s="158"/>
    </row>
    <row r="28" spans="1:21" s="55" customFormat="1" ht="12">
      <c r="A28" s="79" t="s">
        <v>14</v>
      </c>
      <c r="B28" s="142" t="s">
        <v>531</v>
      </c>
      <c r="C28" s="154">
        <v>1</v>
      </c>
      <c r="D28" s="77" t="s">
        <v>0</v>
      </c>
      <c r="E28" s="222"/>
      <c r="F28" s="219">
        <v>50</v>
      </c>
      <c r="G28" s="220" t="s">
        <v>0</v>
      </c>
      <c r="H28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8" s="115" t="str">
        <f>IF(Sklop9[[#This Row],[ZAHTEVANA SHEMA KAKOVOSTI]]&lt;&gt;"",Sklop9[[#This Row],[Preračunana masa/volumen/kos na enoto kg]],"")</f>
        <v/>
      </c>
      <c r="J28" s="129"/>
      <c r="K28" s="130"/>
      <c r="L28" s="130"/>
      <c r="M28" s="131"/>
      <c r="N28" s="156"/>
      <c r="O28" s="156"/>
      <c r="P28" s="157"/>
      <c r="Q28" s="156">
        <f>+Sklop9[[#This Row],[cena/enota brez DDV v EUR]]*Sklop9[[#This Row],[Stopnja DDV (%)]]</f>
        <v>0</v>
      </c>
      <c r="R28" s="156">
        <f>+Sklop9[[#This Row],[cena/enota brez DDV v EUR]]+Sklop9[[#This Row],[Davek (EUR)]]</f>
        <v>0</v>
      </c>
      <c r="S28" s="156">
        <f>+Sklop9[[#This Row],[cena/enota brez DDV v EUR]]*Sklop9[[#This Row],[Okvirna količina]]</f>
        <v>0</v>
      </c>
      <c r="T28" s="132">
        <f>+Sklop9[[#This Row],[Končna cena/enoto mere (EUR) z DDV]]*Sklop9[[#This Row],[Okvirna količina]]</f>
        <v>0</v>
      </c>
      <c r="U28" s="158"/>
    </row>
    <row r="29" spans="1:21" s="55" customFormat="1" ht="12">
      <c r="A29" s="79" t="s">
        <v>15</v>
      </c>
      <c r="B29" s="142" t="s">
        <v>247</v>
      </c>
      <c r="C29" s="217" t="s">
        <v>304</v>
      </c>
      <c r="D29" s="77" t="s">
        <v>0</v>
      </c>
      <c r="E29" s="222"/>
      <c r="F29" s="219">
        <v>700</v>
      </c>
      <c r="G29" s="220" t="s">
        <v>0</v>
      </c>
      <c r="H29" s="10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29" s="115" t="str">
        <f>IF(Sklop9[[#This Row],[ZAHTEVANA SHEMA KAKOVOSTI]]&lt;&gt;"",Sklop9[[#This Row],[Preračunana masa/volumen/kos na enoto kg]],"")</f>
        <v/>
      </c>
      <c r="J29" s="129"/>
      <c r="K29" s="130"/>
      <c r="L29" s="130"/>
      <c r="M29" s="131"/>
      <c r="N29" s="156"/>
      <c r="O29" s="156"/>
      <c r="P29" s="157"/>
      <c r="Q29" s="156">
        <f>+Sklop9[[#This Row],[cena/enota brez DDV v EUR]]*Sklop9[[#This Row],[Stopnja DDV (%)]]</f>
        <v>0</v>
      </c>
      <c r="R29" s="156">
        <f>+Sklop9[[#This Row],[cena/enota brez DDV v EUR]]+Sklop9[[#This Row],[Davek (EUR)]]</f>
        <v>0</v>
      </c>
      <c r="S29" s="156">
        <f>+Sklop9[[#This Row],[cena/enota brez DDV v EUR]]*Sklop9[[#This Row],[Okvirna količina]]</f>
        <v>0</v>
      </c>
      <c r="T29" s="132">
        <f>+Sklop9[[#This Row],[Končna cena/enoto mere (EUR) z DDV]]*Sklop9[[#This Row],[Okvirna količina]]</f>
        <v>0</v>
      </c>
      <c r="U29" s="158"/>
    </row>
    <row r="30" spans="1:21" ht="27" customHeight="1">
      <c r="A30" s="362" t="s">
        <v>133</v>
      </c>
      <c r="B30" s="363"/>
      <c r="C30" s="364"/>
      <c r="D30" s="364"/>
      <c r="E30" s="365"/>
      <c r="F30" s="366"/>
      <c r="G30" s="367"/>
      <c r="H30" s="368">
        <f>SUBTOTAL(109,Sklop9[Preračunana masa/volumen/kos na enoto kg])</f>
        <v>5785</v>
      </c>
      <c r="I30" s="368">
        <f>SUBTOTAL(109,Sklop9[Živila iz shem kakovosti (kg)])</f>
        <v>0</v>
      </c>
      <c r="J30" s="366"/>
      <c r="K30" s="369"/>
      <c r="L30" s="369"/>
      <c r="M30" s="370"/>
      <c r="N30" s="371"/>
      <c r="O30" s="371"/>
      <c r="P30" s="371"/>
      <c r="Q30" s="372"/>
      <c r="R30" s="366"/>
      <c r="S30" s="372">
        <f>SUBTOTAL(109,Sklop9[Vrednost za okvirno količino (EUR) brez DDV])</f>
        <v>0</v>
      </c>
      <c r="T30" s="372">
        <f>SUBTOTAL(109,Sklop9[Vrednost za okvirno količino (EUR) z DDV])</f>
        <v>0</v>
      </c>
      <c r="U30" s="373">
        <f>SUBTOTAL(103,Sklop9[Shema kakovosti
(nacionalne, evropske)
])</f>
        <v>0</v>
      </c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1"/>
    </row>
    <row r="34" spans="1:21">
      <c r="A34" s="96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09" t="s">
        <v>172</v>
      </c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54"/>
      <c r="N35" s="29"/>
      <c r="O35" s="29"/>
      <c r="P35" s="29"/>
      <c r="Q35" s="29"/>
      <c r="R35" s="29"/>
    </row>
    <row r="36" spans="1:21">
      <c r="A36" s="398" t="s">
        <v>212</v>
      </c>
      <c r="B36" s="398"/>
      <c r="C36" s="398"/>
      <c r="D36" s="398"/>
      <c r="E36" s="398"/>
      <c r="F36" s="398"/>
      <c r="G36" s="398"/>
      <c r="H36" s="398"/>
      <c r="I36" s="398"/>
      <c r="J36" s="398"/>
      <c r="K36" s="398"/>
      <c r="L36" s="398"/>
      <c r="N36" s="29"/>
      <c r="O36" s="29"/>
      <c r="P36" s="29"/>
      <c r="Q36" s="29"/>
      <c r="R36" s="29"/>
    </row>
    <row r="37" spans="1:21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N37" s="29"/>
      <c r="O37" s="29"/>
      <c r="P37" s="29"/>
      <c r="Q37" s="29"/>
      <c r="R37" s="29"/>
    </row>
    <row r="38" spans="1:21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1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</sheetData>
  <sheetProtection insertRows="0" deleteRows="0"/>
  <protectedRanges>
    <protectedRange sqref="J38:P1048576 M35:P35 U38:U1048576 U1:U35 J1:P34" name="Obseg1"/>
    <protectedRange sqref="J35:L35" name="Obseg1_2_1"/>
    <protectedRange sqref="J36:P37 U36:U37" name="Obseg1_1"/>
  </protectedRanges>
  <mergeCells count="9">
    <mergeCell ref="A36:L36"/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2:B23 B19 B25:B29">
    <cfRule type="colorScale" priority="6510">
      <colorScale>
        <cfvo type="min"/>
        <cfvo type="max"/>
        <color rgb="FFFCFCFF"/>
        <color rgb="FFF8696B"/>
      </colorScale>
    </cfRule>
  </conditionalFormatting>
  <conditionalFormatting sqref="B24">
    <cfRule type="colorScale" priority="6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262"/>
  <sheetViews>
    <sheetView topLeftCell="A9" zoomScaleNormal="100" zoomScaleSheetLayoutView="100" workbookViewId="0">
      <selection activeCell="V48" sqref="V48:W48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pred_rekapitulacija'!A23</f>
        <v>10.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pred_rekapitulacija'!B23</f>
        <v>KRUH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4" t="s">
        <v>894</v>
      </c>
      <c r="C16" s="77">
        <v>1000</v>
      </c>
      <c r="D16" s="104" t="s">
        <v>110</v>
      </c>
      <c r="E16" s="100"/>
      <c r="F16" s="211">
        <v>2000</v>
      </c>
      <c r="G16" s="104" t="s">
        <v>0</v>
      </c>
      <c r="H16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2000</v>
      </c>
      <c r="I16" s="80" t="str">
        <f>IF(Sklop10[[#This Row],[ZAHTEVANA SHEMA KAKOVOSTI]]&lt;&gt;"",Sklop10[[#This Row],[Preračunana masa/volumen/kos na enoto kg]],"")</f>
        <v/>
      </c>
      <c r="J16" s="87"/>
      <c r="K16" s="135"/>
      <c r="L16" s="135"/>
      <c r="M16" s="135"/>
      <c r="N16" s="136"/>
      <c r="O16" s="136"/>
      <c r="P16" s="89"/>
      <c r="Q16" s="83">
        <f>+Sklop10[[#This Row],[cena/enota brez DDV v EUR]]*Sklop10[[#This Row],[Stopnja DDV (%)]]</f>
        <v>0</v>
      </c>
      <c r="R16" s="83">
        <f>+Sklop10[[#This Row],[cena/enota brez DDV v EUR]]+Sklop10[[#This Row],[Davek (EUR)]]</f>
        <v>0</v>
      </c>
      <c r="S16" s="83">
        <f>+Sklop10[[#This Row],[cena/enota brez DDV v EUR]]*Sklop10[[#This Row],[Okvirna količina]]</f>
        <v>0</v>
      </c>
      <c r="T16" s="83">
        <f>+Sklop10[[#This Row],[Končna cena/enoto mere (EUR) z DDV]]*Sklop10[[#This Row],[Okvirna količina]]</f>
        <v>0</v>
      </c>
      <c r="U16" s="136"/>
    </row>
    <row r="17" spans="1:21" s="55" customFormat="1" ht="12">
      <c r="A17" s="79" t="s">
        <v>3</v>
      </c>
      <c r="B17" s="194" t="s">
        <v>548</v>
      </c>
      <c r="C17" s="77" t="s">
        <v>264</v>
      </c>
      <c r="D17" s="104" t="s">
        <v>110</v>
      </c>
      <c r="E17" s="100"/>
      <c r="F17" s="211">
        <v>700</v>
      </c>
      <c r="G17" s="104" t="s">
        <v>0</v>
      </c>
      <c r="H17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17" s="80" t="str">
        <f>IF(Sklop10[[#This Row],[ZAHTEVANA SHEMA KAKOVOSTI]]&lt;&gt;"",Sklop10[[#This Row],[Preračunana masa/volumen/kos na enoto kg]],"")</f>
        <v/>
      </c>
      <c r="J17" s="88"/>
      <c r="K17" s="135"/>
      <c r="L17" s="135"/>
      <c r="M17" s="135"/>
      <c r="N17" s="138"/>
      <c r="O17" s="136"/>
      <c r="P17" s="91"/>
      <c r="Q17" s="86">
        <f>+Sklop10[[#This Row],[cena/enota brez DDV v EUR]]*Sklop10[[#This Row],[Stopnja DDV (%)]]</f>
        <v>0</v>
      </c>
      <c r="R17" s="86">
        <f>+Sklop10[[#This Row],[cena/enota brez DDV v EUR]]+Sklop10[[#This Row],[Davek (EUR)]]</f>
        <v>0</v>
      </c>
      <c r="S17" s="86">
        <f>+Sklop10[[#This Row],[cena/enota brez DDV v EUR]]*Sklop10[[#This Row],[Okvirna količina]]</f>
        <v>0</v>
      </c>
      <c r="T17" s="86">
        <f>+Sklop10[[#This Row],[Končna cena/enoto mere (EUR) z DDV]]*Sklop10[[#This Row],[Okvirna količina]]</f>
        <v>0</v>
      </c>
      <c r="U17" s="136"/>
    </row>
    <row r="18" spans="1:21" s="55" customFormat="1" ht="12">
      <c r="A18" s="79" t="s">
        <v>4</v>
      </c>
      <c r="B18" s="194" t="s">
        <v>549</v>
      </c>
      <c r="C18" s="77">
        <v>1000</v>
      </c>
      <c r="D18" s="104" t="s">
        <v>110</v>
      </c>
      <c r="E18" s="100"/>
      <c r="F18" s="211">
        <v>6000</v>
      </c>
      <c r="G18" s="104" t="s">
        <v>0</v>
      </c>
      <c r="H18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6000</v>
      </c>
      <c r="I18" s="80" t="str">
        <f>IF(Sklop10[[#This Row],[ZAHTEVANA SHEMA KAKOVOSTI]]&lt;&gt;"",Sklop10[[#This Row],[Preračunana masa/volumen/kos na enoto kg]],"")</f>
        <v/>
      </c>
      <c r="J18" s="88"/>
      <c r="K18" s="135"/>
      <c r="L18" s="135"/>
      <c r="M18" s="135"/>
      <c r="N18" s="138"/>
      <c r="O18" s="136"/>
      <c r="P18" s="91"/>
      <c r="Q18" s="86">
        <f>+Sklop10[[#This Row],[cena/enota brez DDV v EUR]]*Sklop10[[#This Row],[Stopnja DDV (%)]]</f>
        <v>0</v>
      </c>
      <c r="R18" s="86">
        <f>+Sklop10[[#This Row],[cena/enota brez DDV v EUR]]+Sklop10[[#This Row],[Davek (EUR)]]</f>
        <v>0</v>
      </c>
      <c r="S18" s="86">
        <f>+Sklop10[[#This Row],[cena/enota brez DDV v EUR]]*Sklop10[[#This Row],[Okvirna količina]]</f>
        <v>0</v>
      </c>
      <c r="T18" s="86">
        <f>+Sklop10[[#This Row],[Končna cena/enoto mere (EUR) z DDV]]*Sklop10[[#This Row],[Okvirna količina]]</f>
        <v>0</v>
      </c>
      <c r="U18" s="136"/>
    </row>
    <row r="19" spans="1:21" s="55" customFormat="1" ht="12">
      <c r="A19" s="79" t="s">
        <v>5</v>
      </c>
      <c r="B19" s="194" t="s">
        <v>550</v>
      </c>
      <c r="C19" s="77">
        <v>1000</v>
      </c>
      <c r="D19" s="104" t="s">
        <v>110</v>
      </c>
      <c r="E19" s="100"/>
      <c r="F19" s="211">
        <v>3000</v>
      </c>
      <c r="G19" s="104" t="s">
        <v>0</v>
      </c>
      <c r="H19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19" s="80" t="str">
        <f>IF(Sklop10[[#This Row],[ZAHTEVANA SHEMA KAKOVOSTI]]&lt;&gt;"",Sklop10[[#This Row],[Preračunana masa/volumen/kos na enoto kg]],"")</f>
        <v/>
      </c>
      <c r="J19" s="88"/>
      <c r="K19" s="135"/>
      <c r="L19" s="135"/>
      <c r="M19" s="135"/>
      <c r="N19" s="138"/>
      <c r="O19" s="136"/>
      <c r="P19" s="91"/>
      <c r="Q19" s="86">
        <f>+Sklop10[[#This Row],[cena/enota brez DDV v EUR]]*Sklop10[[#This Row],[Stopnja DDV (%)]]</f>
        <v>0</v>
      </c>
      <c r="R19" s="86">
        <f>+Sklop10[[#This Row],[cena/enota brez DDV v EUR]]+Sklop10[[#This Row],[Davek (EUR)]]</f>
        <v>0</v>
      </c>
      <c r="S19" s="86">
        <f>+Sklop10[[#This Row],[cena/enota brez DDV v EUR]]*Sklop10[[#This Row],[Okvirna količina]]</f>
        <v>0</v>
      </c>
      <c r="T19" s="86">
        <f>+Sklop10[[#This Row],[Končna cena/enoto mere (EUR) z DDV]]*Sklop10[[#This Row],[Okvirna količina]]</f>
        <v>0</v>
      </c>
      <c r="U19" s="136"/>
    </row>
    <row r="20" spans="1:21" s="55" customFormat="1" ht="12">
      <c r="A20" s="79" t="s">
        <v>6</v>
      </c>
      <c r="B20" s="194" t="s">
        <v>551</v>
      </c>
      <c r="C20" s="77">
        <v>1000</v>
      </c>
      <c r="D20" s="104" t="s">
        <v>110</v>
      </c>
      <c r="E20" s="100"/>
      <c r="F20" s="211">
        <v>1500</v>
      </c>
      <c r="G20" s="104" t="s">
        <v>0</v>
      </c>
      <c r="H20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20" s="80" t="str">
        <f>IF(Sklop10[[#This Row],[ZAHTEVANA SHEMA KAKOVOSTI]]&lt;&gt;"",Sklop10[[#This Row],[Preračunana masa/volumen/kos na enoto kg]],"")</f>
        <v/>
      </c>
      <c r="J20" s="88"/>
      <c r="K20" s="135"/>
      <c r="L20" s="135"/>
      <c r="M20" s="135"/>
      <c r="N20" s="138"/>
      <c r="O20" s="136"/>
      <c r="P20" s="91"/>
      <c r="Q20" s="86">
        <f>+Sklop10[[#This Row],[cena/enota brez DDV v EUR]]*Sklop10[[#This Row],[Stopnja DDV (%)]]</f>
        <v>0</v>
      </c>
      <c r="R20" s="86">
        <f>+Sklop10[[#This Row],[cena/enota brez DDV v EUR]]+Sklop10[[#This Row],[Davek (EUR)]]</f>
        <v>0</v>
      </c>
      <c r="S20" s="86">
        <f>+Sklop10[[#This Row],[cena/enota brez DDV v EUR]]*Sklop10[[#This Row],[Okvirna količina]]</f>
        <v>0</v>
      </c>
      <c r="T20" s="86">
        <f>+Sklop10[[#This Row],[Končna cena/enoto mere (EUR) z DDV]]*Sklop10[[#This Row],[Okvirna količina]]</f>
        <v>0</v>
      </c>
      <c r="U20" s="136"/>
    </row>
    <row r="21" spans="1:21" s="55" customFormat="1" ht="12">
      <c r="A21" s="79" t="s">
        <v>7</v>
      </c>
      <c r="B21" s="194" t="s">
        <v>552</v>
      </c>
      <c r="C21" s="77">
        <v>1000</v>
      </c>
      <c r="D21" s="104" t="s">
        <v>110</v>
      </c>
      <c r="E21" s="100"/>
      <c r="F21" s="211">
        <v>3000</v>
      </c>
      <c r="G21" s="104" t="s">
        <v>0</v>
      </c>
      <c r="H21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21" s="80" t="str">
        <f>IF(Sklop10[[#This Row],[ZAHTEVANA SHEMA KAKOVOSTI]]&lt;&gt;"",Sklop10[[#This Row],[Preračunana masa/volumen/kos na enoto kg]],"")</f>
        <v/>
      </c>
      <c r="J21" s="88"/>
      <c r="K21" s="135"/>
      <c r="L21" s="135"/>
      <c r="M21" s="135"/>
      <c r="N21" s="138"/>
      <c r="O21" s="136"/>
      <c r="P21" s="91"/>
      <c r="Q21" s="86">
        <f>+Sklop10[[#This Row],[cena/enota brez DDV v EUR]]*Sklop10[[#This Row],[Stopnja DDV (%)]]</f>
        <v>0</v>
      </c>
      <c r="R21" s="86">
        <f>+Sklop10[[#This Row],[cena/enota brez DDV v EUR]]+Sklop10[[#This Row],[Davek (EUR)]]</f>
        <v>0</v>
      </c>
      <c r="S21" s="86">
        <f>+Sklop10[[#This Row],[cena/enota brez DDV v EUR]]*Sklop10[[#This Row],[Okvirna količina]]</f>
        <v>0</v>
      </c>
      <c r="T21" s="86">
        <f>+Sklop10[[#This Row],[Končna cena/enoto mere (EUR) z DDV]]*Sklop10[[#This Row],[Okvirna količina]]</f>
        <v>0</v>
      </c>
      <c r="U21" s="136"/>
    </row>
    <row r="22" spans="1:21" s="55" customFormat="1" ht="12">
      <c r="A22" s="79" t="s">
        <v>8</v>
      </c>
      <c r="B22" s="194" t="s">
        <v>553</v>
      </c>
      <c r="C22" s="77">
        <v>1000</v>
      </c>
      <c r="D22" s="104" t="s">
        <v>110</v>
      </c>
      <c r="E22" s="100"/>
      <c r="F22" s="211">
        <v>1200</v>
      </c>
      <c r="G22" s="104" t="s">
        <v>0</v>
      </c>
      <c r="H22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22" s="80" t="str">
        <f>IF(Sklop10[[#This Row],[ZAHTEVANA SHEMA KAKOVOSTI]]&lt;&gt;"",Sklop10[[#This Row],[Preračunana masa/volumen/kos na enoto kg]],"")</f>
        <v/>
      </c>
      <c r="J22" s="88"/>
      <c r="K22" s="135"/>
      <c r="L22" s="135"/>
      <c r="M22" s="135"/>
      <c r="N22" s="138"/>
      <c r="O22" s="136"/>
      <c r="P22" s="91"/>
      <c r="Q22" s="86">
        <f>+Sklop10[[#This Row],[cena/enota brez DDV v EUR]]*Sklop10[[#This Row],[Stopnja DDV (%)]]</f>
        <v>0</v>
      </c>
      <c r="R22" s="86">
        <f>+Sklop10[[#This Row],[cena/enota brez DDV v EUR]]+Sklop10[[#This Row],[Davek (EUR)]]</f>
        <v>0</v>
      </c>
      <c r="S22" s="86">
        <f>+Sklop10[[#This Row],[cena/enota brez DDV v EUR]]*Sklop10[[#This Row],[Okvirna količina]]</f>
        <v>0</v>
      </c>
      <c r="T22" s="86">
        <f>+Sklop10[[#This Row],[Končna cena/enoto mere (EUR) z DDV]]*Sklop10[[#This Row],[Okvirna količina]]</f>
        <v>0</v>
      </c>
      <c r="U22" s="136"/>
    </row>
    <row r="23" spans="1:21" s="55" customFormat="1" ht="12">
      <c r="A23" s="79" t="s">
        <v>9</v>
      </c>
      <c r="B23" s="194" t="s">
        <v>543</v>
      </c>
      <c r="C23" s="77">
        <v>1000</v>
      </c>
      <c r="D23" s="104" t="s">
        <v>110</v>
      </c>
      <c r="E23" s="100"/>
      <c r="F23" s="211">
        <v>300</v>
      </c>
      <c r="G23" s="104" t="s">
        <v>0</v>
      </c>
      <c r="H23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3" s="80" t="str">
        <f>IF(Sklop10[[#This Row],[ZAHTEVANA SHEMA KAKOVOSTI]]&lt;&gt;"",Sklop10[[#This Row],[Preračunana masa/volumen/kos na enoto kg]],"")</f>
        <v/>
      </c>
      <c r="J23" s="88"/>
      <c r="K23" s="135"/>
      <c r="L23" s="135"/>
      <c r="M23" s="135"/>
      <c r="N23" s="138"/>
      <c r="O23" s="136"/>
      <c r="P23" s="91"/>
      <c r="Q23" s="86">
        <f>+Sklop10[[#This Row],[cena/enota brez DDV v EUR]]*Sklop10[[#This Row],[Stopnja DDV (%)]]</f>
        <v>0</v>
      </c>
      <c r="R23" s="86">
        <f>+Sklop10[[#This Row],[cena/enota brez DDV v EUR]]+Sklop10[[#This Row],[Davek (EUR)]]</f>
        <v>0</v>
      </c>
      <c r="S23" s="86">
        <f>+Sklop10[[#This Row],[cena/enota brez DDV v EUR]]*Sklop10[[#This Row],[Okvirna količina]]</f>
        <v>0</v>
      </c>
      <c r="T23" s="86">
        <f>+Sklop10[[#This Row],[Končna cena/enoto mere (EUR) z DDV]]*Sklop10[[#This Row],[Okvirna količina]]</f>
        <v>0</v>
      </c>
      <c r="U23" s="136"/>
    </row>
    <row r="24" spans="1:21" s="55" customFormat="1" ht="12">
      <c r="A24" s="79" t="s">
        <v>10</v>
      </c>
      <c r="B24" s="194" t="s">
        <v>544</v>
      </c>
      <c r="C24" s="77">
        <v>1000</v>
      </c>
      <c r="D24" s="104" t="s">
        <v>110</v>
      </c>
      <c r="E24" s="100"/>
      <c r="F24" s="211">
        <v>100</v>
      </c>
      <c r="G24" s="104" t="s">
        <v>0</v>
      </c>
      <c r="H24" s="80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24" s="80" t="str">
        <f>IF(Sklop10[[#This Row],[ZAHTEVANA SHEMA KAKOVOSTI]]&lt;&gt;"",Sklop10[[#This Row],[Preračunana masa/volumen/kos na enoto kg]],"")</f>
        <v/>
      </c>
      <c r="J24" s="88"/>
      <c r="K24" s="135"/>
      <c r="L24" s="135"/>
      <c r="M24" s="135"/>
      <c r="N24" s="138"/>
      <c r="O24" s="136"/>
      <c r="P24" s="91"/>
      <c r="Q24" s="86">
        <f>+Sklop10[[#This Row],[cena/enota brez DDV v EUR]]*Sklop10[[#This Row],[Stopnja DDV (%)]]</f>
        <v>0</v>
      </c>
      <c r="R24" s="86">
        <f>+Sklop10[[#This Row],[cena/enota brez DDV v EUR]]+Sklop10[[#This Row],[Davek (EUR)]]</f>
        <v>0</v>
      </c>
      <c r="S24" s="86">
        <f>+Sklop10[[#This Row],[cena/enota brez DDV v EUR]]*Sklop10[[#This Row],[Okvirna količina]]</f>
        <v>0</v>
      </c>
      <c r="T24" s="86">
        <f>+Sklop10[[#This Row],[Končna cena/enoto mere (EUR) z DDV]]*Sklop10[[#This Row],[Okvirna količina]]</f>
        <v>0</v>
      </c>
      <c r="U24" s="136"/>
    </row>
    <row r="25" spans="1:21" s="55" customFormat="1" ht="12">
      <c r="A25" s="79" t="s">
        <v>11</v>
      </c>
      <c r="B25" s="224" t="s">
        <v>545</v>
      </c>
      <c r="C25" s="217">
        <v>1000</v>
      </c>
      <c r="D25" s="104" t="s">
        <v>110</v>
      </c>
      <c r="E25" s="162"/>
      <c r="F25" s="264">
        <v>800</v>
      </c>
      <c r="G25" s="104" t="s">
        <v>0</v>
      </c>
      <c r="H25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5" s="196" t="str">
        <f>IF(Sklop10[[#This Row],[ZAHTEVANA SHEMA KAKOVOSTI]]&lt;&gt;"",Sklop10[[#This Row],[Preračunana masa/volumen/kos na enoto kg]],"")</f>
        <v/>
      </c>
      <c r="J25" s="197"/>
      <c r="K25" s="226"/>
      <c r="L25" s="226"/>
      <c r="M25" s="202"/>
      <c r="N25" s="225"/>
      <c r="O25" s="225"/>
      <c r="P25" s="200"/>
      <c r="Q25" s="199">
        <f>+Sklop10[[#This Row],[cena/enota brez DDV v EUR]]*Sklop10[[#This Row],[Stopnja DDV (%)]]</f>
        <v>0</v>
      </c>
      <c r="R25" s="199">
        <f>+Sklop10[[#This Row],[cena/enota brez DDV v EUR]]+Sklop10[[#This Row],[Davek (EUR)]]</f>
        <v>0</v>
      </c>
      <c r="S25" s="199">
        <f>+Sklop10[[#This Row],[cena/enota brez DDV v EUR]]*Sklop10[[#This Row],[Okvirna količina]]</f>
        <v>0</v>
      </c>
      <c r="T25" s="199">
        <f>+Sklop10[[#This Row],[Končna cena/enoto mere (EUR) z DDV]]*Sklop10[[#This Row],[Okvirna količina]]</f>
        <v>0</v>
      </c>
      <c r="U25" s="227"/>
    </row>
    <row r="26" spans="1:21" s="55" customFormat="1" ht="12">
      <c r="A26" s="79" t="s">
        <v>12</v>
      </c>
      <c r="B26" s="224" t="s">
        <v>546</v>
      </c>
      <c r="C26" s="217">
        <v>1000</v>
      </c>
      <c r="D26" s="104" t="s">
        <v>110</v>
      </c>
      <c r="E26" s="162"/>
      <c r="F26" s="264">
        <v>300</v>
      </c>
      <c r="G26" s="104" t="s">
        <v>0</v>
      </c>
      <c r="H26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6" s="196" t="str">
        <f>IF(Sklop10[[#This Row],[ZAHTEVANA SHEMA KAKOVOSTI]]&lt;&gt;"",Sklop10[[#This Row],[Preračunana masa/volumen/kos na enoto kg]],"")</f>
        <v/>
      </c>
      <c r="J26" s="197"/>
      <c r="K26" s="226"/>
      <c r="L26" s="226"/>
      <c r="M26" s="202"/>
      <c r="N26" s="225"/>
      <c r="O26" s="225"/>
      <c r="P26" s="200"/>
      <c r="Q26" s="199">
        <f>+Sklop10[[#This Row],[cena/enota brez DDV v EUR]]*Sklop10[[#This Row],[Stopnja DDV (%)]]</f>
        <v>0</v>
      </c>
      <c r="R26" s="199">
        <f>+Sklop10[[#This Row],[cena/enota brez DDV v EUR]]+Sklop10[[#This Row],[Davek (EUR)]]</f>
        <v>0</v>
      </c>
      <c r="S26" s="199">
        <f>+Sklop10[[#This Row],[cena/enota brez DDV v EUR]]*Sklop10[[#This Row],[Okvirna količina]]</f>
        <v>0</v>
      </c>
      <c r="T26" s="199">
        <f>+Sklop10[[#This Row],[Končna cena/enoto mere (EUR) z DDV]]*Sklop10[[#This Row],[Okvirna količina]]</f>
        <v>0</v>
      </c>
      <c r="U26" s="227"/>
    </row>
    <row r="27" spans="1:21" s="55" customFormat="1" ht="12">
      <c r="A27" s="79" t="s">
        <v>13</v>
      </c>
      <c r="B27" s="224" t="s">
        <v>554</v>
      </c>
      <c r="C27" s="217">
        <v>1000</v>
      </c>
      <c r="D27" s="104" t="s">
        <v>110</v>
      </c>
      <c r="E27" s="162"/>
      <c r="F27" s="264">
        <v>1300</v>
      </c>
      <c r="G27" s="104" t="s">
        <v>0</v>
      </c>
      <c r="H27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27" s="196" t="str">
        <f>IF(Sklop10[[#This Row],[ZAHTEVANA SHEMA KAKOVOSTI]]&lt;&gt;"",Sklop10[[#This Row],[Preračunana masa/volumen/kos na enoto kg]],"")</f>
        <v/>
      </c>
      <c r="J27" s="197"/>
      <c r="K27" s="226"/>
      <c r="L27" s="226"/>
      <c r="M27" s="202"/>
      <c r="N27" s="225"/>
      <c r="O27" s="225"/>
      <c r="P27" s="200"/>
      <c r="Q27" s="199">
        <f>+Sklop10[[#This Row],[cena/enota brez DDV v EUR]]*Sklop10[[#This Row],[Stopnja DDV (%)]]</f>
        <v>0</v>
      </c>
      <c r="R27" s="199">
        <f>+Sklop10[[#This Row],[cena/enota brez DDV v EUR]]+Sklop10[[#This Row],[Davek (EUR)]]</f>
        <v>0</v>
      </c>
      <c r="S27" s="199">
        <f>+Sklop10[[#This Row],[cena/enota brez DDV v EUR]]*Sklop10[[#This Row],[Okvirna količina]]</f>
        <v>0</v>
      </c>
      <c r="T27" s="199">
        <f>+Sklop10[[#This Row],[Končna cena/enoto mere (EUR) z DDV]]*Sklop10[[#This Row],[Okvirna količina]]</f>
        <v>0</v>
      </c>
      <c r="U27" s="227"/>
    </row>
    <row r="28" spans="1:21" s="55" customFormat="1" ht="12">
      <c r="A28" s="79" t="s">
        <v>14</v>
      </c>
      <c r="B28" s="224" t="s">
        <v>555</v>
      </c>
      <c r="C28" s="217" t="s">
        <v>547</v>
      </c>
      <c r="D28" s="104" t="s">
        <v>110</v>
      </c>
      <c r="E28" s="162"/>
      <c r="F28" s="264">
        <v>600</v>
      </c>
      <c r="G28" s="104" t="s">
        <v>0</v>
      </c>
      <c r="H28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8" s="196" t="str">
        <f>IF(Sklop10[[#This Row],[ZAHTEVANA SHEMA KAKOVOSTI]]&lt;&gt;"",Sklop10[[#This Row],[Preračunana masa/volumen/kos na enoto kg]],"")</f>
        <v/>
      </c>
      <c r="J28" s="197"/>
      <c r="K28" s="226"/>
      <c r="L28" s="226"/>
      <c r="M28" s="202"/>
      <c r="N28" s="225"/>
      <c r="O28" s="225"/>
      <c r="P28" s="200"/>
      <c r="Q28" s="199">
        <f>+Sklop10[[#This Row],[cena/enota brez DDV v EUR]]*Sklop10[[#This Row],[Stopnja DDV (%)]]</f>
        <v>0</v>
      </c>
      <c r="R28" s="199">
        <f>+Sklop10[[#This Row],[cena/enota brez DDV v EUR]]+Sklop10[[#This Row],[Davek (EUR)]]</f>
        <v>0</v>
      </c>
      <c r="S28" s="199">
        <f>+Sklop10[[#This Row],[cena/enota brez DDV v EUR]]*Sklop10[[#This Row],[Okvirna količina]]</f>
        <v>0</v>
      </c>
      <c r="T28" s="199">
        <f>+Sklop10[[#This Row],[Končna cena/enoto mere (EUR) z DDV]]*Sklop10[[#This Row],[Okvirna količina]]</f>
        <v>0</v>
      </c>
      <c r="U28" s="227"/>
    </row>
    <row r="29" spans="1:21" s="55" customFormat="1" ht="12">
      <c r="A29" s="79" t="s">
        <v>15</v>
      </c>
      <c r="B29" s="224" t="s">
        <v>556</v>
      </c>
      <c r="C29" s="217">
        <v>1000</v>
      </c>
      <c r="D29" s="104" t="s">
        <v>110</v>
      </c>
      <c r="E29" s="162"/>
      <c r="F29" s="264">
        <v>800</v>
      </c>
      <c r="G29" s="104" t="s">
        <v>0</v>
      </c>
      <c r="H29" s="19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29" s="196" t="str">
        <f>IF(Sklop10[[#This Row],[ZAHTEVANA SHEMA KAKOVOSTI]]&lt;&gt;"",Sklop10[[#This Row],[Preračunana masa/volumen/kos na enoto kg]],"")</f>
        <v/>
      </c>
      <c r="J29" s="197"/>
      <c r="K29" s="226"/>
      <c r="L29" s="226"/>
      <c r="M29" s="202"/>
      <c r="N29" s="225"/>
      <c r="O29" s="225"/>
      <c r="P29" s="200"/>
      <c r="Q29" s="199">
        <f>+Sklop10[[#This Row],[cena/enota brez DDV v EUR]]*Sklop10[[#This Row],[Stopnja DDV (%)]]</f>
        <v>0</v>
      </c>
      <c r="R29" s="199">
        <f>+Sklop10[[#This Row],[cena/enota brez DDV v EUR]]+Sklop10[[#This Row],[Davek (EUR)]]</f>
        <v>0</v>
      </c>
      <c r="S29" s="199">
        <f>+Sklop10[[#This Row],[cena/enota brez DDV v EUR]]*Sklop10[[#This Row],[Okvirna količina]]</f>
        <v>0</v>
      </c>
      <c r="T29" s="199">
        <f>+Sklop10[[#This Row],[Končna cena/enoto mere (EUR) z DDV]]*Sklop10[[#This Row],[Okvirna količina]]</f>
        <v>0</v>
      </c>
      <c r="U29" s="227"/>
    </row>
    <row r="30" spans="1:21">
      <c r="A30" s="341" t="s">
        <v>133</v>
      </c>
      <c r="B30" s="342"/>
      <c r="C30" s="343"/>
      <c r="D30" s="343"/>
      <c r="E30" s="344"/>
      <c r="F30" s="345"/>
      <c r="G30" s="346"/>
      <c r="H30" s="347">
        <f>SUBTOTAL(109,Sklop10[Preračunana masa/volumen/kos na enoto kg])</f>
        <v>21600</v>
      </c>
      <c r="I30" s="347">
        <f>SUBTOTAL(109,Sklop10[Živila iz shem kakovosti (kg)])</f>
        <v>0</v>
      </c>
      <c r="J30" s="345"/>
      <c r="K30" s="348"/>
      <c r="L30" s="348"/>
      <c r="M30" s="349"/>
      <c r="N30" s="350"/>
      <c r="O30" s="350"/>
      <c r="P30" s="350"/>
      <c r="Q30" s="351"/>
      <c r="R30" s="345"/>
      <c r="S30" s="351">
        <f>SUBTOTAL(109,Sklop10[Vrednost za okvirno količino (EUR) brez DDV])</f>
        <v>0</v>
      </c>
      <c r="T30" s="351">
        <f>SUBTOTAL(109,Sklop10[Vrednost za okvirno količino (EUR) z DDV])</f>
        <v>0</v>
      </c>
      <c r="U30" s="352">
        <f>SUBTOTAL(103,Sklop10[Shema kakovosti
(nacionalne, evropske)
])</f>
        <v>0</v>
      </c>
    </row>
    <row r="31" spans="1:21" s="256" customFormat="1">
      <c r="A31" s="244" t="s">
        <v>895</v>
      </c>
      <c r="B31" s="245"/>
      <c r="C31" s="246"/>
      <c r="D31" s="246"/>
      <c r="E31" s="247"/>
      <c r="F31" s="248"/>
      <c r="G31" s="249"/>
      <c r="H31" s="250"/>
      <c r="I31" s="250"/>
      <c r="J31" s="248"/>
      <c r="K31" s="251"/>
      <c r="L31" s="251"/>
      <c r="M31" s="252"/>
      <c r="N31" s="253"/>
      <c r="O31" s="253"/>
      <c r="P31" s="253"/>
      <c r="Q31" s="254"/>
      <c r="R31" s="248"/>
      <c r="S31" s="254"/>
      <c r="T31" s="254"/>
      <c r="U31" s="255"/>
    </row>
    <row r="32" spans="1:21">
      <c r="A32" s="48" t="s">
        <v>129</v>
      </c>
      <c r="B32" s="16"/>
      <c r="C32" s="28"/>
      <c r="D32" s="28"/>
      <c r="E32" s="101"/>
      <c r="Q32" s="48"/>
      <c r="R32" s="48"/>
      <c r="S32" s="48"/>
      <c r="T32" s="48"/>
    </row>
    <row r="33" spans="1:22">
      <c r="A33" s="11" t="s">
        <v>131</v>
      </c>
      <c r="B33" s="16"/>
      <c r="C33" s="28"/>
      <c r="D33" s="28"/>
      <c r="E33" s="101"/>
      <c r="V33" s="108"/>
    </row>
    <row r="34" spans="1:22">
      <c r="A34" s="96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2">
      <c r="A35" s="409" t="s">
        <v>172</v>
      </c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54"/>
      <c r="N35" s="29"/>
      <c r="O35" s="29"/>
      <c r="P35" s="29"/>
      <c r="Q35" s="29"/>
      <c r="R35" s="29"/>
    </row>
    <row r="36" spans="1:22">
      <c r="N36" s="29"/>
      <c r="O36" s="29"/>
      <c r="P36" s="29"/>
      <c r="Q36" s="29"/>
      <c r="R36" s="29"/>
    </row>
    <row r="37" spans="1:22">
      <c r="A37" s="110"/>
      <c r="N37" s="29"/>
      <c r="O37" s="29"/>
      <c r="P37" s="29"/>
      <c r="Q37" s="29"/>
      <c r="R37" s="29"/>
    </row>
    <row r="38" spans="1:22">
      <c r="A38" s="96" t="s">
        <v>65</v>
      </c>
      <c r="F38" s="68"/>
      <c r="G38" s="68" t="s">
        <v>66</v>
      </c>
      <c r="H38" s="29"/>
      <c r="I38" s="29"/>
      <c r="J38" s="29"/>
      <c r="K38" s="29"/>
      <c r="L38" s="54"/>
      <c r="M38" s="54"/>
      <c r="N38" s="29"/>
      <c r="O38" s="29"/>
      <c r="P38" s="29"/>
      <c r="Q38" s="29" t="s">
        <v>67</v>
      </c>
      <c r="R38" s="29"/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>
      <c r="B47" s="16"/>
      <c r="C47" s="28"/>
      <c r="D47" s="28"/>
      <c r="E47" s="101"/>
    </row>
    <row r="48" spans="1:22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>
      <c r="B261" s="16"/>
      <c r="C261" s="28"/>
      <c r="D261" s="28"/>
      <c r="E261" s="101"/>
    </row>
    <row r="262" spans="1:22">
      <c r="B262" s="16"/>
      <c r="C262" s="28"/>
      <c r="D262" s="28"/>
      <c r="E262" s="101"/>
    </row>
  </sheetData>
  <sheetProtection insertRows="0" deleteRows="0"/>
  <protectedRanges>
    <protectedRange sqref="J36:P1048576 M35:P35 J1:P34 U1:U1048576" name="Obseg1"/>
    <protectedRange sqref="J35:L35" name="Obseg1_2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9">
    <cfRule type="colorScale" priority="6512">
      <colorScale>
        <cfvo type="min"/>
        <cfvo type="max"/>
        <color rgb="FFFCFCFF"/>
        <color rgb="FFF8696B"/>
      </colorScale>
    </cfRule>
  </conditionalFormatting>
  <conditionalFormatting sqref="B24:B29">
    <cfRule type="colorScale" priority="651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U263"/>
  <sheetViews>
    <sheetView topLeftCell="A5" zoomScaleNormal="100" zoomScaleSheetLayoutView="100" workbookViewId="0">
      <selection activeCell="W41" sqref="W41"/>
    </sheetView>
  </sheetViews>
  <sheetFormatPr defaultColWidth="8.85546875" defaultRowHeight="12.75"/>
  <cols>
    <col min="1" max="1" width="3.5703125" style="11" customWidth="1"/>
    <col min="2" max="2" width="43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pred_rekapitulacija'!A24</f>
        <v>11.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pred_rekapitulacija'!B24</f>
        <v>PEKOVSKO PECIVO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94" t="s">
        <v>563</v>
      </c>
      <c r="C16" s="77" t="s">
        <v>557</v>
      </c>
      <c r="D16" s="77" t="s">
        <v>110</v>
      </c>
      <c r="E16" s="100"/>
      <c r="F16" s="211">
        <v>200</v>
      </c>
      <c r="G16" s="104" t="s">
        <v>0</v>
      </c>
      <c r="H1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16" s="80" t="str">
        <f>IF(Sklop11[[#This Row],[ZAHTEVANA SHEMA KAKOVOSTI]]&lt;&gt;"",Sklop11[[#This Row],[Preračunana masa/volumen/kos na enoto kg]],"")</f>
        <v/>
      </c>
      <c r="J16" s="88"/>
      <c r="K16" s="161"/>
      <c r="L16" s="161"/>
      <c r="M16" s="161"/>
      <c r="N16" s="138"/>
      <c r="O16" s="161"/>
      <c r="P16" s="91"/>
      <c r="Q16" s="86">
        <f>+Sklop11[[#This Row],[cena/enota brez DDV v EUR]]*Sklop11[[#This Row],[Stopnja DDV (%)]]</f>
        <v>0</v>
      </c>
      <c r="R16" s="86">
        <f>+Sklop11[[#This Row],[cena/enota brez DDV v EUR]]+Sklop11[[#This Row],[Davek (EUR)]]</f>
        <v>0</v>
      </c>
      <c r="S16" s="86">
        <f>+Sklop11[[#This Row],[cena/enota brez DDV v EUR]]*Sklop11[[#This Row],[Okvirna količina]]</f>
        <v>0</v>
      </c>
      <c r="T16" s="86">
        <f>+Sklop11[[#This Row],[Končna cena/enoto mere (EUR) z DDV]]*Sklop11[[#This Row],[Okvirna količina]]</f>
        <v>0</v>
      </c>
      <c r="U16" s="161"/>
    </row>
    <row r="17" spans="1:21" s="55" customFormat="1" ht="12">
      <c r="A17" s="79" t="s">
        <v>3</v>
      </c>
      <c r="B17" s="194" t="s">
        <v>564</v>
      </c>
      <c r="C17" s="77" t="s">
        <v>557</v>
      </c>
      <c r="D17" s="77" t="s">
        <v>110</v>
      </c>
      <c r="E17" s="100"/>
      <c r="F17" s="211">
        <v>400</v>
      </c>
      <c r="G17" s="104" t="s">
        <v>0</v>
      </c>
      <c r="H1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17" s="80" t="str">
        <f>IF(Sklop11[[#This Row],[ZAHTEVANA SHEMA KAKOVOSTI]]&lt;&gt;"",Sklop11[[#This Row],[Preračunana masa/volumen/kos na enoto kg]],"")</f>
        <v/>
      </c>
      <c r="J17" s="88"/>
      <c r="K17" s="161"/>
      <c r="L17" s="161"/>
      <c r="M17" s="161"/>
      <c r="N17" s="138"/>
      <c r="O17" s="161"/>
      <c r="P17" s="91"/>
      <c r="Q17" s="86">
        <f>+Sklop11[[#This Row],[cena/enota brez DDV v EUR]]*Sklop11[[#This Row],[Stopnja DDV (%)]]</f>
        <v>0</v>
      </c>
      <c r="R17" s="86">
        <f>+Sklop11[[#This Row],[cena/enota brez DDV v EUR]]+Sklop11[[#This Row],[Davek (EUR)]]</f>
        <v>0</v>
      </c>
      <c r="S17" s="86">
        <f>+Sklop11[[#This Row],[cena/enota brez DDV v EUR]]*Sklop11[[#This Row],[Okvirna količina]]</f>
        <v>0</v>
      </c>
      <c r="T17" s="86">
        <f>+Sklop11[[#This Row],[Končna cena/enoto mere (EUR) z DDV]]*Sklop11[[#This Row],[Okvirna količina]]</f>
        <v>0</v>
      </c>
      <c r="U17" s="161"/>
    </row>
    <row r="18" spans="1:21" s="55" customFormat="1" ht="12">
      <c r="A18" s="79" t="s">
        <v>4</v>
      </c>
      <c r="B18" s="194" t="s">
        <v>565</v>
      </c>
      <c r="C18" s="77" t="s">
        <v>557</v>
      </c>
      <c r="D18" s="77" t="s">
        <v>110</v>
      </c>
      <c r="E18" s="100"/>
      <c r="F18" s="211">
        <v>100</v>
      </c>
      <c r="G18" s="104" t="s">
        <v>0</v>
      </c>
      <c r="H1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8" s="80" t="str">
        <f>IF(Sklop11[[#This Row],[ZAHTEVANA SHEMA KAKOVOSTI]]&lt;&gt;"",Sklop11[[#This Row],[Preračunana masa/volumen/kos na enoto kg]],"")</f>
        <v/>
      </c>
      <c r="J18" s="88"/>
      <c r="K18" s="161"/>
      <c r="L18" s="161"/>
      <c r="M18" s="161"/>
      <c r="N18" s="138"/>
      <c r="O18" s="161"/>
      <c r="P18" s="91"/>
      <c r="Q18" s="86">
        <f>+Sklop11[[#This Row],[cena/enota brez DDV v EUR]]*Sklop11[[#This Row],[Stopnja DDV (%)]]</f>
        <v>0</v>
      </c>
      <c r="R18" s="86">
        <f>+Sklop11[[#This Row],[cena/enota brez DDV v EUR]]+Sklop11[[#This Row],[Davek (EUR)]]</f>
        <v>0</v>
      </c>
      <c r="S18" s="86">
        <f>+Sklop11[[#This Row],[cena/enota brez DDV v EUR]]*Sklop11[[#This Row],[Okvirna količina]]</f>
        <v>0</v>
      </c>
      <c r="T18" s="86">
        <f>+Sklop11[[#This Row],[Končna cena/enoto mere (EUR) z DDV]]*Sklop11[[#This Row],[Okvirna količina]]</f>
        <v>0</v>
      </c>
      <c r="U18" s="161"/>
    </row>
    <row r="19" spans="1:21" s="55" customFormat="1" ht="12">
      <c r="A19" s="79" t="s">
        <v>5</v>
      </c>
      <c r="B19" s="194" t="s">
        <v>566</v>
      </c>
      <c r="C19" s="77" t="s">
        <v>557</v>
      </c>
      <c r="D19" s="77" t="s">
        <v>110</v>
      </c>
      <c r="E19" s="100"/>
      <c r="F19" s="211">
        <v>100</v>
      </c>
      <c r="G19" s="104" t="s">
        <v>0</v>
      </c>
      <c r="H1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19" s="80" t="str">
        <f>IF(Sklop11[[#This Row],[ZAHTEVANA SHEMA KAKOVOSTI]]&lt;&gt;"",Sklop11[[#This Row],[Preračunana masa/volumen/kos na enoto kg]],"")</f>
        <v/>
      </c>
      <c r="J19" s="88"/>
      <c r="K19" s="161"/>
      <c r="L19" s="161"/>
      <c r="M19" s="161"/>
      <c r="N19" s="138"/>
      <c r="O19" s="161"/>
      <c r="P19" s="91"/>
      <c r="Q19" s="86">
        <f>+Sklop11[[#This Row],[cena/enota brez DDV v EUR]]*Sklop11[[#This Row],[Stopnja DDV (%)]]</f>
        <v>0</v>
      </c>
      <c r="R19" s="86">
        <f>+Sklop11[[#This Row],[cena/enota brez DDV v EUR]]+Sklop11[[#This Row],[Davek (EUR)]]</f>
        <v>0</v>
      </c>
      <c r="S19" s="86">
        <f>+Sklop11[[#This Row],[cena/enota brez DDV v EUR]]*Sklop11[[#This Row],[Okvirna količina]]</f>
        <v>0</v>
      </c>
      <c r="T19" s="86">
        <f>+Sklop11[[#This Row],[Končna cena/enoto mere (EUR) z DDV]]*Sklop11[[#This Row],[Okvirna količina]]</f>
        <v>0</v>
      </c>
      <c r="U19" s="161"/>
    </row>
    <row r="20" spans="1:21" s="55" customFormat="1" ht="12">
      <c r="A20" s="79" t="s">
        <v>6</v>
      </c>
      <c r="B20" s="194" t="s">
        <v>567</v>
      </c>
      <c r="C20" s="77" t="s">
        <v>558</v>
      </c>
      <c r="D20" s="77" t="s">
        <v>110</v>
      </c>
      <c r="E20" s="100"/>
      <c r="F20" s="211">
        <v>400</v>
      </c>
      <c r="G20" s="104" t="s">
        <v>0</v>
      </c>
      <c r="H20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20" s="80" t="str">
        <f>IF(Sklop11[[#This Row],[ZAHTEVANA SHEMA KAKOVOSTI]]&lt;&gt;"",Sklop11[[#This Row],[Preračunana masa/volumen/kos na enoto kg]],"")</f>
        <v/>
      </c>
      <c r="J20" s="88"/>
      <c r="K20" s="161"/>
      <c r="L20" s="161"/>
      <c r="M20" s="161"/>
      <c r="N20" s="138"/>
      <c r="O20" s="161"/>
      <c r="P20" s="91"/>
      <c r="Q20" s="86">
        <f>+Sklop11[[#This Row],[cena/enota brez DDV v EUR]]*Sklop11[[#This Row],[Stopnja DDV (%)]]</f>
        <v>0</v>
      </c>
      <c r="R20" s="86">
        <f>+Sklop11[[#This Row],[cena/enota brez DDV v EUR]]+Sklop11[[#This Row],[Davek (EUR)]]</f>
        <v>0</v>
      </c>
      <c r="S20" s="86">
        <f>+Sklop11[[#This Row],[cena/enota brez DDV v EUR]]*Sklop11[[#This Row],[Okvirna količina]]</f>
        <v>0</v>
      </c>
      <c r="T20" s="86">
        <f>+Sklop11[[#This Row],[Končna cena/enoto mere (EUR) z DDV]]*Sklop11[[#This Row],[Okvirna količina]]</f>
        <v>0</v>
      </c>
      <c r="U20" s="161"/>
    </row>
    <row r="21" spans="1:21" s="55" customFormat="1" ht="12">
      <c r="A21" s="79" t="s">
        <v>7</v>
      </c>
      <c r="B21" s="224" t="s">
        <v>568</v>
      </c>
      <c r="C21" s="217" t="s">
        <v>559</v>
      </c>
      <c r="D21" s="77" t="s">
        <v>110</v>
      </c>
      <c r="E21" s="100"/>
      <c r="F21" s="264">
        <v>500</v>
      </c>
      <c r="G21" s="262" t="s">
        <v>0</v>
      </c>
      <c r="H21" s="27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21" s="196" t="str">
        <f>IF(Sklop11[[#This Row],[ZAHTEVANA SHEMA KAKOVOSTI]]&lt;&gt;"",Sklop11[[#This Row],[Preračunana masa/volumen/kos na enoto kg]],"")</f>
        <v/>
      </c>
      <c r="J21" s="197"/>
      <c r="K21" s="271"/>
      <c r="L21" s="271"/>
      <c r="M21" s="272"/>
      <c r="N21" s="225"/>
      <c r="O21" s="273"/>
      <c r="P21" s="200"/>
      <c r="Q21" s="199">
        <f>+Sklop11[[#This Row],[cena/enota brez DDV v EUR]]*Sklop11[[#This Row],[Stopnja DDV (%)]]</f>
        <v>0</v>
      </c>
      <c r="R21" s="199">
        <f>+Sklop11[[#This Row],[cena/enota brez DDV v EUR]]+Sklop11[[#This Row],[Davek (EUR)]]</f>
        <v>0</v>
      </c>
      <c r="S21" s="199">
        <f>+Sklop11[[#This Row],[cena/enota brez DDV v EUR]]*Sklop11[[#This Row],[Okvirna količina]]</f>
        <v>0</v>
      </c>
      <c r="T21" s="199">
        <f>+Sklop11[[#This Row],[Končna cena/enoto mere (EUR) z DDV]]*Sklop11[[#This Row],[Okvirna količina]]</f>
        <v>0</v>
      </c>
      <c r="U21" s="221"/>
    </row>
    <row r="22" spans="1:21" s="55" customFormat="1" ht="12">
      <c r="A22" s="79" t="s">
        <v>8</v>
      </c>
      <c r="B22" s="194" t="s">
        <v>569</v>
      </c>
      <c r="C22" s="77" t="s">
        <v>560</v>
      </c>
      <c r="D22" s="77" t="s">
        <v>110</v>
      </c>
      <c r="E22" s="100"/>
      <c r="F22" s="211">
        <v>600</v>
      </c>
      <c r="G22" s="104" t="s">
        <v>0</v>
      </c>
      <c r="H22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22" s="80" t="str">
        <f>IF(Sklop11[[#This Row],[ZAHTEVANA SHEMA KAKOVOSTI]]&lt;&gt;"",Sklop11[[#This Row],[Preračunana masa/volumen/kos na enoto kg]],"")</f>
        <v/>
      </c>
      <c r="J22" s="88"/>
      <c r="K22" s="161"/>
      <c r="L22" s="161"/>
      <c r="M22" s="161"/>
      <c r="N22" s="138"/>
      <c r="O22" s="161"/>
      <c r="P22" s="91"/>
      <c r="Q22" s="86">
        <f>+Sklop11[[#This Row],[cena/enota brez DDV v EUR]]*Sklop11[[#This Row],[Stopnja DDV (%)]]</f>
        <v>0</v>
      </c>
      <c r="R22" s="86">
        <f>+Sklop11[[#This Row],[cena/enota brez DDV v EUR]]+Sklop11[[#This Row],[Davek (EUR)]]</f>
        <v>0</v>
      </c>
      <c r="S22" s="86">
        <f>+Sklop11[[#This Row],[cena/enota brez DDV v EUR]]*Sklop11[[#This Row],[Okvirna količina]]</f>
        <v>0</v>
      </c>
      <c r="T22" s="86">
        <f>+Sklop11[[#This Row],[Končna cena/enoto mere (EUR) z DDV]]*Sklop11[[#This Row],[Okvirna količina]]</f>
        <v>0</v>
      </c>
      <c r="U22" s="161"/>
    </row>
    <row r="23" spans="1:21" s="55" customFormat="1" ht="12">
      <c r="A23" s="79" t="s">
        <v>9</v>
      </c>
      <c r="B23" s="194" t="s">
        <v>570</v>
      </c>
      <c r="C23" s="77" t="s">
        <v>561</v>
      </c>
      <c r="D23" s="77" t="s">
        <v>110</v>
      </c>
      <c r="E23" s="100"/>
      <c r="F23" s="211">
        <v>170</v>
      </c>
      <c r="G23" s="104" t="s">
        <v>0</v>
      </c>
      <c r="H23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</v>
      </c>
      <c r="I23" s="80" t="str">
        <f>IF(Sklop11[[#This Row],[ZAHTEVANA SHEMA KAKOVOSTI]]&lt;&gt;"",Sklop11[[#This Row],[Preračunana masa/volumen/kos na enoto kg]],"")</f>
        <v/>
      </c>
      <c r="J23" s="88"/>
      <c r="K23" s="161"/>
      <c r="L23" s="161"/>
      <c r="M23" s="161"/>
      <c r="N23" s="138"/>
      <c r="O23" s="161"/>
      <c r="P23" s="91"/>
      <c r="Q23" s="86">
        <f>+Sklop11[[#This Row],[cena/enota brez DDV v EUR]]*Sklop11[[#This Row],[Stopnja DDV (%)]]</f>
        <v>0</v>
      </c>
      <c r="R23" s="86">
        <f>+Sklop11[[#This Row],[cena/enota brez DDV v EUR]]+Sklop11[[#This Row],[Davek (EUR)]]</f>
        <v>0</v>
      </c>
      <c r="S23" s="86">
        <f>+Sklop11[[#This Row],[cena/enota brez DDV v EUR]]*Sklop11[[#This Row],[Okvirna količina]]</f>
        <v>0</v>
      </c>
      <c r="T23" s="86">
        <f>+Sklop11[[#This Row],[Končna cena/enoto mere (EUR) z DDV]]*Sklop11[[#This Row],[Okvirna količina]]</f>
        <v>0</v>
      </c>
      <c r="U23" s="161"/>
    </row>
    <row r="24" spans="1:21" s="55" customFormat="1" ht="12">
      <c r="A24" s="79" t="s">
        <v>10</v>
      </c>
      <c r="B24" s="194" t="s">
        <v>571</v>
      </c>
      <c r="C24" s="77" t="s">
        <v>557</v>
      </c>
      <c r="D24" s="77" t="s">
        <v>110</v>
      </c>
      <c r="E24" s="100"/>
      <c r="F24" s="211">
        <v>100</v>
      </c>
      <c r="G24" s="104" t="s">
        <v>0</v>
      </c>
      <c r="H24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4" s="80" t="str">
        <f>IF(Sklop11[[#This Row],[ZAHTEVANA SHEMA KAKOVOSTI]]&lt;&gt;"",Sklop11[[#This Row],[Preračunana masa/volumen/kos na enoto kg]],"")</f>
        <v/>
      </c>
      <c r="J24" s="88"/>
      <c r="K24" s="161"/>
      <c r="L24" s="161"/>
      <c r="M24" s="161"/>
      <c r="N24" s="138"/>
      <c r="O24" s="161"/>
      <c r="P24" s="91"/>
      <c r="Q24" s="86">
        <f>+Sklop11[[#This Row],[cena/enota brez DDV v EUR]]*Sklop11[[#This Row],[Stopnja DDV (%)]]</f>
        <v>0</v>
      </c>
      <c r="R24" s="86">
        <f>+Sklop11[[#This Row],[cena/enota brez DDV v EUR]]+Sklop11[[#This Row],[Davek (EUR)]]</f>
        <v>0</v>
      </c>
      <c r="S24" s="86">
        <f>+Sklop11[[#This Row],[cena/enota brez DDV v EUR]]*Sklop11[[#This Row],[Okvirna količina]]</f>
        <v>0</v>
      </c>
      <c r="T24" s="86">
        <f>+Sklop11[[#This Row],[Končna cena/enoto mere (EUR) z DDV]]*Sklop11[[#This Row],[Okvirna količina]]</f>
        <v>0</v>
      </c>
      <c r="U24" s="161"/>
    </row>
    <row r="25" spans="1:21" s="55" customFormat="1" ht="12">
      <c r="A25" s="79" t="s">
        <v>11</v>
      </c>
      <c r="B25" s="194" t="s">
        <v>572</v>
      </c>
      <c r="C25" s="77" t="s">
        <v>265</v>
      </c>
      <c r="D25" s="77" t="s">
        <v>110</v>
      </c>
      <c r="E25" s="100"/>
      <c r="F25" s="211">
        <v>370</v>
      </c>
      <c r="G25" s="104" t="s">
        <v>0</v>
      </c>
      <c r="H25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370</v>
      </c>
      <c r="I25" s="80" t="str">
        <f>IF(Sklop11[[#This Row],[ZAHTEVANA SHEMA KAKOVOSTI]]&lt;&gt;"",Sklop11[[#This Row],[Preračunana masa/volumen/kos na enoto kg]],"")</f>
        <v/>
      </c>
      <c r="J25" s="88"/>
      <c r="K25" s="161"/>
      <c r="L25" s="161"/>
      <c r="M25" s="161"/>
      <c r="N25" s="138"/>
      <c r="O25" s="161"/>
      <c r="P25" s="91"/>
      <c r="Q25" s="86">
        <f>+Sklop11[[#This Row],[cena/enota brez DDV v EUR]]*Sklop11[[#This Row],[Stopnja DDV (%)]]</f>
        <v>0</v>
      </c>
      <c r="R25" s="86">
        <f>+Sklop11[[#This Row],[cena/enota brez DDV v EUR]]+Sklop11[[#This Row],[Davek (EUR)]]</f>
        <v>0</v>
      </c>
      <c r="S25" s="86">
        <f>+Sklop11[[#This Row],[cena/enota brez DDV v EUR]]*Sklop11[[#This Row],[Okvirna količina]]</f>
        <v>0</v>
      </c>
      <c r="T25" s="86">
        <f>+Sklop11[[#This Row],[Končna cena/enoto mere (EUR) z DDV]]*Sklop11[[#This Row],[Okvirna količina]]</f>
        <v>0</v>
      </c>
      <c r="U25" s="161"/>
    </row>
    <row r="26" spans="1:21" s="55" customFormat="1" ht="12">
      <c r="A26" s="79" t="s">
        <v>12</v>
      </c>
      <c r="B26" s="194" t="s">
        <v>573</v>
      </c>
      <c r="C26" s="77" t="s">
        <v>265</v>
      </c>
      <c r="D26" s="77" t="s">
        <v>110</v>
      </c>
      <c r="E26" s="100"/>
      <c r="F26" s="211">
        <v>250</v>
      </c>
      <c r="G26" s="104" t="s">
        <v>0</v>
      </c>
      <c r="H26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26" s="80" t="str">
        <f>IF(Sklop11[[#This Row],[ZAHTEVANA SHEMA KAKOVOSTI]]&lt;&gt;"",Sklop11[[#This Row],[Preračunana masa/volumen/kos na enoto kg]],"")</f>
        <v/>
      </c>
      <c r="J26" s="88"/>
      <c r="K26" s="161"/>
      <c r="L26" s="161"/>
      <c r="M26" s="161"/>
      <c r="N26" s="138"/>
      <c r="O26" s="161"/>
      <c r="P26" s="91"/>
      <c r="Q26" s="86">
        <f>+Sklop11[[#This Row],[cena/enota brez DDV v EUR]]*Sklop11[[#This Row],[Stopnja DDV (%)]]</f>
        <v>0</v>
      </c>
      <c r="R26" s="86">
        <f>+Sklop11[[#This Row],[cena/enota brez DDV v EUR]]+Sklop11[[#This Row],[Davek (EUR)]]</f>
        <v>0</v>
      </c>
      <c r="S26" s="86">
        <f>+Sklop11[[#This Row],[cena/enota brez DDV v EUR]]*Sklop11[[#This Row],[Okvirna količina]]</f>
        <v>0</v>
      </c>
      <c r="T26" s="86">
        <f>+Sklop11[[#This Row],[Končna cena/enoto mere (EUR) z DDV]]*Sklop11[[#This Row],[Okvirna količina]]</f>
        <v>0</v>
      </c>
      <c r="U26" s="161"/>
    </row>
    <row r="27" spans="1:21" s="55" customFormat="1" ht="12">
      <c r="A27" s="79" t="s">
        <v>13</v>
      </c>
      <c r="B27" s="194" t="s">
        <v>574</v>
      </c>
      <c r="C27" s="77" t="s">
        <v>557</v>
      </c>
      <c r="D27" s="77" t="s">
        <v>110</v>
      </c>
      <c r="E27" s="100"/>
      <c r="F27" s="211">
        <v>300</v>
      </c>
      <c r="G27" s="104" t="s">
        <v>0</v>
      </c>
      <c r="H27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27" s="80" t="str">
        <f>IF(Sklop11[[#This Row],[ZAHTEVANA SHEMA KAKOVOSTI]]&lt;&gt;"",Sklop11[[#This Row],[Preračunana masa/volumen/kos na enoto kg]],"")</f>
        <v/>
      </c>
      <c r="J27" s="88"/>
      <c r="K27" s="161"/>
      <c r="L27" s="161"/>
      <c r="M27" s="161"/>
      <c r="N27" s="138"/>
      <c r="O27" s="161"/>
      <c r="P27" s="91"/>
      <c r="Q27" s="86">
        <f>+Sklop11[[#This Row],[cena/enota brez DDV v EUR]]*Sklop11[[#This Row],[Stopnja DDV (%)]]</f>
        <v>0</v>
      </c>
      <c r="R27" s="86">
        <f>+Sklop11[[#This Row],[cena/enota brez DDV v EUR]]+Sklop11[[#This Row],[Davek (EUR)]]</f>
        <v>0</v>
      </c>
      <c r="S27" s="86">
        <f>+Sklop11[[#This Row],[cena/enota brez DDV v EUR]]*Sklop11[[#This Row],[Okvirna količina]]</f>
        <v>0</v>
      </c>
      <c r="T27" s="86">
        <f>+Sklop11[[#This Row],[Končna cena/enoto mere (EUR) z DDV]]*Sklop11[[#This Row],[Okvirna količina]]</f>
        <v>0</v>
      </c>
      <c r="U27" s="161"/>
    </row>
    <row r="28" spans="1:21" s="55" customFormat="1" ht="12">
      <c r="A28" s="79" t="s">
        <v>14</v>
      </c>
      <c r="B28" s="194" t="s">
        <v>575</v>
      </c>
      <c r="C28" s="77" t="s">
        <v>557</v>
      </c>
      <c r="D28" s="77" t="s">
        <v>110</v>
      </c>
      <c r="E28" s="100"/>
      <c r="F28" s="211">
        <v>100</v>
      </c>
      <c r="G28" s="104" t="s">
        <v>0</v>
      </c>
      <c r="H28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8" s="80" t="str">
        <f>IF(Sklop11[[#This Row],[ZAHTEVANA SHEMA KAKOVOSTI]]&lt;&gt;"",Sklop11[[#This Row],[Preračunana masa/volumen/kos na enoto kg]],"")</f>
        <v/>
      </c>
      <c r="J28" s="88"/>
      <c r="K28" s="161"/>
      <c r="L28" s="161"/>
      <c r="M28" s="161"/>
      <c r="N28" s="138"/>
      <c r="O28" s="161"/>
      <c r="P28" s="91"/>
      <c r="Q28" s="86">
        <f>+Sklop11[[#This Row],[cena/enota brez DDV v EUR]]*Sklop11[[#This Row],[Stopnja DDV (%)]]</f>
        <v>0</v>
      </c>
      <c r="R28" s="86">
        <f>+Sklop11[[#This Row],[cena/enota brez DDV v EUR]]+Sklop11[[#This Row],[Davek (EUR)]]</f>
        <v>0</v>
      </c>
      <c r="S28" s="86">
        <f>+Sklop11[[#This Row],[cena/enota brez DDV v EUR]]*Sklop11[[#This Row],[Okvirna količina]]</f>
        <v>0</v>
      </c>
      <c r="T28" s="86">
        <f>+Sklop11[[#This Row],[Končna cena/enoto mere (EUR) z DDV]]*Sklop11[[#This Row],[Okvirna količina]]</f>
        <v>0</v>
      </c>
      <c r="U28" s="161"/>
    </row>
    <row r="29" spans="1:21" s="55" customFormat="1" ht="12">
      <c r="A29" s="79" t="s">
        <v>15</v>
      </c>
      <c r="B29" s="194" t="s">
        <v>576</v>
      </c>
      <c r="C29" s="77" t="s">
        <v>562</v>
      </c>
      <c r="D29" s="77" t="s">
        <v>110</v>
      </c>
      <c r="E29" s="100"/>
      <c r="F29" s="211">
        <v>200</v>
      </c>
      <c r="G29" s="104" t="s">
        <v>0</v>
      </c>
      <c r="H29" s="8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29" s="80" t="str">
        <f>IF(Sklop11[[#This Row],[ZAHTEVANA SHEMA KAKOVOSTI]]&lt;&gt;"",Sklop11[[#This Row],[Preračunana masa/volumen/kos na enoto kg]],"")</f>
        <v/>
      </c>
      <c r="J29" s="88"/>
      <c r="K29" s="161"/>
      <c r="L29" s="161"/>
      <c r="M29" s="161"/>
      <c r="N29" s="138"/>
      <c r="O29" s="161"/>
      <c r="P29" s="91"/>
      <c r="Q29" s="86">
        <f>+Sklop11[[#This Row],[cena/enota brez DDV v EUR]]*Sklop11[[#This Row],[Stopnja DDV (%)]]</f>
        <v>0</v>
      </c>
      <c r="R29" s="86">
        <f>+Sklop11[[#This Row],[cena/enota brez DDV v EUR]]+Sklop11[[#This Row],[Davek (EUR)]]</f>
        <v>0</v>
      </c>
      <c r="S29" s="86">
        <f>+Sklop11[[#This Row],[cena/enota brez DDV v EUR]]*Sklop11[[#This Row],[Okvirna količina]]</f>
        <v>0</v>
      </c>
      <c r="T29" s="86">
        <f>+Sklop11[[#This Row],[Končna cena/enoto mere (EUR) z DDV]]*Sklop11[[#This Row],[Okvirna količina]]</f>
        <v>0</v>
      </c>
      <c r="U29" s="161"/>
    </row>
    <row r="30" spans="1:21">
      <c r="A30" s="341" t="s">
        <v>133</v>
      </c>
      <c r="B30" s="342"/>
      <c r="C30" s="343"/>
      <c r="D30" s="343"/>
      <c r="E30" s="344"/>
      <c r="F30" s="345"/>
      <c r="G30" s="346"/>
      <c r="H30" s="347">
        <f>SUBTOTAL(109,Sklop11[Preračunana masa/volumen/kos na enoto kg])</f>
        <v>3790</v>
      </c>
      <c r="I30" s="347">
        <f>SUBTOTAL(109,Sklop11[Živila iz shem kakovosti (kg)])</f>
        <v>0</v>
      </c>
      <c r="J30" s="345"/>
      <c r="K30" s="348"/>
      <c r="L30" s="348"/>
      <c r="M30" s="349"/>
      <c r="N30" s="350"/>
      <c r="O30" s="350"/>
      <c r="P30" s="350"/>
      <c r="Q30" s="351"/>
      <c r="R30" s="345"/>
      <c r="S30" s="351">
        <f>SUBTOTAL(109,Sklop11[Vrednost za okvirno količino (EUR) brez DDV])</f>
        <v>0</v>
      </c>
      <c r="T30" s="351">
        <f>SUBTOTAL(109,Sklop11[Vrednost za okvirno količino (EUR) z DDV])</f>
        <v>0</v>
      </c>
      <c r="U30" s="352">
        <f>SUBTOTAL(103,Sklop11[Shema kakovosti
(nacionalne, evropske)
])</f>
        <v>0</v>
      </c>
    </row>
    <row r="31" spans="1:21" s="256" customFormat="1">
      <c r="A31" s="244"/>
      <c r="B31" s="245"/>
      <c r="C31" s="246"/>
      <c r="D31" s="246"/>
      <c r="E31" s="247"/>
      <c r="F31" s="248"/>
      <c r="G31" s="249"/>
      <c r="H31" s="250"/>
      <c r="I31" s="250"/>
      <c r="J31" s="248"/>
      <c r="K31" s="251"/>
      <c r="L31" s="251"/>
      <c r="M31" s="252"/>
      <c r="N31" s="253"/>
      <c r="O31" s="253"/>
      <c r="P31" s="253"/>
      <c r="Q31" s="254"/>
      <c r="R31" s="248"/>
      <c r="S31" s="254"/>
      <c r="T31" s="254"/>
      <c r="U31" s="255"/>
    </row>
    <row r="32" spans="1:21">
      <c r="A32" s="48" t="s">
        <v>129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1"/>
    </row>
    <row r="34" spans="1:21">
      <c r="A34" s="96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 ht="12.75" customHeight="1">
      <c r="A35" s="409" t="s">
        <v>172</v>
      </c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108"/>
      <c r="N35" s="108"/>
      <c r="O35" s="108"/>
      <c r="P35" s="108"/>
      <c r="Q35" s="108"/>
      <c r="R35" s="108"/>
      <c r="S35" s="108"/>
      <c r="T35" s="108"/>
      <c r="U35" s="108"/>
    </row>
    <row r="36" spans="1:21">
      <c r="A36" s="270"/>
      <c r="B36" s="270"/>
      <c r="C36" s="270"/>
      <c r="D36" s="270"/>
      <c r="E36" s="270"/>
      <c r="F36" s="270"/>
      <c r="G36" s="270"/>
      <c r="H36" s="270"/>
      <c r="I36" s="270"/>
      <c r="J36" s="270"/>
      <c r="K36" s="270"/>
      <c r="L36" s="19"/>
      <c r="N36" s="29"/>
      <c r="O36" s="29"/>
      <c r="P36" s="29"/>
      <c r="Q36" s="29"/>
      <c r="R36" s="29"/>
    </row>
    <row r="37" spans="1:21">
      <c r="A37" s="270"/>
      <c r="B37" s="270"/>
      <c r="C37" s="270"/>
      <c r="D37" s="270"/>
      <c r="E37" s="270"/>
      <c r="F37" s="270"/>
      <c r="G37" s="270"/>
      <c r="H37" s="270"/>
      <c r="I37" s="270"/>
      <c r="J37" s="270"/>
      <c r="K37" s="270"/>
      <c r="L37" s="19"/>
      <c r="N37" s="29"/>
      <c r="O37" s="29"/>
      <c r="P37" s="29"/>
      <c r="Q37" s="29"/>
      <c r="R37" s="29"/>
    </row>
    <row r="38" spans="1:21">
      <c r="A38" s="270"/>
      <c r="B38" s="270"/>
      <c r="C38" s="270"/>
      <c r="D38" s="270"/>
      <c r="E38" s="270"/>
      <c r="F38" s="270"/>
      <c r="G38" s="270"/>
      <c r="H38" s="270"/>
      <c r="I38" s="270"/>
      <c r="J38" s="270"/>
      <c r="K38" s="270"/>
      <c r="L38" s="19"/>
      <c r="N38" s="29"/>
      <c r="O38" s="29"/>
      <c r="P38" s="29"/>
      <c r="Q38" s="29"/>
      <c r="R38" s="29"/>
    </row>
    <row r="39" spans="1:21">
      <c r="A39" s="96" t="s">
        <v>65</v>
      </c>
      <c r="F39" s="68"/>
      <c r="G39" s="68" t="s">
        <v>66</v>
      </c>
      <c r="H39" s="29"/>
      <c r="I39" s="29"/>
      <c r="J39" s="29"/>
      <c r="K39" s="29"/>
      <c r="L39" s="54"/>
      <c r="M39" s="54"/>
      <c r="N39" s="29"/>
      <c r="O39" s="29"/>
      <c r="P39" s="29"/>
      <c r="Q39" s="29" t="s">
        <v>67</v>
      </c>
      <c r="R39" s="29"/>
    </row>
    <row r="40" spans="1:21" ht="15">
      <c r="A40" s="6"/>
      <c r="B40" s="4"/>
      <c r="C40" s="26"/>
      <c r="D40" s="26"/>
      <c r="E40" s="25"/>
      <c r="F40" s="7"/>
      <c r="H40" s="8"/>
      <c r="I40" s="8"/>
      <c r="J40" s="8"/>
      <c r="K40" s="8"/>
      <c r="L40" s="20"/>
      <c r="M40" s="20"/>
      <c r="N40" s="8"/>
      <c r="O40" s="8"/>
      <c r="P40" s="8"/>
      <c r="Q40" s="8"/>
      <c r="R40" s="8"/>
      <c r="S40" s="3"/>
      <c r="T40" s="3"/>
      <c r="U40" s="7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1">
      <c r="B49" s="16"/>
      <c r="C49" s="28"/>
      <c r="D49" s="28"/>
      <c r="E49" s="101"/>
    </row>
    <row r="50" spans="1:21">
      <c r="B50" s="16"/>
      <c r="C50" s="28"/>
      <c r="D50" s="28"/>
      <c r="E50" s="101"/>
    </row>
    <row r="51" spans="1:21">
      <c r="B51" s="16"/>
      <c r="C51" s="28"/>
      <c r="D51" s="28"/>
      <c r="E51" s="101"/>
    </row>
    <row r="52" spans="1:21">
      <c r="B52" s="16"/>
      <c r="C52" s="28"/>
      <c r="D52" s="28"/>
      <c r="E52" s="101"/>
    </row>
    <row r="53" spans="1:21">
      <c r="B53" s="16"/>
      <c r="C53" s="28"/>
      <c r="D53" s="28"/>
      <c r="E53" s="101"/>
    </row>
    <row r="54" spans="1:21">
      <c r="B54" s="16"/>
      <c r="C54" s="28"/>
      <c r="D54" s="28"/>
      <c r="E54" s="101"/>
    </row>
    <row r="55" spans="1:21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</row>
    <row r="56" spans="1:21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</row>
    <row r="57" spans="1:21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</row>
    <row r="58" spans="1:21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</row>
    <row r="59" spans="1:21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</row>
    <row r="60" spans="1:21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</row>
    <row r="61" spans="1:21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</row>
    <row r="62" spans="1:21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</row>
    <row r="63" spans="1:21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</sheetData>
  <sheetProtection insertRows="0" deleteRows="0"/>
  <protectedRanges>
    <protectedRange sqref="J39:P1048576 U39:U1048576 J1:P34 U1:U34" name="Obseg1"/>
    <protectedRange sqref="U35 M35:P35" name="Obseg1_1"/>
    <protectedRange sqref="J35:L35" name="Obseg1_2"/>
    <protectedRange sqref="J36:P38 U36:U38" name="Obseg1_3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22:B23 B18 B25:B28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24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57"/>
  <sheetViews>
    <sheetView zoomScale="90" zoomScaleNormal="90" zoomScaleSheetLayoutView="100" workbookViewId="0">
      <selection activeCell="Y48" sqref="Y47:Y48"/>
    </sheetView>
  </sheetViews>
  <sheetFormatPr defaultColWidth="8.85546875" defaultRowHeight="12.75"/>
  <cols>
    <col min="1" max="1" width="4.7109375" style="11" customWidth="1"/>
    <col min="2" max="2" width="36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pred_rekapitulacija'!A25</f>
        <v>12.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pred_rekapitulacija'!B25</f>
        <v>ZAMRZNJENI IZDELKI IZ TESTA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2" t="s">
        <v>579</v>
      </c>
      <c r="C16" s="213" t="s">
        <v>578</v>
      </c>
      <c r="D16" s="77" t="s">
        <v>0</v>
      </c>
      <c r="E16" s="162"/>
      <c r="F16" s="214">
        <v>200</v>
      </c>
      <c r="G16" s="184" t="s">
        <v>0</v>
      </c>
      <c r="H16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6" s="80" t="str">
        <f>IF(Sklop12[[#This Row],[ZAHTEVANA SHEMA KAKOVOSTI]]&lt;&gt;"",Sklop12[[#This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+Sklop12[[#This Row],[cena/enota brez DDV v EUR]]*Sklop12[[#This Row],[Stopnja DDV (%)]]</f>
        <v>0</v>
      </c>
      <c r="R16" s="83">
        <f>+Sklop12[[#This Row],[cena/enota brez DDV v EUR]]+Sklop12[[#This Row],[Davek (EUR)]]</f>
        <v>0</v>
      </c>
      <c r="S16" s="83">
        <f>+Sklop12[[#This Row],[cena/enota brez DDV v EUR]]*Sklop12[[#This Row],[Okvirna količina]]</f>
        <v>0</v>
      </c>
      <c r="T16" s="83">
        <f>+Sklop12[[#This Row],[Končna cena/enoto mere (EUR) z DDV]]*Sklop12[[#This Row],[Okvirna količina]]</f>
        <v>0</v>
      </c>
      <c r="U16" s="92"/>
    </row>
    <row r="17" spans="1:21" s="55" customFormat="1" ht="12">
      <c r="A17" s="79" t="s">
        <v>3</v>
      </c>
      <c r="B17" s="212" t="s">
        <v>580</v>
      </c>
      <c r="C17" s="213" t="s">
        <v>578</v>
      </c>
      <c r="D17" s="77" t="s">
        <v>0</v>
      </c>
      <c r="E17" s="162"/>
      <c r="F17" s="214">
        <v>200</v>
      </c>
      <c r="G17" s="184" t="s">
        <v>0</v>
      </c>
      <c r="H17" s="80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17" s="80" t="str">
        <f>IF(Sklop12[[#This Row],[ZAHTEVANA SHEMA KAKOVOSTI]]&lt;&gt;"",Sklop12[[#This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+Sklop12[[#This Row],[cena/enota brez DDV v EUR]]*Sklop12[[#This Row],[Stopnja DDV (%)]]</f>
        <v>0</v>
      </c>
      <c r="R17" s="86">
        <f>+Sklop12[[#This Row],[cena/enota brez DDV v EUR]]+Sklop12[[#This Row],[Davek (EUR)]]</f>
        <v>0</v>
      </c>
      <c r="S17" s="86">
        <f>+Sklop12[[#This Row],[cena/enota brez DDV v EUR]]*Sklop12[[#This Row],[Okvirna količina]]</f>
        <v>0</v>
      </c>
      <c r="T17" s="86">
        <f>+Sklop12[[#This Row],[Končna cena/enoto mere (EUR) z DDV]]*Sklop12[[#This Row],[Okvirna količina]]</f>
        <v>0</v>
      </c>
      <c r="U17" s="93"/>
    </row>
    <row r="18" spans="1:21" s="55" customFormat="1" ht="12">
      <c r="A18" s="79" t="s">
        <v>4</v>
      </c>
      <c r="B18" s="228" t="s">
        <v>581</v>
      </c>
      <c r="C18" s="229" t="s">
        <v>578</v>
      </c>
      <c r="D18" s="77" t="s">
        <v>0</v>
      </c>
      <c r="E18" s="162"/>
      <c r="F18" s="196">
        <v>600</v>
      </c>
      <c r="G18" s="220" t="s">
        <v>0</v>
      </c>
      <c r="H18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600</v>
      </c>
      <c r="I18" s="196" t="str">
        <f>IF(Sklop12[[#This Row],[ZAHTEVANA SHEMA KAKOVOSTI]]&lt;&gt;"",Sklop12[[#This Row],[Preračunana masa/volumen/kos na enoto kg]],"")</f>
        <v/>
      </c>
      <c r="J18" s="197"/>
      <c r="K18" s="198"/>
      <c r="L18" s="198"/>
      <c r="M18" s="202"/>
      <c r="N18" s="199"/>
      <c r="O18" s="199"/>
      <c r="P18" s="200"/>
      <c r="Q18" s="199">
        <f>+Sklop12[[#This Row],[cena/enota brez DDV v EUR]]*Sklop12[[#This Row],[Stopnja DDV (%)]]</f>
        <v>0</v>
      </c>
      <c r="R18" s="199">
        <f>+Sklop12[[#This Row],[cena/enota brez DDV v EUR]]+Sklop12[[#This Row],[Davek (EUR)]]</f>
        <v>0</v>
      </c>
      <c r="S18" s="199">
        <f>+Sklop12[[#This Row],[cena/enota brez DDV v EUR]]*Sklop12[[#This Row],[Okvirna količina]]</f>
        <v>0</v>
      </c>
      <c r="T18" s="201">
        <f>+Sklop12[[#This Row],[Končna cena/enoto mere (EUR) z DDV]]*Sklop12[[#This Row],[Okvirna količina]]</f>
        <v>0</v>
      </c>
      <c r="U18" s="208"/>
    </row>
    <row r="19" spans="1:21" s="55" customFormat="1" ht="12">
      <c r="A19" s="79" t="s">
        <v>5</v>
      </c>
      <c r="B19" s="228" t="s">
        <v>582</v>
      </c>
      <c r="C19" s="229" t="s">
        <v>578</v>
      </c>
      <c r="D19" s="77" t="s">
        <v>0</v>
      </c>
      <c r="E19" s="162"/>
      <c r="F19" s="196">
        <v>400</v>
      </c>
      <c r="G19" s="220" t="s">
        <v>0</v>
      </c>
      <c r="H19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400</v>
      </c>
      <c r="I19" s="196" t="str">
        <f>IF(Sklop12[[#This Row],[ZAHTEVANA SHEMA KAKOVOSTI]]&lt;&gt;"",Sklop12[[#This Row],[Preračunana masa/volumen/kos na enoto kg]],"")</f>
        <v/>
      </c>
      <c r="J19" s="197"/>
      <c r="K19" s="198"/>
      <c r="L19" s="198"/>
      <c r="M19" s="202"/>
      <c r="N19" s="199"/>
      <c r="O19" s="199"/>
      <c r="P19" s="200"/>
      <c r="Q19" s="199">
        <f>+Sklop12[[#This Row],[cena/enota brez DDV v EUR]]*Sklop12[[#This Row],[Stopnja DDV (%)]]</f>
        <v>0</v>
      </c>
      <c r="R19" s="199">
        <f>+Sklop12[[#This Row],[cena/enota brez DDV v EUR]]+Sklop12[[#This Row],[Davek (EUR)]]</f>
        <v>0</v>
      </c>
      <c r="S19" s="199">
        <f>+Sklop12[[#This Row],[cena/enota brez DDV v EUR]]*Sklop12[[#This Row],[Okvirna količina]]</f>
        <v>0</v>
      </c>
      <c r="T19" s="201">
        <f>+Sklop12[[#This Row],[Končna cena/enoto mere (EUR) z DDV]]*Sklop12[[#This Row],[Okvirna količina]]</f>
        <v>0</v>
      </c>
      <c r="U19" s="208"/>
    </row>
    <row r="20" spans="1:21" s="55" customFormat="1" ht="12">
      <c r="A20" s="79" t="s">
        <v>6</v>
      </c>
      <c r="B20" s="228" t="s">
        <v>583</v>
      </c>
      <c r="C20" s="229" t="s">
        <v>499</v>
      </c>
      <c r="D20" s="77" t="s">
        <v>0</v>
      </c>
      <c r="E20" s="162"/>
      <c r="F20" s="196">
        <v>900</v>
      </c>
      <c r="G20" s="220" t="s">
        <v>0</v>
      </c>
      <c r="H20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900</v>
      </c>
      <c r="I20" s="196" t="str">
        <f>IF(Sklop12[[#This Row],[ZAHTEVANA SHEMA KAKOVOSTI]]&lt;&gt;"",Sklop12[[#This Row],[Preračunana masa/volumen/kos na enoto kg]],"")</f>
        <v/>
      </c>
      <c r="J20" s="197"/>
      <c r="K20" s="198"/>
      <c r="L20" s="198"/>
      <c r="M20" s="202"/>
      <c r="N20" s="199"/>
      <c r="O20" s="199"/>
      <c r="P20" s="200"/>
      <c r="Q20" s="199">
        <f>+Sklop12[[#This Row],[cena/enota brez DDV v EUR]]*Sklop12[[#This Row],[Stopnja DDV (%)]]</f>
        <v>0</v>
      </c>
      <c r="R20" s="199">
        <f>+Sklop12[[#This Row],[cena/enota brez DDV v EUR]]+Sklop12[[#This Row],[Davek (EUR)]]</f>
        <v>0</v>
      </c>
      <c r="S20" s="199">
        <f>+Sklop12[[#This Row],[cena/enota brez DDV v EUR]]*Sklop12[[#This Row],[Okvirna količina]]</f>
        <v>0</v>
      </c>
      <c r="T20" s="201">
        <f>+Sklop12[[#This Row],[Končna cena/enoto mere (EUR) z DDV]]*Sklop12[[#This Row],[Okvirna količina]]</f>
        <v>0</v>
      </c>
      <c r="U20" s="208"/>
    </row>
    <row r="21" spans="1:21" s="55" customFormat="1" ht="12">
      <c r="A21" s="79" t="s">
        <v>7</v>
      </c>
      <c r="B21" s="228" t="s">
        <v>584</v>
      </c>
      <c r="C21" s="229" t="s">
        <v>578</v>
      </c>
      <c r="D21" s="77" t="s">
        <v>0</v>
      </c>
      <c r="E21" s="162"/>
      <c r="F21" s="196">
        <v>200</v>
      </c>
      <c r="G21" s="220" t="s">
        <v>0</v>
      </c>
      <c r="H21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1" s="196" t="str">
        <f>IF(Sklop12[[#This Row],[ZAHTEVANA SHEMA KAKOVOSTI]]&lt;&gt;"",Sklop12[[#This Row],[Preračunana masa/volumen/kos na enoto kg]],"")</f>
        <v/>
      </c>
      <c r="J21" s="197"/>
      <c r="K21" s="198"/>
      <c r="L21" s="198"/>
      <c r="M21" s="202"/>
      <c r="N21" s="199"/>
      <c r="O21" s="199"/>
      <c r="P21" s="200"/>
      <c r="Q21" s="199">
        <f>+Sklop12[[#This Row],[cena/enota brez DDV v EUR]]*Sklop12[[#This Row],[Stopnja DDV (%)]]</f>
        <v>0</v>
      </c>
      <c r="R21" s="199">
        <f>+Sklop12[[#This Row],[cena/enota brez DDV v EUR]]+Sklop12[[#This Row],[Davek (EUR)]]</f>
        <v>0</v>
      </c>
      <c r="S21" s="199">
        <f>+Sklop12[[#This Row],[cena/enota brez DDV v EUR]]*Sklop12[[#This Row],[Okvirna količina]]</f>
        <v>0</v>
      </c>
      <c r="T21" s="201">
        <f>+Sklop12[[#This Row],[Končna cena/enoto mere (EUR) z DDV]]*Sklop12[[#This Row],[Okvirna količina]]</f>
        <v>0</v>
      </c>
      <c r="U21" s="208"/>
    </row>
    <row r="22" spans="1:21" s="55" customFormat="1" ht="12">
      <c r="A22" s="79" t="s">
        <v>8</v>
      </c>
      <c r="B22" s="228" t="s">
        <v>585</v>
      </c>
      <c r="C22" s="229" t="s">
        <v>578</v>
      </c>
      <c r="D22" s="77" t="s">
        <v>0</v>
      </c>
      <c r="E22" s="162"/>
      <c r="F22" s="196">
        <v>500</v>
      </c>
      <c r="G22" s="220" t="s">
        <v>0</v>
      </c>
      <c r="H22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500</v>
      </c>
      <c r="I22" s="196" t="str">
        <f>IF(Sklop12[[#This Row],[ZAHTEVANA SHEMA KAKOVOSTI]]&lt;&gt;"",Sklop12[[#This Row],[Preračunana masa/volumen/kos na enoto kg]],"")</f>
        <v/>
      </c>
      <c r="J22" s="197"/>
      <c r="K22" s="198"/>
      <c r="L22" s="198"/>
      <c r="M22" s="202"/>
      <c r="N22" s="199"/>
      <c r="O22" s="199"/>
      <c r="P22" s="200"/>
      <c r="Q22" s="199">
        <f>+Sklop12[[#This Row],[cena/enota brez DDV v EUR]]*Sklop12[[#This Row],[Stopnja DDV (%)]]</f>
        <v>0</v>
      </c>
      <c r="R22" s="199">
        <f>+Sklop12[[#This Row],[cena/enota brez DDV v EUR]]+Sklop12[[#This Row],[Davek (EUR)]]</f>
        <v>0</v>
      </c>
      <c r="S22" s="199">
        <f>+Sklop12[[#This Row],[cena/enota brez DDV v EUR]]*Sklop12[[#This Row],[Okvirna količina]]</f>
        <v>0</v>
      </c>
      <c r="T22" s="201">
        <f>+Sklop12[[#This Row],[Končna cena/enoto mere (EUR) z DDV]]*Sklop12[[#This Row],[Okvirna količina]]</f>
        <v>0</v>
      </c>
      <c r="U22" s="208"/>
    </row>
    <row r="23" spans="1:21" s="55" customFormat="1" ht="12">
      <c r="A23" s="79" t="s">
        <v>9</v>
      </c>
      <c r="B23" s="228" t="s">
        <v>586</v>
      </c>
      <c r="C23" s="422" t="s">
        <v>558</v>
      </c>
      <c r="D23" s="423" t="s">
        <v>110</v>
      </c>
      <c r="E23" s="162"/>
      <c r="F23" s="196">
        <v>1500</v>
      </c>
      <c r="G23" s="220" t="s">
        <v>0</v>
      </c>
      <c r="H23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1500</v>
      </c>
      <c r="I23" s="196" t="str">
        <f>IF(Sklop12[[#This Row],[ZAHTEVANA SHEMA KAKOVOSTI]]&lt;&gt;"",Sklop12[[#This Row],[Preračunana masa/volumen/kos na enoto kg]],"")</f>
        <v/>
      </c>
      <c r="J23" s="197"/>
      <c r="K23" s="198"/>
      <c r="L23" s="198"/>
      <c r="M23" s="202"/>
      <c r="N23" s="199"/>
      <c r="O23" s="199"/>
      <c r="P23" s="200"/>
      <c r="Q23" s="199">
        <f>+Sklop12[[#This Row],[cena/enota brez DDV v EUR]]*Sklop12[[#This Row],[Stopnja DDV (%)]]</f>
        <v>0</v>
      </c>
      <c r="R23" s="199">
        <f>+Sklop12[[#This Row],[cena/enota brez DDV v EUR]]+Sklop12[[#This Row],[Davek (EUR)]]</f>
        <v>0</v>
      </c>
      <c r="S23" s="199">
        <f>+Sklop12[[#This Row],[cena/enota brez DDV v EUR]]*Sklop12[[#This Row],[Okvirna količina]]</f>
        <v>0</v>
      </c>
      <c r="T23" s="201">
        <f>+Sklop12[[#This Row],[Končna cena/enoto mere (EUR) z DDV]]*Sklop12[[#This Row],[Okvirna količina]]</f>
        <v>0</v>
      </c>
      <c r="U23" s="208"/>
    </row>
    <row r="24" spans="1:21" s="55" customFormat="1" ht="12">
      <c r="A24" s="79" t="s">
        <v>10</v>
      </c>
      <c r="B24" s="228" t="s">
        <v>577</v>
      </c>
      <c r="C24" s="229" t="s">
        <v>111</v>
      </c>
      <c r="D24" s="77" t="s">
        <v>0</v>
      </c>
      <c r="E24" s="162"/>
      <c r="F24" s="196">
        <v>120</v>
      </c>
      <c r="G24" s="220" t="s">
        <v>0</v>
      </c>
      <c r="H24" s="19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120</v>
      </c>
      <c r="I24" s="196" t="str">
        <f>IF(Sklop12[[#This Row],[ZAHTEVANA SHEMA KAKOVOSTI]]&lt;&gt;"",Sklop12[[#This Row],[Preračunana masa/volumen/kos na enoto kg]],"")</f>
        <v/>
      </c>
      <c r="J24" s="197"/>
      <c r="K24" s="198"/>
      <c r="L24" s="198"/>
      <c r="M24" s="202"/>
      <c r="N24" s="199"/>
      <c r="O24" s="199"/>
      <c r="P24" s="200"/>
      <c r="Q24" s="199">
        <f>+Sklop12[[#This Row],[cena/enota brez DDV v EUR]]*Sklop12[[#This Row],[Stopnja DDV (%)]]</f>
        <v>0</v>
      </c>
      <c r="R24" s="199">
        <f>+Sklop12[[#This Row],[cena/enota brez DDV v EUR]]+Sklop12[[#This Row],[Davek (EUR)]]</f>
        <v>0</v>
      </c>
      <c r="S24" s="199">
        <f>+Sklop12[[#This Row],[cena/enota brez DDV v EUR]]*Sklop12[[#This Row],[Okvirna količina]]</f>
        <v>0</v>
      </c>
      <c r="T24" s="201">
        <f>+Sklop12[[#This Row],[Končna cena/enoto mere (EUR) z DDV]]*Sklop12[[#This Row],[Okvirna količina]]</f>
        <v>0</v>
      </c>
      <c r="U24" s="208"/>
    </row>
    <row r="25" spans="1:21">
      <c r="A25" s="341" t="s">
        <v>133</v>
      </c>
      <c r="B25" s="342"/>
      <c r="C25" s="343"/>
      <c r="D25" s="343"/>
      <c r="E25" s="344"/>
      <c r="F25" s="345"/>
      <c r="G25" s="346"/>
      <c r="H25" s="347">
        <f>SUBTOTAL(109,Sklop12[Preračunana masa/volumen/kos na enoto kg])</f>
        <v>4620</v>
      </c>
      <c r="I25" s="347">
        <f>SUBTOTAL(109,Sklop12[Živila iz shem kakovosti (kg)])</f>
        <v>0</v>
      </c>
      <c r="J25" s="345"/>
      <c r="K25" s="348"/>
      <c r="L25" s="348"/>
      <c r="M25" s="349"/>
      <c r="N25" s="350"/>
      <c r="O25" s="350"/>
      <c r="P25" s="350"/>
      <c r="Q25" s="351"/>
      <c r="R25" s="345"/>
      <c r="S25" s="351">
        <f>SUBTOTAL(109,Sklop12[Vrednost za okvirno količino (EUR) brez DDV])</f>
        <v>0</v>
      </c>
      <c r="T25" s="351">
        <f>SUBTOTAL(109,Sklop12[Vrednost za okvirno količino (EUR) z DDV])</f>
        <v>0</v>
      </c>
      <c r="U25" s="352">
        <f>SUBTOTAL(103,Sklop12[Shema kakovosti
(nacionalne, evropske)
])</f>
        <v>0</v>
      </c>
    </row>
    <row r="26" spans="1:21" s="256" customFormat="1">
      <c r="A26" s="244"/>
      <c r="B26" s="245"/>
      <c r="C26" s="246"/>
      <c r="D26" s="246"/>
      <c r="E26" s="247"/>
      <c r="F26" s="248"/>
      <c r="G26" s="249"/>
      <c r="H26" s="250"/>
      <c r="I26" s="250"/>
      <c r="J26" s="248"/>
      <c r="K26" s="251"/>
      <c r="L26" s="251"/>
      <c r="M26" s="252"/>
      <c r="N26" s="253"/>
      <c r="O26" s="253"/>
      <c r="P26" s="253"/>
      <c r="Q26" s="254"/>
      <c r="R26" s="248"/>
      <c r="S26" s="254"/>
      <c r="T26" s="254"/>
      <c r="U26" s="255"/>
    </row>
    <row r="27" spans="1:21">
      <c r="A27" s="48" t="s">
        <v>129</v>
      </c>
      <c r="B27" s="16"/>
      <c r="C27" s="28"/>
      <c r="D27" s="28"/>
      <c r="E27" s="101"/>
      <c r="Q27" s="48"/>
      <c r="R27" s="48"/>
      <c r="S27" s="48"/>
      <c r="T27" s="48"/>
    </row>
    <row r="28" spans="1:21">
      <c r="A28" s="11" t="s">
        <v>131</v>
      </c>
      <c r="B28" s="16"/>
      <c r="C28" s="28"/>
      <c r="D28" s="28"/>
      <c r="E28" s="101"/>
    </row>
    <row r="29" spans="1:21">
      <c r="A29" s="96" t="s">
        <v>179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A30" s="409" t="s">
        <v>172</v>
      </c>
      <c r="B30" s="409"/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54"/>
      <c r="N30" s="29"/>
      <c r="O30" s="29"/>
      <c r="P30" s="29"/>
      <c r="Q30" s="29"/>
      <c r="R30" s="29"/>
    </row>
    <row r="31" spans="1:21">
      <c r="A31" s="398" t="s">
        <v>212</v>
      </c>
      <c r="B31" s="398"/>
      <c r="C31" s="398"/>
      <c r="D31" s="398"/>
      <c r="E31" s="398"/>
      <c r="F31" s="398"/>
      <c r="G31" s="398"/>
      <c r="H31" s="398"/>
      <c r="I31" s="398"/>
      <c r="J31" s="398"/>
      <c r="K31" s="398"/>
      <c r="L31" s="398"/>
      <c r="N31" s="29"/>
      <c r="O31" s="29"/>
      <c r="P31" s="29"/>
      <c r="Q31" s="29"/>
      <c r="R31" s="29"/>
    </row>
    <row r="32" spans="1:2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N32" s="29"/>
      <c r="O32" s="29"/>
      <c r="P32" s="29"/>
      <c r="Q32" s="29"/>
      <c r="R32" s="29"/>
    </row>
    <row r="33" spans="1:21">
      <c r="A33" s="96" t="s">
        <v>65</v>
      </c>
      <c r="F33" s="68"/>
      <c r="G33" s="68" t="s">
        <v>66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67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101"/>
    </row>
    <row r="36" spans="1:21">
      <c r="B36" s="16"/>
      <c r="C36" s="28"/>
      <c r="D36" s="28"/>
      <c r="E36" s="101"/>
    </row>
    <row r="37" spans="1:21">
      <c r="B37" s="16"/>
      <c r="C37" s="28"/>
      <c r="D37" s="28"/>
      <c r="E37" s="101"/>
    </row>
    <row r="38" spans="1:21">
      <c r="B38" s="16"/>
      <c r="C38" s="28"/>
      <c r="D38" s="28"/>
      <c r="E38" s="101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J33:P1048576 M30:P30 U33:U1048576 U1:U30 J1:P29" name="Obseg1"/>
    <protectedRange sqref="J30:L30" name="Obseg1_2"/>
    <protectedRange sqref="J31:P32 U31:U32" name="Obseg1_1"/>
  </protectedRanges>
  <mergeCells count="9">
    <mergeCell ref="A31:L31"/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5"/>
  <sheetViews>
    <sheetView zoomScale="98" zoomScaleNormal="98" zoomScaleSheetLayoutView="100" workbookViewId="0">
      <selection activeCell="T41" sqref="T41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pred_rekapitulacija'!A26</f>
        <v>13.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pred_rekapitulacija'!B26</f>
        <v>PREDPRIPRAVLJENE JEDI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30" t="s">
        <v>1</v>
      </c>
      <c r="B16" s="275" t="s">
        <v>593</v>
      </c>
      <c r="C16" s="77" t="s">
        <v>587</v>
      </c>
      <c r="D16" s="77" t="s">
        <v>0</v>
      </c>
      <c r="E16" s="162"/>
      <c r="F16" s="186">
        <v>200</v>
      </c>
      <c r="G16" s="184" t="s">
        <v>0</v>
      </c>
      <c r="H16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6" s="80" t="str">
        <f>IF(Sklop13[[#This Row],[ZAHTEVANA SHEMA KAKOVOSTI]]&lt;&gt;"",Sklop13[[#This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+Sklop13[[#This Row],[cena/enota brez DDV v EUR]]*Sklop13[[#This Row],[Stopnja DDV (%)]]</f>
        <v>0</v>
      </c>
      <c r="R16" s="83">
        <f>+Sklop13[[#This Row],[cena/enota brez DDV v EUR]]+Sklop13[[#This Row],[Davek (EUR)]]</f>
        <v>0</v>
      </c>
      <c r="S16" s="83">
        <f>+Sklop13[[#This Row],[cena/enota brez DDV v EUR]]*Sklop13[[#This Row],[Okvirna količina]]</f>
        <v>0</v>
      </c>
      <c r="T16" s="83">
        <f>+Sklop13[[#This Row],[Končna cena/enoto mere (EUR) z DDV]]*Sklop13[[#This Row],[Okvirna količina]]</f>
        <v>0</v>
      </c>
      <c r="U16" s="161"/>
    </row>
    <row r="17" spans="1:21" s="55" customFormat="1" ht="12">
      <c r="A17" s="230" t="s">
        <v>3</v>
      </c>
      <c r="B17" s="275" t="s">
        <v>594</v>
      </c>
      <c r="C17" s="154" t="s">
        <v>588</v>
      </c>
      <c r="D17" s="77" t="s">
        <v>0</v>
      </c>
      <c r="E17" s="162"/>
      <c r="F17" s="186">
        <v>200</v>
      </c>
      <c r="G17" s="184" t="s">
        <v>0</v>
      </c>
      <c r="H17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7" s="80" t="str">
        <f>IF(Sklop13[[#This Row],[ZAHTEVANA SHEMA KAKOVOSTI]]&lt;&gt;"",Sklop13[[#This Row],[Preračunana masa/volumen/kos na enoto kg]],"")</f>
        <v/>
      </c>
      <c r="J17" s="88"/>
      <c r="K17" s="85"/>
      <c r="L17" s="85"/>
      <c r="M17" s="90"/>
      <c r="N17" s="86"/>
      <c r="O17" s="86"/>
      <c r="P17" s="91"/>
      <c r="Q17" s="86">
        <f>+Sklop13[[#This Row],[cena/enota brez DDV v EUR]]*Sklop13[[#This Row],[Stopnja DDV (%)]]</f>
        <v>0</v>
      </c>
      <c r="R17" s="86">
        <f>+Sklop13[[#This Row],[cena/enota brez DDV v EUR]]+Sklop13[[#This Row],[Davek (EUR)]]</f>
        <v>0</v>
      </c>
      <c r="S17" s="86">
        <f>+Sklop13[[#This Row],[cena/enota brez DDV v EUR]]*Sklop13[[#This Row],[Okvirna količina]]</f>
        <v>0</v>
      </c>
      <c r="T17" s="86">
        <f>+Sklop13[[#This Row],[Končna cena/enoto mere (EUR) z DDV]]*Sklop13[[#This Row],[Okvirna količina]]</f>
        <v>0</v>
      </c>
      <c r="U17" s="161"/>
    </row>
    <row r="18" spans="1:21" s="55" customFormat="1" ht="12">
      <c r="A18" s="230" t="s">
        <v>4</v>
      </c>
      <c r="B18" s="327" t="s">
        <v>595</v>
      </c>
      <c r="C18" s="308" t="s">
        <v>587</v>
      </c>
      <c r="D18" s="77" t="s">
        <v>0</v>
      </c>
      <c r="E18" s="100"/>
      <c r="F18" s="321">
        <v>600</v>
      </c>
      <c r="G18" s="322" t="s">
        <v>0</v>
      </c>
      <c r="H18" s="3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18" s="312" t="str">
        <f>IF(Sklop13[[#This Row],[ZAHTEVANA SHEMA KAKOVOSTI]]&lt;&gt;"",Sklop13[[#This Row],[Preračunana masa/volumen/kos na enoto kg]],"")</f>
        <v/>
      </c>
      <c r="J18" s="323"/>
      <c r="K18" s="324"/>
      <c r="L18" s="324"/>
      <c r="M18" s="315"/>
      <c r="N18" s="318"/>
      <c r="O18" s="318"/>
      <c r="P18" s="317"/>
      <c r="Q18" s="318">
        <f>+Sklop13[[#This Row],[cena/enota brez DDV v EUR]]*Sklop13[[#This Row],[Stopnja DDV (%)]]</f>
        <v>0</v>
      </c>
      <c r="R18" s="318">
        <f>+Sklop13[[#This Row],[cena/enota brez DDV v EUR]]+Sklop13[[#This Row],[Davek (EUR)]]</f>
        <v>0</v>
      </c>
      <c r="S18" s="318">
        <f>+Sklop13[[#This Row],[cena/enota brez DDV v EUR]]*Sklop13[[#This Row],[Okvirna količina]]</f>
        <v>0</v>
      </c>
      <c r="T18" s="325">
        <f>+Sklop13[[#This Row],[Končna cena/enoto mere (EUR) z DDV]]*Sklop13[[#This Row],[Okvirna količina]]</f>
        <v>0</v>
      </c>
      <c r="U18" s="319"/>
    </row>
    <row r="19" spans="1:21" s="55" customFormat="1" ht="12">
      <c r="A19" s="230" t="s">
        <v>5</v>
      </c>
      <c r="B19" s="327" t="s">
        <v>596</v>
      </c>
      <c r="C19" s="308" t="s">
        <v>589</v>
      </c>
      <c r="D19" s="77" t="s">
        <v>0</v>
      </c>
      <c r="E19" s="100"/>
      <c r="F19" s="321">
        <v>400</v>
      </c>
      <c r="G19" s="322" t="s">
        <v>0</v>
      </c>
      <c r="H19" s="3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19" s="312" t="str">
        <f>IF(Sklop13[[#This Row],[ZAHTEVANA SHEMA KAKOVOSTI]]&lt;&gt;"",Sklop13[[#This Row],[Preračunana masa/volumen/kos na enoto kg]],"")</f>
        <v/>
      </c>
      <c r="J19" s="323"/>
      <c r="K19" s="324"/>
      <c r="L19" s="324"/>
      <c r="M19" s="315"/>
      <c r="N19" s="318"/>
      <c r="O19" s="318"/>
      <c r="P19" s="317"/>
      <c r="Q19" s="318">
        <f>+Sklop13[[#This Row],[cena/enota brez DDV v EUR]]*Sklop13[[#This Row],[Stopnja DDV (%)]]</f>
        <v>0</v>
      </c>
      <c r="R19" s="318">
        <f>+Sklop13[[#This Row],[cena/enota brez DDV v EUR]]+Sklop13[[#This Row],[Davek (EUR)]]</f>
        <v>0</v>
      </c>
      <c r="S19" s="318">
        <f>+Sklop13[[#This Row],[cena/enota brez DDV v EUR]]*Sklop13[[#This Row],[Okvirna količina]]</f>
        <v>0</v>
      </c>
      <c r="T19" s="325">
        <f>+Sklop13[[#This Row],[Končna cena/enoto mere (EUR) z DDV]]*Sklop13[[#This Row],[Okvirna količina]]</f>
        <v>0</v>
      </c>
      <c r="U19" s="319"/>
    </row>
    <row r="20" spans="1:21" s="55" customFormat="1" ht="18" customHeight="1">
      <c r="A20" s="230" t="s">
        <v>6</v>
      </c>
      <c r="B20" s="327" t="s">
        <v>597</v>
      </c>
      <c r="C20" s="308" t="s">
        <v>590</v>
      </c>
      <c r="D20" s="77" t="s">
        <v>0</v>
      </c>
      <c r="E20" s="100"/>
      <c r="F20" s="321">
        <v>1001</v>
      </c>
      <c r="G20" s="322" t="s">
        <v>0</v>
      </c>
      <c r="H20" s="311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1001</v>
      </c>
      <c r="I20" s="312" t="str">
        <f>IF(Sklop13[[#This Row],[ZAHTEVANA SHEMA KAKOVOSTI]]&lt;&gt;"",Sklop13[[#This Row],[Preračunana masa/volumen/kos na enoto kg]],"")</f>
        <v/>
      </c>
      <c r="J20" s="323"/>
      <c r="K20" s="324"/>
      <c r="L20" s="324"/>
      <c r="M20" s="315"/>
      <c r="N20" s="318"/>
      <c r="O20" s="318"/>
      <c r="P20" s="317"/>
      <c r="Q20" s="318">
        <f>+Sklop13[[#This Row],[cena/enota brez DDV v EUR]]*Sklop13[[#This Row],[Stopnja DDV (%)]]</f>
        <v>0</v>
      </c>
      <c r="R20" s="318">
        <f>+Sklop13[[#This Row],[cena/enota brez DDV v EUR]]+Sklop13[[#This Row],[Davek (EUR)]]</f>
        <v>0</v>
      </c>
      <c r="S20" s="318">
        <f>+Sklop13[[#This Row],[cena/enota brez DDV v EUR]]*Sklop13[[#This Row],[Okvirna količina]]</f>
        <v>0</v>
      </c>
      <c r="T20" s="325">
        <f>+Sklop13[[#This Row],[Končna cena/enoto mere (EUR) z DDV]]*Sklop13[[#This Row],[Okvirna količina]]</f>
        <v>0</v>
      </c>
      <c r="U20" s="319"/>
    </row>
    <row r="21" spans="1:21" s="55" customFormat="1" ht="12">
      <c r="A21" s="230" t="s">
        <v>7</v>
      </c>
      <c r="B21" s="275" t="s">
        <v>598</v>
      </c>
      <c r="C21" s="154" t="s">
        <v>591</v>
      </c>
      <c r="D21" s="77" t="s">
        <v>0</v>
      </c>
      <c r="E21" s="162"/>
      <c r="F21" s="186">
        <v>1700</v>
      </c>
      <c r="G21" s="184" t="s">
        <v>0</v>
      </c>
      <c r="H21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1700</v>
      </c>
      <c r="I21" s="80" t="str">
        <f>IF(Sklop13[[#This Row],[ZAHTEVANA SHEMA KAKOVOSTI]]&lt;&gt;"",Sklop13[[#This Row],[Preračunana masa/volumen/kos na enoto kg]],"")</f>
        <v/>
      </c>
      <c r="J21" s="88"/>
      <c r="K21" s="85"/>
      <c r="L21" s="85"/>
      <c r="M21" s="90"/>
      <c r="N21" s="86"/>
      <c r="O21" s="86"/>
      <c r="P21" s="91"/>
      <c r="Q21" s="86">
        <f>+Sklop13[[#This Row],[cena/enota brez DDV v EUR]]*Sklop13[[#This Row],[Stopnja DDV (%)]]</f>
        <v>0</v>
      </c>
      <c r="R21" s="86">
        <f>+Sklop13[[#This Row],[cena/enota brez DDV v EUR]]+Sklop13[[#This Row],[Davek (EUR)]]</f>
        <v>0</v>
      </c>
      <c r="S21" s="86">
        <f>+Sklop13[[#This Row],[cena/enota brez DDV v EUR]]*Sklop13[[#This Row],[Okvirna količina]]</f>
        <v>0</v>
      </c>
      <c r="T21" s="86">
        <f>+Sklop13[[#This Row],[Končna cena/enoto mere (EUR) z DDV]]*Sklop13[[#This Row],[Okvirna količina]]</f>
        <v>0</v>
      </c>
      <c r="U21" s="161"/>
    </row>
    <row r="22" spans="1:21" s="55" customFormat="1" ht="12">
      <c r="A22" s="230" t="s">
        <v>8</v>
      </c>
      <c r="B22" s="275" t="s">
        <v>599</v>
      </c>
      <c r="C22" s="154" t="s">
        <v>587</v>
      </c>
      <c r="D22" s="77" t="s">
        <v>0</v>
      </c>
      <c r="E22" s="162"/>
      <c r="F22" s="186">
        <v>250</v>
      </c>
      <c r="G22" s="184" t="s">
        <v>0</v>
      </c>
      <c r="H22" s="8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22" s="80" t="str">
        <f>IF(Sklop13[[#This Row],[ZAHTEVANA SHEMA KAKOVOSTI]]&lt;&gt;"",Sklop13[[#This Row],[Preračunana masa/volumen/kos na enoto kg]],"")</f>
        <v/>
      </c>
      <c r="J22" s="88"/>
      <c r="K22" s="85"/>
      <c r="L22" s="85"/>
      <c r="M22" s="90"/>
      <c r="N22" s="86"/>
      <c r="O22" s="86"/>
      <c r="P22" s="91"/>
      <c r="Q22" s="86">
        <f>+Sklop13[[#This Row],[cena/enota brez DDV v EUR]]*Sklop13[[#This Row],[Stopnja DDV (%)]]</f>
        <v>0</v>
      </c>
      <c r="R22" s="86">
        <f>+Sklop13[[#This Row],[cena/enota brez DDV v EUR]]+Sklop13[[#This Row],[Davek (EUR)]]</f>
        <v>0</v>
      </c>
      <c r="S22" s="86">
        <f>+Sklop13[[#This Row],[cena/enota brez DDV v EUR]]*Sklop13[[#This Row],[Okvirna količina]]</f>
        <v>0</v>
      </c>
      <c r="T22" s="86">
        <f>+Sklop13[[#This Row],[Končna cena/enoto mere (EUR) z DDV]]*Sklop13[[#This Row],[Okvirna količina]]</f>
        <v>0</v>
      </c>
      <c r="U22" s="161"/>
    </row>
    <row r="23" spans="1:21" s="55" customFormat="1" ht="12">
      <c r="A23" s="230" t="s">
        <v>9</v>
      </c>
      <c r="B23" s="275" t="s">
        <v>600</v>
      </c>
      <c r="C23" s="186" t="s">
        <v>592</v>
      </c>
      <c r="D23" s="77" t="s">
        <v>0</v>
      </c>
      <c r="E23" s="162"/>
      <c r="F23" s="187">
        <v>500</v>
      </c>
      <c r="G23" s="185" t="s">
        <v>0</v>
      </c>
      <c r="H23" s="179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23" s="180" t="str">
        <f>IF(Sklop13[[#This Row],[ZAHTEVANA SHEMA KAKOVOSTI]]&lt;&gt;"",Sklop13[[#This Row],[Preračunana masa/volumen/kos na enoto kg]],"")</f>
        <v/>
      </c>
      <c r="J23" s="176"/>
      <c r="K23" s="181"/>
      <c r="L23" s="181"/>
      <c r="M23" s="182"/>
      <c r="N23" s="177"/>
      <c r="O23" s="177"/>
      <c r="P23" s="178"/>
      <c r="Q23" s="177">
        <f>+Sklop13[[#This Row],[cena/enota brez DDV v EUR]]*Sklop13[[#This Row],[Stopnja DDV (%)]]</f>
        <v>0</v>
      </c>
      <c r="R23" s="177">
        <f>+Sklop13[[#This Row],[cena/enota brez DDV v EUR]]+Sklop13[[#This Row],[Davek (EUR)]]</f>
        <v>0</v>
      </c>
      <c r="S23" s="177">
        <f>+Sklop13[[#This Row],[cena/enota brez DDV v EUR]]*Sklop13[[#This Row],[Okvirna količina]]</f>
        <v>0</v>
      </c>
      <c r="T23" s="183">
        <f>+Sklop13[[#This Row],[Končna cena/enoto mere (EUR) z DDV]]*Sklop13[[#This Row],[Okvirna količina]]</f>
        <v>0</v>
      </c>
      <c r="U23" s="161"/>
    </row>
    <row r="24" spans="1:21" ht="27" customHeight="1">
      <c r="A24" s="292" t="s">
        <v>133</v>
      </c>
      <c r="B24" s="293"/>
      <c r="C24" s="294"/>
      <c r="D24" s="294"/>
      <c r="E24" s="295"/>
      <c r="F24" s="296"/>
      <c r="G24" s="297"/>
      <c r="H24" s="298">
        <f>SUBTOTAL(109,Sklop13[Preračunana masa/volumen/kos na enoto kg])</f>
        <v>4851</v>
      </c>
      <c r="I24" s="298">
        <f>SUBTOTAL(109,Sklop13[Živila iz shem kakovosti (kg)])</f>
        <v>0</v>
      </c>
      <c r="J24" s="296"/>
      <c r="K24" s="299"/>
      <c r="L24" s="299"/>
      <c r="M24" s="300"/>
      <c r="N24" s="301"/>
      <c r="O24" s="301"/>
      <c r="P24" s="301"/>
      <c r="Q24" s="302"/>
      <c r="R24" s="296"/>
      <c r="S24" s="302">
        <f>SUBTOTAL(109,Sklop13[Vrednost za okvirno količino (EUR) brez DDV])</f>
        <v>0</v>
      </c>
      <c r="T24" s="302">
        <f>SUBTOTAL(109,Sklop13[Vrednost za okvirno količino (EUR) z DDV])</f>
        <v>0</v>
      </c>
      <c r="U24" s="352">
        <f>SUBTOTAL(103,Sklop13[Shema kakovosti
(nacionalne, evropske)
])</f>
        <v>0</v>
      </c>
    </row>
    <row r="25" spans="1:21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1">
      <c r="A26" s="48" t="s">
        <v>129</v>
      </c>
      <c r="B26" s="16"/>
      <c r="C26" s="28"/>
      <c r="D26" s="28"/>
      <c r="E26" s="101"/>
      <c r="Q26" s="48"/>
      <c r="R26" s="48"/>
      <c r="S26" s="48"/>
      <c r="T26" s="48"/>
    </row>
    <row r="27" spans="1:21">
      <c r="A27" s="11" t="s">
        <v>131</v>
      </c>
      <c r="B27" s="16"/>
      <c r="C27" s="28"/>
      <c r="D27" s="28"/>
      <c r="E27" s="101"/>
    </row>
    <row r="28" spans="1:21">
      <c r="A28" s="96" t="s">
        <v>179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409" t="s">
        <v>172</v>
      </c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54"/>
      <c r="N29" s="29"/>
      <c r="O29" s="29"/>
      <c r="P29" s="29"/>
      <c r="Q29" s="29"/>
      <c r="R29" s="29"/>
    </row>
    <row r="30" spans="1:21"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J1:P28 U1:U28 U30:U1048576" name="Obseg1"/>
    <protectedRange sqref="M29:P29 U29" name="Obseg1_1"/>
    <protectedRange sqref="J29:L29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20">
    <cfRule type="colorScale" priority="1">
      <colorScale>
        <cfvo type="min"/>
        <cfvo type="max"/>
        <color rgb="FFFCFCFF"/>
        <color rgb="FFF8696B"/>
      </colorScale>
    </cfRule>
  </conditionalFormatting>
  <conditionalFormatting sqref="B21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408"/>
  <sheetViews>
    <sheetView topLeftCell="A131" zoomScale="112" zoomScaleNormal="112" zoomScaleSheetLayoutView="100" workbookViewId="0">
      <selection activeCell="B172" sqref="B172"/>
    </sheetView>
  </sheetViews>
  <sheetFormatPr defaultColWidth="8.85546875" defaultRowHeight="12.75"/>
  <cols>
    <col min="1" max="1" width="4.42578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pred_rekapitulacija'!A27</f>
        <v>14.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pred_rekapitulacija'!B27</f>
        <v>OSTALO PREHRAMBENO BLAGO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76" t="s">
        <v>655</v>
      </c>
      <c r="C16" s="77" t="s">
        <v>665</v>
      </c>
      <c r="D16" s="77" t="s">
        <v>110</v>
      </c>
      <c r="E16" s="162"/>
      <c r="F16" s="321">
        <v>80</v>
      </c>
      <c r="G16" s="320" t="s">
        <v>0</v>
      </c>
      <c r="H16" s="80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16" s="80" t="str">
        <f>IF(Sklop14[[#This Row],[ZAHTEVANA SHEMA KAKOVOSTI]]&lt;&gt;"",Sklop14[[#This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+Sklop14[[#This Row],[cena/enota brez DDV v EUR]]*Sklop14[[#This Row],[Stopnja DDV (%)]]</f>
        <v>0</v>
      </c>
      <c r="R16" s="83">
        <f>+Sklop14[[#This Row],[cena/enota brez DDV v EUR]]+Sklop14[[#This Row],[Davek (EUR)]]</f>
        <v>0</v>
      </c>
      <c r="S16" s="83">
        <f>+Sklop14[[#This Row],[cena/enota brez DDV v EUR]]*Sklop14[[#This Row],[Okvirna količina]]</f>
        <v>0</v>
      </c>
      <c r="T16" s="83">
        <f>+Sklop14[[#This Row],[Končna cena/enoto mere (EUR) z DDV]]*Sklop14[[#This Row],[Okvirna količina]]</f>
        <v>0</v>
      </c>
      <c r="U16" s="161"/>
    </row>
    <row r="17" spans="1:21" s="55" customFormat="1" ht="12">
      <c r="A17" s="79" t="s">
        <v>3</v>
      </c>
      <c r="B17" s="328" t="s">
        <v>656</v>
      </c>
      <c r="C17" s="308" t="s">
        <v>665</v>
      </c>
      <c r="D17" s="77" t="s">
        <v>110</v>
      </c>
      <c r="E17" s="162"/>
      <c r="F17" s="321">
        <v>200</v>
      </c>
      <c r="G17" s="322" t="s">
        <v>0</v>
      </c>
      <c r="H1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7" s="312" t="str">
        <f>IF(Sklop14[[#This Row],[ZAHTEVANA SHEMA KAKOVOSTI]]&lt;&gt;"",Sklop14[[#This Row],[Preračunana masa/volumen/kos na enoto kg]],"")</f>
        <v/>
      </c>
      <c r="J17" s="323"/>
      <c r="K17" s="324"/>
      <c r="L17" s="324"/>
      <c r="M17" s="315"/>
      <c r="N17" s="318"/>
      <c r="O17" s="318"/>
      <c r="P17" s="317"/>
      <c r="Q17" s="318">
        <f>+Sklop14[[#This Row],[cena/enota brez DDV v EUR]]*Sklop14[[#This Row],[Stopnja DDV (%)]]</f>
        <v>0</v>
      </c>
      <c r="R17" s="318">
        <f>+Sklop14[[#This Row],[cena/enota brez DDV v EUR]]+Sklop14[[#This Row],[Davek (EUR)]]</f>
        <v>0</v>
      </c>
      <c r="S17" s="318">
        <f>+Sklop14[[#This Row],[cena/enota brez DDV v EUR]]*Sklop14[[#This Row],[Okvirna količina]]</f>
        <v>0</v>
      </c>
      <c r="T17" s="325">
        <f>+Sklop14[[#This Row],[Končna cena/enoto mere (EUR) z DDV]]*Sklop14[[#This Row],[Okvirna količina]]</f>
        <v>0</v>
      </c>
      <c r="U17" s="319"/>
    </row>
    <row r="18" spans="1:21" s="55" customFormat="1" ht="12">
      <c r="A18" s="79" t="s">
        <v>4</v>
      </c>
      <c r="B18" s="328" t="s">
        <v>657</v>
      </c>
      <c r="C18" s="77" t="s">
        <v>665</v>
      </c>
      <c r="D18" s="77" t="s">
        <v>110</v>
      </c>
      <c r="E18" s="162"/>
      <c r="F18" s="321">
        <v>100</v>
      </c>
      <c r="G18" s="322" t="s">
        <v>0</v>
      </c>
      <c r="H1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8" s="312" t="str">
        <f>IF(Sklop14[[#This Row],[ZAHTEVANA SHEMA KAKOVOSTI]]&lt;&gt;"",Sklop14[[#This Row],[Preračunana masa/volumen/kos na enoto kg]],"")</f>
        <v/>
      </c>
      <c r="J18" s="323"/>
      <c r="K18" s="324"/>
      <c r="L18" s="324"/>
      <c r="M18" s="315"/>
      <c r="N18" s="318"/>
      <c r="O18" s="318"/>
      <c r="P18" s="317"/>
      <c r="Q18" s="318">
        <f>+Sklop14[[#This Row],[cena/enota brez DDV v EUR]]*Sklop14[[#This Row],[Stopnja DDV (%)]]</f>
        <v>0</v>
      </c>
      <c r="R18" s="318">
        <f>+Sklop14[[#This Row],[cena/enota brez DDV v EUR]]+Sklop14[[#This Row],[Davek (EUR)]]</f>
        <v>0</v>
      </c>
      <c r="S18" s="318">
        <f>+Sklop14[[#This Row],[cena/enota brez DDV v EUR]]*Sklop14[[#This Row],[Okvirna količina]]</f>
        <v>0</v>
      </c>
      <c r="T18" s="325">
        <f>+Sklop14[[#This Row],[Končna cena/enoto mere (EUR) z DDV]]*Sklop14[[#This Row],[Okvirna količina]]</f>
        <v>0</v>
      </c>
      <c r="U18" s="319"/>
    </row>
    <row r="19" spans="1:21" s="55" customFormat="1" ht="12">
      <c r="A19" s="79" t="s">
        <v>5</v>
      </c>
      <c r="B19" s="328" t="s">
        <v>658</v>
      </c>
      <c r="C19" s="308" t="s">
        <v>665</v>
      </c>
      <c r="D19" s="77" t="s">
        <v>110</v>
      </c>
      <c r="E19" s="162"/>
      <c r="F19" s="321">
        <v>200</v>
      </c>
      <c r="G19" s="322" t="s">
        <v>0</v>
      </c>
      <c r="H1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9" s="312" t="str">
        <f>IF(Sklop14[[#This Row],[ZAHTEVANA SHEMA KAKOVOSTI]]&lt;&gt;"",Sklop14[[#This Row],[Preračunana masa/volumen/kos na enoto kg]],"")</f>
        <v/>
      </c>
      <c r="J19" s="323"/>
      <c r="K19" s="324"/>
      <c r="L19" s="324"/>
      <c r="M19" s="315"/>
      <c r="N19" s="318"/>
      <c r="O19" s="318"/>
      <c r="P19" s="317"/>
      <c r="Q19" s="318">
        <f>+Sklop14[[#This Row],[cena/enota brez DDV v EUR]]*Sklop14[[#This Row],[Stopnja DDV (%)]]</f>
        <v>0</v>
      </c>
      <c r="R19" s="318">
        <f>+Sklop14[[#This Row],[cena/enota brez DDV v EUR]]+Sklop14[[#This Row],[Davek (EUR)]]</f>
        <v>0</v>
      </c>
      <c r="S19" s="318">
        <f>+Sklop14[[#This Row],[cena/enota brez DDV v EUR]]*Sklop14[[#This Row],[Okvirna količina]]</f>
        <v>0</v>
      </c>
      <c r="T19" s="325">
        <f>+Sklop14[[#This Row],[Končna cena/enoto mere (EUR) z DDV]]*Sklop14[[#This Row],[Okvirna količina]]</f>
        <v>0</v>
      </c>
      <c r="U19" s="319"/>
    </row>
    <row r="20" spans="1:21" s="55" customFormat="1" ht="12">
      <c r="A20" s="79" t="s">
        <v>6</v>
      </c>
      <c r="B20" s="328" t="s">
        <v>659</v>
      </c>
      <c r="C20" s="77" t="s">
        <v>665</v>
      </c>
      <c r="D20" s="77" t="s">
        <v>110</v>
      </c>
      <c r="E20" s="162"/>
      <c r="F20" s="321">
        <v>40</v>
      </c>
      <c r="G20" s="322" t="s">
        <v>0</v>
      </c>
      <c r="H2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20" s="312" t="str">
        <f>IF(Sklop14[[#This Row],[ZAHTEVANA SHEMA KAKOVOSTI]]&lt;&gt;"",Sklop14[[#This Row],[Preračunana masa/volumen/kos na enoto kg]],"")</f>
        <v/>
      </c>
      <c r="J20" s="323"/>
      <c r="K20" s="324"/>
      <c r="L20" s="324"/>
      <c r="M20" s="315"/>
      <c r="N20" s="318"/>
      <c r="O20" s="318"/>
      <c r="P20" s="317"/>
      <c r="Q20" s="318">
        <f>+Sklop14[[#This Row],[cena/enota brez DDV v EUR]]*Sklop14[[#This Row],[Stopnja DDV (%)]]</f>
        <v>0</v>
      </c>
      <c r="R20" s="318">
        <f>+Sklop14[[#This Row],[cena/enota brez DDV v EUR]]+Sklop14[[#This Row],[Davek (EUR)]]</f>
        <v>0</v>
      </c>
      <c r="S20" s="318">
        <f>+Sklop14[[#This Row],[cena/enota brez DDV v EUR]]*Sklop14[[#This Row],[Okvirna količina]]</f>
        <v>0</v>
      </c>
      <c r="T20" s="325">
        <f>+Sklop14[[#This Row],[Končna cena/enoto mere (EUR) z DDV]]*Sklop14[[#This Row],[Okvirna količina]]</f>
        <v>0</v>
      </c>
      <c r="U20" s="319"/>
    </row>
    <row r="21" spans="1:21" s="55" customFormat="1" ht="12">
      <c r="A21" s="79" t="s">
        <v>7</v>
      </c>
      <c r="B21" s="328" t="s">
        <v>660</v>
      </c>
      <c r="C21" s="308" t="s">
        <v>665</v>
      </c>
      <c r="D21" s="77" t="s">
        <v>110</v>
      </c>
      <c r="E21" s="162"/>
      <c r="F21" s="321">
        <v>200</v>
      </c>
      <c r="G21" s="322" t="s">
        <v>0</v>
      </c>
      <c r="H2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1" s="312" t="str">
        <f>IF(Sklop14[[#This Row],[ZAHTEVANA SHEMA KAKOVOSTI]]&lt;&gt;"",Sklop14[[#This Row],[Preračunana masa/volumen/kos na enoto kg]],"")</f>
        <v/>
      </c>
      <c r="J21" s="323"/>
      <c r="K21" s="324"/>
      <c r="L21" s="324"/>
      <c r="M21" s="315"/>
      <c r="N21" s="318"/>
      <c r="O21" s="318"/>
      <c r="P21" s="317"/>
      <c r="Q21" s="318">
        <f>+Sklop14[[#This Row],[cena/enota brez DDV v EUR]]*Sklop14[[#This Row],[Stopnja DDV (%)]]</f>
        <v>0</v>
      </c>
      <c r="R21" s="318">
        <f>+Sklop14[[#This Row],[cena/enota brez DDV v EUR]]+Sklop14[[#This Row],[Davek (EUR)]]</f>
        <v>0</v>
      </c>
      <c r="S21" s="318">
        <f>+Sklop14[[#This Row],[cena/enota brez DDV v EUR]]*Sklop14[[#This Row],[Okvirna količina]]</f>
        <v>0</v>
      </c>
      <c r="T21" s="325">
        <f>+Sklop14[[#This Row],[Končna cena/enoto mere (EUR) z DDV]]*Sklop14[[#This Row],[Okvirna količina]]</f>
        <v>0</v>
      </c>
      <c r="U21" s="319"/>
    </row>
    <row r="22" spans="1:21" s="55" customFormat="1" ht="12">
      <c r="A22" s="79" t="s">
        <v>8</v>
      </c>
      <c r="B22" s="328" t="s">
        <v>661</v>
      </c>
      <c r="C22" s="77" t="s">
        <v>665</v>
      </c>
      <c r="D22" s="77" t="s">
        <v>110</v>
      </c>
      <c r="E22" s="162"/>
      <c r="F22" s="321">
        <v>100</v>
      </c>
      <c r="G22" s="322" t="s">
        <v>0</v>
      </c>
      <c r="H2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2" s="312" t="str">
        <f>IF(Sklop14[[#This Row],[ZAHTEVANA SHEMA KAKOVOSTI]]&lt;&gt;"",Sklop14[[#This Row],[Preračunana masa/volumen/kos na enoto kg]],"")</f>
        <v/>
      </c>
      <c r="J22" s="323"/>
      <c r="K22" s="324"/>
      <c r="L22" s="324"/>
      <c r="M22" s="315"/>
      <c r="N22" s="318"/>
      <c r="O22" s="318"/>
      <c r="P22" s="317"/>
      <c r="Q22" s="318">
        <f>+Sklop14[[#This Row],[cena/enota brez DDV v EUR]]*Sklop14[[#This Row],[Stopnja DDV (%)]]</f>
        <v>0</v>
      </c>
      <c r="R22" s="318">
        <f>+Sklop14[[#This Row],[cena/enota brez DDV v EUR]]+Sklop14[[#This Row],[Davek (EUR)]]</f>
        <v>0</v>
      </c>
      <c r="S22" s="318">
        <f>+Sklop14[[#This Row],[cena/enota brez DDV v EUR]]*Sklop14[[#This Row],[Okvirna količina]]</f>
        <v>0</v>
      </c>
      <c r="T22" s="325">
        <f>+Sklop14[[#This Row],[Končna cena/enoto mere (EUR) z DDV]]*Sklop14[[#This Row],[Okvirna količina]]</f>
        <v>0</v>
      </c>
      <c r="U22" s="319"/>
    </row>
    <row r="23" spans="1:21" s="55" customFormat="1" ht="12">
      <c r="A23" s="79" t="s">
        <v>9</v>
      </c>
      <c r="B23" s="328" t="s">
        <v>662</v>
      </c>
      <c r="C23" s="308" t="s">
        <v>665</v>
      </c>
      <c r="D23" s="77" t="s">
        <v>110</v>
      </c>
      <c r="E23" s="162"/>
      <c r="F23" s="321">
        <v>120</v>
      </c>
      <c r="G23" s="322" t="s">
        <v>0</v>
      </c>
      <c r="H2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3" s="312" t="str">
        <f>IF(Sklop14[[#This Row],[ZAHTEVANA SHEMA KAKOVOSTI]]&lt;&gt;"",Sklop14[[#This Row],[Preračunana masa/volumen/kos na enoto kg]],"")</f>
        <v/>
      </c>
      <c r="J23" s="323"/>
      <c r="K23" s="324"/>
      <c r="L23" s="324"/>
      <c r="M23" s="315"/>
      <c r="N23" s="318"/>
      <c r="O23" s="318"/>
      <c r="P23" s="317"/>
      <c r="Q23" s="318">
        <f>+Sklop14[[#This Row],[cena/enota brez DDV v EUR]]*Sklop14[[#This Row],[Stopnja DDV (%)]]</f>
        <v>0</v>
      </c>
      <c r="R23" s="318">
        <f>+Sklop14[[#This Row],[cena/enota brez DDV v EUR]]+Sklop14[[#This Row],[Davek (EUR)]]</f>
        <v>0</v>
      </c>
      <c r="S23" s="318">
        <f>+Sklop14[[#This Row],[cena/enota brez DDV v EUR]]*Sklop14[[#This Row],[Okvirna količina]]</f>
        <v>0</v>
      </c>
      <c r="T23" s="325">
        <f>+Sklop14[[#This Row],[Končna cena/enoto mere (EUR) z DDV]]*Sklop14[[#This Row],[Okvirna količina]]</f>
        <v>0</v>
      </c>
      <c r="U23" s="319"/>
    </row>
    <row r="24" spans="1:21" s="55" customFormat="1" ht="12">
      <c r="A24" s="79" t="s">
        <v>10</v>
      </c>
      <c r="B24" s="328" t="s">
        <v>663</v>
      </c>
      <c r="C24" s="77" t="s">
        <v>665</v>
      </c>
      <c r="D24" s="77" t="s">
        <v>110</v>
      </c>
      <c r="E24" s="162"/>
      <c r="F24" s="321">
        <v>50</v>
      </c>
      <c r="G24" s="322" t="s">
        <v>0</v>
      </c>
      <c r="H2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4" s="312" t="str">
        <f>IF(Sklop14[[#This Row],[ZAHTEVANA SHEMA KAKOVOSTI]]&lt;&gt;"",Sklop14[[#This Row],[Preračunana masa/volumen/kos na enoto kg]],"")</f>
        <v/>
      </c>
      <c r="J24" s="323"/>
      <c r="K24" s="324"/>
      <c r="L24" s="324"/>
      <c r="M24" s="315"/>
      <c r="N24" s="318"/>
      <c r="O24" s="318"/>
      <c r="P24" s="317"/>
      <c r="Q24" s="318">
        <f>+Sklop14[[#This Row],[cena/enota brez DDV v EUR]]*Sklop14[[#This Row],[Stopnja DDV (%)]]</f>
        <v>0</v>
      </c>
      <c r="R24" s="318">
        <f>+Sklop14[[#This Row],[cena/enota brez DDV v EUR]]+Sklop14[[#This Row],[Davek (EUR)]]</f>
        <v>0</v>
      </c>
      <c r="S24" s="318">
        <f>+Sklop14[[#This Row],[cena/enota brez DDV v EUR]]*Sklop14[[#This Row],[Okvirna količina]]</f>
        <v>0</v>
      </c>
      <c r="T24" s="325">
        <f>+Sklop14[[#This Row],[Končna cena/enoto mere (EUR) z DDV]]*Sklop14[[#This Row],[Okvirna količina]]</f>
        <v>0</v>
      </c>
      <c r="U24" s="319"/>
    </row>
    <row r="25" spans="1:21" s="55" customFormat="1" ht="12">
      <c r="A25" s="79" t="s">
        <v>11</v>
      </c>
      <c r="B25" s="328" t="s">
        <v>664</v>
      </c>
      <c r="C25" s="308" t="s">
        <v>665</v>
      </c>
      <c r="D25" s="77" t="s">
        <v>110</v>
      </c>
      <c r="E25" s="162"/>
      <c r="F25" s="321">
        <v>100</v>
      </c>
      <c r="G25" s="322" t="s">
        <v>0</v>
      </c>
      <c r="H2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25" s="312" t="str">
        <f>IF(Sklop14[[#This Row],[ZAHTEVANA SHEMA KAKOVOSTI]]&lt;&gt;"",Sklop14[[#This Row],[Preračunana masa/volumen/kos na enoto kg]],"")</f>
        <v/>
      </c>
      <c r="J25" s="323"/>
      <c r="K25" s="324"/>
      <c r="L25" s="324"/>
      <c r="M25" s="315"/>
      <c r="N25" s="318"/>
      <c r="O25" s="318"/>
      <c r="P25" s="317"/>
      <c r="Q25" s="318">
        <f>+Sklop14[[#This Row],[cena/enota brez DDV v EUR]]*Sklop14[[#This Row],[Stopnja DDV (%)]]</f>
        <v>0</v>
      </c>
      <c r="R25" s="318">
        <f>+Sklop14[[#This Row],[cena/enota brez DDV v EUR]]+Sklop14[[#This Row],[Davek (EUR)]]</f>
        <v>0</v>
      </c>
      <c r="S25" s="318">
        <f>+Sklop14[[#This Row],[cena/enota brez DDV v EUR]]*Sklop14[[#This Row],[Okvirna količina]]</f>
        <v>0</v>
      </c>
      <c r="T25" s="325">
        <f>+Sklop14[[#This Row],[Končna cena/enoto mere (EUR) z DDV]]*Sklop14[[#This Row],[Okvirna količina]]</f>
        <v>0</v>
      </c>
      <c r="U25" s="319"/>
    </row>
    <row r="26" spans="1:21" s="55" customFormat="1" ht="12">
      <c r="A26" s="79" t="s">
        <v>12</v>
      </c>
      <c r="B26" s="328" t="s">
        <v>683</v>
      </c>
      <c r="C26" s="308" t="s">
        <v>654</v>
      </c>
      <c r="D26" s="77" t="s">
        <v>110</v>
      </c>
      <c r="E26" s="162"/>
      <c r="F26" s="321">
        <v>4</v>
      </c>
      <c r="G26" s="322" t="s">
        <v>0</v>
      </c>
      <c r="H2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26" s="312" t="str">
        <f>IF(Sklop14[[#This Row],[ZAHTEVANA SHEMA KAKOVOSTI]]&lt;&gt;"",Sklop14[[#This Row],[Preračunana masa/volumen/kos na enoto kg]],"")</f>
        <v/>
      </c>
      <c r="J26" s="323"/>
      <c r="K26" s="324"/>
      <c r="L26" s="324"/>
      <c r="M26" s="315"/>
      <c r="N26" s="318"/>
      <c r="O26" s="318"/>
      <c r="P26" s="317"/>
      <c r="Q26" s="318">
        <f>+Sklop14[[#This Row],[cena/enota brez DDV v EUR]]*Sklop14[[#This Row],[Stopnja DDV (%)]]</f>
        <v>0</v>
      </c>
      <c r="R26" s="318">
        <f>+Sklop14[[#This Row],[cena/enota brez DDV v EUR]]+Sklop14[[#This Row],[Davek (EUR)]]</f>
        <v>0</v>
      </c>
      <c r="S26" s="318">
        <f>+Sklop14[[#This Row],[cena/enota brez DDV v EUR]]*Sklop14[[#This Row],[Okvirna količina]]</f>
        <v>0</v>
      </c>
      <c r="T26" s="325">
        <f>+Sklop14[[#This Row],[Končna cena/enoto mere (EUR) z DDV]]*Sklop14[[#This Row],[Okvirna količina]]</f>
        <v>0</v>
      </c>
      <c r="U26" s="319"/>
    </row>
    <row r="27" spans="1:21" s="55" customFormat="1" ht="12">
      <c r="A27" s="79" t="s">
        <v>13</v>
      </c>
      <c r="B27" s="328" t="s">
        <v>684</v>
      </c>
      <c r="C27" s="308" t="s">
        <v>666</v>
      </c>
      <c r="D27" s="77" t="s">
        <v>110</v>
      </c>
      <c r="E27" s="162"/>
      <c r="F27" s="321">
        <v>2</v>
      </c>
      <c r="G27" s="322" t="s">
        <v>0</v>
      </c>
      <c r="H2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27" s="312" t="str">
        <f>IF(Sklop14[[#This Row],[ZAHTEVANA SHEMA KAKOVOSTI]]&lt;&gt;"",Sklop14[[#This Row],[Preračunana masa/volumen/kos na enoto kg]],"")</f>
        <v/>
      </c>
      <c r="J27" s="323"/>
      <c r="K27" s="324"/>
      <c r="L27" s="324"/>
      <c r="M27" s="315"/>
      <c r="N27" s="318"/>
      <c r="O27" s="318"/>
      <c r="P27" s="317"/>
      <c r="Q27" s="318">
        <f>+Sklop14[[#This Row],[cena/enota brez DDV v EUR]]*Sklop14[[#This Row],[Stopnja DDV (%)]]</f>
        <v>0</v>
      </c>
      <c r="R27" s="318">
        <f>+Sklop14[[#This Row],[cena/enota brez DDV v EUR]]+Sklop14[[#This Row],[Davek (EUR)]]</f>
        <v>0</v>
      </c>
      <c r="S27" s="318">
        <f>+Sklop14[[#This Row],[cena/enota brez DDV v EUR]]*Sklop14[[#This Row],[Okvirna količina]]</f>
        <v>0</v>
      </c>
      <c r="T27" s="325">
        <f>+Sklop14[[#This Row],[Končna cena/enoto mere (EUR) z DDV]]*Sklop14[[#This Row],[Okvirna količina]]</f>
        <v>0</v>
      </c>
      <c r="U27" s="319"/>
    </row>
    <row r="28" spans="1:21" s="55" customFormat="1" ht="12">
      <c r="A28" s="79" t="s">
        <v>14</v>
      </c>
      <c r="B28" s="328" t="s">
        <v>685</v>
      </c>
      <c r="C28" s="308" t="s">
        <v>667</v>
      </c>
      <c r="D28" s="77" t="s">
        <v>110</v>
      </c>
      <c r="E28" s="162"/>
      <c r="F28" s="321">
        <v>1</v>
      </c>
      <c r="G28" s="322" t="s">
        <v>0</v>
      </c>
      <c r="H2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28" s="312" t="str">
        <f>IF(Sklop14[[#This Row],[ZAHTEVANA SHEMA KAKOVOSTI]]&lt;&gt;"",Sklop14[[#This Row],[Preračunana masa/volumen/kos na enoto kg]],"")</f>
        <v/>
      </c>
      <c r="J28" s="323"/>
      <c r="K28" s="324"/>
      <c r="L28" s="324"/>
      <c r="M28" s="315"/>
      <c r="N28" s="318"/>
      <c r="O28" s="318"/>
      <c r="P28" s="317"/>
      <c r="Q28" s="318">
        <f>+Sklop14[[#This Row],[cena/enota brez DDV v EUR]]*Sklop14[[#This Row],[Stopnja DDV (%)]]</f>
        <v>0</v>
      </c>
      <c r="R28" s="318">
        <f>+Sklop14[[#This Row],[cena/enota brez DDV v EUR]]+Sklop14[[#This Row],[Davek (EUR)]]</f>
        <v>0</v>
      </c>
      <c r="S28" s="318">
        <f>+Sklop14[[#This Row],[cena/enota brez DDV v EUR]]*Sklop14[[#This Row],[Okvirna količina]]</f>
        <v>0</v>
      </c>
      <c r="T28" s="325">
        <f>+Sklop14[[#This Row],[Končna cena/enoto mere (EUR) z DDV]]*Sklop14[[#This Row],[Okvirna količina]]</f>
        <v>0</v>
      </c>
      <c r="U28" s="319"/>
    </row>
    <row r="29" spans="1:21" s="55" customFormat="1" ht="12">
      <c r="A29" s="79" t="s">
        <v>15</v>
      </c>
      <c r="B29" s="328" t="s">
        <v>686</v>
      </c>
      <c r="C29" s="308" t="s">
        <v>668</v>
      </c>
      <c r="D29" s="77" t="s">
        <v>110</v>
      </c>
      <c r="E29" s="162"/>
      <c r="F29" s="321">
        <v>8</v>
      </c>
      <c r="G29" s="322" t="s">
        <v>0</v>
      </c>
      <c r="H2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29" s="312" t="str">
        <f>IF(Sklop14[[#This Row],[ZAHTEVANA SHEMA KAKOVOSTI]]&lt;&gt;"",Sklop14[[#This Row],[Preračunana masa/volumen/kos na enoto kg]],"")</f>
        <v/>
      </c>
      <c r="J29" s="323"/>
      <c r="K29" s="324"/>
      <c r="L29" s="324"/>
      <c r="M29" s="315"/>
      <c r="N29" s="318"/>
      <c r="O29" s="318"/>
      <c r="P29" s="317"/>
      <c r="Q29" s="318">
        <f>+Sklop14[[#This Row],[cena/enota brez DDV v EUR]]*Sklop14[[#This Row],[Stopnja DDV (%)]]</f>
        <v>0</v>
      </c>
      <c r="R29" s="318">
        <f>+Sklop14[[#This Row],[cena/enota brez DDV v EUR]]+Sklop14[[#This Row],[Davek (EUR)]]</f>
        <v>0</v>
      </c>
      <c r="S29" s="318">
        <f>+Sklop14[[#This Row],[cena/enota brez DDV v EUR]]*Sklop14[[#This Row],[Okvirna količina]]</f>
        <v>0</v>
      </c>
      <c r="T29" s="325">
        <f>+Sklop14[[#This Row],[Končna cena/enoto mere (EUR) z DDV]]*Sklop14[[#This Row],[Okvirna količina]]</f>
        <v>0</v>
      </c>
      <c r="U29" s="319"/>
    </row>
    <row r="30" spans="1:21" s="55" customFormat="1" ht="12">
      <c r="A30" s="79" t="s">
        <v>16</v>
      </c>
      <c r="B30" s="328" t="s">
        <v>687</v>
      </c>
      <c r="C30" s="308" t="s">
        <v>668</v>
      </c>
      <c r="D30" s="77" t="s">
        <v>110</v>
      </c>
      <c r="E30" s="162"/>
      <c r="F30" s="321">
        <v>5</v>
      </c>
      <c r="G30" s="322" t="s">
        <v>0</v>
      </c>
      <c r="H3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30" s="312" t="str">
        <f>IF(Sklop14[[#This Row],[ZAHTEVANA SHEMA KAKOVOSTI]]&lt;&gt;"",Sklop14[[#This Row],[Preračunana masa/volumen/kos na enoto kg]],"")</f>
        <v/>
      </c>
      <c r="J30" s="323"/>
      <c r="K30" s="324"/>
      <c r="L30" s="324"/>
      <c r="M30" s="315"/>
      <c r="N30" s="318"/>
      <c r="O30" s="318"/>
      <c r="P30" s="317"/>
      <c r="Q30" s="318">
        <f>+Sklop14[[#This Row],[cena/enota brez DDV v EUR]]*Sklop14[[#This Row],[Stopnja DDV (%)]]</f>
        <v>0</v>
      </c>
      <c r="R30" s="318">
        <f>+Sklop14[[#This Row],[cena/enota brez DDV v EUR]]+Sklop14[[#This Row],[Davek (EUR)]]</f>
        <v>0</v>
      </c>
      <c r="S30" s="318">
        <f>+Sklop14[[#This Row],[cena/enota brez DDV v EUR]]*Sklop14[[#This Row],[Okvirna količina]]</f>
        <v>0</v>
      </c>
      <c r="T30" s="325">
        <f>+Sklop14[[#This Row],[Končna cena/enoto mere (EUR) z DDV]]*Sklop14[[#This Row],[Okvirna količina]]</f>
        <v>0</v>
      </c>
      <c r="U30" s="319"/>
    </row>
    <row r="31" spans="1:21" s="55" customFormat="1" ht="12">
      <c r="A31" s="79" t="s">
        <v>17</v>
      </c>
      <c r="B31" s="328" t="s">
        <v>484</v>
      </c>
      <c r="C31" s="308" t="s">
        <v>669</v>
      </c>
      <c r="D31" s="77" t="s">
        <v>110</v>
      </c>
      <c r="E31" s="162"/>
      <c r="F31" s="321">
        <v>4</v>
      </c>
      <c r="G31" s="322" t="s">
        <v>0</v>
      </c>
      <c r="H3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1" s="312" t="str">
        <f>IF(Sklop14[[#This Row],[ZAHTEVANA SHEMA KAKOVOSTI]]&lt;&gt;"",Sklop14[[#This Row],[Preračunana masa/volumen/kos na enoto kg]],"")</f>
        <v/>
      </c>
      <c r="J31" s="323"/>
      <c r="K31" s="324"/>
      <c r="L31" s="324"/>
      <c r="M31" s="315"/>
      <c r="N31" s="318"/>
      <c r="O31" s="318"/>
      <c r="P31" s="317"/>
      <c r="Q31" s="318">
        <f>+Sklop14[[#This Row],[cena/enota brez DDV v EUR]]*Sklop14[[#This Row],[Stopnja DDV (%)]]</f>
        <v>0</v>
      </c>
      <c r="R31" s="318">
        <f>+Sklop14[[#This Row],[cena/enota brez DDV v EUR]]+Sklop14[[#This Row],[Davek (EUR)]]</f>
        <v>0</v>
      </c>
      <c r="S31" s="318">
        <f>+Sklop14[[#This Row],[cena/enota brez DDV v EUR]]*Sklop14[[#This Row],[Okvirna količina]]</f>
        <v>0</v>
      </c>
      <c r="T31" s="325">
        <f>+Sklop14[[#This Row],[Končna cena/enoto mere (EUR) z DDV]]*Sklop14[[#This Row],[Okvirna količina]]</f>
        <v>0</v>
      </c>
      <c r="U31" s="319"/>
    </row>
    <row r="32" spans="1:21" s="55" customFormat="1" ht="12">
      <c r="A32" s="79" t="s">
        <v>18</v>
      </c>
      <c r="B32" s="328" t="s">
        <v>688</v>
      </c>
      <c r="C32" s="308" t="s">
        <v>670</v>
      </c>
      <c r="D32" s="77" t="s">
        <v>110</v>
      </c>
      <c r="E32" s="162"/>
      <c r="F32" s="321">
        <v>1</v>
      </c>
      <c r="G32" s="322" t="s">
        <v>0</v>
      </c>
      <c r="H3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</v>
      </c>
      <c r="I32" s="312" t="str">
        <f>IF(Sklop14[[#This Row],[ZAHTEVANA SHEMA KAKOVOSTI]]&lt;&gt;"",Sklop14[[#This Row],[Preračunana masa/volumen/kos na enoto kg]],"")</f>
        <v/>
      </c>
      <c r="J32" s="323"/>
      <c r="K32" s="324"/>
      <c r="L32" s="324"/>
      <c r="M32" s="315"/>
      <c r="N32" s="318"/>
      <c r="O32" s="318"/>
      <c r="P32" s="317"/>
      <c r="Q32" s="318">
        <f>+Sklop14[[#This Row],[cena/enota brez DDV v EUR]]*Sklop14[[#This Row],[Stopnja DDV (%)]]</f>
        <v>0</v>
      </c>
      <c r="R32" s="318">
        <f>+Sklop14[[#This Row],[cena/enota brez DDV v EUR]]+Sklop14[[#This Row],[Davek (EUR)]]</f>
        <v>0</v>
      </c>
      <c r="S32" s="318">
        <f>+Sklop14[[#This Row],[cena/enota brez DDV v EUR]]*Sklop14[[#This Row],[Okvirna količina]]</f>
        <v>0</v>
      </c>
      <c r="T32" s="325">
        <f>+Sklop14[[#This Row],[Končna cena/enoto mere (EUR) z DDV]]*Sklop14[[#This Row],[Okvirna količina]]</f>
        <v>0</v>
      </c>
      <c r="U32" s="319"/>
    </row>
    <row r="33" spans="1:21" s="55" customFormat="1" ht="12">
      <c r="A33" s="79" t="s">
        <v>19</v>
      </c>
      <c r="B33" s="328" t="s">
        <v>689</v>
      </c>
      <c r="C33" s="308" t="s">
        <v>671</v>
      </c>
      <c r="D33" s="77" t="s">
        <v>110</v>
      </c>
      <c r="E33" s="162"/>
      <c r="F33" s="321">
        <v>2</v>
      </c>
      <c r="G33" s="322" t="s">
        <v>0</v>
      </c>
      <c r="H3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3" s="312" t="str">
        <f>IF(Sklop14[[#This Row],[ZAHTEVANA SHEMA KAKOVOSTI]]&lt;&gt;"",Sklop14[[#This Row],[Preračunana masa/volumen/kos na enoto kg]],"")</f>
        <v/>
      </c>
      <c r="J33" s="323"/>
      <c r="K33" s="324"/>
      <c r="L33" s="324"/>
      <c r="M33" s="315"/>
      <c r="N33" s="318"/>
      <c r="O33" s="318"/>
      <c r="P33" s="317"/>
      <c r="Q33" s="318">
        <f>+Sklop14[[#This Row],[cena/enota brez DDV v EUR]]*Sklop14[[#This Row],[Stopnja DDV (%)]]</f>
        <v>0</v>
      </c>
      <c r="R33" s="318">
        <f>+Sklop14[[#This Row],[cena/enota brez DDV v EUR]]+Sklop14[[#This Row],[Davek (EUR)]]</f>
        <v>0</v>
      </c>
      <c r="S33" s="318">
        <f>+Sklop14[[#This Row],[cena/enota brez DDV v EUR]]*Sklop14[[#This Row],[Okvirna količina]]</f>
        <v>0</v>
      </c>
      <c r="T33" s="325">
        <f>+Sklop14[[#This Row],[Končna cena/enoto mere (EUR) z DDV]]*Sklop14[[#This Row],[Okvirna količina]]</f>
        <v>0</v>
      </c>
      <c r="U33" s="319"/>
    </row>
    <row r="34" spans="1:21" s="55" customFormat="1" ht="12">
      <c r="A34" s="79" t="s">
        <v>20</v>
      </c>
      <c r="B34" s="328" t="s">
        <v>690</v>
      </c>
      <c r="C34" s="308" t="s">
        <v>672</v>
      </c>
      <c r="D34" s="77" t="s">
        <v>110</v>
      </c>
      <c r="E34" s="162"/>
      <c r="F34" s="321">
        <v>2</v>
      </c>
      <c r="G34" s="322" t="s">
        <v>0</v>
      </c>
      <c r="H3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4" s="312" t="str">
        <f>IF(Sklop14[[#This Row],[ZAHTEVANA SHEMA KAKOVOSTI]]&lt;&gt;"",Sklop14[[#This Row],[Preračunana masa/volumen/kos na enoto kg]],"")</f>
        <v/>
      </c>
      <c r="J34" s="323"/>
      <c r="K34" s="324"/>
      <c r="L34" s="324"/>
      <c r="M34" s="315"/>
      <c r="N34" s="318"/>
      <c r="O34" s="318"/>
      <c r="P34" s="317"/>
      <c r="Q34" s="318">
        <f>+Sklop14[[#This Row],[cena/enota brez DDV v EUR]]*Sklop14[[#This Row],[Stopnja DDV (%)]]</f>
        <v>0</v>
      </c>
      <c r="R34" s="318">
        <f>+Sklop14[[#This Row],[cena/enota brez DDV v EUR]]+Sklop14[[#This Row],[Davek (EUR)]]</f>
        <v>0</v>
      </c>
      <c r="S34" s="318">
        <f>+Sklop14[[#This Row],[cena/enota brez DDV v EUR]]*Sklop14[[#This Row],[Okvirna količina]]</f>
        <v>0</v>
      </c>
      <c r="T34" s="325">
        <f>+Sklop14[[#This Row],[Končna cena/enoto mere (EUR) z DDV]]*Sklop14[[#This Row],[Okvirna količina]]</f>
        <v>0</v>
      </c>
      <c r="U34" s="319"/>
    </row>
    <row r="35" spans="1:21" s="55" customFormat="1" ht="12">
      <c r="A35" s="79" t="s">
        <v>21</v>
      </c>
      <c r="B35" s="328" t="s">
        <v>691</v>
      </c>
      <c r="C35" s="308" t="s">
        <v>673</v>
      </c>
      <c r="D35" s="77" t="s">
        <v>110</v>
      </c>
      <c r="E35" s="162"/>
      <c r="F35" s="321">
        <v>2</v>
      </c>
      <c r="G35" s="322" t="s">
        <v>0</v>
      </c>
      <c r="H3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5" s="312" t="str">
        <f>IF(Sklop14[[#This Row],[ZAHTEVANA SHEMA KAKOVOSTI]]&lt;&gt;"",Sklop14[[#This Row],[Preračunana masa/volumen/kos na enoto kg]],"")</f>
        <v/>
      </c>
      <c r="J35" s="323"/>
      <c r="K35" s="324"/>
      <c r="L35" s="324"/>
      <c r="M35" s="315"/>
      <c r="N35" s="318"/>
      <c r="O35" s="318"/>
      <c r="P35" s="317"/>
      <c r="Q35" s="318">
        <f>+Sklop14[[#This Row],[cena/enota brez DDV v EUR]]*Sklop14[[#This Row],[Stopnja DDV (%)]]</f>
        <v>0</v>
      </c>
      <c r="R35" s="318">
        <f>+Sklop14[[#This Row],[cena/enota brez DDV v EUR]]+Sklop14[[#This Row],[Davek (EUR)]]</f>
        <v>0</v>
      </c>
      <c r="S35" s="318">
        <f>+Sklop14[[#This Row],[cena/enota brez DDV v EUR]]*Sklop14[[#This Row],[Okvirna količina]]</f>
        <v>0</v>
      </c>
      <c r="T35" s="325">
        <f>+Sklop14[[#This Row],[Končna cena/enoto mere (EUR) z DDV]]*Sklop14[[#This Row],[Okvirna količina]]</f>
        <v>0</v>
      </c>
      <c r="U35" s="319"/>
    </row>
    <row r="36" spans="1:21" s="55" customFormat="1" ht="12">
      <c r="A36" s="79" t="s">
        <v>22</v>
      </c>
      <c r="B36" s="328" t="s">
        <v>692</v>
      </c>
      <c r="C36" s="308" t="s">
        <v>674</v>
      </c>
      <c r="D36" s="77" t="s">
        <v>110</v>
      </c>
      <c r="E36" s="162"/>
      <c r="F36" s="321">
        <v>2</v>
      </c>
      <c r="G36" s="322" t="s">
        <v>0</v>
      </c>
      <c r="H3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6" s="312" t="str">
        <f>IF(Sklop14[[#This Row],[ZAHTEVANA SHEMA KAKOVOSTI]]&lt;&gt;"",Sklop14[[#This Row],[Preračunana masa/volumen/kos na enoto kg]],"")</f>
        <v/>
      </c>
      <c r="J36" s="323"/>
      <c r="K36" s="324"/>
      <c r="L36" s="324"/>
      <c r="M36" s="315"/>
      <c r="N36" s="318"/>
      <c r="O36" s="318"/>
      <c r="P36" s="317"/>
      <c r="Q36" s="318">
        <f>+Sklop14[[#This Row],[cena/enota brez DDV v EUR]]*Sklop14[[#This Row],[Stopnja DDV (%)]]</f>
        <v>0</v>
      </c>
      <c r="R36" s="318">
        <f>+Sklop14[[#This Row],[cena/enota brez DDV v EUR]]+Sklop14[[#This Row],[Davek (EUR)]]</f>
        <v>0</v>
      </c>
      <c r="S36" s="318">
        <f>+Sklop14[[#This Row],[cena/enota brez DDV v EUR]]*Sklop14[[#This Row],[Okvirna količina]]</f>
        <v>0</v>
      </c>
      <c r="T36" s="325">
        <f>+Sklop14[[#This Row],[Končna cena/enoto mere (EUR) z DDV]]*Sklop14[[#This Row],[Okvirna količina]]</f>
        <v>0</v>
      </c>
      <c r="U36" s="319"/>
    </row>
    <row r="37" spans="1:21" s="55" customFormat="1" ht="12">
      <c r="A37" s="79" t="s">
        <v>23</v>
      </c>
      <c r="B37" s="328" t="s">
        <v>693</v>
      </c>
      <c r="C37" s="308" t="s">
        <v>675</v>
      </c>
      <c r="D37" s="77" t="s">
        <v>110</v>
      </c>
      <c r="E37" s="162"/>
      <c r="F37" s="321">
        <v>4</v>
      </c>
      <c r="G37" s="322" t="s">
        <v>0</v>
      </c>
      <c r="H3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37" s="312" t="str">
        <f>IF(Sklop14[[#This Row],[ZAHTEVANA SHEMA KAKOVOSTI]]&lt;&gt;"",Sklop14[[#This Row],[Preračunana masa/volumen/kos na enoto kg]],"")</f>
        <v/>
      </c>
      <c r="J37" s="323"/>
      <c r="K37" s="324"/>
      <c r="L37" s="324"/>
      <c r="M37" s="315"/>
      <c r="N37" s="318"/>
      <c r="O37" s="318"/>
      <c r="P37" s="317"/>
      <c r="Q37" s="318">
        <f>+Sklop14[[#This Row],[cena/enota brez DDV v EUR]]*Sklop14[[#This Row],[Stopnja DDV (%)]]</f>
        <v>0</v>
      </c>
      <c r="R37" s="318">
        <f>+Sklop14[[#This Row],[cena/enota brez DDV v EUR]]+Sklop14[[#This Row],[Davek (EUR)]]</f>
        <v>0</v>
      </c>
      <c r="S37" s="318">
        <f>+Sklop14[[#This Row],[cena/enota brez DDV v EUR]]*Sklop14[[#This Row],[Okvirna količina]]</f>
        <v>0</v>
      </c>
      <c r="T37" s="325">
        <f>+Sklop14[[#This Row],[Končna cena/enoto mere (EUR) z DDV]]*Sklop14[[#This Row],[Okvirna količina]]</f>
        <v>0</v>
      </c>
      <c r="U37" s="319"/>
    </row>
    <row r="38" spans="1:21" s="55" customFormat="1" ht="12">
      <c r="A38" s="79" t="s">
        <v>24</v>
      </c>
      <c r="B38" s="328" t="s">
        <v>694</v>
      </c>
      <c r="C38" s="308" t="s">
        <v>676</v>
      </c>
      <c r="D38" s="77" t="s">
        <v>110</v>
      </c>
      <c r="E38" s="162"/>
      <c r="F38" s="321">
        <v>2</v>
      </c>
      <c r="G38" s="322" t="s">
        <v>0</v>
      </c>
      <c r="H3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8" s="312" t="str">
        <f>IF(Sklop14[[#This Row],[ZAHTEVANA SHEMA KAKOVOSTI]]&lt;&gt;"",Sklop14[[#This Row],[Preračunana masa/volumen/kos na enoto kg]],"")</f>
        <v/>
      </c>
      <c r="J38" s="323"/>
      <c r="K38" s="324"/>
      <c r="L38" s="324"/>
      <c r="M38" s="315"/>
      <c r="N38" s="318"/>
      <c r="O38" s="318"/>
      <c r="P38" s="317"/>
      <c r="Q38" s="318">
        <f>+Sklop14[[#This Row],[cena/enota brez DDV v EUR]]*Sklop14[[#This Row],[Stopnja DDV (%)]]</f>
        <v>0</v>
      </c>
      <c r="R38" s="318">
        <f>+Sklop14[[#This Row],[cena/enota brez DDV v EUR]]+Sklop14[[#This Row],[Davek (EUR)]]</f>
        <v>0</v>
      </c>
      <c r="S38" s="318">
        <f>+Sklop14[[#This Row],[cena/enota brez DDV v EUR]]*Sklop14[[#This Row],[Okvirna količina]]</f>
        <v>0</v>
      </c>
      <c r="T38" s="325">
        <f>+Sklop14[[#This Row],[Končna cena/enoto mere (EUR) z DDV]]*Sklop14[[#This Row],[Okvirna količina]]</f>
        <v>0</v>
      </c>
      <c r="U38" s="319"/>
    </row>
    <row r="39" spans="1:21" s="55" customFormat="1" ht="12">
      <c r="A39" s="79" t="s">
        <v>25</v>
      </c>
      <c r="B39" s="328" t="s">
        <v>695</v>
      </c>
      <c r="C39" s="308" t="s">
        <v>677</v>
      </c>
      <c r="D39" s="77" t="s">
        <v>110</v>
      </c>
      <c r="E39" s="162"/>
      <c r="F39" s="321">
        <v>2</v>
      </c>
      <c r="G39" s="322" t="s">
        <v>0</v>
      </c>
      <c r="H3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39" s="312" t="str">
        <f>IF(Sklop14[[#This Row],[ZAHTEVANA SHEMA KAKOVOSTI]]&lt;&gt;"",Sklop14[[#This Row],[Preračunana masa/volumen/kos na enoto kg]],"")</f>
        <v/>
      </c>
      <c r="J39" s="323"/>
      <c r="K39" s="324"/>
      <c r="L39" s="324"/>
      <c r="M39" s="315"/>
      <c r="N39" s="318"/>
      <c r="O39" s="318"/>
      <c r="P39" s="317"/>
      <c r="Q39" s="318">
        <f>+Sklop14[[#This Row],[cena/enota brez DDV v EUR]]*Sklop14[[#This Row],[Stopnja DDV (%)]]</f>
        <v>0</v>
      </c>
      <c r="R39" s="318">
        <f>+Sklop14[[#This Row],[cena/enota brez DDV v EUR]]+Sklop14[[#This Row],[Davek (EUR)]]</f>
        <v>0</v>
      </c>
      <c r="S39" s="318">
        <f>+Sklop14[[#This Row],[cena/enota brez DDV v EUR]]*Sklop14[[#This Row],[Okvirna količina]]</f>
        <v>0</v>
      </c>
      <c r="T39" s="325">
        <f>+Sklop14[[#This Row],[Končna cena/enoto mere (EUR) z DDV]]*Sklop14[[#This Row],[Okvirna količina]]</f>
        <v>0</v>
      </c>
      <c r="U39" s="319"/>
    </row>
    <row r="40" spans="1:21" s="55" customFormat="1" ht="12">
      <c r="A40" s="79" t="s">
        <v>26</v>
      </c>
      <c r="B40" s="328" t="s">
        <v>696</v>
      </c>
      <c r="C40" s="308" t="s">
        <v>678</v>
      </c>
      <c r="D40" s="77" t="s">
        <v>110</v>
      </c>
      <c r="E40" s="162"/>
      <c r="F40" s="321">
        <v>2</v>
      </c>
      <c r="G40" s="322" t="s">
        <v>0</v>
      </c>
      <c r="H4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</v>
      </c>
      <c r="I40" s="312" t="str">
        <f>IF(Sklop14[[#This Row],[ZAHTEVANA SHEMA KAKOVOSTI]]&lt;&gt;"",Sklop14[[#This Row],[Preračunana masa/volumen/kos na enoto kg]],"")</f>
        <v/>
      </c>
      <c r="J40" s="323"/>
      <c r="K40" s="324"/>
      <c r="L40" s="324"/>
      <c r="M40" s="315"/>
      <c r="N40" s="318"/>
      <c r="O40" s="318"/>
      <c r="P40" s="317"/>
      <c r="Q40" s="318">
        <f>+Sklop14[[#This Row],[cena/enota brez DDV v EUR]]*Sklop14[[#This Row],[Stopnja DDV (%)]]</f>
        <v>0</v>
      </c>
      <c r="R40" s="318">
        <f>+Sklop14[[#This Row],[cena/enota brez DDV v EUR]]+Sklop14[[#This Row],[Davek (EUR)]]</f>
        <v>0</v>
      </c>
      <c r="S40" s="318">
        <f>+Sklop14[[#This Row],[cena/enota brez DDV v EUR]]*Sklop14[[#This Row],[Okvirna količina]]</f>
        <v>0</v>
      </c>
      <c r="T40" s="325">
        <f>+Sklop14[[#This Row],[Končna cena/enoto mere (EUR) z DDV]]*Sklop14[[#This Row],[Okvirna količina]]</f>
        <v>0</v>
      </c>
      <c r="U40" s="319"/>
    </row>
    <row r="41" spans="1:21" s="55" customFormat="1" ht="12">
      <c r="A41" s="79" t="s">
        <v>27</v>
      </c>
      <c r="B41" s="328" t="s">
        <v>697</v>
      </c>
      <c r="C41" s="308" t="s">
        <v>677</v>
      </c>
      <c r="D41" s="77" t="s">
        <v>110</v>
      </c>
      <c r="E41" s="162"/>
      <c r="F41" s="321">
        <v>6</v>
      </c>
      <c r="G41" s="322" t="s">
        <v>0</v>
      </c>
      <c r="H4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41" s="312" t="str">
        <f>IF(Sklop14[[#This Row],[ZAHTEVANA SHEMA KAKOVOSTI]]&lt;&gt;"",Sklop14[[#This Row],[Preračunana masa/volumen/kos na enoto kg]],"")</f>
        <v/>
      </c>
      <c r="J41" s="323"/>
      <c r="K41" s="324"/>
      <c r="L41" s="324"/>
      <c r="M41" s="315"/>
      <c r="N41" s="318"/>
      <c r="O41" s="318"/>
      <c r="P41" s="317"/>
      <c r="Q41" s="318">
        <f>+Sklop14[[#This Row],[cena/enota brez DDV v EUR]]*Sklop14[[#This Row],[Stopnja DDV (%)]]</f>
        <v>0</v>
      </c>
      <c r="R41" s="318">
        <f>+Sklop14[[#This Row],[cena/enota brez DDV v EUR]]+Sklop14[[#This Row],[Davek (EUR)]]</f>
        <v>0</v>
      </c>
      <c r="S41" s="318">
        <f>+Sklop14[[#This Row],[cena/enota brez DDV v EUR]]*Sklop14[[#This Row],[Okvirna količina]]</f>
        <v>0</v>
      </c>
      <c r="T41" s="325">
        <f>+Sklop14[[#This Row],[Končna cena/enoto mere (EUR) z DDV]]*Sklop14[[#This Row],[Okvirna količina]]</f>
        <v>0</v>
      </c>
      <c r="U41" s="319"/>
    </row>
    <row r="42" spans="1:21" s="55" customFormat="1" ht="12">
      <c r="A42" s="79" t="s">
        <v>28</v>
      </c>
      <c r="B42" s="328" t="s">
        <v>698</v>
      </c>
      <c r="C42" s="308" t="s">
        <v>713</v>
      </c>
      <c r="D42" s="77" t="s">
        <v>110</v>
      </c>
      <c r="E42" s="162"/>
      <c r="F42" s="321">
        <v>5</v>
      </c>
      <c r="G42" s="322" t="s">
        <v>0</v>
      </c>
      <c r="H4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2" s="312" t="str">
        <f>IF(Sklop14[[#This Row],[ZAHTEVANA SHEMA KAKOVOSTI]]&lt;&gt;"",Sklop14[[#This Row],[Preračunana masa/volumen/kos na enoto kg]],"")</f>
        <v/>
      </c>
      <c r="J42" s="323"/>
      <c r="K42" s="324"/>
      <c r="L42" s="324"/>
      <c r="M42" s="315"/>
      <c r="N42" s="318"/>
      <c r="O42" s="318"/>
      <c r="P42" s="317"/>
      <c r="Q42" s="318">
        <f>+Sklop14[[#This Row],[cena/enota brez DDV v EUR]]*Sklop14[[#This Row],[Stopnja DDV (%)]]</f>
        <v>0</v>
      </c>
      <c r="R42" s="318">
        <f>+Sklop14[[#This Row],[cena/enota brez DDV v EUR]]+Sklop14[[#This Row],[Davek (EUR)]]</f>
        <v>0</v>
      </c>
      <c r="S42" s="318">
        <f>+Sklop14[[#This Row],[cena/enota brez DDV v EUR]]*Sklop14[[#This Row],[Okvirna količina]]</f>
        <v>0</v>
      </c>
      <c r="T42" s="325">
        <f>+Sklop14[[#This Row],[Končna cena/enoto mere (EUR) z DDV]]*Sklop14[[#This Row],[Okvirna količina]]</f>
        <v>0</v>
      </c>
      <c r="U42" s="319"/>
    </row>
    <row r="43" spans="1:21" s="55" customFormat="1" ht="12">
      <c r="A43" s="79" t="s">
        <v>29</v>
      </c>
      <c r="B43" s="328" t="s">
        <v>698</v>
      </c>
      <c r="C43" s="308">
        <v>1000</v>
      </c>
      <c r="D43" s="77" t="s">
        <v>110</v>
      </c>
      <c r="E43" s="162"/>
      <c r="F43" s="321">
        <v>8</v>
      </c>
      <c r="G43" s="322" t="s">
        <v>0</v>
      </c>
      <c r="H4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43" s="312" t="str">
        <f>IF(Sklop14[[#This Row],[ZAHTEVANA SHEMA KAKOVOSTI]]&lt;&gt;"",Sklop14[[#This Row],[Preračunana masa/volumen/kos na enoto kg]],"")</f>
        <v/>
      </c>
      <c r="J43" s="323"/>
      <c r="K43" s="324"/>
      <c r="L43" s="324"/>
      <c r="M43" s="315"/>
      <c r="N43" s="318"/>
      <c r="O43" s="318"/>
      <c r="P43" s="317"/>
      <c r="Q43" s="318">
        <f>+Sklop14[[#This Row],[cena/enota brez DDV v EUR]]*Sklop14[[#This Row],[Stopnja DDV (%)]]</f>
        <v>0</v>
      </c>
      <c r="R43" s="318">
        <f>+Sklop14[[#This Row],[cena/enota brez DDV v EUR]]+Sklop14[[#This Row],[Davek (EUR)]]</f>
        <v>0</v>
      </c>
      <c r="S43" s="318">
        <f>+Sklop14[[#This Row],[cena/enota brez DDV v EUR]]*Sklop14[[#This Row],[Okvirna količina]]</f>
        <v>0</v>
      </c>
      <c r="T43" s="325">
        <f>+Sklop14[[#This Row],[Končna cena/enoto mere (EUR) z DDV]]*Sklop14[[#This Row],[Okvirna količina]]</f>
        <v>0</v>
      </c>
      <c r="U43" s="319"/>
    </row>
    <row r="44" spans="1:21" s="55" customFormat="1" ht="12">
      <c r="A44" s="79" t="s">
        <v>30</v>
      </c>
      <c r="B44" s="328" t="s">
        <v>699</v>
      </c>
      <c r="C44" s="308" t="s">
        <v>679</v>
      </c>
      <c r="D44" s="77" t="s">
        <v>110</v>
      </c>
      <c r="E44" s="162"/>
      <c r="F44" s="321">
        <v>4</v>
      </c>
      <c r="G44" s="322" t="s">
        <v>0</v>
      </c>
      <c r="H4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44" s="312" t="str">
        <f>IF(Sklop14[[#This Row],[ZAHTEVANA SHEMA KAKOVOSTI]]&lt;&gt;"",Sklop14[[#This Row],[Preračunana masa/volumen/kos na enoto kg]],"")</f>
        <v/>
      </c>
      <c r="J44" s="323"/>
      <c r="K44" s="324"/>
      <c r="L44" s="324"/>
      <c r="M44" s="315"/>
      <c r="N44" s="318"/>
      <c r="O44" s="318"/>
      <c r="P44" s="317"/>
      <c r="Q44" s="318">
        <f>+Sklop14[[#This Row],[cena/enota brez DDV v EUR]]*Sklop14[[#This Row],[Stopnja DDV (%)]]</f>
        <v>0</v>
      </c>
      <c r="R44" s="318">
        <f>+Sklop14[[#This Row],[cena/enota brez DDV v EUR]]+Sklop14[[#This Row],[Davek (EUR)]]</f>
        <v>0</v>
      </c>
      <c r="S44" s="318">
        <f>+Sklop14[[#This Row],[cena/enota brez DDV v EUR]]*Sklop14[[#This Row],[Okvirna količina]]</f>
        <v>0</v>
      </c>
      <c r="T44" s="325">
        <f>+Sklop14[[#This Row],[Končna cena/enoto mere (EUR) z DDV]]*Sklop14[[#This Row],[Okvirna količina]]</f>
        <v>0</v>
      </c>
      <c r="U44" s="319"/>
    </row>
    <row r="45" spans="1:21" s="55" customFormat="1" ht="12">
      <c r="A45" s="79" t="s">
        <v>31</v>
      </c>
      <c r="B45" s="328" t="s">
        <v>700</v>
      </c>
      <c r="C45" s="308" t="s">
        <v>680</v>
      </c>
      <c r="D45" s="77" t="s">
        <v>110</v>
      </c>
      <c r="E45" s="162"/>
      <c r="F45" s="321">
        <v>3</v>
      </c>
      <c r="G45" s="322" t="s">
        <v>0</v>
      </c>
      <c r="H4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45" s="312" t="str">
        <f>IF(Sklop14[[#This Row],[ZAHTEVANA SHEMA KAKOVOSTI]]&lt;&gt;"",Sklop14[[#This Row],[Preračunana masa/volumen/kos na enoto kg]],"")</f>
        <v/>
      </c>
      <c r="J45" s="323"/>
      <c r="K45" s="324"/>
      <c r="L45" s="324"/>
      <c r="M45" s="315"/>
      <c r="N45" s="318"/>
      <c r="O45" s="318"/>
      <c r="P45" s="317"/>
      <c r="Q45" s="318">
        <f>+Sklop14[[#This Row],[cena/enota brez DDV v EUR]]*Sklop14[[#This Row],[Stopnja DDV (%)]]</f>
        <v>0</v>
      </c>
      <c r="R45" s="318">
        <f>+Sklop14[[#This Row],[cena/enota brez DDV v EUR]]+Sklop14[[#This Row],[Davek (EUR)]]</f>
        <v>0</v>
      </c>
      <c r="S45" s="318">
        <f>+Sklop14[[#This Row],[cena/enota brez DDV v EUR]]*Sklop14[[#This Row],[Okvirna količina]]</f>
        <v>0</v>
      </c>
      <c r="T45" s="325">
        <f>+Sklop14[[#This Row],[Končna cena/enoto mere (EUR) z DDV]]*Sklop14[[#This Row],[Okvirna količina]]</f>
        <v>0</v>
      </c>
      <c r="U45" s="319"/>
    </row>
    <row r="46" spans="1:21" s="55" customFormat="1" ht="24">
      <c r="A46" s="79" t="s">
        <v>32</v>
      </c>
      <c r="B46" s="328" t="s">
        <v>701</v>
      </c>
      <c r="C46" s="308">
        <v>1000</v>
      </c>
      <c r="D46" s="77" t="s">
        <v>110</v>
      </c>
      <c r="E46" s="162"/>
      <c r="F46" s="321">
        <v>200</v>
      </c>
      <c r="G46" s="322" t="s">
        <v>0</v>
      </c>
      <c r="H4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46" s="312" t="str">
        <f>IF(Sklop14[[#This Row],[ZAHTEVANA SHEMA KAKOVOSTI]]&lt;&gt;"",Sklop14[[#This Row],[Preračunana masa/volumen/kos na enoto kg]],"")</f>
        <v/>
      </c>
      <c r="J46" s="323"/>
      <c r="K46" s="324"/>
      <c r="L46" s="324"/>
      <c r="M46" s="315"/>
      <c r="N46" s="318"/>
      <c r="O46" s="318"/>
      <c r="P46" s="317"/>
      <c r="Q46" s="318">
        <f>+Sklop14[[#This Row],[cena/enota brez DDV v EUR]]*Sklop14[[#This Row],[Stopnja DDV (%)]]</f>
        <v>0</v>
      </c>
      <c r="R46" s="318">
        <f>+Sklop14[[#This Row],[cena/enota brez DDV v EUR]]+Sklop14[[#This Row],[Davek (EUR)]]</f>
        <v>0</v>
      </c>
      <c r="S46" s="318">
        <f>+Sklop14[[#This Row],[cena/enota brez DDV v EUR]]*Sklop14[[#This Row],[Okvirna količina]]</f>
        <v>0</v>
      </c>
      <c r="T46" s="325">
        <f>+Sklop14[[#This Row],[Končna cena/enoto mere (EUR) z DDV]]*Sklop14[[#This Row],[Okvirna količina]]</f>
        <v>0</v>
      </c>
      <c r="U46" s="319"/>
    </row>
    <row r="47" spans="1:21" s="55" customFormat="1" ht="12">
      <c r="A47" s="79" t="s">
        <v>33</v>
      </c>
      <c r="B47" s="328" t="s">
        <v>702</v>
      </c>
      <c r="C47" s="308">
        <v>1000</v>
      </c>
      <c r="D47" s="77" t="s">
        <v>110</v>
      </c>
      <c r="E47" s="162"/>
      <c r="F47" s="321">
        <v>70</v>
      </c>
      <c r="G47" s="322" t="s">
        <v>0</v>
      </c>
      <c r="H4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70</v>
      </c>
      <c r="I47" s="312" t="str">
        <f>IF(Sklop14[[#This Row],[ZAHTEVANA SHEMA KAKOVOSTI]]&lt;&gt;"",Sklop14[[#This Row],[Preračunana masa/volumen/kos na enoto kg]],"")</f>
        <v/>
      </c>
      <c r="J47" s="323"/>
      <c r="K47" s="324"/>
      <c r="L47" s="324"/>
      <c r="M47" s="315"/>
      <c r="N47" s="318"/>
      <c r="O47" s="318"/>
      <c r="P47" s="317"/>
      <c r="Q47" s="318">
        <f>+Sklop14[[#This Row],[cena/enota brez DDV v EUR]]*Sklop14[[#This Row],[Stopnja DDV (%)]]</f>
        <v>0</v>
      </c>
      <c r="R47" s="318">
        <f>+Sklop14[[#This Row],[cena/enota brez DDV v EUR]]+Sklop14[[#This Row],[Davek (EUR)]]</f>
        <v>0</v>
      </c>
      <c r="S47" s="318">
        <f>+Sklop14[[#This Row],[cena/enota brez DDV v EUR]]*Sklop14[[#This Row],[Okvirna količina]]</f>
        <v>0</v>
      </c>
      <c r="T47" s="325">
        <f>+Sklop14[[#This Row],[Končna cena/enoto mere (EUR) z DDV]]*Sklop14[[#This Row],[Okvirna količina]]</f>
        <v>0</v>
      </c>
      <c r="U47" s="319"/>
    </row>
    <row r="48" spans="1:21" s="55" customFormat="1" ht="12">
      <c r="A48" s="79" t="s">
        <v>34</v>
      </c>
      <c r="B48" s="328" t="s">
        <v>703</v>
      </c>
      <c r="C48" s="308">
        <v>1000</v>
      </c>
      <c r="D48" s="77" t="s">
        <v>110</v>
      </c>
      <c r="E48" s="162"/>
      <c r="F48" s="321">
        <v>50</v>
      </c>
      <c r="G48" s="322" t="s">
        <v>0</v>
      </c>
      <c r="H4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312" t="str">
        <f>IF(Sklop14[[#This Row],[ZAHTEVANA SHEMA KAKOVOSTI]]&lt;&gt;"",Sklop14[[#This Row],[Preračunana masa/volumen/kos na enoto kg]],"")</f>
        <v/>
      </c>
      <c r="J48" s="323"/>
      <c r="K48" s="324"/>
      <c r="L48" s="324"/>
      <c r="M48" s="315"/>
      <c r="N48" s="318"/>
      <c r="O48" s="318"/>
      <c r="P48" s="317"/>
      <c r="Q48" s="318">
        <f>+Sklop14[[#This Row],[cena/enota brez DDV v EUR]]*Sklop14[[#This Row],[Stopnja DDV (%)]]</f>
        <v>0</v>
      </c>
      <c r="R48" s="318">
        <f>+Sklop14[[#This Row],[cena/enota brez DDV v EUR]]+Sklop14[[#This Row],[Davek (EUR)]]</f>
        <v>0</v>
      </c>
      <c r="S48" s="318">
        <f>+Sklop14[[#This Row],[cena/enota brez DDV v EUR]]*Sklop14[[#This Row],[Okvirna količina]]</f>
        <v>0</v>
      </c>
      <c r="T48" s="325">
        <f>+Sklop14[[#This Row],[Končna cena/enoto mere (EUR) z DDV]]*Sklop14[[#This Row],[Okvirna količina]]</f>
        <v>0</v>
      </c>
      <c r="U48" s="319"/>
    </row>
    <row r="49" spans="1:21" s="55" customFormat="1" ht="12">
      <c r="A49" s="79" t="s">
        <v>35</v>
      </c>
      <c r="B49" s="328" t="s">
        <v>704</v>
      </c>
      <c r="C49" s="308" t="s">
        <v>681</v>
      </c>
      <c r="D49" s="77" t="s">
        <v>110</v>
      </c>
      <c r="E49" s="162"/>
      <c r="F49" s="321">
        <v>300</v>
      </c>
      <c r="G49" s="322" t="s">
        <v>0</v>
      </c>
      <c r="H4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49" s="312" t="str">
        <f>IF(Sklop14[[#This Row],[ZAHTEVANA SHEMA KAKOVOSTI]]&lt;&gt;"",Sklop14[[#This Row],[Preračunana masa/volumen/kos na enoto kg]],"")</f>
        <v/>
      </c>
      <c r="J49" s="323"/>
      <c r="K49" s="324"/>
      <c r="L49" s="324"/>
      <c r="M49" s="315"/>
      <c r="N49" s="318"/>
      <c r="O49" s="318"/>
      <c r="P49" s="317"/>
      <c r="Q49" s="318">
        <f>+Sklop14[[#This Row],[cena/enota brez DDV v EUR]]*Sklop14[[#This Row],[Stopnja DDV (%)]]</f>
        <v>0</v>
      </c>
      <c r="R49" s="318">
        <f>+Sklop14[[#This Row],[cena/enota brez DDV v EUR]]+Sklop14[[#This Row],[Davek (EUR)]]</f>
        <v>0</v>
      </c>
      <c r="S49" s="318">
        <f>+Sklop14[[#This Row],[cena/enota brez DDV v EUR]]*Sklop14[[#This Row],[Okvirna količina]]</f>
        <v>0</v>
      </c>
      <c r="T49" s="325">
        <f>+Sklop14[[#This Row],[Končna cena/enoto mere (EUR) z DDV]]*Sklop14[[#This Row],[Okvirna količina]]</f>
        <v>0</v>
      </c>
      <c r="U49" s="319"/>
    </row>
    <row r="50" spans="1:21" s="55" customFormat="1" ht="12">
      <c r="A50" s="79" t="s">
        <v>36</v>
      </c>
      <c r="B50" s="328" t="s">
        <v>824</v>
      </c>
      <c r="C50" s="308">
        <v>100</v>
      </c>
      <c r="D50" s="309" t="s">
        <v>110</v>
      </c>
      <c r="E50" s="162"/>
      <c r="F50" s="321">
        <v>1500</v>
      </c>
      <c r="G50" s="322" t="s">
        <v>216</v>
      </c>
      <c r="H5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0" s="312" t="str">
        <f>IF(Sklop14[[#This Row],[ZAHTEVANA SHEMA KAKOVOSTI]]&lt;&gt;"",Sklop14[[#This Row],[Preračunana masa/volumen/kos na enoto kg]],"")</f>
        <v/>
      </c>
      <c r="J50" s="323"/>
      <c r="K50" s="324"/>
      <c r="L50" s="324"/>
      <c r="M50" s="315"/>
      <c r="N50" s="318"/>
      <c r="O50" s="318"/>
      <c r="P50" s="317"/>
      <c r="Q50" s="318">
        <f>+Sklop14[[#This Row],[cena/enota brez DDV v EUR]]*Sklop14[[#This Row],[Stopnja DDV (%)]]</f>
        <v>0</v>
      </c>
      <c r="R50" s="318">
        <f>+Sklop14[[#This Row],[cena/enota brez DDV v EUR]]+Sklop14[[#This Row],[Davek (EUR)]]</f>
        <v>0</v>
      </c>
      <c r="S50" s="318">
        <f>+Sklop14[[#This Row],[cena/enota brez DDV v EUR]]*Sklop14[[#This Row],[Okvirna količina]]</f>
        <v>0</v>
      </c>
      <c r="T50" s="325">
        <f>+Sklop14[[#This Row],[Končna cena/enoto mere (EUR) z DDV]]*Sklop14[[#This Row],[Okvirna količina]]</f>
        <v>0</v>
      </c>
      <c r="U50" s="319"/>
    </row>
    <row r="51" spans="1:21" s="55" customFormat="1" ht="12">
      <c r="A51" s="79" t="s">
        <v>37</v>
      </c>
      <c r="B51" s="328" t="s">
        <v>825</v>
      </c>
      <c r="C51" s="308">
        <v>250</v>
      </c>
      <c r="D51" s="309" t="s">
        <v>110</v>
      </c>
      <c r="E51" s="162"/>
      <c r="F51" s="321">
        <v>1500</v>
      </c>
      <c r="G51" s="322" t="s">
        <v>216</v>
      </c>
      <c r="H5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375</v>
      </c>
      <c r="I51" s="312" t="str">
        <f>IF(Sklop14[[#This Row],[ZAHTEVANA SHEMA KAKOVOSTI]]&lt;&gt;"",Sklop14[[#This Row],[Preračunana masa/volumen/kos na enoto kg]],"")</f>
        <v/>
      </c>
      <c r="J51" s="323"/>
      <c r="K51" s="324"/>
      <c r="L51" s="324"/>
      <c r="M51" s="315"/>
      <c r="N51" s="318"/>
      <c r="O51" s="318"/>
      <c r="P51" s="317"/>
      <c r="Q51" s="318">
        <f>+Sklop14[[#This Row],[cena/enota brez DDV v EUR]]*Sklop14[[#This Row],[Stopnja DDV (%)]]</f>
        <v>0</v>
      </c>
      <c r="R51" s="318">
        <f>+Sklop14[[#This Row],[cena/enota brez DDV v EUR]]+Sklop14[[#This Row],[Davek (EUR)]]</f>
        <v>0</v>
      </c>
      <c r="S51" s="318">
        <f>+Sklop14[[#This Row],[cena/enota brez DDV v EUR]]*Sklop14[[#This Row],[Okvirna količina]]</f>
        <v>0</v>
      </c>
      <c r="T51" s="325">
        <f>+Sklop14[[#This Row],[Končna cena/enoto mere (EUR) z DDV]]*Sklop14[[#This Row],[Okvirna količina]]</f>
        <v>0</v>
      </c>
      <c r="U51" s="319"/>
    </row>
    <row r="52" spans="1:21" s="55" customFormat="1" ht="12">
      <c r="A52" s="79" t="s">
        <v>38</v>
      </c>
      <c r="B52" s="328" t="s">
        <v>826</v>
      </c>
      <c r="C52" s="308">
        <v>30</v>
      </c>
      <c r="D52" s="309" t="s">
        <v>110</v>
      </c>
      <c r="E52" s="162"/>
      <c r="F52" s="321">
        <v>200</v>
      </c>
      <c r="G52" s="322" t="s">
        <v>216</v>
      </c>
      <c r="H5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52" s="312" t="str">
        <f>IF(Sklop14[[#This Row],[ZAHTEVANA SHEMA KAKOVOSTI]]&lt;&gt;"",Sklop14[[#This Row],[Preračunana masa/volumen/kos na enoto kg]],"")</f>
        <v/>
      </c>
      <c r="J52" s="323"/>
      <c r="K52" s="324"/>
      <c r="L52" s="324"/>
      <c r="M52" s="315"/>
      <c r="N52" s="318"/>
      <c r="O52" s="318"/>
      <c r="P52" s="317"/>
      <c r="Q52" s="318">
        <f>+Sklop14[[#This Row],[cena/enota brez DDV v EUR]]*Sklop14[[#This Row],[Stopnja DDV (%)]]</f>
        <v>0</v>
      </c>
      <c r="R52" s="318">
        <f>+Sklop14[[#This Row],[cena/enota brez DDV v EUR]]+Sklop14[[#This Row],[Davek (EUR)]]</f>
        <v>0</v>
      </c>
      <c r="S52" s="318">
        <f>+Sklop14[[#This Row],[cena/enota brez DDV v EUR]]*Sklop14[[#This Row],[Okvirna količina]]</f>
        <v>0</v>
      </c>
      <c r="T52" s="325">
        <f>+Sklop14[[#This Row],[Končna cena/enoto mere (EUR) z DDV]]*Sklop14[[#This Row],[Okvirna količina]]</f>
        <v>0</v>
      </c>
      <c r="U52" s="319"/>
    </row>
    <row r="53" spans="1:21" s="55" customFormat="1" ht="12">
      <c r="A53" s="79" t="s">
        <v>39</v>
      </c>
      <c r="B53" s="328" t="s">
        <v>827</v>
      </c>
      <c r="C53" s="308">
        <v>330</v>
      </c>
      <c r="D53" s="309" t="s">
        <v>110</v>
      </c>
      <c r="E53" s="162"/>
      <c r="F53" s="321">
        <v>50</v>
      </c>
      <c r="G53" s="322" t="s">
        <v>216</v>
      </c>
      <c r="H5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16.5</v>
      </c>
      <c r="I53" s="312" t="str">
        <f>IF(Sklop14[[#This Row],[ZAHTEVANA SHEMA KAKOVOSTI]]&lt;&gt;"",Sklop14[[#This Row],[Preračunana masa/volumen/kos na enoto kg]],"")</f>
        <v/>
      </c>
      <c r="J53" s="323"/>
      <c r="K53" s="324"/>
      <c r="L53" s="324"/>
      <c r="M53" s="315"/>
      <c r="N53" s="318"/>
      <c r="O53" s="318"/>
      <c r="P53" s="317"/>
      <c r="Q53" s="318">
        <f>+Sklop14[[#This Row],[cena/enota brez DDV v EUR]]*Sklop14[[#This Row],[Stopnja DDV (%)]]</f>
        <v>0</v>
      </c>
      <c r="R53" s="318">
        <f>+Sklop14[[#This Row],[cena/enota brez DDV v EUR]]+Sklop14[[#This Row],[Davek (EUR)]]</f>
        <v>0</v>
      </c>
      <c r="S53" s="318">
        <f>+Sklop14[[#This Row],[cena/enota brez DDV v EUR]]*Sklop14[[#This Row],[Okvirna količina]]</f>
        <v>0</v>
      </c>
      <c r="T53" s="325">
        <f>+Sklop14[[#This Row],[Končna cena/enoto mere (EUR) z DDV]]*Sklop14[[#This Row],[Okvirna količina]]</f>
        <v>0</v>
      </c>
      <c r="U53" s="319"/>
    </row>
    <row r="54" spans="1:21" s="55" customFormat="1" ht="12">
      <c r="A54" s="79" t="s">
        <v>40</v>
      </c>
      <c r="B54" s="328" t="s">
        <v>638</v>
      </c>
      <c r="C54" s="308" t="s">
        <v>682</v>
      </c>
      <c r="D54" s="309" t="s">
        <v>110</v>
      </c>
      <c r="E54" s="162"/>
      <c r="F54" s="321">
        <v>50</v>
      </c>
      <c r="G54" s="322" t="s">
        <v>0</v>
      </c>
      <c r="H5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4" s="312" t="str">
        <f>IF(Sklop14[[#This Row],[ZAHTEVANA SHEMA KAKOVOSTI]]&lt;&gt;"",Sklop14[[#This Row],[Preračunana masa/volumen/kos na enoto kg]],"")</f>
        <v/>
      </c>
      <c r="J54" s="323"/>
      <c r="K54" s="324"/>
      <c r="L54" s="324"/>
      <c r="M54" s="315"/>
      <c r="N54" s="318"/>
      <c r="O54" s="318"/>
      <c r="P54" s="317"/>
      <c r="Q54" s="318">
        <f>+Sklop14[[#This Row],[cena/enota brez DDV v EUR]]*Sklop14[[#This Row],[Stopnja DDV (%)]]</f>
        <v>0</v>
      </c>
      <c r="R54" s="318">
        <f>+Sklop14[[#This Row],[cena/enota brez DDV v EUR]]+Sklop14[[#This Row],[Davek (EUR)]]</f>
        <v>0</v>
      </c>
      <c r="S54" s="318">
        <f>+Sklop14[[#This Row],[cena/enota brez DDV v EUR]]*Sklop14[[#This Row],[Okvirna količina]]</f>
        <v>0</v>
      </c>
      <c r="T54" s="325">
        <f>+Sklop14[[#This Row],[Končna cena/enoto mere (EUR) z DDV]]*Sklop14[[#This Row],[Okvirna količina]]</f>
        <v>0</v>
      </c>
      <c r="U54" s="319"/>
    </row>
    <row r="55" spans="1:21" s="55" customFormat="1" ht="24">
      <c r="A55" s="79" t="s">
        <v>41</v>
      </c>
      <c r="B55" s="328" t="s">
        <v>828</v>
      </c>
      <c r="C55" s="308">
        <v>250</v>
      </c>
      <c r="D55" s="309" t="s">
        <v>110</v>
      </c>
      <c r="E55" s="162"/>
      <c r="F55" s="321">
        <v>30</v>
      </c>
      <c r="G55" s="322" t="s">
        <v>216</v>
      </c>
      <c r="H5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55" s="312" t="str">
        <f>IF(Sklop14[[#This Row],[ZAHTEVANA SHEMA KAKOVOSTI]]&lt;&gt;"",Sklop14[[#This Row],[Preračunana masa/volumen/kos na enoto kg]],"")</f>
        <v/>
      </c>
      <c r="J55" s="323"/>
      <c r="K55" s="324"/>
      <c r="L55" s="324"/>
      <c r="M55" s="315"/>
      <c r="N55" s="318"/>
      <c r="O55" s="318"/>
      <c r="P55" s="317"/>
      <c r="Q55" s="318">
        <f>+Sklop14[[#This Row],[cena/enota brez DDV v EUR]]*Sklop14[[#This Row],[Stopnja DDV (%)]]</f>
        <v>0</v>
      </c>
      <c r="R55" s="318">
        <f>+Sklop14[[#This Row],[cena/enota brez DDV v EUR]]+Sklop14[[#This Row],[Davek (EUR)]]</f>
        <v>0</v>
      </c>
      <c r="S55" s="318">
        <f>+Sklop14[[#This Row],[cena/enota brez DDV v EUR]]*Sklop14[[#This Row],[Okvirna količina]]</f>
        <v>0</v>
      </c>
      <c r="T55" s="325">
        <f>+Sklop14[[#This Row],[Končna cena/enoto mere (EUR) z DDV]]*Sklop14[[#This Row],[Okvirna količina]]</f>
        <v>0</v>
      </c>
      <c r="U55" s="319"/>
    </row>
    <row r="56" spans="1:21" s="55" customFormat="1" ht="12">
      <c r="A56" s="79" t="s">
        <v>42</v>
      </c>
      <c r="B56" s="328" t="s">
        <v>830</v>
      </c>
      <c r="C56" s="308">
        <v>250</v>
      </c>
      <c r="D56" s="309" t="s">
        <v>110</v>
      </c>
      <c r="E56" s="162"/>
      <c r="F56" s="321">
        <v>200</v>
      </c>
      <c r="G56" s="322" t="s">
        <v>216</v>
      </c>
      <c r="H5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6" s="312" t="str">
        <f>IF(Sklop14[[#This Row],[ZAHTEVANA SHEMA KAKOVOSTI]]&lt;&gt;"",Sklop14[[#This Row],[Preračunana masa/volumen/kos na enoto kg]],"")</f>
        <v/>
      </c>
      <c r="J56" s="323"/>
      <c r="K56" s="324"/>
      <c r="L56" s="324"/>
      <c r="M56" s="315"/>
      <c r="N56" s="318"/>
      <c r="O56" s="318"/>
      <c r="P56" s="317"/>
      <c r="Q56" s="318">
        <f>+Sklop14[[#This Row],[cena/enota brez DDV v EUR]]*Sklop14[[#This Row],[Stopnja DDV (%)]]</f>
        <v>0</v>
      </c>
      <c r="R56" s="318">
        <f>+Sklop14[[#This Row],[cena/enota brez DDV v EUR]]+Sklop14[[#This Row],[Davek (EUR)]]</f>
        <v>0</v>
      </c>
      <c r="S56" s="318">
        <f>+Sklop14[[#This Row],[cena/enota brez DDV v EUR]]*Sklop14[[#This Row],[Okvirna količina]]</f>
        <v>0</v>
      </c>
      <c r="T56" s="325">
        <f>+Sklop14[[#This Row],[Končna cena/enoto mere (EUR) z DDV]]*Sklop14[[#This Row],[Okvirna količina]]</f>
        <v>0</v>
      </c>
      <c r="U56" s="319"/>
    </row>
    <row r="57" spans="1:21" s="55" customFormat="1" ht="24">
      <c r="A57" s="79" t="s">
        <v>43</v>
      </c>
      <c r="B57" s="328" t="s">
        <v>829</v>
      </c>
      <c r="C57" s="308">
        <v>100</v>
      </c>
      <c r="D57" s="309" t="s">
        <v>110</v>
      </c>
      <c r="E57" s="162"/>
      <c r="F57" s="321">
        <v>30</v>
      </c>
      <c r="G57" s="322" t="s">
        <v>216</v>
      </c>
      <c r="H5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57" s="312" t="str">
        <f>IF(Sklop14[[#This Row],[ZAHTEVANA SHEMA KAKOVOSTI]]&lt;&gt;"",Sklop14[[#This Row],[Preračunana masa/volumen/kos na enoto kg]],"")</f>
        <v/>
      </c>
      <c r="J57" s="323"/>
      <c r="K57" s="324"/>
      <c r="L57" s="324"/>
      <c r="M57" s="315"/>
      <c r="N57" s="318"/>
      <c r="O57" s="318"/>
      <c r="P57" s="317"/>
      <c r="Q57" s="318">
        <f>+Sklop14[[#This Row],[cena/enota brez DDV v EUR]]*Sklop14[[#This Row],[Stopnja DDV (%)]]</f>
        <v>0</v>
      </c>
      <c r="R57" s="318">
        <f>+Sklop14[[#This Row],[cena/enota brez DDV v EUR]]+Sklop14[[#This Row],[Davek (EUR)]]</f>
        <v>0</v>
      </c>
      <c r="S57" s="318">
        <f>+Sklop14[[#This Row],[cena/enota brez DDV v EUR]]*Sklop14[[#This Row],[Okvirna količina]]</f>
        <v>0</v>
      </c>
      <c r="T57" s="325">
        <f>+Sklop14[[#This Row],[Končna cena/enoto mere (EUR) z DDV]]*Sklop14[[#This Row],[Okvirna količina]]</f>
        <v>0</v>
      </c>
      <c r="U57" s="319"/>
    </row>
    <row r="58" spans="1:21" s="55" customFormat="1" ht="48">
      <c r="A58" s="79" t="s">
        <v>48</v>
      </c>
      <c r="B58" s="328" t="s">
        <v>831</v>
      </c>
      <c r="C58" s="308">
        <v>800</v>
      </c>
      <c r="D58" s="309" t="s">
        <v>110</v>
      </c>
      <c r="E58" s="162"/>
      <c r="F58" s="321">
        <v>200</v>
      </c>
      <c r="G58" s="322" t="s">
        <v>216</v>
      </c>
      <c r="H5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58" s="312" t="str">
        <f>IF(Sklop14[[#This Row],[ZAHTEVANA SHEMA KAKOVOSTI]]&lt;&gt;"",Sklop14[[#This Row],[Preračunana masa/volumen/kos na enoto kg]],"")</f>
        <v/>
      </c>
      <c r="J58" s="323"/>
      <c r="K58" s="324"/>
      <c r="L58" s="324"/>
      <c r="M58" s="315"/>
      <c r="N58" s="318"/>
      <c r="O58" s="318"/>
      <c r="P58" s="317"/>
      <c r="Q58" s="318">
        <f>+Sklop14[[#This Row],[cena/enota brez DDV v EUR]]*Sklop14[[#This Row],[Stopnja DDV (%)]]</f>
        <v>0</v>
      </c>
      <c r="R58" s="318">
        <f>+Sklop14[[#This Row],[cena/enota brez DDV v EUR]]+Sklop14[[#This Row],[Davek (EUR)]]</f>
        <v>0</v>
      </c>
      <c r="S58" s="318">
        <f>+Sklop14[[#This Row],[cena/enota brez DDV v EUR]]*Sklop14[[#This Row],[Okvirna količina]]</f>
        <v>0</v>
      </c>
      <c r="T58" s="325">
        <f>+Sklop14[[#This Row],[Končna cena/enoto mere (EUR) z DDV]]*Sklop14[[#This Row],[Okvirna količina]]</f>
        <v>0</v>
      </c>
      <c r="U58" s="319"/>
    </row>
    <row r="59" spans="1:21" s="55" customFormat="1" ht="39.75" customHeight="1">
      <c r="A59" s="79" t="s">
        <v>44</v>
      </c>
      <c r="B59" s="328" t="s">
        <v>832</v>
      </c>
      <c r="C59" s="308">
        <v>400</v>
      </c>
      <c r="D59" s="309" t="s">
        <v>110</v>
      </c>
      <c r="E59" s="162"/>
      <c r="F59" s="321">
        <v>80</v>
      </c>
      <c r="G59" s="322" t="s">
        <v>216</v>
      </c>
      <c r="H5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</v>
      </c>
      <c r="I59" s="312" t="str">
        <f>IF(Sklop14[[#This Row],[ZAHTEVANA SHEMA KAKOVOSTI]]&lt;&gt;"",Sklop14[[#This Row],[Preračunana masa/volumen/kos na enoto kg]],"")</f>
        <v/>
      </c>
      <c r="J59" s="323"/>
      <c r="K59" s="324"/>
      <c r="L59" s="324"/>
      <c r="M59" s="315"/>
      <c r="N59" s="318"/>
      <c r="O59" s="318"/>
      <c r="P59" s="317"/>
      <c r="Q59" s="318">
        <f>+Sklop14[[#This Row],[cena/enota brez DDV v EUR]]*Sklop14[[#This Row],[Stopnja DDV (%)]]</f>
        <v>0</v>
      </c>
      <c r="R59" s="318">
        <f>+Sklop14[[#This Row],[cena/enota brez DDV v EUR]]+Sklop14[[#This Row],[Davek (EUR)]]</f>
        <v>0</v>
      </c>
      <c r="S59" s="318">
        <f>+Sklop14[[#This Row],[cena/enota brez DDV v EUR]]*Sklop14[[#This Row],[Okvirna količina]]</f>
        <v>0</v>
      </c>
      <c r="T59" s="325">
        <f>+Sklop14[[#This Row],[Končna cena/enoto mere (EUR) z DDV]]*Sklop14[[#This Row],[Okvirna količina]]</f>
        <v>0</v>
      </c>
      <c r="U59" s="319"/>
    </row>
    <row r="60" spans="1:21" s="55" customFormat="1" ht="12">
      <c r="A60" s="79" t="s">
        <v>45</v>
      </c>
      <c r="B60" s="328" t="s">
        <v>833</v>
      </c>
      <c r="C60" s="308">
        <v>250</v>
      </c>
      <c r="D60" s="309" t="s">
        <v>110</v>
      </c>
      <c r="E60" s="162"/>
      <c r="F60" s="321">
        <v>160</v>
      </c>
      <c r="G60" s="322" t="s">
        <v>216</v>
      </c>
      <c r="H6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0" s="312" t="str">
        <f>IF(Sklop14[[#This Row],[ZAHTEVANA SHEMA KAKOVOSTI]]&lt;&gt;"",Sklop14[[#This Row],[Preračunana masa/volumen/kos na enoto kg]],"")</f>
        <v/>
      </c>
      <c r="J60" s="323"/>
      <c r="K60" s="324"/>
      <c r="L60" s="324"/>
      <c r="M60" s="315"/>
      <c r="N60" s="318"/>
      <c r="O60" s="318"/>
      <c r="P60" s="317"/>
      <c r="Q60" s="318">
        <f>+Sklop14[[#This Row],[cena/enota brez DDV v EUR]]*Sklop14[[#This Row],[Stopnja DDV (%)]]</f>
        <v>0</v>
      </c>
      <c r="R60" s="318">
        <f>+Sklop14[[#This Row],[cena/enota brez DDV v EUR]]+Sklop14[[#This Row],[Davek (EUR)]]</f>
        <v>0</v>
      </c>
      <c r="S60" s="318">
        <f>+Sklop14[[#This Row],[cena/enota brez DDV v EUR]]*Sklop14[[#This Row],[Okvirna količina]]</f>
        <v>0</v>
      </c>
      <c r="T60" s="325">
        <f>+Sklop14[[#This Row],[Končna cena/enoto mere (EUR) z DDV]]*Sklop14[[#This Row],[Okvirna količina]]</f>
        <v>0</v>
      </c>
      <c r="U60" s="319"/>
    </row>
    <row r="61" spans="1:21" s="55" customFormat="1" ht="48">
      <c r="A61" s="79" t="s">
        <v>49</v>
      </c>
      <c r="B61" s="328" t="s">
        <v>705</v>
      </c>
      <c r="C61" s="308">
        <v>1</v>
      </c>
      <c r="D61" s="309" t="s">
        <v>74</v>
      </c>
      <c r="E61" s="162"/>
      <c r="F61" s="321">
        <v>350</v>
      </c>
      <c r="G61" s="322" t="s">
        <v>74</v>
      </c>
      <c r="H6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61" s="312" t="str">
        <f>IF(Sklop14[[#This Row],[ZAHTEVANA SHEMA KAKOVOSTI]]&lt;&gt;"",Sklop14[[#This Row],[Preračunana masa/volumen/kos na enoto kg]],"")</f>
        <v/>
      </c>
      <c r="J61" s="323"/>
      <c r="K61" s="324"/>
      <c r="L61" s="324"/>
      <c r="M61" s="315"/>
      <c r="N61" s="318"/>
      <c r="O61" s="318"/>
      <c r="P61" s="317"/>
      <c r="Q61" s="318">
        <f>+Sklop14[[#This Row],[cena/enota brez DDV v EUR]]*Sklop14[[#This Row],[Stopnja DDV (%)]]</f>
        <v>0</v>
      </c>
      <c r="R61" s="318">
        <f>+Sklop14[[#This Row],[cena/enota brez DDV v EUR]]+Sklop14[[#This Row],[Davek (EUR)]]</f>
        <v>0</v>
      </c>
      <c r="S61" s="318">
        <f>+Sklop14[[#This Row],[cena/enota brez DDV v EUR]]*Sklop14[[#This Row],[Okvirna količina]]</f>
        <v>0</v>
      </c>
      <c r="T61" s="325">
        <f>+Sklop14[[#This Row],[Končna cena/enoto mere (EUR) z DDV]]*Sklop14[[#This Row],[Okvirna količina]]</f>
        <v>0</v>
      </c>
      <c r="U61" s="319"/>
    </row>
    <row r="62" spans="1:21" s="55" customFormat="1" ht="12">
      <c r="A62" s="79" t="s">
        <v>50</v>
      </c>
      <c r="B62" s="328" t="s">
        <v>706</v>
      </c>
      <c r="C62" s="308">
        <v>1</v>
      </c>
      <c r="D62" s="309" t="s">
        <v>74</v>
      </c>
      <c r="E62" s="162"/>
      <c r="F62" s="321">
        <v>600</v>
      </c>
      <c r="G62" s="322" t="s">
        <v>74</v>
      </c>
      <c r="H6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600</v>
      </c>
      <c r="I62" s="312" t="str">
        <f>IF(Sklop14[[#This Row],[ZAHTEVANA SHEMA KAKOVOSTI]]&lt;&gt;"",Sklop14[[#This Row],[Preračunana masa/volumen/kos na enoto kg]],"")</f>
        <v/>
      </c>
      <c r="J62" s="323"/>
      <c r="K62" s="324"/>
      <c r="L62" s="324"/>
      <c r="M62" s="315"/>
      <c r="N62" s="318"/>
      <c r="O62" s="318"/>
      <c r="P62" s="317"/>
      <c r="Q62" s="318">
        <f>+Sklop14[[#This Row],[cena/enota brez DDV v EUR]]*Sklop14[[#This Row],[Stopnja DDV (%)]]</f>
        <v>0</v>
      </c>
      <c r="R62" s="318">
        <f>+Sklop14[[#This Row],[cena/enota brez DDV v EUR]]+Sklop14[[#This Row],[Davek (EUR)]]</f>
        <v>0</v>
      </c>
      <c r="S62" s="318">
        <f>+Sklop14[[#This Row],[cena/enota brez DDV v EUR]]*Sklop14[[#This Row],[Okvirna količina]]</f>
        <v>0</v>
      </c>
      <c r="T62" s="325">
        <f>+Sklop14[[#This Row],[Končna cena/enoto mere (EUR) z DDV]]*Sklop14[[#This Row],[Okvirna količina]]</f>
        <v>0</v>
      </c>
      <c r="U62" s="319"/>
    </row>
    <row r="63" spans="1:21" s="55" customFormat="1" ht="12">
      <c r="A63" s="79" t="s">
        <v>46</v>
      </c>
      <c r="B63" s="328" t="s">
        <v>834</v>
      </c>
      <c r="C63" s="308">
        <v>42</v>
      </c>
      <c r="D63" s="309" t="s">
        <v>110</v>
      </c>
      <c r="E63" s="162"/>
      <c r="F63" s="321">
        <v>900</v>
      </c>
      <c r="G63" s="322" t="s">
        <v>216</v>
      </c>
      <c r="H6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37.800000000000004</v>
      </c>
      <c r="I63" s="312" t="str">
        <f>IF(Sklop14[[#This Row],[ZAHTEVANA SHEMA KAKOVOSTI]]&lt;&gt;"",Sklop14[[#This Row],[Preračunana masa/volumen/kos na enoto kg]],"")</f>
        <v/>
      </c>
      <c r="J63" s="323"/>
      <c r="K63" s="324"/>
      <c r="L63" s="324"/>
      <c r="M63" s="315"/>
      <c r="N63" s="318"/>
      <c r="O63" s="318"/>
      <c r="P63" s="317"/>
      <c r="Q63" s="318">
        <f>+Sklop14[[#This Row],[cena/enota brez DDV v EUR]]*Sklop14[[#This Row],[Stopnja DDV (%)]]</f>
        <v>0</v>
      </c>
      <c r="R63" s="318">
        <f>+Sklop14[[#This Row],[cena/enota brez DDV v EUR]]+Sklop14[[#This Row],[Davek (EUR)]]</f>
        <v>0</v>
      </c>
      <c r="S63" s="318">
        <f>+Sklop14[[#This Row],[cena/enota brez DDV v EUR]]*Sklop14[[#This Row],[Okvirna količina]]</f>
        <v>0</v>
      </c>
      <c r="T63" s="325">
        <f>+Sklop14[[#This Row],[Končna cena/enoto mere (EUR) z DDV]]*Sklop14[[#This Row],[Okvirna količina]]</f>
        <v>0</v>
      </c>
      <c r="U63" s="319"/>
    </row>
    <row r="64" spans="1:21" s="55" customFormat="1" ht="36">
      <c r="A64" s="79" t="s">
        <v>51</v>
      </c>
      <c r="B64" s="328" t="s">
        <v>835</v>
      </c>
      <c r="C64" s="308">
        <v>750</v>
      </c>
      <c r="D64" s="309" t="s">
        <v>110</v>
      </c>
      <c r="E64" s="162"/>
      <c r="F64" s="321">
        <v>200</v>
      </c>
      <c r="G64" s="322" t="s">
        <v>216</v>
      </c>
      <c r="H6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64" s="312" t="str">
        <f>IF(Sklop14[[#This Row],[ZAHTEVANA SHEMA KAKOVOSTI]]&lt;&gt;"",Sklop14[[#This Row],[Preračunana masa/volumen/kos na enoto kg]],"")</f>
        <v/>
      </c>
      <c r="J64" s="323"/>
      <c r="K64" s="324"/>
      <c r="L64" s="324"/>
      <c r="M64" s="315"/>
      <c r="N64" s="318"/>
      <c r="O64" s="318"/>
      <c r="P64" s="317"/>
      <c r="Q64" s="318">
        <f>+Sklop14[[#This Row],[cena/enota brez DDV v EUR]]*Sklop14[[#This Row],[Stopnja DDV (%)]]</f>
        <v>0</v>
      </c>
      <c r="R64" s="318">
        <f>+Sklop14[[#This Row],[cena/enota brez DDV v EUR]]+Sklop14[[#This Row],[Davek (EUR)]]</f>
        <v>0</v>
      </c>
      <c r="S64" s="318">
        <f>+Sklop14[[#This Row],[cena/enota brez DDV v EUR]]*Sklop14[[#This Row],[Okvirna količina]]</f>
        <v>0</v>
      </c>
      <c r="T64" s="325">
        <f>+Sklop14[[#This Row],[Končna cena/enoto mere (EUR) z DDV]]*Sklop14[[#This Row],[Okvirna količina]]</f>
        <v>0</v>
      </c>
      <c r="U64" s="319"/>
    </row>
    <row r="65" spans="1:21" s="55" customFormat="1" ht="48">
      <c r="A65" s="79" t="s">
        <v>47</v>
      </c>
      <c r="B65" s="328" t="s">
        <v>836</v>
      </c>
      <c r="C65" s="308">
        <v>1000</v>
      </c>
      <c r="D65" s="309" t="s">
        <v>110</v>
      </c>
      <c r="E65" s="162"/>
      <c r="F65" s="321">
        <v>50</v>
      </c>
      <c r="G65" s="322" t="s">
        <v>216</v>
      </c>
      <c r="H6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5" s="312" t="str">
        <f>IF(Sklop14[[#This Row],[ZAHTEVANA SHEMA KAKOVOSTI]]&lt;&gt;"",Sklop14[[#This Row],[Preračunana masa/volumen/kos na enoto kg]],"")</f>
        <v/>
      </c>
      <c r="J65" s="323"/>
      <c r="K65" s="324"/>
      <c r="L65" s="324"/>
      <c r="M65" s="315"/>
      <c r="N65" s="318"/>
      <c r="O65" s="318"/>
      <c r="P65" s="317"/>
      <c r="Q65" s="318">
        <f>+Sklop14[[#This Row],[cena/enota brez DDV v EUR]]*Sklop14[[#This Row],[Stopnja DDV (%)]]</f>
        <v>0</v>
      </c>
      <c r="R65" s="318">
        <f>+Sklop14[[#This Row],[cena/enota brez DDV v EUR]]+Sklop14[[#This Row],[Davek (EUR)]]</f>
        <v>0</v>
      </c>
      <c r="S65" s="318">
        <f>+Sklop14[[#This Row],[cena/enota brez DDV v EUR]]*Sklop14[[#This Row],[Okvirna količina]]</f>
        <v>0</v>
      </c>
      <c r="T65" s="325">
        <f>+Sklop14[[#This Row],[Končna cena/enoto mere (EUR) z DDV]]*Sklop14[[#This Row],[Okvirna količina]]</f>
        <v>0</v>
      </c>
      <c r="U65" s="319"/>
    </row>
    <row r="66" spans="1:21" s="55" customFormat="1" ht="12">
      <c r="A66" s="79" t="s">
        <v>52</v>
      </c>
      <c r="B66" s="328" t="s">
        <v>837</v>
      </c>
      <c r="C66" s="308">
        <v>800</v>
      </c>
      <c r="D66" s="309" t="s">
        <v>110</v>
      </c>
      <c r="E66" s="162"/>
      <c r="F66" s="321">
        <v>120</v>
      </c>
      <c r="G66" s="322" t="s">
        <v>216</v>
      </c>
      <c r="H6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</v>
      </c>
      <c r="I66" s="312" t="str">
        <f>IF(Sklop14[[#This Row],[ZAHTEVANA SHEMA KAKOVOSTI]]&lt;&gt;"",Sklop14[[#This Row],[Preračunana masa/volumen/kos na enoto kg]],"")</f>
        <v/>
      </c>
      <c r="J66" s="323"/>
      <c r="K66" s="324"/>
      <c r="L66" s="324"/>
      <c r="M66" s="315"/>
      <c r="N66" s="318"/>
      <c r="O66" s="318"/>
      <c r="P66" s="317"/>
      <c r="Q66" s="318">
        <f>+Sklop14[[#This Row],[cena/enota brez DDV v EUR]]*Sklop14[[#This Row],[Stopnja DDV (%)]]</f>
        <v>0</v>
      </c>
      <c r="R66" s="318">
        <f>+Sklop14[[#This Row],[cena/enota brez DDV v EUR]]+Sklop14[[#This Row],[Davek (EUR)]]</f>
        <v>0</v>
      </c>
      <c r="S66" s="318">
        <f>+Sklop14[[#This Row],[cena/enota brez DDV v EUR]]*Sklop14[[#This Row],[Okvirna količina]]</f>
        <v>0</v>
      </c>
      <c r="T66" s="325">
        <f>+Sklop14[[#This Row],[Končna cena/enoto mere (EUR) z DDV]]*Sklop14[[#This Row],[Okvirna količina]]</f>
        <v>0</v>
      </c>
      <c r="U66" s="319"/>
    </row>
    <row r="67" spans="1:21" s="55" customFormat="1" ht="24">
      <c r="A67" s="79" t="s">
        <v>53</v>
      </c>
      <c r="B67" s="328" t="s">
        <v>639</v>
      </c>
      <c r="C67" s="308">
        <v>240</v>
      </c>
      <c r="D67" s="309" t="s">
        <v>110</v>
      </c>
      <c r="E67" s="162"/>
      <c r="F67" s="321">
        <v>300</v>
      </c>
      <c r="G67" s="322" t="s">
        <v>219</v>
      </c>
      <c r="H6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72</v>
      </c>
      <c r="I67" s="312" t="str">
        <f>IF(Sklop14[[#This Row],[ZAHTEVANA SHEMA KAKOVOSTI]]&lt;&gt;"",Sklop14[[#This Row],[Preračunana masa/volumen/kos na enoto kg]],"")</f>
        <v/>
      </c>
      <c r="J67" s="323"/>
      <c r="K67" s="324"/>
      <c r="L67" s="324"/>
      <c r="M67" s="315"/>
      <c r="N67" s="318"/>
      <c r="O67" s="318"/>
      <c r="P67" s="317"/>
      <c r="Q67" s="318">
        <f>+Sklop14[[#This Row],[cena/enota brez DDV v EUR]]*Sklop14[[#This Row],[Stopnja DDV (%)]]</f>
        <v>0</v>
      </c>
      <c r="R67" s="318">
        <f>+Sklop14[[#This Row],[cena/enota brez DDV v EUR]]+Sklop14[[#This Row],[Davek (EUR)]]</f>
        <v>0</v>
      </c>
      <c r="S67" s="318">
        <f>+Sklop14[[#This Row],[cena/enota brez DDV v EUR]]*Sklop14[[#This Row],[Okvirna količina]]</f>
        <v>0</v>
      </c>
      <c r="T67" s="325">
        <f>+Sklop14[[#This Row],[Končna cena/enoto mere (EUR) z DDV]]*Sklop14[[#This Row],[Okvirna količina]]</f>
        <v>0</v>
      </c>
      <c r="U67" s="319"/>
    </row>
    <row r="68" spans="1:21" s="55" customFormat="1" ht="12">
      <c r="A68" s="79" t="s">
        <v>54</v>
      </c>
      <c r="B68" s="328" t="s">
        <v>640</v>
      </c>
      <c r="C68" s="308">
        <v>50</v>
      </c>
      <c r="D68" s="309" t="s">
        <v>110</v>
      </c>
      <c r="E68" s="162"/>
      <c r="F68" s="321">
        <v>300</v>
      </c>
      <c r="G68" s="322" t="s">
        <v>219</v>
      </c>
      <c r="H6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68" s="312" t="str">
        <f>IF(Sklop14[[#This Row],[ZAHTEVANA SHEMA KAKOVOSTI]]&lt;&gt;"",Sklop14[[#This Row],[Preračunana masa/volumen/kos na enoto kg]],"")</f>
        <v/>
      </c>
      <c r="J68" s="323"/>
      <c r="K68" s="324"/>
      <c r="L68" s="324"/>
      <c r="M68" s="315"/>
      <c r="N68" s="318"/>
      <c r="O68" s="318"/>
      <c r="P68" s="317"/>
      <c r="Q68" s="318">
        <f>+Sklop14[[#This Row],[cena/enota brez DDV v EUR]]*Sklop14[[#This Row],[Stopnja DDV (%)]]</f>
        <v>0</v>
      </c>
      <c r="R68" s="318">
        <f>+Sklop14[[#This Row],[cena/enota brez DDV v EUR]]+Sklop14[[#This Row],[Davek (EUR)]]</f>
        <v>0</v>
      </c>
      <c r="S68" s="318">
        <f>+Sklop14[[#This Row],[cena/enota brez DDV v EUR]]*Sklop14[[#This Row],[Okvirna količina]]</f>
        <v>0</v>
      </c>
      <c r="T68" s="325">
        <f>+Sklop14[[#This Row],[Končna cena/enoto mere (EUR) z DDV]]*Sklop14[[#This Row],[Okvirna količina]]</f>
        <v>0</v>
      </c>
      <c r="U68" s="319"/>
    </row>
    <row r="69" spans="1:21" s="55" customFormat="1" ht="12">
      <c r="A69" s="79" t="s">
        <v>55</v>
      </c>
      <c r="B69" s="328" t="s">
        <v>744</v>
      </c>
      <c r="C69" s="308" t="s">
        <v>677</v>
      </c>
      <c r="D69" s="309" t="s">
        <v>110</v>
      </c>
      <c r="E69" s="162"/>
      <c r="F69" s="321">
        <v>1200</v>
      </c>
      <c r="G69" s="322" t="s">
        <v>0</v>
      </c>
      <c r="H6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1200</v>
      </c>
      <c r="I69" s="312" t="str">
        <f>IF(Sklop14[[#This Row],[ZAHTEVANA SHEMA KAKOVOSTI]]&lt;&gt;"",Sklop14[[#This Row],[Preračunana masa/volumen/kos na enoto kg]],"")</f>
        <v/>
      </c>
      <c r="J69" s="323"/>
      <c r="K69" s="324"/>
      <c r="L69" s="324"/>
      <c r="M69" s="315"/>
      <c r="N69" s="318"/>
      <c r="O69" s="318"/>
      <c r="P69" s="317"/>
      <c r="Q69" s="318">
        <f>+Sklop14[[#This Row],[cena/enota brez DDV v EUR]]*Sklop14[[#This Row],[Stopnja DDV (%)]]</f>
        <v>0</v>
      </c>
      <c r="R69" s="318">
        <f>+Sklop14[[#This Row],[cena/enota brez DDV v EUR]]+Sklop14[[#This Row],[Davek (EUR)]]</f>
        <v>0</v>
      </c>
      <c r="S69" s="318">
        <f>+Sklop14[[#This Row],[cena/enota brez DDV v EUR]]*Sklop14[[#This Row],[Okvirna količina]]</f>
        <v>0</v>
      </c>
      <c r="T69" s="325">
        <f>+Sklop14[[#This Row],[Končna cena/enoto mere (EUR) z DDV]]*Sklop14[[#This Row],[Okvirna količina]]</f>
        <v>0</v>
      </c>
      <c r="U69" s="319"/>
    </row>
    <row r="70" spans="1:21" s="55" customFormat="1" ht="12">
      <c r="A70" s="79" t="s">
        <v>56</v>
      </c>
      <c r="B70" s="328" t="s">
        <v>745</v>
      </c>
      <c r="C70" s="308" t="s">
        <v>707</v>
      </c>
      <c r="D70" s="309" t="s">
        <v>110</v>
      </c>
      <c r="E70" s="162"/>
      <c r="F70" s="321">
        <v>250</v>
      </c>
      <c r="G70" s="322" t="s">
        <v>0</v>
      </c>
      <c r="H7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70" s="312" t="str">
        <f>IF(Sklop14[[#This Row],[ZAHTEVANA SHEMA KAKOVOSTI]]&lt;&gt;"",Sklop14[[#This Row],[Preračunana masa/volumen/kos na enoto kg]],"")</f>
        <v/>
      </c>
      <c r="J70" s="323"/>
      <c r="K70" s="324"/>
      <c r="L70" s="324"/>
      <c r="M70" s="315"/>
      <c r="N70" s="318"/>
      <c r="O70" s="318"/>
      <c r="P70" s="317"/>
      <c r="Q70" s="318">
        <f>+Sklop14[[#This Row],[cena/enota brez DDV v EUR]]*Sklop14[[#This Row],[Stopnja DDV (%)]]</f>
        <v>0</v>
      </c>
      <c r="R70" s="318">
        <f>+Sklop14[[#This Row],[cena/enota brez DDV v EUR]]+Sklop14[[#This Row],[Davek (EUR)]]</f>
        <v>0</v>
      </c>
      <c r="S70" s="318">
        <f>+Sklop14[[#This Row],[cena/enota brez DDV v EUR]]*Sklop14[[#This Row],[Okvirna količina]]</f>
        <v>0</v>
      </c>
      <c r="T70" s="325">
        <f>+Sklop14[[#This Row],[Končna cena/enoto mere (EUR) z DDV]]*Sklop14[[#This Row],[Okvirna količina]]</f>
        <v>0</v>
      </c>
      <c r="U70" s="319"/>
    </row>
    <row r="71" spans="1:21" s="55" customFormat="1" ht="12">
      <c r="A71" s="79" t="s">
        <v>57</v>
      </c>
      <c r="B71" s="328" t="s">
        <v>746</v>
      </c>
      <c r="C71" s="308">
        <v>1000</v>
      </c>
      <c r="D71" s="309" t="s">
        <v>110</v>
      </c>
      <c r="E71" s="162"/>
      <c r="F71" s="321">
        <v>1600</v>
      </c>
      <c r="G71" s="322" t="s">
        <v>0</v>
      </c>
      <c r="H7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1600</v>
      </c>
      <c r="I71" s="312" t="str">
        <f>IF(Sklop14[[#This Row],[ZAHTEVANA SHEMA KAKOVOSTI]]&lt;&gt;"",Sklop14[[#This Row],[Preračunana masa/volumen/kos na enoto kg]],"")</f>
        <v/>
      </c>
      <c r="J71" s="323"/>
      <c r="K71" s="324"/>
      <c r="L71" s="324"/>
      <c r="M71" s="315"/>
      <c r="N71" s="318"/>
      <c r="O71" s="318"/>
      <c r="P71" s="317"/>
      <c r="Q71" s="318">
        <f>+Sklop14[[#This Row],[cena/enota brez DDV v EUR]]*Sklop14[[#This Row],[Stopnja DDV (%)]]</f>
        <v>0</v>
      </c>
      <c r="R71" s="318">
        <f>+Sklop14[[#This Row],[cena/enota brez DDV v EUR]]+Sklop14[[#This Row],[Davek (EUR)]]</f>
        <v>0</v>
      </c>
      <c r="S71" s="318">
        <f>+Sklop14[[#This Row],[cena/enota brez DDV v EUR]]*Sklop14[[#This Row],[Okvirna količina]]</f>
        <v>0</v>
      </c>
      <c r="T71" s="325">
        <f>+Sklop14[[#This Row],[Končna cena/enoto mere (EUR) z DDV]]*Sklop14[[#This Row],[Okvirna količina]]</f>
        <v>0</v>
      </c>
      <c r="U71" s="319"/>
    </row>
    <row r="72" spans="1:21" s="55" customFormat="1" ht="12">
      <c r="A72" s="79" t="s">
        <v>58</v>
      </c>
      <c r="B72" s="328" t="s">
        <v>747</v>
      </c>
      <c r="C72" s="308" t="s">
        <v>707</v>
      </c>
      <c r="D72" s="309" t="s">
        <v>110</v>
      </c>
      <c r="E72" s="162"/>
      <c r="F72" s="321">
        <v>50</v>
      </c>
      <c r="G72" s="322" t="s">
        <v>0</v>
      </c>
      <c r="H7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72" s="312" t="str">
        <f>IF(Sklop14[[#This Row],[ZAHTEVANA SHEMA KAKOVOSTI]]&lt;&gt;"",Sklop14[[#This Row],[Preračunana masa/volumen/kos na enoto kg]],"")</f>
        <v/>
      </c>
      <c r="J72" s="323"/>
      <c r="K72" s="324"/>
      <c r="L72" s="324"/>
      <c r="M72" s="315"/>
      <c r="N72" s="318"/>
      <c r="O72" s="318"/>
      <c r="P72" s="317"/>
      <c r="Q72" s="318">
        <f>+Sklop14[[#This Row],[cena/enota brez DDV v EUR]]*Sklop14[[#This Row],[Stopnja DDV (%)]]</f>
        <v>0</v>
      </c>
      <c r="R72" s="318">
        <f>+Sklop14[[#This Row],[cena/enota brez DDV v EUR]]+Sklop14[[#This Row],[Davek (EUR)]]</f>
        <v>0</v>
      </c>
      <c r="S72" s="318">
        <f>+Sklop14[[#This Row],[cena/enota brez DDV v EUR]]*Sklop14[[#This Row],[Okvirna količina]]</f>
        <v>0</v>
      </c>
      <c r="T72" s="325">
        <f>+Sklop14[[#This Row],[Končna cena/enoto mere (EUR) z DDV]]*Sklop14[[#This Row],[Okvirna količina]]</f>
        <v>0</v>
      </c>
      <c r="U72" s="319"/>
    </row>
    <row r="73" spans="1:21" s="55" customFormat="1" ht="12">
      <c r="A73" s="79" t="s">
        <v>59</v>
      </c>
      <c r="B73" s="328" t="s">
        <v>748</v>
      </c>
      <c r="C73" s="308" t="s">
        <v>264</v>
      </c>
      <c r="D73" s="309" t="s">
        <v>110</v>
      </c>
      <c r="E73" s="162"/>
      <c r="F73" s="321">
        <v>15</v>
      </c>
      <c r="G73" s="322" t="s">
        <v>0</v>
      </c>
      <c r="H7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3" s="312" t="str">
        <f>IF(Sklop14[[#This Row],[ZAHTEVANA SHEMA KAKOVOSTI]]&lt;&gt;"",Sklop14[[#This Row],[Preračunana masa/volumen/kos na enoto kg]],"")</f>
        <v/>
      </c>
      <c r="J73" s="323"/>
      <c r="K73" s="324"/>
      <c r="L73" s="324"/>
      <c r="M73" s="315"/>
      <c r="N73" s="318"/>
      <c r="O73" s="318"/>
      <c r="P73" s="317"/>
      <c r="Q73" s="318">
        <f>+Sklop14[[#This Row],[cena/enota brez DDV v EUR]]*Sklop14[[#This Row],[Stopnja DDV (%)]]</f>
        <v>0</v>
      </c>
      <c r="R73" s="318">
        <f>+Sklop14[[#This Row],[cena/enota brez DDV v EUR]]+Sklop14[[#This Row],[Davek (EUR)]]</f>
        <v>0</v>
      </c>
      <c r="S73" s="318">
        <f>+Sklop14[[#This Row],[cena/enota brez DDV v EUR]]*Sklop14[[#This Row],[Okvirna količina]]</f>
        <v>0</v>
      </c>
      <c r="T73" s="325">
        <f>+Sklop14[[#This Row],[Končna cena/enoto mere (EUR) z DDV]]*Sklop14[[#This Row],[Okvirna količina]]</f>
        <v>0</v>
      </c>
      <c r="U73" s="319"/>
    </row>
    <row r="74" spans="1:21" s="55" customFormat="1" ht="12">
      <c r="A74" s="79" t="s">
        <v>60</v>
      </c>
      <c r="B74" s="328" t="s">
        <v>749</v>
      </c>
      <c r="C74" s="308">
        <v>1000</v>
      </c>
      <c r="D74" s="309" t="s">
        <v>110</v>
      </c>
      <c r="E74" s="162"/>
      <c r="F74" s="321">
        <v>220</v>
      </c>
      <c r="G74" s="322" t="s">
        <v>0</v>
      </c>
      <c r="H7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220</v>
      </c>
      <c r="I74" s="312" t="str">
        <f>IF(Sklop14[[#This Row],[ZAHTEVANA SHEMA KAKOVOSTI]]&lt;&gt;"",Sklop14[[#This Row],[Preračunana masa/volumen/kos na enoto kg]],"")</f>
        <v/>
      </c>
      <c r="J74" s="323"/>
      <c r="K74" s="324"/>
      <c r="L74" s="324"/>
      <c r="M74" s="315"/>
      <c r="N74" s="318"/>
      <c r="O74" s="318"/>
      <c r="P74" s="317"/>
      <c r="Q74" s="318">
        <f>+Sklop14[[#This Row],[cena/enota brez DDV v EUR]]*Sklop14[[#This Row],[Stopnja DDV (%)]]</f>
        <v>0</v>
      </c>
      <c r="R74" s="318">
        <f>+Sklop14[[#This Row],[cena/enota brez DDV v EUR]]+Sklop14[[#This Row],[Davek (EUR)]]</f>
        <v>0</v>
      </c>
      <c r="S74" s="318">
        <f>+Sklop14[[#This Row],[cena/enota brez DDV v EUR]]*Sklop14[[#This Row],[Okvirna količina]]</f>
        <v>0</v>
      </c>
      <c r="T74" s="325">
        <f>+Sklop14[[#This Row],[Končna cena/enoto mere (EUR) z DDV]]*Sklop14[[#This Row],[Okvirna količina]]</f>
        <v>0</v>
      </c>
      <c r="U74" s="319"/>
    </row>
    <row r="75" spans="1:21" s="55" customFormat="1" ht="24">
      <c r="A75" s="79" t="s">
        <v>61</v>
      </c>
      <c r="B75" s="328" t="s">
        <v>750</v>
      </c>
      <c r="C75" s="308">
        <v>1000</v>
      </c>
      <c r="D75" s="309" t="s">
        <v>110</v>
      </c>
      <c r="E75" s="162"/>
      <c r="F75" s="321">
        <v>1100</v>
      </c>
      <c r="G75" s="322" t="s">
        <v>0</v>
      </c>
      <c r="H7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1100</v>
      </c>
      <c r="I75" s="312" t="str">
        <f>IF(Sklop14[[#This Row],[ZAHTEVANA SHEMA KAKOVOSTI]]&lt;&gt;"",Sklop14[[#This Row],[Preračunana masa/volumen/kos na enoto kg]],"")</f>
        <v/>
      </c>
      <c r="J75" s="323"/>
      <c r="K75" s="324"/>
      <c r="L75" s="324"/>
      <c r="M75" s="315"/>
      <c r="N75" s="318"/>
      <c r="O75" s="318"/>
      <c r="P75" s="317"/>
      <c r="Q75" s="318">
        <f>+Sklop14[[#This Row],[cena/enota brez DDV v EUR]]*Sklop14[[#This Row],[Stopnja DDV (%)]]</f>
        <v>0</v>
      </c>
      <c r="R75" s="318">
        <f>+Sklop14[[#This Row],[cena/enota brez DDV v EUR]]+Sklop14[[#This Row],[Davek (EUR)]]</f>
        <v>0</v>
      </c>
      <c r="S75" s="318">
        <f>+Sklop14[[#This Row],[cena/enota brez DDV v EUR]]*Sklop14[[#This Row],[Okvirna količina]]</f>
        <v>0</v>
      </c>
      <c r="T75" s="325">
        <f>+Sklop14[[#This Row],[Končna cena/enoto mere (EUR) z DDV]]*Sklop14[[#This Row],[Okvirna količina]]</f>
        <v>0</v>
      </c>
      <c r="U75" s="319"/>
    </row>
    <row r="76" spans="1:21" s="55" customFormat="1" ht="12">
      <c r="A76" s="79" t="s">
        <v>62</v>
      </c>
      <c r="B76" s="328" t="s">
        <v>915</v>
      </c>
      <c r="C76" s="308">
        <v>1</v>
      </c>
      <c r="D76" s="309" t="s">
        <v>74</v>
      </c>
      <c r="E76" s="162"/>
      <c r="F76" s="321">
        <v>20</v>
      </c>
      <c r="G76" s="322" t="s">
        <v>74</v>
      </c>
      <c r="H7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76" s="312" t="str">
        <f>IF(Sklop14[[#This Row],[ZAHTEVANA SHEMA KAKOVOSTI]]&lt;&gt;"",Sklop14[[#This Row],[Preračunana masa/volumen/kos na enoto kg]],"")</f>
        <v/>
      </c>
      <c r="J76" s="323"/>
      <c r="K76" s="324"/>
      <c r="L76" s="324"/>
      <c r="M76" s="315"/>
      <c r="N76" s="318"/>
      <c r="O76" s="318"/>
      <c r="P76" s="317"/>
      <c r="Q76" s="318">
        <f>+Sklop14[[#This Row],[cena/enota brez DDV v EUR]]*Sklop14[[#This Row],[Stopnja DDV (%)]]</f>
        <v>0</v>
      </c>
      <c r="R76" s="318">
        <f>+Sklop14[[#This Row],[cena/enota brez DDV v EUR]]+Sklop14[[#This Row],[Davek (EUR)]]</f>
        <v>0</v>
      </c>
      <c r="S76" s="318">
        <f>+Sklop14[[#This Row],[cena/enota brez DDV v EUR]]*Sklop14[[#This Row],[Okvirna količina]]</f>
        <v>0</v>
      </c>
      <c r="T76" s="325">
        <f>+Sklop14[[#This Row],[Končna cena/enoto mere (EUR) z DDV]]*Sklop14[[#This Row],[Okvirna količina]]</f>
        <v>0</v>
      </c>
      <c r="U76" s="319"/>
    </row>
    <row r="77" spans="1:21" s="55" customFormat="1" ht="24">
      <c r="A77" s="79" t="s">
        <v>68</v>
      </c>
      <c r="B77" s="328" t="s">
        <v>751</v>
      </c>
      <c r="C77" s="308">
        <v>1</v>
      </c>
      <c r="D77" s="309" t="s">
        <v>74</v>
      </c>
      <c r="E77" s="162"/>
      <c r="F77" s="321">
        <v>10</v>
      </c>
      <c r="G77" s="322" t="s">
        <v>74</v>
      </c>
      <c r="H7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7" s="312" t="str">
        <f>IF(Sklop14[[#This Row],[ZAHTEVANA SHEMA KAKOVOSTI]]&lt;&gt;"",Sklop14[[#This Row],[Preračunana masa/volumen/kos na enoto kg]],"")</f>
        <v/>
      </c>
      <c r="J77" s="323"/>
      <c r="K77" s="324"/>
      <c r="L77" s="324"/>
      <c r="M77" s="315"/>
      <c r="N77" s="318"/>
      <c r="O77" s="318"/>
      <c r="P77" s="317"/>
      <c r="Q77" s="318">
        <f>+Sklop14[[#This Row],[cena/enota brez DDV v EUR]]*Sklop14[[#This Row],[Stopnja DDV (%)]]</f>
        <v>0</v>
      </c>
      <c r="R77" s="318">
        <f>+Sklop14[[#This Row],[cena/enota brez DDV v EUR]]+Sklop14[[#This Row],[Davek (EUR)]]</f>
        <v>0</v>
      </c>
      <c r="S77" s="318">
        <f>+Sklop14[[#This Row],[cena/enota brez DDV v EUR]]*Sklop14[[#This Row],[Okvirna količina]]</f>
        <v>0</v>
      </c>
      <c r="T77" s="325">
        <f>+Sklop14[[#This Row],[Končna cena/enoto mere (EUR) z DDV]]*Sklop14[[#This Row],[Okvirna količina]]</f>
        <v>0</v>
      </c>
      <c r="U77" s="319"/>
    </row>
    <row r="78" spans="1:21" s="55" customFormat="1" ht="24">
      <c r="A78" s="79" t="s">
        <v>69</v>
      </c>
      <c r="B78" s="328" t="s">
        <v>752</v>
      </c>
      <c r="C78" s="308">
        <v>1</v>
      </c>
      <c r="D78" s="309" t="s">
        <v>74</v>
      </c>
      <c r="E78" s="162"/>
      <c r="F78" s="321">
        <v>30</v>
      </c>
      <c r="G78" s="322" t="s">
        <v>74</v>
      </c>
      <c r="H7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78" s="312" t="str">
        <f>IF(Sklop14[[#This Row],[ZAHTEVANA SHEMA KAKOVOSTI]]&lt;&gt;"",Sklop14[[#This Row],[Preračunana masa/volumen/kos na enoto kg]],"")</f>
        <v/>
      </c>
      <c r="J78" s="323"/>
      <c r="K78" s="324"/>
      <c r="L78" s="324"/>
      <c r="M78" s="315"/>
      <c r="N78" s="318"/>
      <c r="O78" s="318"/>
      <c r="P78" s="317"/>
      <c r="Q78" s="318">
        <f>+Sklop14[[#This Row],[cena/enota brez DDV v EUR]]*Sklop14[[#This Row],[Stopnja DDV (%)]]</f>
        <v>0</v>
      </c>
      <c r="R78" s="318">
        <f>+Sklop14[[#This Row],[cena/enota brez DDV v EUR]]+Sklop14[[#This Row],[Davek (EUR)]]</f>
        <v>0</v>
      </c>
      <c r="S78" s="318">
        <f>+Sklop14[[#This Row],[cena/enota brez DDV v EUR]]*Sklop14[[#This Row],[Okvirna količina]]</f>
        <v>0</v>
      </c>
      <c r="T78" s="325">
        <f>+Sklop14[[#This Row],[Končna cena/enoto mere (EUR) z DDV]]*Sklop14[[#This Row],[Okvirna količina]]</f>
        <v>0</v>
      </c>
      <c r="U78" s="319"/>
    </row>
    <row r="79" spans="1:21" s="55" customFormat="1" ht="12">
      <c r="A79" s="79" t="s">
        <v>70</v>
      </c>
      <c r="B79" s="328" t="s">
        <v>913</v>
      </c>
      <c r="C79" s="308" t="s">
        <v>912</v>
      </c>
      <c r="D79" s="309" t="s">
        <v>219</v>
      </c>
      <c r="E79" s="162"/>
      <c r="F79" s="321">
        <v>100</v>
      </c>
      <c r="G79" s="322" t="s">
        <v>219</v>
      </c>
      <c r="H79" s="311"/>
      <c r="I79" s="312" t="str">
        <f>IF(Sklop14[[#This Row],[ZAHTEVANA SHEMA KAKOVOSTI]]&lt;&gt;"",Sklop14[[#This Row],[Preračunana masa/volumen/kos na enoto kg]],"")</f>
        <v/>
      </c>
      <c r="J79" s="323"/>
      <c r="K79" s="324"/>
      <c r="L79" s="324"/>
      <c r="M79" s="315"/>
      <c r="N79" s="318"/>
      <c r="O79" s="318"/>
      <c r="P79" s="317"/>
      <c r="Q79" s="318">
        <f>+Sklop14[[#This Row],[cena/enota brez DDV v EUR]]*Sklop14[[#This Row],[Stopnja DDV (%)]]</f>
        <v>0</v>
      </c>
      <c r="R79" s="318">
        <f>+Sklop14[[#This Row],[cena/enota brez DDV v EUR]]+Sklop14[[#This Row],[Davek (EUR)]]</f>
        <v>0</v>
      </c>
      <c r="S79" s="318">
        <f>+Sklop14[[#This Row],[cena/enota brez DDV v EUR]]*Sklop14[[#This Row],[Okvirna količina]]</f>
        <v>0</v>
      </c>
      <c r="T79" s="325">
        <f>+Sklop14[[#This Row],[Končna cena/enoto mere (EUR) z DDV]]*Sklop14[[#This Row],[Okvirna količina]]</f>
        <v>0</v>
      </c>
      <c r="U79" s="319"/>
    </row>
    <row r="80" spans="1:21" s="55" customFormat="1" ht="12">
      <c r="A80" s="79" t="s">
        <v>71</v>
      </c>
      <c r="B80" s="328" t="s">
        <v>914</v>
      </c>
      <c r="C80" s="308" t="s">
        <v>911</v>
      </c>
      <c r="D80" s="309" t="s">
        <v>219</v>
      </c>
      <c r="E80" s="162"/>
      <c r="F80" s="321">
        <v>40</v>
      </c>
      <c r="G80" s="322" t="s">
        <v>219</v>
      </c>
      <c r="H80" s="311"/>
      <c r="I80" s="312" t="str">
        <f>IF(Sklop14[[#This Row],[ZAHTEVANA SHEMA KAKOVOSTI]]&lt;&gt;"",Sklop14[[#This Row],[Preračunana masa/volumen/kos na enoto kg]],"")</f>
        <v/>
      </c>
      <c r="J80" s="323"/>
      <c r="K80" s="324"/>
      <c r="L80" s="324"/>
      <c r="M80" s="315"/>
      <c r="N80" s="318"/>
      <c r="O80" s="318"/>
      <c r="P80" s="317"/>
      <c r="Q80" s="318">
        <f>+Sklop14[[#This Row],[cena/enota brez DDV v EUR]]*Sklop14[[#This Row],[Stopnja DDV (%)]]</f>
        <v>0</v>
      </c>
      <c r="R80" s="318">
        <f>+Sklop14[[#This Row],[cena/enota brez DDV v EUR]]+Sklop14[[#This Row],[Davek (EUR)]]</f>
        <v>0</v>
      </c>
      <c r="S80" s="318">
        <f>+Sklop14[[#This Row],[cena/enota brez DDV v EUR]]*Sklop14[[#This Row],[Okvirna količina]]</f>
        <v>0</v>
      </c>
      <c r="T80" s="325">
        <f>+Sklop14[[#This Row],[Končna cena/enoto mere (EUR) z DDV]]*Sklop14[[#This Row],[Okvirna količina]]</f>
        <v>0</v>
      </c>
      <c r="U80" s="319"/>
    </row>
    <row r="81" spans="1:21" s="55" customFormat="1" ht="24">
      <c r="A81" s="79" t="s">
        <v>72</v>
      </c>
      <c r="B81" s="328" t="s">
        <v>641</v>
      </c>
      <c r="C81" s="329" t="s">
        <v>908</v>
      </c>
      <c r="D81" s="309" t="s">
        <v>219</v>
      </c>
      <c r="E81" s="162"/>
      <c r="F81" s="321">
        <v>100</v>
      </c>
      <c r="G81" s="322" t="s">
        <v>219</v>
      </c>
      <c r="H81" s="311"/>
      <c r="I81" s="312" t="str">
        <f>IF(Sklop14[[#This Row],[ZAHTEVANA SHEMA KAKOVOSTI]]&lt;&gt;"",Sklop14[[#This Row],[Preračunana masa/volumen/kos na enoto kg]],"")</f>
        <v/>
      </c>
      <c r="J81" s="323"/>
      <c r="K81" s="324"/>
      <c r="L81" s="324"/>
      <c r="M81" s="315"/>
      <c r="N81" s="318"/>
      <c r="O81" s="318"/>
      <c r="P81" s="317"/>
      <c r="Q81" s="318">
        <f>+Sklop14[[#This Row],[cena/enota brez DDV v EUR]]*Sklop14[[#This Row],[Stopnja DDV (%)]]</f>
        <v>0</v>
      </c>
      <c r="R81" s="318">
        <f>+Sklop14[[#This Row],[cena/enota brez DDV v EUR]]+Sklop14[[#This Row],[Davek (EUR)]]</f>
        <v>0</v>
      </c>
      <c r="S81" s="318">
        <f>+Sklop14[[#This Row],[cena/enota brez DDV v EUR]]*Sklop14[[#This Row],[Okvirna količina]]</f>
        <v>0</v>
      </c>
      <c r="T81" s="325">
        <f>+Sklop14[[#This Row],[Končna cena/enoto mere (EUR) z DDV]]*Sklop14[[#This Row],[Okvirna količina]]</f>
        <v>0</v>
      </c>
      <c r="U81" s="319"/>
    </row>
    <row r="82" spans="1:21" s="55" customFormat="1" ht="24">
      <c r="A82" s="79" t="s">
        <v>73</v>
      </c>
      <c r="B82" s="328" t="s">
        <v>642</v>
      </c>
      <c r="C82" s="329" t="s">
        <v>910</v>
      </c>
      <c r="D82" s="309" t="s">
        <v>219</v>
      </c>
      <c r="E82" s="162"/>
      <c r="F82" s="321">
        <v>40</v>
      </c>
      <c r="G82" s="322" t="s">
        <v>219</v>
      </c>
      <c r="H82" s="311"/>
      <c r="I82" s="312" t="str">
        <f>IF(Sklop14[[#This Row],[ZAHTEVANA SHEMA KAKOVOSTI]]&lt;&gt;"",Sklop14[[#This Row],[Preračunana masa/volumen/kos na enoto kg]],"")</f>
        <v/>
      </c>
      <c r="J82" s="323"/>
      <c r="K82" s="324"/>
      <c r="L82" s="324"/>
      <c r="M82" s="315"/>
      <c r="N82" s="318"/>
      <c r="O82" s="318"/>
      <c r="P82" s="317"/>
      <c r="Q82" s="318">
        <f>+Sklop14[[#This Row],[cena/enota brez DDV v EUR]]*Sklop14[[#This Row],[Stopnja DDV (%)]]</f>
        <v>0</v>
      </c>
      <c r="R82" s="318">
        <f>+Sklop14[[#This Row],[cena/enota brez DDV v EUR]]+Sklop14[[#This Row],[Davek (EUR)]]</f>
        <v>0</v>
      </c>
      <c r="S82" s="318">
        <f>+Sklop14[[#This Row],[cena/enota brez DDV v EUR]]*Sklop14[[#This Row],[Okvirna količina]]</f>
        <v>0</v>
      </c>
      <c r="T82" s="325">
        <f>+Sklop14[[#This Row],[Končna cena/enoto mere (EUR) z DDV]]*Sklop14[[#This Row],[Okvirna količina]]</f>
        <v>0</v>
      </c>
      <c r="U82" s="319"/>
    </row>
    <row r="83" spans="1:21" s="55" customFormat="1" ht="12">
      <c r="A83" s="79" t="s">
        <v>184</v>
      </c>
      <c r="B83" s="328" t="s">
        <v>909</v>
      </c>
      <c r="C83" s="329" t="s">
        <v>908</v>
      </c>
      <c r="D83" s="309" t="s">
        <v>219</v>
      </c>
      <c r="E83" s="162"/>
      <c r="F83" s="321">
        <v>40</v>
      </c>
      <c r="G83" s="322" t="s">
        <v>219</v>
      </c>
      <c r="H83" s="311"/>
      <c r="I83" s="312" t="str">
        <f>IF(Sklop14[[#This Row],[ZAHTEVANA SHEMA KAKOVOSTI]]&lt;&gt;"",Sklop14[[#This Row],[Preračunana masa/volumen/kos na enoto kg]],"")</f>
        <v/>
      </c>
      <c r="J83" s="323"/>
      <c r="K83" s="324"/>
      <c r="L83" s="324"/>
      <c r="M83" s="315"/>
      <c r="N83" s="318"/>
      <c r="O83" s="318"/>
      <c r="P83" s="317"/>
      <c r="Q83" s="318">
        <f>+Sklop14[[#This Row],[cena/enota brez DDV v EUR]]*Sklop14[[#This Row],[Stopnja DDV (%)]]</f>
        <v>0</v>
      </c>
      <c r="R83" s="318">
        <f>+Sklop14[[#This Row],[cena/enota brez DDV v EUR]]+Sklop14[[#This Row],[Davek (EUR)]]</f>
        <v>0</v>
      </c>
      <c r="S83" s="318">
        <f>+Sklop14[[#This Row],[cena/enota brez DDV v EUR]]*Sklop14[[#This Row],[Okvirna količina]]</f>
        <v>0</v>
      </c>
      <c r="T83" s="325">
        <f>+Sklop14[[#This Row],[Končna cena/enoto mere (EUR) z DDV]]*Sklop14[[#This Row],[Okvirna količina]]</f>
        <v>0</v>
      </c>
      <c r="U83" s="319"/>
    </row>
    <row r="84" spans="1:21" s="55" customFormat="1" ht="12">
      <c r="A84" s="79" t="s">
        <v>185</v>
      </c>
      <c r="B84" s="328" t="s">
        <v>643</v>
      </c>
      <c r="C84" s="308">
        <v>1</v>
      </c>
      <c r="D84" s="309" t="s">
        <v>216</v>
      </c>
      <c r="E84" s="162"/>
      <c r="F84" s="321">
        <v>3000</v>
      </c>
      <c r="G84" s="322" t="s">
        <v>216</v>
      </c>
      <c r="H84" s="311"/>
      <c r="I84" s="312" t="str">
        <f>IF(Sklop14[[#This Row],[ZAHTEVANA SHEMA KAKOVOSTI]]&lt;&gt;"",Sklop14[[#This Row],[Preračunana masa/volumen/kos na enoto kg]],"")</f>
        <v/>
      </c>
      <c r="J84" s="323"/>
      <c r="K84" s="324"/>
      <c r="L84" s="324"/>
      <c r="M84" s="315"/>
      <c r="N84" s="318"/>
      <c r="O84" s="318"/>
      <c r="P84" s="317"/>
      <c r="Q84" s="318">
        <f>+Sklop14[[#This Row],[cena/enota brez DDV v EUR]]*Sklop14[[#This Row],[Stopnja DDV (%)]]</f>
        <v>0</v>
      </c>
      <c r="R84" s="318">
        <f>+Sklop14[[#This Row],[cena/enota brez DDV v EUR]]+Sklop14[[#This Row],[Davek (EUR)]]</f>
        <v>0</v>
      </c>
      <c r="S84" s="318">
        <f>+Sklop14[[#This Row],[cena/enota brez DDV v EUR]]*Sklop14[[#This Row],[Okvirna količina]]</f>
        <v>0</v>
      </c>
      <c r="T84" s="325">
        <f>+Sklop14[[#This Row],[Končna cena/enoto mere (EUR) z DDV]]*Sklop14[[#This Row],[Okvirna količina]]</f>
        <v>0</v>
      </c>
      <c r="U84" s="319"/>
    </row>
    <row r="85" spans="1:21" s="55" customFormat="1" ht="12">
      <c r="A85" s="79" t="s">
        <v>186</v>
      </c>
      <c r="B85" s="328" t="s">
        <v>907</v>
      </c>
      <c r="C85" s="308" t="s">
        <v>903</v>
      </c>
      <c r="D85" s="309" t="s">
        <v>219</v>
      </c>
      <c r="E85" s="162"/>
      <c r="F85" s="321">
        <v>50</v>
      </c>
      <c r="G85" s="322" t="s">
        <v>219</v>
      </c>
      <c r="H85" s="311"/>
      <c r="I85" s="312" t="str">
        <f>IF(Sklop14[[#This Row],[ZAHTEVANA SHEMA KAKOVOSTI]]&lt;&gt;"",Sklop14[[#This Row],[Preračunana masa/volumen/kos na enoto kg]],"")</f>
        <v/>
      </c>
      <c r="J85" s="323"/>
      <c r="K85" s="324"/>
      <c r="L85" s="324"/>
      <c r="M85" s="315"/>
      <c r="N85" s="318"/>
      <c r="O85" s="318"/>
      <c r="P85" s="317"/>
      <c r="Q85" s="318">
        <f>+Sklop14[[#This Row],[cena/enota brez DDV v EUR]]*Sklop14[[#This Row],[Stopnja DDV (%)]]</f>
        <v>0</v>
      </c>
      <c r="R85" s="318">
        <f>+Sklop14[[#This Row],[cena/enota brez DDV v EUR]]+Sklop14[[#This Row],[Davek (EUR)]]</f>
        <v>0</v>
      </c>
      <c r="S85" s="318">
        <f>+Sklop14[[#This Row],[cena/enota brez DDV v EUR]]*Sklop14[[#This Row],[Okvirna količina]]</f>
        <v>0</v>
      </c>
      <c r="T85" s="325">
        <f>+Sklop14[[#This Row],[Končna cena/enoto mere (EUR) z DDV]]*Sklop14[[#This Row],[Okvirna količina]]</f>
        <v>0</v>
      </c>
      <c r="U85" s="319"/>
    </row>
    <row r="86" spans="1:21" s="55" customFormat="1" ht="12">
      <c r="A86" s="79" t="s">
        <v>187</v>
      </c>
      <c r="B86" s="328" t="s">
        <v>906</v>
      </c>
      <c r="C86" s="308" t="s">
        <v>903</v>
      </c>
      <c r="D86" s="309" t="s">
        <v>219</v>
      </c>
      <c r="E86" s="162"/>
      <c r="F86" s="321">
        <v>50</v>
      </c>
      <c r="G86" s="322" t="s">
        <v>219</v>
      </c>
      <c r="H86" s="311"/>
      <c r="I86" s="312" t="str">
        <f>IF(Sklop14[[#This Row],[ZAHTEVANA SHEMA KAKOVOSTI]]&lt;&gt;"",Sklop14[[#This Row],[Preračunana masa/volumen/kos na enoto kg]],"")</f>
        <v/>
      </c>
      <c r="J86" s="323"/>
      <c r="K86" s="324"/>
      <c r="L86" s="324"/>
      <c r="M86" s="315"/>
      <c r="N86" s="318"/>
      <c r="O86" s="318"/>
      <c r="P86" s="317"/>
      <c r="Q86" s="318">
        <f>+Sklop14[[#This Row],[cena/enota brez DDV v EUR]]*Sklop14[[#This Row],[Stopnja DDV (%)]]</f>
        <v>0</v>
      </c>
      <c r="R86" s="318">
        <f>+Sklop14[[#This Row],[cena/enota brez DDV v EUR]]+Sklop14[[#This Row],[Davek (EUR)]]</f>
        <v>0</v>
      </c>
      <c r="S86" s="318">
        <f>+Sklop14[[#This Row],[cena/enota brez DDV v EUR]]*Sklop14[[#This Row],[Okvirna količina]]</f>
        <v>0</v>
      </c>
      <c r="T86" s="325">
        <f>+Sklop14[[#This Row],[Končna cena/enoto mere (EUR) z DDV]]*Sklop14[[#This Row],[Okvirna količina]]</f>
        <v>0</v>
      </c>
      <c r="U86" s="319"/>
    </row>
    <row r="87" spans="1:21" s="55" customFormat="1" ht="24">
      <c r="A87" s="79" t="s">
        <v>188</v>
      </c>
      <c r="B87" s="328" t="s">
        <v>905</v>
      </c>
      <c r="C87" s="308" t="s">
        <v>904</v>
      </c>
      <c r="D87" s="309" t="s">
        <v>219</v>
      </c>
      <c r="E87" s="162"/>
      <c r="F87" s="321">
        <v>20</v>
      </c>
      <c r="G87" s="322" t="s">
        <v>219</v>
      </c>
      <c r="H87" s="311"/>
      <c r="I87" s="312" t="str">
        <f>IF(Sklop14[[#This Row],[ZAHTEVANA SHEMA KAKOVOSTI]]&lt;&gt;"",Sklop14[[#This Row],[Preračunana masa/volumen/kos na enoto kg]],"")</f>
        <v/>
      </c>
      <c r="J87" s="323"/>
      <c r="K87" s="324"/>
      <c r="L87" s="324"/>
      <c r="M87" s="315"/>
      <c r="N87" s="318"/>
      <c r="O87" s="318"/>
      <c r="P87" s="317"/>
      <c r="Q87" s="318">
        <f>+Sklop14[[#This Row],[cena/enota brez DDV v EUR]]*Sklop14[[#This Row],[Stopnja DDV (%)]]</f>
        <v>0</v>
      </c>
      <c r="R87" s="318">
        <f>+Sklop14[[#This Row],[cena/enota brez DDV v EUR]]+Sklop14[[#This Row],[Davek (EUR)]]</f>
        <v>0</v>
      </c>
      <c r="S87" s="318">
        <f>+Sklop14[[#This Row],[cena/enota brez DDV v EUR]]*Sklop14[[#This Row],[Okvirna količina]]</f>
        <v>0</v>
      </c>
      <c r="T87" s="325">
        <f>+Sklop14[[#This Row],[Končna cena/enoto mere (EUR) z DDV]]*Sklop14[[#This Row],[Okvirna količina]]</f>
        <v>0</v>
      </c>
      <c r="U87" s="319"/>
    </row>
    <row r="88" spans="1:21" s="55" customFormat="1" ht="24">
      <c r="A88" s="79" t="s">
        <v>189</v>
      </c>
      <c r="B88" s="328" t="s">
        <v>753</v>
      </c>
      <c r="C88" s="308">
        <v>1000</v>
      </c>
      <c r="D88" s="309" t="s">
        <v>110</v>
      </c>
      <c r="E88" s="162"/>
      <c r="F88" s="321">
        <v>500</v>
      </c>
      <c r="G88" s="322" t="s">
        <v>0</v>
      </c>
      <c r="H8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88" s="312" t="str">
        <f>IF(Sklop14[[#This Row],[ZAHTEVANA SHEMA KAKOVOSTI]]&lt;&gt;"",Sklop14[[#This Row],[Preračunana masa/volumen/kos na enoto kg]],"")</f>
        <v/>
      </c>
      <c r="J88" s="323"/>
      <c r="K88" s="324"/>
      <c r="L88" s="324"/>
      <c r="M88" s="315"/>
      <c r="N88" s="318"/>
      <c r="O88" s="318"/>
      <c r="P88" s="317"/>
      <c r="Q88" s="318">
        <f>+Sklop14[[#This Row],[cena/enota brez DDV v EUR]]*Sklop14[[#This Row],[Stopnja DDV (%)]]</f>
        <v>0</v>
      </c>
      <c r="R88" s="318">
        <f>+Sklop14[[#This Row],[cena/enota brez DDV v EUR]]+Sklop14[[#This Row],[Davek (EUR)]]</f>
        <v>0</v>
      </c>
      <c r="S88" s="318">
        <f>+Sklop14[[#This Row],[cena/enota brez DDV v EUR]]*Sklop14[[#This Row],[Okvirna količina]]</f>
        <v>0</v>
      </c>
      <c r="T88" s="325">
        <f>+Sklop14[[#This Row],[Končna cena/enoto mere (EUR) z DDV]]*Sklop14[[#This Row],[Okvirna količina]]</f>
        <v>0</v>
      </c>
      <c r="U88" s="319"/>
    </row>
    <row r="89" spans="1:21" s="55" customFormat="1" ht="24">
      <c r="A89" s="79" t="s">
        <v>190</v>
      </c>
      <c r="B89" s="328" t="s">
        <v>754</v>
      </c>
      <c r="C89" s="308">
        <v>1000</v>
      </c>
      <c r="D89" s="309" t="s">
        <v>110</v>
      </c>
      <c r="E89" s="162"/>
      <c r="F89" s="321">
        <v>1500</v>
      </c>
      <c r="G89" s="322" t="s">
        <v>0</v>
      </c>
      <c r="H8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I89" s="312" t="str">
        <f>IF(Sklop14[[#This Row],[ZAHTEVANA SHEMA KAKOVOSTI]]&lt;&gt;"",Sklop14[[#This Row],[Preračunana masa/volumen/kos na enoto kg]],"")</f>
        <v/>
      </c>
      <c r="J89" s="323"/>
      <c r="K89" s="324"/>
      <c r="L89" s="324"/>
      <c r="M89" s="315"/>
      <c r="N89" s="318"/>
      <c r="O89" s="318"/>
      <c r="P89" s="317"/>
      <c r="Q89" s="318">
        <f>+Sklop14[[#This Row],[cena/enota brez DDV v EUR]]*Sklop14[[#This Row],[Stopnja DDV (%)]]</f>
        <v>0</v>
      </c>
      <c r="R89" s="318">
        <f>+Sklop14[[#This Row],[cena/enota brez DDV v EUR]]+Sklop14[[#This Row],[Davek (EUR)]]</f>
        <v>0</v>
      </c>
      <c r="S89" s="318">
        <f>+Sklop14[[#This Row],[cena/enota brez DDV v EUR]]*Sklop14[[#This Row],[Okvirna količina]]</f>
        <v>0</v>
      </c>
      <c r="T89" s="325">
        <f>+Sklop14[[#This Row],[Končna cena/enoto mere (EUR) z DDV]]*Sklop14[[#This Row],[Okvirna količina]]</f>
        <v>0</v>
      </c>
      <c r="U89" s="319"/>
    </row>
    <row r="90" spans="1:21" s="55" customFormat="1" ht="12">
      <c r="A90" s="79" t="s">
        <v>191</v>
      </c>
      <c r="B90" s="328" t="s">
        <v>755</v>
      </c>
      <c r="C90" s="308" t="s">
        <v>709</v>
      </c>
      <c r="D90" s="309" t="s">
        <v>110</v>
      </c>
      <c r="E90" s="162"/>
      <c r="F90" s="321">
        <v>100</v>
      </c>
      <c r="G90" s="322" t="s">
        <v>0</v>
      </c>
      <c r="H9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90" s="312" t="str">
        <f>IF(Sklop14[[#This Row],[ZAHTEVANA SHEMA KAKOVOSTI]]&lt;&gt;"",Sklop14[[#This Row],[Preračunana masa/volumen/kos na enoto kg]],"")</f>
        <v/>
      </c>
      <c r="J90" s="323"/>
      <c r="K90" s="324"/>
      <c r="L90" s="324"/>
      <c r="M90" s="315"/>
      <c r="N90" s="318"/>
      <c r="O90" s="318"/>
      <c r="P90" s="317"/>
      <c r="Q90" s="318">
        <f>+Sklop14[[#This Row],[cena/enota brez DDV v EUR]]*Sklop14[[#This Row],[Stopnja DDV (%)]]</f>
        <v>0</v>
      </c>
      <c r="R90" s="318">
        <f>+Sklop14[[#This Row],[cena/enota brez DDV v EUR]]+Sklop14[[#This Row],[Davek (EUR)]]</f>
        <v>0</v>
      </c>
      <c r="S90" s="318">
        <f>+Sklop14[[#This Row],[cena/enota brez DDV v EUR]]*Sklop14[[#This Row],[Okvirna količina]]</f>
        <v>0</v>
      </c>
      <c r="T90" s="325">
        <f>+Sklop14[[#This Row],[Končna cena/enoto mere (EUR) z DDV]]*Sklop14[[#This Row],[Okvirna količina]]</f>
        <v>0</v>
      </c>
      <c r="U90" s="319"/>
    </row>
    <row r="91" spans="1:21" s="55" customFormat="1" ht="24">
      <c r="A91" s="79" t="s">
        <v>192</v>
      </c>
      <c r="B91" s="328" t="s">
        <v>644</v>
      </c>
      <c r="C91" s="308">
        <v>320</v>
      </c>
      <c r="D91" s="309" t="s">
        <v>110</v>
      </c>
      <c r="E91" s="162"/>
      <c r="F91" s="321">
        <v>500</v>
      </c>
      <c r="G91" s="322" t="s">
        <v>219</v>
      </c>
      <c r="H9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91" s="312" t="str">
        <f>IF(Sklop14[[#This Row],[ZAHTEVANA SHEMA KAKOVOSTI]]&lt;&gt;"",Sklop14[[#This Row],[Preračunana masa/volumen/kos na enoto kg]],"")</f>
        <v/>
      </c>
      <c r="J91" s="323"/>
      <c r="K91" s="324"/>
      <c r="L91" s="324"/>
      <c r="M91" s="315"/>
      <c r="N91" s="318"/>
      <c r="O91" s="318"/>
      <c r="P91" s="317"/>
      <c r="Q91" s="318">
        <f>+Sklop14[[#This Row],[cena/enota brez DDV v EUR]]*Sklop14[[#This Row],[Stopnja DDV (%)]]</f>
        <v>0</v>
      </c>
      <c r="R91" s="318">
        <f>+Sklop14[[#This Row],[cena/enota brez DDV v EUR]]+Sklop14[[#This Row],[Davek (EUR)]]</f>
        <v>0</v>
      </c>
      <c r="S91" s="318">
        <f>+Sklop14[[#This Row],[cena/enota brez DDV v EUR]]*Sklop14[[#This Row],[Okvirna količina]]</f>
        <v>0</v>
      </c>
      <c r="T91" s="325">
        <f>+Sklop14[[#This Row],[Končna cena/enoto mere (EUR) z DDV]]*Sklop14[[#This Row],[Okvirna količina]]</f>
        <v>0</v>
      </c>
      <c r="U91" s="319"/>
    </row>
    <row r="92" spans="1:21" s="55" customFormat="1" ht="24">
      <c r="A92" s="79" t="s">
        <v>193</v>
      </c>
      <c r="B92" s="328" t="s">
        <v>756</v>
      </c>
      <c r="C92" s="308">
        <v>1000</v>
      </c>
      <c r="D92" s="309" t="s">
        <v>110</v>
      </c>
      <c r="E92" s="162"/>
      <c r="F92" s="321">
        <v>800</v>
      </c>
      <c r="G92" s="322" t="s">
        <v>0</v>
      </c>
      <c r="H9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I92" s="312" t="str">
        <f>IF(Sklop14[[#This Row],[ZAHTEVANA SHEMA KAKOVOSTI]]&lt;&gt;"",Sklop14[[#This Row],[Preračunana masa/volumen/kos na enoto kg]],"")</f>
        <v/>
      </c>
      <c r="J92" s="323"/>
      <c r="K92" s="324"/>
      <c r="L92" s="324"/>
      <c r="M92" s="315"/>
      <c r="N92" s="318"/>
      <c r="O92" s="318"/>
      <c r="P92" s="317"/>
      <c r="Q92" s="318">
        <f>+Sklop14[[#This Row],[cena/enota brez DDV v EUR]]*Sklop14[[#This Row],[Stopnja DDV (%)]]</f>
        <v>0</v>
      </c>
      <c r="R92" s="318">
        <f>+Sklop14[[#This Row],[cena/enota brez DDV v EUR]]+Sklop14[[#This Row],[Davek (EUR)]]</f>
        <v>0</v>
      </c>
      <c r="S92" s="318">
        <f>+Sklop14[[#This Row],[cena/enota brez DDV v EUR]]*Sklop14[[#This Row],[Okvirna količina]]</f>
        <v>0</v>
      </c>
      <c r="T92" s="325">
        <f>+Sklop14[[#This Row],[Končna cena/enoto mere (EUR) z DDV]]*Sklop14[[#This Row],[Okvirna količina]]</f>
        <v>0</v>
      </c>
      <c r="U92" s="319"/>
    </row>
    <row r="93" spans="1:21" s="55" customFormat="1" ht="12">
      <c r="A93" s="79" t="s">
        <v>194</v>
      </c>
      <c r="B93" s="328" t="s">
        <v>757</v>
      </c>
      <c r="C93" s="308">
        <v>125</v>
      </c>
      <c r="D93" s="309" t="s">
        <v>110</v>
      </c>
      <c r="E93" s="162"/>
      <c r="F93" s="321">
        <v>500</v>
      </c>
      <c r="G93" s="322" t="s">
        <v>216</v>
      </c>
      <c r="H9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62.5</v>
      </c>
      <c r="I93" s="312" t="str">
        <f>IF(Sklop14[[#This Row],[ZAHTEVANA SHEMA KAKOVOSTI]]&lt;&gt;"",Sklop14[[#This Row],[Preračunana masa/volumen/kos na enoto kg]],"")</f>
        <v/>
      </c>
      <c r="J93" s="323"/>
      <c r="K93" s="324"/>
      <c r="L93" s="324"/>
      <c r="M93" s="315"/>
      <c r="N93" s="318"/>
      <c r="O93" s="318"/>
      <c r="P93" s="317"/>
      <c r="Q93" s="318">
        <f>+Sklop14[[#This Row],[cena/enota brez DDV v EUR]]*Sklop14[[#This Row],[Stopnja DDV (%)]]</f>
        <v>0</v>
      </c>
      <c r="R93" s="318">
        <f>+Sklop14[[#This Row],[cena/enota brez DDV v EUR]]+Sklop14[[#This Row],[Davek (EUR)]]</f>
        <v>0</v>
      </c>
      <c r="S93" s="318">
        <f>+Sklop14[[#This Row],[cena/enota brez DDV v EUR]]*Sklop14[[#This Row],[Okvirna količina]]</f>
        <v>0</v>
      </c>
      <c r="T93" s="325">
        <f>+Sklop14[[#This Row],[Končna cena/enoto mere (EUR) z DDV]]*Sklop14[[#This Row],[Okvirna količina]]</f>
        <v>0</v>
      </c>
      <c r="U93" s="319"/>
    </row>
    <row r="94" spans="1:21" s="55" customFormat="1" ht="12">
      <c r="A94" s="79" t="s">
        <v>195</v>
      </c>
      <c r="B94" s="328" t="s">
        <v>757</v>
      </c>
      <c r="C94" s="308">
        <v>1000</v>
      </c>
      <c r="D94" s="309" t="s">
        <v>110</v>
      </c>
      <c r="E94" s="162"/>
      <c r="F94" s="321">
        <v>1000</v>
      </c>
      <c r="G94" s="322" t="s">
        <v>0</v>
      </c>
      <c r="H9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94" s="312" t="str">
        <f>IF(Sklop14[[#This Row],[ZAHTEVANA SHEMA KAKOVOSTI]]&lt;&gt;"",Sklop14[[#This Row],[Preračunana masa/volumen/kos na enoto kg]],"")</f>
        <v/>
      </c>
      <c r="J94" s="323"/>
      <c r="K94" s="324"/>
      <c r="L94" s="324"/>
      <c r="M94" s="315"/>
      <c r="N94" s="318"/>
      <c r="O94" s="318"/>
      <c r="P94" s="317"/>
      <c r="Q94" s="318">
        <f>+Sklop14[[#This Row],[cena/enota brez DDV v EUR]]*Sklop14[[#This Row],[Stopnja DDV (%)]]</f>
        <v>0</v>
      </c>
      <c r="R94" s="318">
        <f>+Sklop14[[#This Row],[cena/enota brez DDV v EUR]]+Sklop14[[#This Row],[Davek (EUR)]]</f>
        <v>0</v>
      </c>
      <c r="S94" s="318">
        <f>+Sklop14[[#This Row],[cena/enota brez DDV v EUR]]*Sklop14[[#This Row],[Okvirna količina]]</f>
        <v>0</v>
      </c>
      <c r="T94" s="325">
        <f>+Sklop14[[#This Row],[Končna cena/enoto mere (EUR) z DDV]]*Sklop14[[#This Row],[Okvirna količina]]</f>
        <v>0</v>
      </c>
      <c r="U94" s="319"/>
    </row>
    <row r="95" spans="1:21" s="55" customFormat="1" ht="24">
      <c r="A95" s="79" t="s">
        <v>196</v>
      </c>
      <c r="B95" s="328" t="s">
        <v>758</v>
      </c>
      <c r="C95" s="308" t="s">
        <v>269</v>
      </c>
      <c r="D95" s="309" t="s">
        <v>74</v>
      </c>
      <c r="E95" s="162"/>
      <c r="F95" s="321">
        <v>1300</v>
      </c>
      <c r="G95" s="322" t="s">
        <v>74</v>
      </c>
      <c r="H9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1300</v>
      </c>
      <c r="I95" s="312" t="str">
        <f>IF(Sklop14[[#This Row],[ZAHTEVANA SHEMA KAKOVOSTI]]&lt;&gt;"",Sklop14[[#This Row],[Preračunana masa/volumen/kos na enoto kg]],"")</f>
        <v/>
      </c>
      <c r="J95" s="323"/>
      <c r="K95" s="324"/>
      <c r="L95" s="324"/>
      <c r="M95" s="315"/>
      <c r="N95" s="318"/>
      <c r="O95" s="318"/>
      <c r="P95" s="317"/>
      <c r="Q95" s="318">
        <f>+Sklop14[[#This Row],[cena/enota brez DDV v EUR]]*Sklop14[[#This Row],[Stopnja DDV (%)]]</f>
        <v>0</v>
      </c>
      <c r="R95" s="318">
        <f>+Sklop14[[#This Row],[cena/enota brez DDV v EUR]]+Sklop14[[#This Row],[Davek (EUR)]]</f>
        <v>0</v>
      </c>
      <c r="S95" s="318">
        <f>+Sklop14[[#This Row],[cena/enota brez DDV v EUR]]*Sklop14[[#This Row],[Okvirna količina]]</f>
        <v>0</v>
      </c>
      <c r="T95" s="325">
        <f>+Sklop14[[#This Row],[Končna cena/enoto mere (EUR) z DDV]]*Sklop14[[#This Row],[Okvirna količina]]</f>
        <v>0</v>
      </c>
      <c r="U95" s="319"/>
    </row>
    <row r="96" spans="1:21" s="55" customFormat="1" ht="12">
      <c r="A96" s="79" t="s">
        <v>197</v>
      </c>
      <c r="B96" s="328" t="s">
        <v>759</v>
      </c>
      <c r="C96" s="329" t="s">
        <v>578</v>
      </c>
      <c r="D96" s="309" t="s">
        <v>74</v>
      </c>
      <c r="E96" s="162"/>
      <c r="F96" s="321">
        <v>2000</v>
      </c>
      <c r="G96" s="322" t="s">
        <v>74</v>
      </c>
      <c r="H9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2000</v>
      </c>
      <c r="I96" s="312" t="str">
        <f>IF(Sklop14[[#This Row],[ZAHTEVANA SHEMA KAKOVOSTI]]&lt;&gt;"",Sklop14[[#This Row],[Preračunana masa/volumen/kos na enoto kg]],"")</f>
        <v/>
      </c>
      <c r="J96" s="323"/>
      <c r="K96" s="324"/>
      <c r="L96" s="324"/>
      <c r="M96" s="315"/>
      <c r="N96" s="318"/>
      <c r="O96" s="318"/>
      <c r="P96" s="317"/>
      <c r="Q96" s="318">
        <f>+Sklop14[[#This Row],[cena/enota brez DDV v EUR]]*Sklop14[[#This Row],[Stopnja DDV (%)]]</f>
        <v>0</v>
      </c>
      <c r="R96" s="318">
        <f>+Sklop14[[#This Row],[cena/enota brez DDV v EUR]]+Sklop14[[#This Row],[Davek (EUR)]]</f>
        <v>0</v>
      </c>
      <c r="S96" s="318">
        <f>+Sklop14[[#This Row],[cena/enota brez DDV v EUR]]*Sklop14[[#This Row],[Okvirna količina]]</f>
        <v>0</v>
      </c>
      <c r="T96" s="325">
        <f>+Sklop14[[#This Row],[Končna cena/enoto mere (EUR) z DDV]]*Sklop14[[#This Row],[Okvirna količina]]</f>
        <v>0</v>
      </c>
      <c r="U96" s="319"/>
    </row>
    <row r="97" spans="1:21" s="55" customFormat="1" ht="12">
      <c r="A97" s="79" t="s">
        <v>198</v>
      </c>
      <c r="B97" s="328" t="s">
        <v>760</v>
      </c>
      <c r="C97" s="308" t="s">
        <v>269</v>
      </c>
      <c r="D97" s="309" t="s">
        <v>74</v>
      </c>
      <c r="E97" s="162"/>
      <c r="F97" s="321">
        <v>300</v>
      </c>
      <c r="G97" s="322" t="s">
        <v>74</v>
      </c>
      <c r="H9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7" s="312" t="str">
        <f>IF(Sklop14[[#This Row],[ZAHTEVANA SHEMA KAKOVOSTI]]&lt;&gt;"",Sklop14[[#This Row],[Preračunana masa/volumen/kos na enoto kg]],"")</f>
        <v/>
      </c>
      <c r="J97" s="323"/>
      <c r="K97" s="324"/>
      <c r="L97" s="324"/>
      <c r="M97" s="315"/>
      <c r="N97" s="318"/>
      <c r="O97" s="318"/>
      <c r="P97" s="317"/>
      <c r="Q97" s="318">
        <f>+Sklop14[[#This Row],[cena/enota brez DDV v EUR]]*Sklop14[[#This Row],[Stopnja DDV (%)]]</f>
        <v>0</v>
      </c>
      <c r="R97" s="318">
        <f>+Sklop14[[#This Row],[cena/enota brez DDV v EUR]]+Sklop14[[#This Row],[Davek (EUR)]]</f>
        <v>0</v>
      </c>
      <c r="S97" s="318">
        <f>+Sklop14[[#This Row],[cena/enota brez DDV v EUR]]*Sklop14[[#This Row],[Okvirna količina]]</f>
        <v>0</v>
      </c>
      <c r="T97" s="325">
        <f>+Sklop14[[#This Row],[Končna cena/enoto mere (EUR) z DDV]]*Sklop14[[#This Row],[Okvirna količina]]</f>
        <v>0</v>
      </c>
      <c r="U97" s="319"/>
    </row>
    <row r="98" spans="1:21" s="55" customFormat="1" ht="12">
      <c r="A98" s="79" t="s">
        <v>199</v>
      </c>
      <c r="B98" s="328" t="s">
        <v>761</v>
      </c>
      <c r="C98" s="308">
        <v>1</v>
      </c>
      <c r="D98" s="309" t="s">
        <v>74</v>
      </c>
      <c r="E98" s="162"/>
      <c r="F98" s="321">
        <v>200</v>
      </c>
      <c r="G98" s="322" t="s">
        <v>74</v>
      </c>
      <c r="H9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98" s="312" t="str">
        <f>IF(Sklop14[[#This Row],[ZAHTEVANA SHEMA KAKOVOSTI]]&lt;&gt;"",Sklop14[[#This Row],[Preračunana masa/volumen/kos na enoto kg]],"")</f>
        <v/>
      </c>
      <c r="J98" s="323"/>
      <c r="K98" s="324"/>
      <c r="L98" s="324"/>
      <c r="M98" s="315"/>
      <c r="N98" s="318"/>
      <c r="O98" s="318"/>
      <c r="P98" s="317"/>
      <c r="Q98" s="318">
        <f>+Sklop14[[#This Row],[cena/enota brez DDV v EUR]]*Sklop14[[#This Row],[Stopnja DDV (%)]]</f>
        <v>0</v>
      </c>
      <c r="R98" s="318">
        <f>+Sklop14[[#This Row],[cena/enota brez DDV v EUR]]+Sklop14[[#This Row],[Davek (EUR)]]</f>
        <v>0</v>
      </c>
      <c r="S98" s="318">
        <f>+Sklop14[[#This Row],[cena/enota brez DDV v EUR]]*Sklop14[[#This Row],[Okvirna količina]]</f>
        <v>0</v>
      </c>
      <c r="T98" s="325">
        <f>+Sklop14[[#This Row],[Končna cena/enoto mere (EUR) z DDV]]*Sklop14[[#This Row],[Okvirna količina]]</f>
        <v>0</v>
      </c>
      <c r="U98" s="319"/>
    </row>
    <row r="99" spans="1:21" s="55" customFormat="1" ht="12">
      <c r="A99" s="79" t="s">
        <v>200</v>
      </c>
      <c r="B99" s="328" t="s">
        <v>762</v>
      </c>
      <c r="C99" s="308">
        <v>1</v>
      </c>
      <c r="D99" s="309" t="s">
        <v>74</v>
      </c>
      <c r="E99" s="162"/>
      <c r="F99" s="321">
        <v>50</v>
      </c>
      <c r="G99" s="322" t="s">
        <v>74</v>
      </c>
      <c r="H9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99" s="312" t="str">
        <f>IF(Sklop14[[#This Row],[ZAHTEVANA SHEMA KAKOVOSTI]]&lt;&gt;"",Sklop14[[#This Row],[Preračunana masa/volumen/kos na enoto kg]],"")</f>
        <v/>
      </c>
      <c r="J99" s="323"/>
      <c r="K99" s="324"/>
      <c r="L99" s="324"/>
      <c r="M99" s="315"/>
      <c r="N99" s="318"/>
      <c r="O99" s="318"/>
      <c r="P99" s="317"/>
      <c r="Q99" s="318">
        <f>+Sklop14[[#This Row],[cena/enota brez DDV v EUR]]*Sklop14[[#This Row],[Stopnja DDV (%)]]</f>
        <v>0</v>
      </c>
      <c r="R99" s="318">
        <f>+Sklop14[[#This Row],[cena/enota brez DDV v EUR]]+Sklop14[[#This Row],[Davek (EUR)]]</f>
        <v>0</v>
      </c>
      <c r="S99" s="318">
        <f>+Sklop14[[#This Row],[cena/enota brez DDV v EUR]]*Sklop14[[#This Row],[Okvirna količina]]</f>
        <v>0</v>
      </c>
      <c r="T99" s="325">
        <f>+Sklop14[[#This Row],[Končna cena/enoto mere (EUR) z DDV]]*Sklop14[[#This Row],[Okvirna količina]]</f>
        <v>0</v>
      </c>
      <c r="U99" s="319"/>
    </row>
    <row r="100" spans="1:21" s="55" customFormat="1" ht="12">
      <c r="A100" s="79" t="s">
        <v>201</v>
      </c>
      <c r="B100" s="328" t="s">
        <v>763</v>
      </c>
      <c r="C100" s="308">
        <v>1</v>
      </c>
      <c r="D100" s="309" t="s">
        <v>74</v>
      </c>
      <c r="E100" s="162"/>
      <c r="F100" s="321">
        <v>50</v>
      </c>
      <c r="G100" s="322" t="s">
        <v>74</v>
      </c>
      <c r="H10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00" s="312" t="str">
        <f>IF(Sklop14[[#This Row],[ZAHTEVANA SHEMA KAKOVOSTI]]&lt;&gt;"",Sklop14[[#This Row],[Preračunana masa/volumen/kos na enoto kg]],"")</f>
        <v/>
      </c>
      <c r="J100" s="323"/>
      <c r="K100" s="324"/>
      <c r="L100" s="324"/>
      <c r="M100" s="315"/>
      <c r="N100" s="318"/>
      <c r="O100" s="318"/>
      <c r="P100" s="317"/>
      <c r="Q100" s="318">
        <f>+Sklop14[[#This Row],[cena/enota brez DDV v EUR]]*Sklop14[[#This Row],[Stopnja DDV (%)]]</f>
        <v>0</v>
      </c>
      <c r="R100" s="318">
        <f>+Sklop14[[#This Row],[cena/enota brez DDV v EUR]]+Sklop14[[#This Row],[Davek (EUR)]]</f>
        <v>0</v>
      </c>
      <c r="S100" s="318">
        <f>+Sklop14[[#This Row],[cena/enota brez DDV v EUR]]*Sklop14[[#This Row],[Okvirna količina]]</f>
        <v>0</v>
      </c>
      <c r="T100" s="325">
        <f>+Sklop14[[#This Row],[Končna cena/enoto mere (EUR) z DDV]]*Sklop14[[#This Row],[Okvirna količina]]</f>
        <v>0</v>
      </c>
      <c r="U100" s="319"/>
    </row>
    <row r="101" spans="1:21" s="55" customFormat="1" ht="12">
      <c r="A101" s="79" t="s">
        <v>202</v>
      </c>
      <c r="B101" s="328" t="s">
        <v>838</v>
      </c>
      <c r="C101" s="308">
        <v>630</v>
      </c>
      <c r="D101" s="309" t="s">
        <v>110</v>
      </c>
      <c r="E101" s="162"/>
      <c r="F101" s="321">
        <v>30</v>
      </c>
      <c r="G101" s="322" t="s">
        <v>216</v>
      </c>
      <c r="H10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18.899999999999999</v>
      </c>
      <c r="I101" s="312" t="str">
        <f>IF(Sklop14[[#This Row],[ZAHTEVANA SHEMA KAKOVOSTI]]&lt;&gt;"",Sklop14[[#This Row],[Preračunana masa/volumen/kos na enoto kg]],"")</f>
        <v/>
      </c>
      <c r="J101" s="323"/>
      <c r="K101" s="324"/>
      <c r="L101" s="324"/>
      <c r="M101" s="315"/>
      <c r="N101" s="318"/>
      <c r="O101" s="318"/>
      <c r="P101" s="317"/>
      <c r="Q101" s="318">
        <f>+Sklop14[[#This Row],[cena/enota brez DDV v EUR]]*Sklop14[[#This Row],[Stopnja DDV (%)]]</f>
        <v>0</v>
      </c>
      <c r="R101" s="318">
        <f>+Sklop14[[#This Row],[cena/enota brez DDV v EUR]]+Sklop14[[#This Row],[Davek (EUR)]]</f>
        <v>0</v>
      </c>
      <c r="S101" s="318">
        <f>+Sklop14[[#This Row],[cena/enota brez DDV v EUR]]*Sklop14[[#This Row],[Okvirna količina]]</f>
        <v>0</v>
      </c>
      <c r="T101" s="325">
        <f>+Sklop14[[#This Row],[Končna cena/enoto mere (EUR) z DDV]]*Sklop14[[#This Row],[Okvirna količina]]</f>
        <v>0</v>
      </c>
      <c r="U101" s="319"/>
    </row>
    <row r="102" spans="1:21" s="55" customFormat="1" ht="12">
      <c r="A102" s="79" t="s">
        <v>203</v>
      </c>
      <c r="B102" s="328" t="s">
        <v>839</v>
      </c>
      <c r="C102" s="308">
        <v>500</v>
      </c>
      <c r="D102" s="309" t="s">
        <v>110</v>
      </c>
      <c r="E102" s="162"/>
      <c r="F102" s="321">
        <v>80</v>
      </c>
      <c r="G102" s="322" t="s">
        <v>216</v>
      </c>
      <c r="H10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02" s="312" t="str">
        <f>IF(Sklop14[[#This Row],[ZAHTEVANA SHEMA KAKOVOSTI]]&lt;&gt;"",Sklop14[[#This Row],[Preračunana masa/volumen/kos na enoto kg]],"")</f>
        <v/>
      </c>
      <c r="J102" s="323"/>
      <c r="K102" s="324"/>
      <c r="L102" s="324"/>
      <c r="M102" s="315"/>
      <c r="N102" s="318"/>
      <c r="O102" s="318"/>
      <c r="P102" s="317"/>
      <c r="Q102" s="318">
        <f>+Sklop14[[#This Row],[cena/enota brez DDV v EUR]]*Sklop14[[#This Row],[Stopnja DDV (%)]]</f>
        <v>0</v>
      </c>
      <c r="R102" s="318">
        <f>+Sklop14[[#This Row],[cena/enota brez DDV v EUR]]+Sklop14[[#This Row],[Davek (EUR)]]</f>
        <v>0</v>
      </c>
      <c r="S102" s="318">
        <f>+Sklop14[[#This Row],[cena/enota brez DDV v EUR]]*Sklop14[[#This Row],[Okvirna količina]]</f>
        <v>0</v>
      </c>
      <c r="T102" s="325">
        <f>+Sklop14[[#This Row],[Končna cena/enoto mere (EUR) z DDV]]*Sklop14[[#This Row],[Okvirna količina]]</f>
        <v>0</v>
      </c>
      <c r="U102" s="319"/>
    </row>
    <row r="103" spans="1:21" s="55" customFormat="1" ht="12">
      <c r="A103" s="79" t="s">
        <v>204</v>
      </c>
      <c r="B103" s="328" t="s">
        <v>764</v>
      </c>
      <c r="C103" s="308" t="s">
        <v>264</v>
      </c>
      <c r="D103" s="309" t="s">
        <v>110</v>
      </c>
      <c r="E103" s="162"/>
      <c r="F103" s="321">
        <v>350</v>
      </c>
      <c r="G103" s="322" t="s">
        <v>0</v>
      </c>
      <c r="H10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103" s="312" t="str">
        <f>IF(Sklop14[[#This Row],[ZAHTEVANA SHEMA KAKOVOSTI]]&lt;&gt;"",Sklop14[[#This Row],[Preračunana masa/volumen/kos na enoto kg]],"")</f>
        <v/>
      </c>
      <c r="J103" s="323"/>
      <c r="K103" s="324"/>
      <c r="L103" s="324"/>
      <c r="M103" s="315"/>
      <c r="N103" s="318"/>
      <c r="O103" s="318"/>
      <c r="P103" s="317"/>
      <c r="Q103" s="318">
        <f>+Sklop14[[#This Row],[cena/enota brez DDV v EUR]]*Sklop14[[#This Row],[Stopnja DDV (%)]]</f>
        <v>0</v>
      </c>
      <c r="R103" s="318">
        <f>+Sklop14[[#This Row],[cena/enota brez DDV v EUR]]+Sklop14[[#This Row],[Davek (EUR)]]</f>
        <v>0</v>
      </c>
      <c r="S103" s="318">
        <f>+Sklop14[[#This Row],[cena/enota brez DDV v EUR]]*Sklop14[[#This Row],[Okvirna količina]]</f>
        <v>0</v>
      </c>
      <c r="T103" s="325">
        <f>+Sklop14[[#This Row],[Končna cena/enoto mere (EUR) z DDV]]*Sklop14[[#This Row],[Okvirna količina]]</f>
        <v>0</v>
      </c>
      <c r="U103" s="319"/>
    </row>
    <row r="104" spans="1:21" s="55" customFormat="1" ht="12">
      <c r="A104" s="79" t="s">
        <v>205</v>
      </c>
      <c r="B104" s="328" t="s">
        <v>765</v>
      </c>
      <c r="C104" s="308" t="s">
        <v>264</v>
      </c>
      <c r="D104" s="309" t="s">
        <v>110</v>
      </c>
      <c r="E104" s="162"/>
      <c r="F104" s="321">
        <v>100</v>
      </c>
      <c r="G104" s="322" t="s">
        <v>0</v>
      </c>
      <c r="H10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04" s="312" t="str">
        <f>IF(Sklop14[[#This Row],[ZAHTEVANA SHEMA KAKOVOSTI]]&lt;&gt;"",Sklop14[[#This Row],[Preračunana masa/volumen/kos na enoto kg]],"")</f>
        <v/>
      </c>
      <c r="J104" s="323"/>
      <c r="K104" s="324"/>
      <c r="L104" s="324"/>
      <c r="M104" s="315"/>
      <c r="N104" s="318"/>
      <c r="O104" s="318"/>
      <c r="P104" s="317"/>
      <c r="Q104" s="318">
        <f>+Sklop14[[#This Row],[cena/enota brez DDV v EUR]]*Sklop14[[#This Row],[Stopnja DDV (%)]]</f>
        <v>0</v>
      </c>
      <c r="R104" s="318">
        <f>+Sklop14[[#This Row],[cena/enota brez DDV v EUR]]+Sklop14[[#This Row],[Davek (EUR)]]</f>
        <v>0</v>
      </c>
      <c r="S104" s="318">
        <f>+Sklop14[[#This Row],[cena/enota brez DDV v EUR]]*Sklop14[[#This Row],[Okvirna količina]]</f>
        <v>0</v>
      </c>
      <c r="T104" s="325">
        <f>+Sklop14[[#This Row],[Končna cena/enoto mere (EUR) z DDV]]*Sklop14[[#This Row],[Okvirna količina]]</f>
        <v>0</v>
      </c>
      <c r="U104" s="319"/>
    </row>
    <row r="105" spans="1:21" s="55" customFormat="1" ht="12">
      <c r="A105" s="79" t="s">
        <v>206</v>
      </c>
      <c r="B105" s="328" t="s">
        <v>766</v>
      </c>
      <c r="C105" s="308" t="s">
        <v>708</v>
      </c>
      <c r="D105" s="309" t="s">
        <v>110</v>
      </c>
      <c r="E105" s="162"/>
      <c r="F105" s="321">
        <v>250</v>
      </c>
      <c r="G105" s="322" t="s">
        <v>0</v>
      </c>
      <c r="H10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105" s="312" t="str">
        <f>IF(Sklop14[[#This Row],[ZAHTEVANA SHEMA KAKOVOSTI]]&lt;&gt;"",Sklop14[[#This Row],[Preračunana masa/volumen/kos na enoto kg]],"")</f>
        <v/>
      </c>
      <c r="J105" s="323"/>
      <c r="K105" s="324"/>
      <c r="L105" s="324"/>
      <c r="M105" s="315"/>
      <c r="N105" s="318"/>
      <c r="O105" s="318"/>
      <c r="P105" s="317"/>
      <c r="Q105" s="318">
        <f>+Sklop14[[#This Row],[cena/enota brez DDV v EUR]]*Sklop14[[#This Row],[Stopnja DDV (%)]]</f>
        <v>0</v>
      </c>
      <c r="R105" s="318">
        <f>+Sklop14[[#This Row],[cena/enota brez DDV v EUR]]+Sklop14[[#This Row],[Davek (EUR)]]</f>
        <v>0</v>
      </c>
      <c r="S105" s="318">
        <f>+Sklop14[[#This Row],[cena/enota brez DDV v EUR]]*Sklop14[[#This Row],[Okvirna količina]]</f>
        <v>0</v>
      </c>
      <c r="T105" s="325">
        <f>+Sklop14[[#This Row],[Končna cena/enoto mere (EUR) z DDV]]*Sklop14[[#This Row],[Okvirna količina]]</f>
        <v>0</v>
      </c>
      <c r="U105" s="319"/>
    </row>
    <row r="106" spans="1:21" s="55" customFormat="1" ht="36">
      <c r="A106" s="79" t="s">
        <v>207</v>
      </c>
      <c r="B106" s="328" t="s">
        <v>767</v>
      </c>
      <c r="C106" s="308" t="s">
        <v>717</v>
      </c>
      <c r="D106" s="309" t="s">
        <v>110</v>
      </c>
      <c r="E106" s="162"/>
      <c r="F106" s="321">
        <v>20</v>
      </c>
      <c r="G106" s="322" t="s">
        <v>0</v>
      </c>
      <c r="H10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6" s="312" t="str">
        <f>IF(Sklop14[[#This Row],[ZAHTEVANA SHEMA KAKOVOSTI]]&lt;&gt;"",Sklop14[[#This Row],[Preračunana masa/volumen/kos na enoto kg]],"")</f>
        <v/>
      </c>
      <c r="J106" s="323"/>
      <c r="K106" s="324"/>
      <c r="L106" s="324"/>
      <c r="M106" s="315"/>
      <c r="N106" s="318"/>
      <c r="O106" s="318"/>
      <c r="P106" s="317"/>
      <c r="Q106" s="318">
        <f>+Sklop14[[#This Row],[cena/enota brez DDV v EUR]]*Sklop14[[#This Row],[Stopnja DDV (%)]]</f>
        <v>0</v>
      </c>
      <c r="R106" s="318">
        <f>+Sklop14[[#This Row],[cena/enota brez DDV v EUR]]+Sklop14[[#This Row],[Davek (EUR)]]</f>
        <v>0</v>
      </c>
      <c r="S106" s="318">
        <f>+Sklop14[[#This Row],[cena/enota brez DDV v EUR]]*Sklop14[[#This Row],[Okvirna količina]]</f>
        <v>0</v>
      </c>
      <c r="T106" s="325">
        <f>+Sklop14[[#This Row],[Končna cena/enoto mere (EUR) z DDV]]*Sklop14[[#This Row],[Okvirna količina]]</f>
        <v>0</v>
      </c>
      <c r="U106" s="319"/>
    </row>
    <row r="107" spans="1:21" s="55" customFormat="1" ht="36">
      <c r="A107" s="79" t="s">
        <v>208</v>
      </c>
      <c r="B107" s="328" t="s">
        <v>768</v>
      </c>
      <c r="C107" s="308" t="s">
        <v>718</v>
      </c>
      <c r="D107" s="309" t="s">
        <v>110</v>
      </c>
      <c r="E107" s="162"/>
      <c r="F107" s="321">
        <v>20</v>
      </c>
      <c r="G107" s="322" t="s">
        <v>0</v>
      </c>
      <c r="H10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7" s="312" t="str">
        <f>IF(Sklop14[[#This Row],[ZAHTEVANA SHEMA KAKOVOSTI]]&lt;&gt;"",Sklop14[[#This Row],[Preračunana masa/volumen/kos na enoto kg]],"")</f>
        <v/>
      </c>
      <c r="J107" s="323"/>
      <c r="K107" s="324"/>
      <c r="L107" s="324"/>
      <c r="M107" s="315"/>
      <c r="N107" s="318"/>
      <c r="O107" s="318"/>
      <c r="P107" s="317"/>
      <c r="Q107" s="318">
        <f>+Sklop14[[#This Row],[cena/enota brez DDV v EUR]]*Sklop14[[#This Row],[Stopnja DDV (%)]]</f>
        <v>0</v>
      </c>
      <c r="R107" s="318">
        <f>+Sklop14[[#This Row],[cena/enota brez DDV v EUR]]+Sklop14[[#This Row],[Davek (EUR)]]</f>
        <v>0</v>
      </c>
      <c r="S107" s="318">
        <f>+Sklop14[[#This Row],[cena/enota brez DDV v EUR]]*Sklop14[[#This Row],[Okvirna količina]]</f>
        <v>0</v>
      </c>
      <c r="T107" s="325">
        <f>+Sklop14[[#This Row],[Končna cena/enoto mere (EUR) z DDV]]*Sklop14[[#This Row],[Okvirna količina]]</f>
        <v>0</v>
      </c>
      <c r="U107" s="319"/>
    </row>
    <row r="108" spans="1:21" s="55" customFormat="1" ht="36">
      <c r="A108" s="79" t="s">
        <v>209</v>
      </c>
      <c r="B108" s="328" t="s">
        <v>769</v>
      </c>
      <c r="C108" s="308" t="s">
        <v>719</v>
      </c>
      <c r="D108" s="309" t="s">
        <v>110</v>
      </c>
      <c r="E108" s="162"/>
      <c r="F108" s="321">
        <v>20</v>
      </c>
      <c r="G108" s="322" t="s">
        <v>0</v>
      </c>
      <c r="H10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8" s="312" t="str">
        <f>IF(Sklop14[[#This Row],[ZAHTEVANA SHEMA KAKOVOSTI]]&lt;&gt;"",Sklop14[[#This Row],[Preračunana masa/volumen/kos na enoto kg]],"")</f>
        <v/>
      </c>
      <c r="J108" s="323"/>
      <c r="K108" s="324"/>
      <c r="L108" s="324"/>
      <c r="M108" s="315"/>
      <c r="N108" s="318"/>
      <c r="O108" s="318"/>
      <c r="P108" s="317"/>
      <c r="Q108" s="318">
        <f>+Sklop14[[#This Row],[cena/enota brez DDV v EUR]]*Sklop14[[#This Row],[Stopnja DDV (%)]]</f>
        <v>0</v>
      </c>
      <c r="R108" s="318">
        <f>+Sklop14[[#This Row],[cena/enota brez DDV v EUR]]+Sklop14[[#This Row],[Davek (EUR)]]</f>
        <v>0</v>
      </c>
      <c r="S108" s="318">
        <f>+Sklop14[[#This Row],[cena/enota brez DDV v EUR]]*Sklop14[[#This Row],[Okvirna količina]]</f>
        <v>0</v>
      </c>
      <c r="T108" s="325">
        <f>+Sklop14[[#This Row],[Končna cena/enoto mere (EUR) z DDV]]*Sklop14[[#This Row],[Okvirna količina]]</f>
        <v>0</v>
      </c>
      <c r="U108" s="319"/>
    </row>
    <row r="109" spans="1:21" s="55" customFormat="1" ht="12">
      <c r="A109" s="79" t="s">
        <v>221</v>
      </c>
      <c r="B109" s="328" t="s">
        <v>770</v>
      </c>
      <c r="C109" s="308" t="s">
        <v>720</v>
      </c>
      <c r="D109" s="309" t="s">
        <v>110</v>
      </c>
      <c r="E109" s="162"/>
      <c r="F109" s="321">
        <v>20</v>
      </c>
      <c r="G109" s="322" t="s">
        <v>0</v>
      </c>
      <c r="H10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09" s="312" t="str">
        <f>IF(Sklop14[[#This Row],[ZAHTEVANA SHEMA KAKOVOSTI]]&lt;&gt;"",Sklop14[[#This Row],[Preračunana masa/volumen/kos na enoto kg]],"")</f>
        <v/>
      </c>
      <c r="J109" s="323"/>
      <c r="K109" s="324"/>
      <c r="L109" s="324"/>
      <c r="M109" s="315"/>
      <c r="N109" s="318"/>
      <c r="O109" s="318"/>
      <c r="P109" s="317"/>
      <c r="Q109" s="318">
        <f>+Sklop14[[#This Row],[cena/enota brez DDV v EUR]]*Sklop14[[#This Row],[Stopnja DDV (%)]]</f>
        <v>0</v>
      </c>
      <c r="R109" s="318">
        <f>+Sklop14[[#This Row],[cena/enota brez DDV v EUR]]+Sklop14[[#This Row],[Davek (EUR)]]</f>
        <v>0</v>
      </c>
      <c r="S109" s="318">
        <f>+Sklop14[[#This Row],[cena/enota brez DDV v EUR]]*Sklop14[[#This Row],[Okvirna količina]]</f>
        <v>0</v>
      </c>
      <c r="T109" s="325">
        <f>+Sklop14[[#This Row],[Končna cena/enoto mere (EUR) z DDV]]*Sklop14[[#This Row],[Okvirna količina]]</f>
        <v>0</v>
      </c>
      <c r="U109" s="319"/>
    </row>
    <row r="110" spans="1:21" s="55" customFormat="1" ht="24">
      <c r="A110" s="79" t="s">
        <v>248</v>
      </c>
      <c r="B110" s="328" t="s">
        <v>771</v>
      </c>
      <c r="C110" s="308" t="s">
        <v>707</v>
      </c>
      <c r="D110" s="309" t="s">
        <v>110</v>
      </c>
      <c r="E110" s="162"/>
      <c r="F110" s="321">
        <v>20</v>
      </c>
      <c r="G110" s="322" t="s">
        <v>0</v>
      </c>
      <c r="H11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0" s="312" t="str">
        <f>IF(Sklop14[[#This Row],[ZAHTEVANA SHEMA KAKOVOSTI]]&lt;&gt;"",Sklop14[[#This Row],[Preračunana masa/volumen/kos na enoto kg]],"")</f>
        <v/>
      </c>
      <c r="J110" s="323"/>
      <c r="K110" s="324"/>
      <c r="L110" s="324"/>
      <c r="M110" s="315"/>
      <c r="N110" s="318"/>
      <c r="O110" s="318"/>
      <c r="P110" s="317"/>
      <c r="Q110" s="318">
        <f>+Sklop14[[#This Row],[cena/enota brez DDV v EUR]]*Sklop14[[#This Row],[Stopnja DDV (%)]]</f>
        <v>0</v>
      </c>
      <c r="R110" s="318">
        <f>+Sklop14[[#This Row],[cena/enota brez DDV v EUR]]+Sklop14[[#This Row],[Davek (EUR)]]</f>
        <v>0</v>
      </c>
      <c r="S110" s="318">
        <f>+Sklop14[[#This Row],[cena/enota brez DDV v EUR]]*Sklop14[[#This Row],[Okvirna količina]]</f>
        <v>0</v>
      </c>
      <c r="T110" s="325">
        <f>+Sklop14[[#This Row],[Končna cena/enoto mere (EUR) z DDV]]*Sklop14[[#This Row],[Okvirna količina]]</f>
        <v>0</v>
      </c>
      <c r="U110" s="319"/>
    </row>
    <row r="111" spans="1:21" s="55" customFormat="1" ht="36">
      <c r="A111" s="79" t="s">
        <v>249</v>
      </c>
      <c r="B111" s="328" t="s">
        <v>772</v>
      </c>
      <c r="C111" s="308" t="s">
        <v>721</v>
      </c>
      <c r="D111" s="309" t="s">
        <v>110</v>
      </c>
      <c r="E111" s="162"/>
      <c r="F111" s="321">
        <v>20</v>
      </c>
      <c r="G111" s="322" t="s">
        <v>0</v>
      </c>
      <c r="H11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1" s="312" t="str">
        <f>IF(Sklop14[[#This Row],[ZAHTEVANA SHEMA KAKOVOSTI]]&lt;&gt;"",Sklop14[[#This Row],[Preračunana masa/volumen/kos na enoto kg]],"")</f>
        <v/>
      </c>
      <c r="J111" s="323"/>
      <c r="K111" s="324"/>
      <c r="L111" s="324"/>
      <c r="M111" s="315"/>
      <c r="N111" s="318"/>
      <c r="O111" s="318"/>
      <c r="P111" s="317"/>
      <c r="Q111" s="318">
        <f>+Sklop14[[#This Row],[cena/enota brez DDV v EUR]]*Sklop14[[#This Row],[Stopnja DDV (%)]]</f>
        <v>0</v>
      </c>
      <c r="R111" s="318">
        <f>+Sklop14[[#This Row],[cena/enota brez DDV v EUR]]+Sklop14[[#This Row],[Davek (EUR)]]</f>
        <v>0</v>
      </c>
      <c r="S111" s="318">
        <f>+Sklop14[[#This Row],[cena/enota brez DDV v EUR]]*Sklop14[[#This Row],[Okvirna količina]]</f>
        <v>0</v>
      </c>
      <c r="T111" s="325">
        <f>+Sklop14[[#This Row],[Končna cena/enoto mere (EUR) z DDV]]*Sklop14[[#This Row],[Okvirna količina]]</f>
        <v>0</v>
      </c>
      <c r="U111" s="319"/>
    </row>
    <row r="112" spans="1:21" s="55" customFormat="1" ht="24">
      <c r="A112" s="79" t="s">
        <v>250</v>
      </c>
      <c r="B112" s="328" t="s">
        <v>842</v>
      </c>
      <c r="C112" s="308" t="s">
        <v>722</v>
      </c>
      <c r="D112" s="309" t="s">
        <v>110</v>
      </c>
      <c r="E112" s="162"/>
      <c r="F112" s="321">
        <v>150</v>
      </c>
      <c r="G112" s="322" t="s">
        <v>0</v>
      </c>
      <c r="H11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12" s="312" t="str">
        <f>IF(Sklop14[[#This Row],[ZAHTEVANA SHEMA KAKOVOSTI]]&lt;&gt;"",Sklop14[[#This Row],[Preračunana masa/volumen/kos na enoto kg]],"")</f>
        <v/>
      </c>
      <c r="J112" s="323"/>
      <c r="K112" s="324"/>
      <c r="L112" s="324"/>
      <c r="M112" s="315"/>
      <c r="N112" s="318"/>
      <c r="O112" s="318"/>
      <c r="P112" s="317"/>
      <c r="Q112" s="318">
        <f>+Sklop14[[#This Row],[cena/enota brez DDV v EUR]]*Sklop14[[#This Row],[Stopnja DDV (%)]]</f>
        <v>0</v>
      </c>
      <c r="R112" s="318">
        <f>+Sklop14[[#This Row],[cena/enota brez DDV v EUR]]+Sklop14[[#This Row],[Davek (EUR)]]</f>
        <v>0</v>
      </c>
      <c r="S112" s="318">
        <f>+Sklop14[[#This Row],[cena/enota brez DDV v EUR]]*Sklop14[[#This Row],[Okvirna količina]]</f>
        <v>0</v>
      </c>
      <c r="T112" s="325">
        <f>+Sklop14[[#This Row],[Končna cena/enoto mere (EUR) z DDV]]*Sklop14[[#This Row],[Okvirna količina]]</f>
        <v>0</v>
      </c>
      <c r="U112" s="319"/>
    </row>
    <row r="113" spans="1:21" s="55" customFormat="1" ht="12">
      <c r="A113" s="79" t="s">
        <v>251</v>
      </c>
      <c r="B113" s="328" t="s">
        <v>773</v>
      </c>
      <c r="C113" s="308">
        <v>1000</v>
      </c>
      <c r="D113" s="309" t="s">
        <v>110</v>
      </c>
      <c r="E113" s="162"/>
      <c r="F113" s="321">
        <v>180</v>
      </c>
      <c r="G113" s="322" t="s">
        <v>0</v>
      </c>
      <c r="H11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</v>
      </c>
      <c r="I113" s="312" t="str">
        <f>IF(Sklop14[[#This Row],[ZAHTEVANA SHEMA KAKOVOSTI]]&lt;&gt;"",Sklop14[[#This Row],[Preračunana masa/volumen/kos na enoto kg]],"")</f>
        <v/>
      </c>
      <c r="J113" s="323"/>
      <c r="K113" s="324"/>
      <c r="L113" s="324"/>
      <c r="M113" s="315"/>
      <c r="N113" s="318"/>
      <c r="O113" s="318"/>
      <c r="P113" s="317"/>
      <c r="Q113" s="318">
        <f>+Sklop14[[#This Row],[cena/enota brez DDV v EUR]]*Sklop14[[#This Row],[Stopnja DDV (%)]]</f>
        <v>0</v>
      </c>
      <c r="R113" s="318">
        <f>+Sklop14[[#This Row],[cena/enota brez DDV v EUR]]+Sklop14[[#This Row],[Davek (EUR)]]</f>
        <v>0</v>
      </c>
      <c r="S113" s="318">
        <f>+Sklop14[[#This Row],[cena/enota brez DDV v EUR]]*Sklop14[[#This Row],[Okvirna količina]]</f>
        <v>0</v>
      </c>
      <c r="T113" s="325">
        <f>+Sklop14[[#This Row],[Končna cena/enoto mere (EUR) z DDV]]*Sklop14[[#This Row],[Okvirna količina]]</f>
        <v>0</v>
      </c>
      <c r="U113" s="319"/>
    </row>
    <row r="114" spans="1:21" s="55" customFormat="1" ht="12">
      <c r="A114" s="79" t="s">
        <v>252</v>
      </c>
      <c r="B114" s="328" t="s">
        <v>774</v>
      </c>
      <c r="C114" s="308" t="s">
        <v>710</v>
      </c>
      <c r="D114" s="309" t="s">
        <v>110</v>
      </c>
      <c r="E114" s="162"/>
      <c r="F114" s="321">
        <v>20</v>
      </c>
      <c r="G114" s="322" t="s">
        <v>0</v>
      </c>
      <c r="H11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14" s="312" t="str">
        <f>IF(Sklop14[[#This Row],[ZAHTEVANA SHEMA KAKOVOSTI]]&lt;&gt;"",Sklop14[[#This Row],[Preračunana masa/volumen/kos na enoto kg]],"")</f>
        <v/>
      </c>
      <c r="J114" s="323"/>
      <c r="K114" s="324"/>
      <c r="L114" s="324"/>
      <c r="M114" s="315"/>
      <c r="N114" s="318"/>
      <c r="O114" s="318"/>
      <c r="P114" s="317"/>
      <c r="Q114" s="318">
        <f>+Sklop14[[#This Row],[cena/enota brez DDV v EUR]]*Sklop14[[#This Row],[Stopnja DDV (%)]]</f>
        <v>0</v>
      </c>
      <c r="R114" s="318">
        <f>+Sklop14[[#This Row],[cena/enota brez DDV v EUR]]+Sklop14[[#This Row],[Davek (EUR)]]</f>
        <v>0</v>
      </c>
      <c r="S114" s="318">
        <f>+Sklop14[[#This Row],[cena/enota brez DDV v EUR]]*Sklop14[[#This Row],[Okvirna količina]]</f>
        <v>0</v>
      </c>
      <c r="T114" s="325">
        <f>+Sklop14[[#This Row],[Končna cena/enoto mere (EUR) z DDV]]*Sklop14[[#This Row],[Okvirna količina]]</f>
        <v>0</v>
      </c>
      <c r="U114" s="319"/>
    </row>
    <row r="115" spans="1:21" s="55" customFormat="1" ht="12">
      <c r="A115" s="79" t="s">
        <v>253</v>
      </c>
      <c r="B115" s="328" t="s">
        <v>775</v>
      </c>
      <c r="C115" s="308" t="s">
        <v>711</v>
      </c>
      <c r="D115" s="309" t="s">
        <v>110</v>
      </c>
      <c r="E115" s="162"/>
      <c r="F115" s="321">
        <v>30</v>
      </c>
      <c r="G115" s="322" t="s">
        <v>0</v>
      </c>
      <c r="H11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15" s="312" t="str">
        <f>IF(Sklop14[[#This Row],[ZAHTEVANA SHEMA KAKOVOSTI]]&lt;&gt;"",Sklop14[[#This Row],[Preračunana masa/volumen/kos na enoto kg]],"")</f>
        <v/>
      </c>
      <c r="J115" s="323"/>
      <c r="K115" s="324"/>
      <c r="L115" s="324"/>
      <c r="M115" s="315"/>
      <c r="N115" s="318"/>
      <c r="O115" s="318"/>
      <c r="P115" s="317"/>
      <c r="Q115" s="318">
        <f>+Sklop14[[#This Row],[cena/enota brez DDV v EUR]]*Sklop14[[#This Row],[Stopnja DDV (%)]]</f>
        <v>0</v>
      </c>
      <c r="R115" s="318">
        <f>+Sklop14[[#This Row],[cena/enota brez DDV v EUR]]+Sklop14[[#This Row],[Davek (EUR)]]</f>
        <v>0</v>
      </c>
      <c r="S115" s="318">
        <f>+Sklop14[[#This Row],[cena/enota brez DDV v EUR]]*Sklop14[[#This Row],[Okvirna količina]]</f>
        <v>0</v>
      </c>
      <c r="T115" s="325">
        <f>+Sklop14[[#This Row],[Končna cena/enoto mere (EUR) z DDV]]*Sklop14[[#This Row],[Okvirna količina]]</f>
        <v>0</v>
      </c>
      <c r="U115" s="319"/>
    </row>
    <row r="116" spans="1:21" s="55" customFormat="1" ht="12">
      <c r="A116" s="79" t="s">
        <v>254</v>
      </c>
      <c r="B116" s="328" t="s">
        <v>776</v>
      </c>
      <c r="C116" s="308" t="s">
        <v>712</v>
      </c>
      <c r="D116" s="309" t="s">
        <v>110</v>
      </c>
      <c r="E116" s="162"/>
      <c r="F116" s="321">
        <v>8</v>
      </c>
      <c r="G116" s="322" t="s">
        <v>0</v>
      </c>
      <c r="H11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6" s="312" t="str">
        <f>IF(Sklop14[[#This Row],[ZAHTEVANA SHEMA KAKOVOSTI]]&lt;&gt;"",Sklop14[[#This Row],[Preračunana masa/volumen/kos na enoto kg]],"")</f>
        <v/>
      </c>
      <c r="J116" s="323"/>
      <c r="K116" s="324"/>
      <c r="L116" s="324"/>
      <c r="M116" s="315"/>
      <c r="N116" s="318"/>
      <c r="O116" s="318"/>
      <c r="P116" s="317"/>
      <c r="Q116" s="318">
        <f>+Sklop14[[#This Row],[cena/enota brez DDV v EUR]]*Sklop14[[#This Row],[Stopnja DDV (%)]]</f>
        <v>0</v>
      </c>
      <c r="R116" s="318">
        <f>+Sklop14[[#This Row],[cena/enota brez DDV v EUR]]+Sklop14[[#This Row],[Davek (EUR)]]</f>
        <v>0</v>
      </c>
      <c r="S116" s="318">
        <f>+Sklop14[[#This Row],[cena/enota brez DDV v EUR]]*Sklop14[[#This Row],[Okvirna količina]]</f>
        <v>0</v>
      </c>
      <c r="T116" s="325">
        <f>+Sklop14[[#This Row],[Končna cena/enoto mere (EUR) z DDV]]*Sklop14[[#This Row],[Okvirna količina]]</f>
        <v>0</v>
      </c>
      <c r="U116" s="319"/>
    </row>
    <row r="117" spans="1:21" s="55" customFormat="1" ht="12">
      <c r="A117" s="79" t="s">
        <v>255</v>
      </c>
      <c r="B117" s="328" t="s">
        <v>840</v>
      </c>
      <c r="C117" s="308">
        <v>50</v>
      </c>
      <c r="D117" s="309" t="s">
        <v>110</v>
      </c>
      <c r="E117" s="162"/>
      <c r="F117" s="321">
        <v>100</v>
      </c>
      <c r="G117" s="322" t="s">
        <v>220</v>
      </c>
      <c r="H11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17" s="312" t="str">
        <f>IF(Sklop14[[#This Row],[ZAHTEVANA SHEMA KAKOVOSTI]]&lt;&gt;"",Sklop14[[#This Row],[Preračunana masa/volumen/kos na enoto kg]],"")</f>
        <v/>
      </c>
      <c r="J117" s="323"/>
      <c r="K117" s="324"/>
      <c r="L117" s="324"/>
      <c r="M117" s="315"/>
      <c r="N117" s="318"/>
      <c r="O117" s="318"/>
      <c r="P117" s="317"/>
      <c r="Q117" s="318">
        <f>+Sklop14[[#This Row],[cena/enota brez DDV v EUR]]*Sklop14[[#This Row],[Stopnja DDV (%)]]</f>
        <v>0</v>
      </c>
      <c r="R117" s="318">
        <f>+Sklop14[[#This Row],[cena/enota brez DDV v EUR]]+Sklop14[[#This Row],[Davek (EUR)]]</f>
        <v>0</v>
      </c>
      <c r="S117" s="318">
        <f>+Sklop14[[#This Row],[cena/enota brez DDV v EUR]]*Sklop14[[#This Row],[Okvirna količina]]</f>
        <v>0</v>
      </c>
      <c r="T117" s="325">
        <f>+Sklop14[[#This Row],[Končna cena/enoto mere (EUR) z DDV]]*Sklop14[[#This Row],[Okvirna količina]]</f>
        <v>0</v>
      </c>
      <c r="U117" s="319"/>
    </row>
    <row r="118" spans="1:21" s="55" customFormat="1" ht="12">
      <c r="A118" s="79" t="s">
        <v>256</v>
      </c>
      <c r="B118" s="328" t="s">
        <v>841</v>
      </c>
      <c r="C118" s="308">
        <v>400</v>
      </c>
      <c r="D118" s="309" t="s">
        <v>110</v>
      </c>
      <c r="E118" s="162"/>
      <c r="F118" s="321">
        <v>400</v>
      </c>
      <c r="G118" s="322" t="s">
        <v>220</v>
      </c>
      <c r="H11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160</v>
      </c>
      <c r="I118" s="312" t="str">
        <f>IF(Sklop14[[#This Row],[ZAHTEVANA SHEMA KAKOVOSTI]]&lt;&gt;"",Sklop14[[#This Row],[Preračunana masa/volumen/kos na enoto kg]],"")</f>
        <v/>
      </c>
      <c r="J118" s="323"/>
      <c r="K118" s="324"/>
      <c r="L118" s="324"/>
      <c r="M118" s="315"/>
      <c r="N118" s="318"/>
      <c r="O118" s="318"/>
      <c r="P118" s="317"/>
      <c r="Q118" s="318">
        <f>+Sklop14[[#This Row],[cena/enota brez DDV v EUR]]*Sklop14[[#This Row],[Stopnja DDV (%)]]</f>
        <v>0</v>
      </c>
      <c r="R118" s="318">
        <f>+Sklop14[[#This Row],[cena/enota brez DDV v EUR]]+Sklop14[[#This Row],[Davek (EUR)]]</f>
        <v>0</v>
      </c>
      <c r="S118" s="318">
        <f>+Sklop14[[#This Row],[cena/enota brez DDV v EUR]]*Sklop14[[#This Row],[Okvirna količina]]</f>
        <v>0</v>
      </c>
      <c r="T118" s="325">
        <f>+Sklop14[[#This Row],[Končna cena/enoto mere (EUR) z DDV]]*Sklop14[[#This Row],[Okvirna količina]]</f>
        <v>0</v>
      </c>
      <c r="U118" s="319"/>
    </row>
    <row r="119" spans="1:21" s="55" customFormat="1" ht="24">
      <c r="A119" s="79" t="s">
        <v>257</v>
      </c>
      <c r="B119" s="328" t="s">
        <v>777</v>
      </c>
      <c r="C119" s="308" t="s">
        <v>713</v>
      </c>
      <c r="D119" s="309" t="s">
        <v>110</v>
      </c>
      <c r="E119" s="162"/>
      <c r="F119" s="321">
        <v>100</v>
      </c>
      <c r="G119" s="322" t="s">
        <v>0</v>
      </c>
      <c r="H11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19" s="312" t="str">
        <f>IF(Sklop14[[#This Row],[ZAHTEVANA SHEMA KAKOVOSTI]]&lt;&gt;"",Sklop14[[#This Row],[Preračunana masa/volumen/kos na enoto kg]],"")</f>
        <v/>
      </c>
      <c r="J119" s="323"/>
      <c r="K119" s="324"/>
      <c r="L119" s="324"/>
      <c r="M119" s="315"/>
      <c r="N119" s="318"/>
      <c r="O119" s="318"/>
      <c r="P119" s="317"/>
      <c r="Q119" s="318">
        <f>+Sklop14[[#This Row],[cena/enota brez DDV v EUR]]*Sklop14[[#This Row],[Stopnja DDV (%)]]</f>
        <v>0</v>
      </c>
      <c r="R119" s="318">
        <f>+Sklop14[[#This Row],[cena/enota brez DDV v EUR]]+Sklop14[[#This Row],[Davek (EUR)]]</f>
        <v>0</v>
      </c>
      <c r="S119" s="318">
        <f>+Sklop14[[#This Row],[cena/enota brez DDV v EUR]]*Sklop14[[#This Row],[Okvirna količina]]</f>
        <v>0</v>
      </c>
      <c r="T119" s="325">
        <f>+Sklop14[[#This Row],[Končna cena/enoto mere (EUR) z DDV]]*Sklop14[[#This Row],[Okvirna količina]]</f>
        <v>0</v>
      </c>
      <c r="U119" s="319"/>
    </row>
    <row r="120" spans="1:21" s="55" customFormat="1" ht="12">
      <c r="A120" s="79" t="s">
        <v>258</v>
      </c>
      <c r="B120" s="328" t="s">
        <v>778</v>
      </c>
      <c r="C120" s="308" t="s">
        <v>713</v>
      </c>
      <c r="D120" s="309" t="s">
        <v>110</v>
      </c>
      <c r="E120" s="162"/>
      <c r="F120" s="321">
        <v>100</v>
      </c>
      <c r="G120" s="322" t="s">
        <v>0</v>
      </c>
      <c r="H12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20" s="312" t="str">
        <f>IF(Sklop14[[#This Row],[ZAHTEVANA SHEMA KAKOVOSTI]]&lt;&gt;"",Sklop14[[#This Row],[Preračunana masa/volumen/kos na enoto kg]],"")</f>
        <v/>
      </c>
      <c r="J120" s="323"/>
      <c r="K120" s="324"/>
      <c r="L120" s="324"/>
      <c r="M120" s="315"/>
      <c r="N120" s="318"/>
      <c r="O120" s="318"/>
      <c r="P120" s="317"/>
      <c r="Q120" s="318">
        <f>+Sklop14[[#This Row],[cena/enota brez DDV v EUR]]*Sklop14[[#This Row],[Stopnja DDV (%)]]</f>
        <v>0</v>
      </c>
      <c r="R120" s="318">
        <f>+Sklop14[[#This Row],[cena/enota brez DDV v EUR]]+Sklop14[[#This Row],[Davek (EUR)]]</f>
        <v>0</v>
      </c>
      <c r="S120" s="318">
        <f>+Sklop14[[#This Row],[cena/enota brez DDV v EUR]]*Sklop14[[#This Row],[Okvirna količina]]</f>
        <v>0</v>
      </c>
      <c r="T120" s="325">
        <f>+Sklop14[[#This Row],[Končna cena/enoto mere (EUR) z DDV]]*Sklop14[[#This Row],[Okvirna količina]]</f>
        <v>0</v>
      </c>
      <c r="U120" s="319"/>
    </row>
    <row r="121" spans="1:21" s="55" customFormat="1" ht="24">
      <c r="A121" s="79" t="s">
        <v>259</v>
      </c>
      <c r="B121" s="328" t="s">
        <v>779</v>
      </c>
      <c r="C121" s="308" t="s">
        <v>723</v>
      </c>
      <c r="D121" s="309" t="s">
        <v>110</v>
      </c>
      <c r="E121" s="162"/>
      <c r="F121" s="321">
        <v>500</v>
      </c>
      <c r="G121" s="322" t="s">
        <v>0</v>
      </c>
      <c r="H12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21" s="312" t="str">
        <f>IF(Sklop14[[#This Row],[ZAHTEVANA SHEMA KAKOVOSTI]]&lt;&gt;"",Sklop14[[#This Row],[Preračunana masa/volumen/kos na enoto kg]],"")</f>
        <v/>
      </c>
      <c r="J121" s="323"/>
      <c r="K121" s="324"/>
      <c r="L121" s="324"/>
      <c r="M121" s="315"/>
      <c r="N121" s="318"/>
      <c r="O121" s="318"/>
      <c r="P121" s="317"/>
      <c r="Q121" s="318">
        <f>+Sklop14[[#This Row],[cena/enota brez DDV v EUR]]*Sklop14[[#This Row],[Stopnja DDV (%)]]</f>
        <v>0</v>
      </c>
      <c r="R121" s="318">
        <f>+Sklop14[[#This Row],[cena/enota brez DDV v EUR]]+Sklop14[[#This Row],[Davek (EUR)]]</f>
        <v>0</v>
      </c>
      <c r="S121" s="318">
        <f>+Sklop14[[#This Row],[cena/enota brez DDV v EUR]]*Sklop14[[#This Row],[Okvirna količina]]</f>
        <v>0</v>
      </c>
      <c r="T121" s="325">
        <f>+Sklop14[[#This Row],[Končna cena/enoto mere (EUR) z DDV]]*Sklop14[[#This Row],[Okvirna količina]]</f>
        <v>0</v>
      </c>
      <c r="U121" s="319"/>
    </row>
    <row r="122" spans="1:21" s="55" customFormat="1" ht="12">
      <c r="A122" s="79" t="s">
        <v>260</v>
      </c>
      <c r="B122" s="328" t="s">
        <v>780</v>
      </c>
      <c r="C122" s="308">
        <v>1000</v>
      </c>
      <c r="D122" s="309" t="s">
        <v>110</v>
      </c>
      <c r="E122" s="162"/>
      <c r="F122" s="321">
        <v>550</v>
      </c>
      <c r="G122" s="322" t="s">
        <v>0</v>
      </c>
      <c r="H12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550</v>
      </c>
      <c r="I122" s="312" t="str">
        <f>IF(Sklop14[[#This Row],[ZAHTEVANA SHEMA KAKOVOSTI]]&lt;&gt;"",Sklop14[[#This Row],[Preračunana masa/volumen/kos na enoto kg]],"")</f>
        <v/>
      </c>
      <c r="J122" s="323"/>
      <c r="K122" s="324"/>
      <c r="L122" s="324"/>
      <c r="M122" s="315"/>
      <c r="N122" s="318"/>
      <c r="O122" s="318"/>
      <c r="P122" s="317"/>
      <c r="Q122" s="318">
        <f>+Sklop14[[#This Row],[cena/enota brez DDV v EUR]]*Sklop14[[#This Row],[Stopnja DDV (%)]]</f>
        <v>0</v>
      </c>
      <c r="R122" s="318">
        <f>+Sklop14[[#This Row],[cena/enota brez DDV v EUR]]+Sklop14[[#This Row],[Davek (EUR)]]</f>
        <v>0</v>
      </c>
      <c r="S122" s="318">
        <f>+Sklop14[[#This Row],[cena/enota brez DDV v EUR]]*Sklop14[[#This Row],[Okvirna količina]]</f>
        <v>0</v>
      </c>
      <c r="T122" s="325">
        <f>+Sklop14[[#This Row],[Končna cena/enoto mere (EUR) z DDV]]*Sklop14[[#This Row],[Okvirna količina]]</f>
        <v>0</v>
      </c>
      <c r="U122" s="319"/>
    </row>
    <row r="123" spans="1:21" s="55" customFormat="1" ht="12">
      <c r="A123" s="79" t="s">
        <v>261</v>
      </c>
      <c r="B123" s="328" t="s">
        <v>724</v>
      </c>
      <c r="C123" s="308" t="s">
        <v>725</v>
      </c>
      <c r="D123" s="309" t="s">
        <v>110</v>
      </c>
      <c r="E123" s="162"/>
      <c r="F123" s="321">
        <v>10</v>
      </c>
      <c r="G123" s="322" t="s">
        <v>0</v>
      </c>
      <c r="H12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23" s="312" t="str">
        <f>IF(Sklop14[[#This Row],[ZAHTEVANA SHEMA KAKOVOSTI]]&lt;&gt;"",Sklop14[[#This Row],[Preračunana masa/volumen/kos na enoto kg]],"")</f>
        <v/>
      </c>
      <c r="J123" s="323"/>
      <c r="K123" s="324"/>
      <c r="L123" s="324"/>
      <c r="M123" s="315"/>
      <c r="N123" s="318"/>
      <c r="O123" s="318"/>
      <c r="P123" s="317"/>
      <c r="Q123" s="318">
        <f>+Sklop14[[#This Row],[cena/enota brez DDV v EUR]]*Sklop14[[#This Row],[Stopnja DDV (%)]]</f>
        <v>0</v>
      </c>
      <c r="R123" s="318">
        <f>+Sklop14[[#This Row],[cena/enota brez DDV v EUR]]+Sklop14[[#This Row],[Davek (EUR)]]</f>
        <v>0</v>
      </c>
      <c r="S123" s="318">
        <f>+Sklop14[[#This Row],[cena/enota brez DDV v EUR]]*Sklop14[[#This Row],[Okvirna količina]]</f>
        <v>0</v>
      </c>
      <c r="T123" s="325">
        <f>+Sklop14[[#This Row],[Končna cena/enoto mere (EUR) z DDV]]*Sklop14[[#This Row],[Okvirna količina]]</f>
        <v>0</v>
      </c>
      <c r="U123" s="319"/>
    </row>
    <row r="124" spans="1:21" s="55" customFormat="1" ht="12">
      <c r="A124" s="79" t="s">
        <v>262</v>
      </c>
      <c r="B124" s="328" t="s">
        <v>781</v>
      </c>
      <c r="C124" s="308">
        <v>1000</v>
      </c>
      <c r="D124" s="309" t="s">
        <v>110</v>
      </c>
      <c r="E124" s="162"/>
      <c r="F124" s="321">
        <v>50</v>
      </c>
      <c r="G124" s="322" t="s">
        <v>0</v>
      </c>
      <c r="H12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24" s="312" t="str">
        <f>IF(Sklop14[[#This Row],[ZAHTEVANA SHEMA KAKOVOSTI]]&lt;&gt;"",Sklop14[[#This Row],[Preračunana masa/volumen/kos na enoto kg]],"")</f>
        <v/>
      </c>
      <c r="J124" s="323"/>
      <c r="K124" s="324"/>
      <c r="L124" s="324"/>
      <c r="M124" s="315"/>
      <c r="N124" s="318"/>
      <c r="O124" s="318"/>
      <c r="P124" s="317"/>
      <c r="Q124" s="318">
        <f>+Sklop14[[#This Row],[cena/enota brez DDV v EUR]]*Sklop14[[#This Row],[Stopnja DDV (%)]]</f>
        <v>0</v>
      </c>
      <c r="R124" s="318">
        <f>+Sklop14[[#This Row],[cena/enota brez DDV v EUR]]+Sklop14[[#This Row],[Davek (EUR)]]</f>
        <v>0</v>
      </c>
      <c r="S124" s="318">
        <f>+Sklop14[[#This Row],[cena/enota brez DDV v EUR]]*Sklop14[[#This Row],[Okvirna količina]]</f>
        <v>0</v>
      </c>
      <c r="T124" s="325">
        <f>+Sklop14[[#This Row],[Končna cena/enoto mere (EUR) z DDV]]*Sklop14[[#This Row],[Okvirna količina]]</f>
        <v>0</v>
      </c>
      <c r="U124" s="319"/>
    </row>
    <row r="125" spans="1:21" s="55" customFormat="1" ht="12">
      <c r="A125" s="79" t="s">
        <v>263</v>
      </c>
      <c r="B125" s="328" t="s">
        <v>782</v>
      </c>
      <c r="C125" s="308">
        <v>1000</v>
      </c>
      <c r="D125" s="309" t="s">
        <v>110</v>
      </c>
      <c r="E125" s="162"/>
      <c r="F125" s="321">
        <v>150</v>
      </c>
      <c r="G125" s="322" t="s">
        <v>0</v>
      </c>
      <c r="H12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125" s="312" t="str">
        <f>IF(Sklop14[[#This Row],[ZAHTEVANA SHEMA KAKOVOSTI]]&lt;&gt;"",Sklop14[[#This Row],[Preračunana masa/volumen/kos na enoto kg]],"")</f>
        <v/>
      </c>
      <c r="J125" s="323"/>
      <c r="K125" s="324"/>
      <c r="L125" s="324"/>
      <c r="M125" s="315"/>
      <c r="N125" s="318"/>
      <c r="O125" s="318"/>
      <c r="P125" s="317"/>
      <c r="Q125" s="318">
        <f>+Sklop14[[#This Row],[cena/enota brez DDV v EUR]]*Sklop14[[#This Row],[Stopnja DDV (%)]]</f>
        <v>0</v>
      </c>
      <c r="R125" s="318">
        <f>+Sklop14[[#This Row],[cena/enota brez DDV v EUR]]+Sklop14[[#This Row],[Davek (EUR)]]</f>
        <v>0</v>
      </c>
      <c r="S125" s="318">
        <f>+Sklop14[[#This Row],[cena/enota brez DDV v EUR]]*Sklop14[[#This Row],[Okvirna količina]]</f>
        <v>0</v>
      </c>
      <c r="T125" s="325">
        <f>+Sklop14[[#This Row],[Končna cena/enoto mere (EUR) z DDV]]*Sklop14[[#This Row],[Okvirna količina]]</f>
        <v>0</v>
      </c>
      <c r="U125" s="319"/>
    </row>
    <row r="126" spans="1:21" s="55" customFormat="1" ht="12">
      <c r="A126" s="79" t="s">
        <v>406</v>
      </c>
      <c r="B126" s="328" t="s">
        <v>783</v>
      </c>
      <c r="C126" s="308" t="s">
        <v>714</v>
      </c>
      <c r="D126" s="309" t="s">
        <v>110</v>
      </c>
      <c r="E126" s="162"/>
      <c r="F126" s="321">
        <v>300</v>
      </c>
      <c r="G126" s="322" t="s">
        <v>0</v>
      </c>
      <c r="H12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26" s="312" t="str">
        <f>IF(Sklop14[[#This Row],[ZAHTEVANA SHEMA KAKOVOSTI]]&lt;&gt;"",Sklop14[[#This Row],[Preračunana masa/volumen/kos na enoto kg]],"")</f>
        <v/>
      </c>
      <c r="J126" s="323"/>
      <c r="K126" s="324"/>
      <c r="L126" s="324"/>
      <c r="M126" s="315"/>
      <c r="N126" s="318"/>
      <c r="O126" s="318"/>
      <c r="P126" s="317"/>
      <c r="Q126" s="318">
        <f>+Sklop14[[#This Row],[cena/enota brez DDV v EUR]]*Sklop14[[#This Row],[Stopnja DDV (%)]]</f>
        <v>0</v>
      </c>
      <c r="R126" s="318">
        <f>+Sklop14[[#This Row],[cena/enota brez DDV v EUR]]+Sklop14[[#This Row],[Davek (EUR)]]</f>
        <v>0</v>
      </c>
      <c r="S126" s="318">
        <f>+Sklop14[[#This Row],[cena/enota brez DDV v EUR]]*Sklop14[[#This Row],[Okvirna količina]]</f>
        <v>0</v>
      </c>
      <c r="T126" s="325">
        <f>+Sklop14[[#This Row],[Končna cena/enoto mere (EUR) z DDV]]*Sklop14[[#This Row],[Okvirna količina]]</f>
        <v>0</v>
      </c>
      <c r="U126" s="319"/>
    </row>
    <row r="127" spans="1:21" s="55" customFormat="1" ht="12">
      <c r="A127" s="79" t="s">
        <v>407</v>
      </c>
      <c r="B127" s="328" t="s">
        <v>784</v>
      </c>
      <c r="C127" s="308" t="s">
        <v>222</v>
      </c>
      <c r="D127" s="309" t="s">
        <v>110</v>
      </c>
      <c r="E127" s="162"/>
      <c r="F127" s="321">
        <v>300</v>
      </c>
      <c r="G127" s="322" t="s">
        <v>0</v>
      </c>
      <c r="H12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27" s="312" t="str">
        <f>IF(Sklop14[[#This Row],[ZAHTEVANA SHEMA KAKOVOSTI]]&lt;&gt;"",Sklop14[[#This Row],[Preračunana masa/volumen/kos na enoto kg]],"")</f>
        <v/>
      </c>
      <c r="J127" s="323"/>
      <c r="K127" s="324"/>
      <c r="L127" s="324"/>
      <c r="M127" s="315"/>
      <c r="N127" s="318"/>
      <c r="O127" s="318"/>
      <c r="P127" s="317"/>
      <c r="Q127" s="318">
        <f>+Sklop14[[#This Row],[cena/enota brez DDV v EUR]]*Sklop14[[#This Row],[Stopnja DDV (%)]]</f>
        <v>0</v>
      </c>
      <c r="R127" s="318">
        <f>+Sklop14[[#This Row],[cena/enota brez DDV v EUR]]+Sklop14[[#This Row],[Davek (EUR)]]</f>
        <v>0</v>
      </c>
      <c r="S127" s="318">
        <f>+Sklop14[[#This Row],[cena/enota brez DDV v EUR]]*Sklop14[[#This Row],[Okvirna količina]]</f>
        <v>0</v>
      </c>
      <c r="T127" s="325">
        <f>+Sklop14[[#This Row],[Končna cena/enoto mere (EUR) z DDV]]*Sklop14[[#This Row],[Okvirna količina]]</f>
        <v>0</v>
      </c>
      <c r="U127" s="319"/>
    </row>
    <row r="128" spans="1:21" s="55" customFormat="1" ht="12">
      <c r="A128" s="79" t="s">
        <v>408</v>
      </c>
      <c r="B128" s="328" t="s">
        <v>785</v>
      </c>
      <c r="C128" s="308" t="s">
        <v>715</v>
      </c>
      <c r="D128" s="309" t="s">
        <v>110</v>
      </c>
      <c r="E128" s="162"/>
      <c r="F128" s="321">
        <v>1800</v>
      </c>
      <c r="G128" s="322" t="s">
        <v>0</v>
      </c>
      <c r="H12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1800</v>
      </c>
      <c r="I128" s="312" t="str">
        <f>IF(Sklop14[[#This Row],[ZAHTEVANA SHEMA KAKOVOSTI]]&lt;&gt;"",Sklop14[[#This Row],[Preračunana masa/volumen/kos na enoto kg]],"")</f>
        <v/>
      </c>
      <c r="J128" s="323"/>
      <c r="K128" s="324"/>
      <c r="L128" s="324"/>
      <c r="M128" s="315"/>
      <c r="N128" s="318"/>
      <c r="O128" s="318"/>
      <c r="P128" s="317"/>
      <c r="Q128" s="318">
        <f>+Sklop14[[#This Row],[cena/enota brez DDV v EUR]]*Sklop14[[#This Row],[Stopnja DDV (%)]]</f>
        <v>0</v>
      </c>
      <c r="R128" s="318">
        <f>+Sklop14[[#This Row],[cena/enota brez DDV v EUR]]+Sklop14[[#This Row],[Davek (EUR)]]</f>
        <v>0</v>
      </c>
      <c r="S128" s="318">
        <f>+Sklop14[[#This Row],[cena/enota brez DDV v EUR]]*Sklop14[[#This Row],[Okvirna količina]]</f>
        <v>0</v>
      </c>
      <c r="T128" s="325">
        <f>+Sklop14[[#This Row],[Končna cena/enoto mere (EUR) z DDV]]*Sklop14[[#This Row],[Okvirna količina]]</f>
        <v>0</v>
      </c>
      <c r="U128" s="319"/>
    </row>
    <row r="129" spans="1:21" s="55" customFormat="1" ht="12">
      <c r="A129" s="79" t="s">
        <v>409</v>
      </c>
      <c r="B129" s="328" t="s">
        <v>786</v>
      </c>
      <c r="C129" s="308" t="s">
        <v>726</v>
      </c>
      <c r="D129" s="309" t="s">
        <v>110</v>
      </c>
      <c r="E129" s="162"/>
      <c r="F129" s="321">
        <v>400</v>
      </c>
      <c r="G129" s="322" t="s">
        <v>0</v>
      </c>
      <c r="H12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400</v>
      </c>
      <c r="I129" s="312" t="str">
        <f>IF(Sklop14[[#This Row],[ZAHTEVANA SHEMA KAKOVOSTI]]&lt;&gt;"",Sklop14[[#This Row],[Preračunana masa/volumen/kos na enoto kg]],"")</f>
        <v/>
      </c>
      <c r="J129" s="323"/>
      <c r="K129" s="324"/>
      <c r="L129" s="324"/>
      <c r="M129" s="315"/>
      <c r="N129" s="318"/>
      <c r="O129" s="318"/>
      <c r="P129" s="317"/>
      <c r="Q129" s="318">
        <f>+Sklop14[[#This Row],[cena/enota brez DDV v EUR]]*Sklop14[[#This Row],[Stopnja DDV (%)]]</f>
        <v>0</v>
      </c>
      <c r="R129" s="318">
        <f>+Sklop14[[#This Row],[cena/enota brez DDV v EUR]]+Sklop14[[#This Row],[Davek (EUR)]]</f>
        <v>0</v>
      </c>
      <c r="S129" s="318">
        <f>+Sklop14[[#This Row],[cena/enota brez DDV v EUR]]*Sklop14[[#This Row],[Okvirna količina]]</f>
        <v>0</v>
      </c>
      <c r="T129" s="325">
        <f>+Sklop14[[#This Row],[Končna cena/enoto mere (EUR) z DDV]]*Sklop14[[#This Row],[Okvirna količina]]</f>
        <v>0</v>
      </c>
      <c r="U129" s="319"/>
    </row>
    <row r="130" spans="1:21" s="55" customFormat="1" ht="12">
      <c r="A130" s="79" t="s">
        <v>410</v>
      </c>
      <c r="B130" s="328" t="s">
        <v>787</v>
      </c>
      <c r="C130" s="308" t="s">
        <v>727</v>
      </c>
      <c r="D130" s="309" t="s">
        <v>110</v>
      </c>
      <c r="E130" s="162"/>
      <c r="F130" s="321">
        <v>300</v>
      </c>
      <c r="G130" s="322" t="s">
        <v>0</v>
      </c>
      <c r="H13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30" s="312" t="str">
        <f>IF(Sklop14[[#This Row],[ZAHTEVANA SHEMA KAKOVOSTI]]&lt;&gt;"",Sklop14[[#This Row],[Preračunana masa/volumen/kos na enoto kg]],"")</f>
        <v/>
      </c>
      <c r="J130" s="323"/>
      <c r="K130" s="324"/>
      <c r="L130" s="324"/>
      <c r="M130" s="315"/>
      <c r="N130" s="318"/>
      <c r="O130" s="318"/>
      <c r="P130" s="317"/>
      <c r="Q130" s="318">
        <f>+Sklop14[[#This Row],[cena/enota brez DDV v EUR]]*Sklop14[[#This Row],[Stopnja DDV (%)]]</f>
        <v>0</v>
      </c>
      <c r="R130" s="318">
        <f>+Sklop14[[#This Row],[cena/enota brez DDV v EUR]]+Sklop14[[#This Row],[Davek (EUR)]]</f>
        <v>0</v>
      </c>
      <c r="S130" s="318">
        <f>+Sklop14[[#This Row],[cena/enota brez DDV v EUR]]*Sklop14[[#This Row],[Okvirna količina]]</f>
        <v>0</v>
      </c>
      <c r="T130" s="325">
        <f>+Sklop14[[#This Row],[Končna cena/enoto mere (EUR) z DDV]]*Sklop14[[#This Row],[Okvirna količina]]</f>
        <v>0</v>
      </c>
      <c r="U130" s="319"/>
    </row>
    <row r="131" spans="1:21" s="55" customFormat="1" ht="12">
      <c r="A131" s="79" t="s">
        <v>411</v>
      </c>
      <c r="B131" s="328" t="s">
        <v>788</v>
      </c>
      <c r="C131" s="308" t="s">
        <v>718</v>
      </c>
      <c r="D131" s="309" t="s">
        <v>110</v>
      </c>
      <c r="E131" s="162"/>
      <c r="F131" s="321">
        <v>100</v>
      </c>
      <c r="G131" s="322" t="s">
        <v>0</v>
      </c>
      <c r="H13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31" s="312" t="str">
        <f>IF(Sklop14[[#This Row],[ZAHTEVANA SHEMA KAKOVOSTI]]&lt;&gt;"",Sklop14[[#This Row],[Preračunana masa/volumen/kos na enoto kg]],"")</f>
        <v/>
      </c>
      <c r="J131" s="323"/>
      <c r="K131" s="324"/>
      <c r="L131" s="324"/>
      <c r="M131" s="315"/>
      <c r="N131" s="318"/>
      <c r="O131" s="318"/>
      <c r="P131" s="317"/>
      <c r="Q131" s="318">
        <f>+Sklop14[[#This Row],[cena/enota brez DDV v EUR]]*Sklop14[[#This Row],[Stopnja DDV (%)]]</f>
        <v>0</v>
      </c>
      <c r="R131" s="318">
        <f>+Sklop14[[#This Row],[cena/enota brez DDV v EUR]]+Sklop14[[#This Row],[Davek (EUR)]]</f>
        <v>0</v>
      </c>
      <c r="S131" s="318">
        <f>+Sklop14[[#This Row],[cena/enota brez DDV v EUR]]*Sklop14[[#This Row],[Okvirna količina]]</f>
        <v>0</v>
      </c>
      <c r="T131" s="325">
        <f>+Sklop14[[#This Row],[Končna cena/enoto mere (EUR) z DDV]]*Sklop14[[#This Row],[Okvirna količina]]</f>
        <v>0</v>
      </c>
      <c r="U131" s="319"/>
    </row>
    <row r="132" spans="1:21" s="55" customFormat="1" ht="12">
      <c r="A132" s="79" t="s">
        <v>412</v>
      </c>
      <c r="B132" s="328" t="s">
        <v>789</v>
      </c>
      <c r="C132" s="308" t="s">
        <v>718</v>
      </c>
      <c r="D132" s="309" t="s">
        <v>110</v>
      </c>
      <c r="E132" s="162"/>
      <c r="F132" s="321">
        <v>100</v>
      </c>
      <c r="G132" s="322" t="s">
        <v>0</v>
      </c>
      <c r="H13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32" s="312" t="str">
        <f>IF(Sklop14[[#This Row],[ZAHTEVANA SHEMA KAKOVOSTI]]&lt;&gt;"",Sklop14[[#This Row],[Preračunana masa/volumen/kos na enoto kg]],"")</f>
        <v/>
      </c>
      <c r="J132" s="323"/>
      <c r="K132" s="324"/>
      <c r="L132" s="324"/>
      <c r="M132" s="315"/>
      <c r="N132" s="318"/>
      <c r="O132" s="318"/>
      <c r="P132" s="317"/>
      <c r="Q132" s="318">
        <f>+Sklop14[[#This Row],[cena/enota brez DDV v EUR]]*Sklop14[[#This Row],[Stopnja DDV (%)]]</f>
        <v>0</v>
      </c>
      <c r="R132" s="318">
        <f>+Sklop14[[#This Row],[cena/enota brez DDV v EUR]]+Sklop14[[#This Row],[Davek (EUR)]]</f>
        <v>0</v>
      </c>
      <c r="S132" s="318">
        <f>+Sklop14[[#This Row],[cena/enota brez DDV v EUR]]*Sklop14[[#This Row],[Okvirna količina]]</f>
        <v>0</v>
      </c>
      <c r="T132" s="325">
        <f>+Sklop14[[#This Row],[Končna cena/enoto mere (EUR) z DDV]]*Sklop14[[#This Row],[Okvirna količina]]</f>
        <v>0</v>
      </c>
      <c r="U132" s="319"/>
    </row>
    <row r="133" spans="1:21" s="55" customFormat="1" ht="12">
      <c r="A133" s="79" t="s">
        <v>413</v>
      </c>
      <c r="B133" s="328" t="s">
        <v>790</v>
      </c>
      <c r="C133" s="308" t="s">
        <v>728</v>
      </c>
      <c r="D133" s="309" t="s">
        <v>110</v>
      </c>
      <c r="E133" s="162"/>
      <c r="F133" s="321">
        <v>300</v>
      </c>
      <c r="G133" s="322" t="s">
        <v>0</v>
      </c>
      <c r="H13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33" s="312" t="str">
        <f>IF(Sklop14[[#This Row],[ZAHTEVANA SHEMA KAKOVOSTI]]&lt;&gt;"",Sklop14[[#This Row],[Preračunana masa/volumen/kos na enoto kg]],"")</f>
        <v/>
      </c>
      <c r="J133" s="323"/>
      <c r="K133" s="324"/>
      <c r="L133" s="324"/>
      <c r="M133" s="315"/>
      <c r="N133" s="318"/>
      <c r="O133" s="318"/>
      <c r="P133" s="317"/>
      <c r="Q133" s="318">
        <f>+Sklop14[[#This Row],[cena/enota brez DDV v EUR]]*Sklop14[[#This Row],[Stopnja DDV (%)]]</f>
        <v>0</v>
      </c>
      <c r="R133" s="318">
        <f>+Sklop14[[#This Row],[cena/enota brez DDV v EUR]]+Sklop14[[#This Row],[Davek (EUR)]]</f>
        <v>0</v>
      </c>
      <c r="S133" s="318">
        <f>+Sklop14[[#This Row],[cena/enota brez DDV v EUR]]*Sklop14[[#This Row],[Okvirna količina]]</f>
        <v>0</v>
      </c>
      <c r="T133" s="325">
        <f>+Sklop14[[#This Row],[Končna cena/enoto mere (EUR) z DDV]]*Sklop14[[#This Row],[Okvirna količina]]</f>
        <v>0</v>
      </c>
      <c r="U133" s="319"/>
    </row>
    <row r="134" spans="1:21" s="55" customFormat="1" ht="12">
      <c r="A134" s="79" t="s">
        <v>414</v>
      </c>
      <c r="B134" s="328" t="s">
        <v>791</v>
      </c>
      <c r="C134" s="308">
        <v>1000</v>
      </c>
      <c r="D134" s="309" t="s">
        <v>110</v>
      </c>
      <c r="E134" s="162"/>
      <c r="F134" s="321">
        <v>430</v>
      </c>
      <c r="G134" s="322" t="s">
        <v>0</v>
      </c>
      <c r="H13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430</v>
      </c>
      <c r="I134" s="312" t="str">
        <f>IF(Sklop14[[#This Row],[ZAHTEVANA SHEMA KAKOVOSTI]]&lt;&gt;"",Sklop14[[#This Row],[Preračunana masa/volumen/kos na enoto kg]],"")</f>
        <v/>
      </c>
      <c r="J134" s="323"/>
      <c r="K134" s="324"/>
      <c r="L134" s="324"/>
      <c r="M134" s="315"/>
      <c r="N134" s="318"/>
      <c r="O134" s="318"/>
      <c r="P134" s="317"/>
      <c r="Q134" s="318">
        <f>+Sklop14[[#This Row],[cena/enota brez DDV v EUR]]*Sklop14[[#This Row],[Stopnja DDV (%)]]</f>
        <v>0</v>
      </c>
      <c r="R134" s="318">
        <f>+Sklop14[[#This Row],[cena/enota brez DDV v EUR]]+Sklop14[[#This Row],[Davek (EUR)]]</f>
        <v>0</v>
      </c>
      <c r="S134" s="318">
        <f>+Sklop14[[#This Row],[cena/enota brez DDV v EUR]]*Sklop14[[#This Row],[Okvirna količina]]</f>
        <v>0</v>
      </c>
      <c r="T134" s="325">
        <f>+Sklop14[[#This Row],[Končna cena/enoto mere (EUR) z DDV]]*Sklop14[[#This Row],[Okvirna količina]]</f>
        <v>0</v>
      </c>
      <c r="U134" s="319"/>
    </row>
    <row r="135" spans="1:21" s="55" customFormat="1" ht="12">
      <c r="A135" s="79" t="s">
        <v>415</v>
      </c>
      <c r="B135" s="328" t="s">
        <v>793</v>
      </c>
      <c r="C135" s="308" t="s">
        <v>728</v>
      </c>
      <c r="D135" s="309" t="s">
        <v>110</v>
      </c>
      <c r="E135" s="162"/>
      <c r="F135" s="321">
        <v>1400</v>
      </c>
      <c r="G135" s="322" t="s">
        <v>0</v>
      </c>
      <c r="H13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1400</v>
      </c>
      <c r="I135" s="312" t="str">
        <f>IF(Sklop14[[#This Row],[ZAHTEVANA SHEMA KAKOVOSTI]]&lt;&gt;"",Sklop14[[#This Row],[Preračunana masa/volumen/kos na enoto kg]],"")</f>
        <v/>
      </c>
      <c r="J135" s="323"/>
      <c r="K135" s="324"/>
      <c r="L135" s="324"/>
      <c r="M135" s="315"/>
      <c r="N135" s="318"/>
      <c r="O135" s="318"/>
      <c r="P135" s="317"/>
      <c r="Q135" s="318">
        <f>+Sklop14[[#This Row],[cena/enota brez DDV v EUR]]*Sklop14[[#This Row],[Stopnja DDV (%)]]</f>
        <v>0</v>
      </c>
      <c r="R135" s="318">
        <f>+Sklop14[[#This Row],[cena/enota brez DDV v EUR]]+Sklop14[[#This Row],[Davek (EUR)]]</f>
        <v>0</v>
      </c>
      <c r="S135" s="318">
        <f>+Sklop14[[#This Row],[cena/enota brez DDV v EUR]]*Sklop14[[#This Row],[Okvirna količina]]</f>
        <v>0</v>
      </c>
      <c r="T135" s="325">
        <f>+Sklop14[[#This Row],[Končna cena/enoto mere (EUR) z DDV]]*Sklop14[[#This Row],[Okvirna količina]]</f>
        <v>0</v>
      </c>
      <c r="U135" s="319"/>
    </row>
    <row r="136" spans="1:21" s="55" customFormat="1" ht="12">
      <c r="A136" s="79" t="s">
        <v>416</v>
      </c>
      <c r="B136" s="328" t="s">
        <v>792</v>
      </c>
      <c r="C136" s="308" t="s">
        <v>728</v>
      </c>
      <c r="D136" s="309" t="s">
        <v>110</v>
      </c>
      <c r="E136" s="162"/>
      <c r="F136" s="321">
        <v>10</v>
      </c>
      <c r="G136" s="322" t="s">
        <v>0</v>
      </c>
      <c r="H13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6" s="312" t="str">
        <f>IF(Sklop14[[#This Row],[ZAHTEVANA SHEMA KAKOVOSTI]]&lt;&gt;"",Sklop14[[#This Row],[Preračunana masa/volumen/kos na enoto kg]],"")</f>
        <v/>
      </c>
      <c r="J136" s="323"/>
      <c r="K136" s="324"/>
      <c r="L136" s="324"/>
      <c r="M136" s="315"/>
      <c r="N136" s="318"/>
      <c r="O136" s="318"/>
      <c r="P136" s="317"/>
      <c r="Q136" s="318">
        <f>+Sklop14[[#This Row],[cena/enota brez DDV v EUR]]*Sklop14[[#This Row],[Stopnja DDV (%)]]</f>
        <v>0</v>
      </c>
      <c r="R136" s="318">
        <f>+Sklop14[[#This Row],[cena/enota brez DDV v EUR]]+Sklop14[[#This Row],[Davek (EUR)]]</f>
        <v>0</v>
      </c>
      <c r="S136" s="318">
        <f>+Sklop14[[#This Row],[cena/enota brez DDV v EUR]]*Sklop14[[#This Row],[Okvirna količina]]</f>
        <v>0</v>
      </c>
      <c r="T136" s="325">
        <f>+Sklop14[[#This Row],[Končna cena/enoto mere (EUR) z DDV]]*Sklop14[[#This Row],[Okvirna količina]]</f>
        <v>0</v>
      </c>
      <c r="U136" s="319"/>
    </row>
    <row r="137" spans="1:21" s="55" customFormat="1" ht="12">
      <c r="A137" s="79" t="s">
        <v>417</v>
      </c>
      <c r="B137" s="328" t="s">
        <v>794</v>
      </c>
      <c r="C137" s="308" t="s">
        <v>729</v>
      </c>
      <c r="D137" s="309" t="s">
        <v>110</v>
      </c>
      <c r="E137" s="162"/>
      <c r="F137" s="321">
        <v>10</v>
      </c>
      <c r="G137" s="322" t="s">
        <v>0</v>
      </c>
      <c r="H13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7" s="312" t="str">
        <f>IF(Sklop14[[#This Row],[ZAHTEVANA SHEMA KAKOVOSTI]]&lt;&gt;"",Sklop14[[#This Row],[Preračunana masa/volumen/kos na enoto kg]],"")</f>
        <v/>
      </c>
      <c r="J137" s="323"/>
      <c r="K137" s="324"/>
      <c r="L137" s="324"/>
      <c r="M137" s="315"/>
      <c r="N137" s="318"/>
      <c r="O137" s="318"/>
      <c r="P137" s="317"/>
      <c r="Q137" s="318">
        <f>+Sklop14[[#This Row],[cena/enota brez DDV v EUR]]*Sklop14[[#This Row],[Stopnja DDV (%)]]</f>
        <v>0</v>
      </c>
      <c r="R137" s="318">
        <f>+Sklop14[[#This Row],[cena/enota brez DDV v EUR]]+Sklop14[[#This Row],[Davek (EUR)]]</f>
        <v>0</v>
      </c>
      <c r="S137" s="318">
        <f>+Sklop14[[#This Row],[cena/enota brez DDV v EUR]]*Sklop14[[#This Row],[Okvirna količina]]</f>
        <v>0</v>
      </c>
      <c r="T137" s="325">
        <f>+Sklop14[[#This Row],[Končna cena/enoto mere (EUR) z DDV]]*Sklop14[[#This Row],[Okvirna količina]]</f>
        <v>0</v>
      </c>
      <c r="U137" s="319"/>
    </row>
    <row r="138" spans="1:21" s="55" customFormat="1" ht="12">
      <c r="A138" s="79" t="s">
        <v>418</v>
      </c>
      <c r="B138" s="328" t="s">
        <v>795</v>
      </c>
      <c r="C138" s="308" t="s">
        <v>730</v>
      </c>
      <c r="D138" s="309" t="s">
        <v>110</v>
      </c>
      <c r="E138" s="162"/>
      <c r="F138" s="321">
        <v>10</v>
      </c>
      <c r="G138" s="322" t="s">
        <v>0</v>
      </c>
      <c r="H13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38" s="312" t="str">
        <f>IF(Sklop14[[#This Row],[ZAHTEVANA SHEMA KAKOVOSTI]]&lt;&gt;"",Sklop14[[#This Row],[Preračunana masa/volumen/kos na enoto kg]],"")</f>
        <v/>
      </c>
      <c r="J138" s="323"/>
      <c r="K138" s="324"/>
      <c r="L138" s="324"/>
      <c r="M138" s="315"/>
      <c r="N138" s="318"/>
      <c r="O138" s="318"/>
      <c r="P138" s="317"/>
      <c r="Q138" s="318">
        <f>+Sklop14[[#This Row],[cena/enota brez DDV v EUR]]*Sklop14[[#This Row],[Stopnja DDV (%)]]</f>
        <v>0</v>
      </c>
      <c r="R138" s="318">
        <f>+Sklop14[[#This Row],[cena/enota brez DDV v EUR]]+Sklop14[[#This Row],[Davek (EUR)]]</f>
        <v>0</v>
      </c>
      <c r="S138" s="318">
        <f>+Sklop14[[#This Row],[cena/enota brez DDV v EUR]]*Sklop14[[#This Row],[Okvirna količina]]</f>
        <v>0</v>
      </c>
      <c r="T138" s="325">
        <f>+Sklop14[[#This Row],[Končna cena/enoto mere (EUR) z DDV]]*Sklop14[[#This Row],[Okvirna količina]]</f>
        <v>0</v>
      </c>
      <c r="U138" s="319"/>
    </row>
    <row r="139" spans="1:21" s="55" customFormat="1" ht="12">
      <c r="A139" s="79" t="s">
        <v>601</v>
      </c>
      <c r="B139" s="328" t="s">
        <v>796</v>
      </c>
      <c r="C139" s="308" t="s">
        <v>731</v>
      </c>
      <c r="D139" s="309" t="s">
        <v>110</v>
      </c>
      <c r="E139" s="162"/>
      <c r="F139" s="321">
        <v>300</v>
      </c>
      <c r="G139" s="322" t="s">
        <v>0</v>
      </c>
      <c r="H13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39" s="312" t="str">
        <f>IF(Sklop14[[#This Row],[ZAHTEVANA SHEMA KAKOVOSTI]]&lt;&gt;"",Sklop14[[#This Row],[Preračunana masa/volumen/kos na enoto kg]],"")</f>
        <v/>
      </c>
      <c r="J139" s="323"/>
      <c r="K139" s="324"/>
      <c r="L139" s="324"/>
      <c r="M139" s="315"/>
      <c r="N139" s="318"/>
      <c r="O139" s="318"/>
      <c r="P139" s="317"/>
      <c r="Q139" s="318">
        <f>+Sklop14[[#This Row],[cena/enota brez DDV v EUR]]*Sklop14[[#This Row],[Stopnja DDV (%)]]</f>
        <v>0</v>
      </c>
      <c r="R139" s="318">
        <f>+Sklop14[[#This Row],[cena/enota brez DDV v EUR]]+Sklop14[[#This Row],[Davek (EUR)]]</f>
        <v>0</v>
      </c>
      <c r="S139" s="318">
        <f>+Sklop14[[#This Row],[cena/enota brez DDV v EUR]]*Sklop14[[#This Row],[Okvirna količina]]</f>
        <v>0</v>
      </c>
      <c r="T139" s="325">
        <f>+Sklop14[[#This Row],[Končna cena/enoto mere (EUR) z DDV]]*Sklop14[[#This Row],[Okvirna količina]]</f>
        <v>0</v>
      </c>
      <c r="U139" s="319"/>
    </row>
    <row r="140" spans="1:21" s="55" customFormat="1" ht="12">
      <c r="A140" s="79" t="s">
        <v>602</v>
      </c>
      <c r="B140" s="328" t="s">
        <v>797</v>
      </c>
      <c r="C140" s="308" t="s">
        <v>730</v>
      </c>
      <c r="D140" s="309" t="s">
        <v>110</v>
      </c>
      <c r="E140" s="162"/>
      <c r="F140" s="321">
        <v>30</v>
      </c>
      <c r="G140" s="322" t="s">
        <v>0</v>
      </c>
      <c r="H14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40" s="312" t="str">
        <f>IF(Sklop14[[#This Row],[ZAHTEVANA SHEMA KAKOVOSTI]]&lt;&gt;"",Sklop14[[#This Row],[Preračunana masa/volumen/kos na enoto kg]],"")</f>
        <v/>
      </c>
      <c r="J140" s="323"/>
      <c r="K140" s="324"/>
      <c r="L140" s="324"/>
      <c r="M140" s="315"/>
      <c r="N140" s="318"/>
      <c r="O140" s="318"/>
      <c r="P140" s="317"/>
      <c r="Q140" s="318">
        <f>+Sklop14[[#This Row],[cena/enota brez DDV v EUR]]*Sklop14[[#This Row],[Stopnja DDV (%)]]</f>
        <v>0</v>
      </c>
      <c r="R140" s="318">
        <f>+Sklop14[[#This Row],[cena/enota brez DDV v EUR]]+Sklop14[[#This Row],[Davek (EUR)]]</f>
        <v>0</v>
      </c>
      <c r="S140" s="318">
        <f>+Sklop14[[#This Row],[cena/enota brez DDV v EUR]]*Sklop14[[#This Row],[Okvirna količina]]</f>
        <v>0</v>
      </c>
      <c r="T140" s="325">
        <f>+Sklop14[[#This Row],[Končna cena/enoto mere (EUR) z DDV]]*Sklop14[[#This Row],[Okvirna količina]]</f>
        <v>0</v>
      </c>
      <c r="U140" s="319"/>
    </row>
    <row r="141" spans="1:21" s="55" customFormat="1" ht="12">
      <c r="A141" s="79" t="s">
        <v>603</v>
      </c>
      <c r="B141" s="328" t="s">
        <v>798</v>
      </c>
      <c r="C141" s="308" t="s">
        <v>732</v>
      </c>
      <c r="D141" s="309" t="s">
        <v>110</v>
      </c>
      <c r="E141" s="162"/>
      <c r="F141" s="321">
        <v>200</v>
      </c>
      <c r="G141" s="322" t="s">
        <v>0</v>
      </c>
      <c r="H14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41" s="312" t="str">
        <f>IF(Sklop14[[#This Row],[ZAHTEVANA SHEMA KAKOVOSTI]]&lt;&gt;"",Sklop14[[#This Row],[Preračunana masa/volumen/kos na enoto kg]],"")</f>
        <v/>
      </c>
      <c r="J141" s="323"/>
      <c r="K141" s="324"/>
      <c r="L141" s="324"/>
      <c r="M141" s="315"/>
      <c r="N141" s="318"/>
      <c r="O141" s="318"/>
      <c r="P141" s="317"/>
      <c r="Q141" s="318">
        <f>+Sklop14[[#This Row],[cena/enota brez DDV v EUR]]*Sklop14[[#This Row],[Stopnja DDV (%)]]</f>
        <v>0</v>
      </c>
      <c r="R141" s="318">
        <f>+Sklop14[[#This Row],[cena/enota brez DDV v EUR]]+Sklop14[[#This Row],[Davek (EUR)]]</f>
        <v>0</v>
      </c>
      <c r="S141" s="318">
        <f>+Sklop14[[#This Row],[cena/enota brez DDV v EUR]]*Sklop14[[#This Row],[Okvirna količina]]</f>
        <v>0</v>
      </c>
      <c r="T141" s="325">
        <f>+Sklop14[[#This Row],[Končna cena/enoto mere (EUR) z DDV]]*Sklop14[[#This Row],[Okvirna količina]]</f>
        <v>0</v>
      </c>
      <c r="U141" s="319"/>
    </row>
    <row r="142" spans="1:21" s="55" customFormat="1" ht="12">
      <c r="A142" s="79" t="s">
        <v>604</v>
      </c>
      <c r="B142" s="328" t="s">
        <v>799</v>
      </c>
      <c r="C142" s="308" t="s">
        <v>733</v>
      </c>
      <c r="D142" s="309" t="s">
        <v>110</v>
      </c>
      <c r="E142" s="162"/>
      <c r="F142" s="321">
        <v>15</v>
      </c>
      <c r="G142" s="322" t="s">
        <v>0</v>
      </c>
      <c r="H14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42" s="312" t="str">
        <f>IF(Sklop14[[#This Row],[ZAHTEVANA SHEMA KAKOVOSTI]]&lt;&gt;"",Sklop14[[#This Row],[Preračunana masa/volumen/kos na enoto kg]],"")</f>
        <v/>
      </c>
      <c r="J142" s="323"/>
      <c r="K142" s="324"/>
      <c r="L142" s="324"/>
      <c r="M142" s="315"/>
      <c r="N142" s="318"/>
      <c r="O142" s="318"/>
      <c r="P142" s="317"/>
      <c r="Q142" s="318">
        <f>+Sklop14[[#This Row],[cena/enota brez DDV v EUR]]*Sklop14[[#This Row],[Stopnja DDV (%)]]</f>
        <v>0</v>
      </c>
      <c r="R142" s="318">
        <f>+Sklop14[[#This Row],[cena/enota brez DDV v EUR]]+Sklop14[[#This Row],[Davek (EUR)]]</f>
        <v>0</v>
      </c>
      <c r="S142" s="318">
        <f>+Sklop14[[#This Row],[cena/enota brez DDV v EUR]]*Sklop14[[#This Row],[Okvirna količina]]</f>
        <v>0</v>
      </c>
      <c r="T142" s="325">
        <f>+Sklop14[[#This Row],[Končna cena/enoto mere (EUR) z DDV]]*Sklop14[[#This Row],[Okvirna količina]]</f>
        <v>0</v>
      </c>
      <c r="U142" s="319"/>
    </row>
    <row r="143" spans="1:21" s="55" customFormat="1" ht="12">
      <c r="A143" s="79" t="s">
        <v>605</v>
      </c>
      <c r="B143" s="328" t="s">
        <v>800</v>
      </c>
      <c r="C143" s="308" t="s">
        <v>733</v>
      </c>
      <c r="D143" s="309" t="s">
        <v>110</v>
      </c>
      <c r="E143" s="162"/>
      <c r="F143" s="321">
        <v>10</v>
      </c>
      <c r="G143" s="322" t="s">
        <v>0</v>
      </c>
      <c r="H14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3" s="312" t="str">
        <f>IF(Sklop14[[#This Row],[ZAHTEVANA SHEMA KAKOVOSTI]]&lt;&gt;"",Sklop14[[#This Row],[Preračunana masa/volumen/kos na enoto kg]],"")</f>
        <v/>
      </c>
      <c r="J143" s="323"/>
      <c r="K143" s="324"/>
      <c r="L143" s="324"/>
      <c r="M143" s="315"/>
      <c r="N143" s="318"/>
      <c r="O143" s="318"/>
      <c r="P143" s="317"/>
      <c r="Q143" s="318">
        <f>+Sklop14[[#This Row],[cena/enota brez DDV v EUR]]*Sklop14[[#This Row],[Stopnja DDV (%)]]</f>
        <v>0</v>
      </c>
      <c r="R143" s="318">
        <f>+Sklop14[[#This Row],[cena/enota brez DDV v EUR]]+Sklop14[[#This Row],[Davek (EUR)]]</f>
        <v>0</v>
      </c>
      <c r="S143" s="318">
        <f>+Sklop14[[#This Row],[cena/enota brez DDV v EUR]]*Sklop14[[#This Row],[Okvirna količina]]</f>
        <v>0</v>
      </c>
      <c r="T143" s="325">
        <f>+Sklop14[[#This Row],[Končna cena/enoto mere (EUR) z DDV]]*Sklop14[[#This Row],[Okvirna količina]]</f>
        <v>0</v>
      </c>
      <c r="U143" s="319"/>
    </row>
    <row r="144" spans="1:21" s="55" customFormat="1" ht="24">
      <c r="A144" s="79" t="s">
        <v>606</v>
      </c>
      <c r="B144" s="328" t="s">
        <v>801</v>
      </c>
      <c r="C144" s="308" t="s">
        <v>734</v>
      </c>
      <c r="D144" s="309" t="s">
        <v>110</v>
      </c>
      <c r="E144" s="162"/>
      <c r="F144" s="321">
        <v>10</v>
      </c>
      <c r="G144" s="322" t="s">
        <v>0</v>
      </c>
      <c r="H14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44" s="312" t="str">
        <f>IF(Sklop14[[#This Row],[ZAHTEVANA SHEMA KAKOVOSTI]]&lt;&gt;"",Sklop14[[#This Row],[Preračunana masa/volumen/kos na enoto kg]],"")</f>
        <v/>
      </c>
      <c r="J144" s="323"/>
      <c r="K144" s="324"/>
      <c r="L144" s="324"/>
      <c r="M144" s="315"/>
      <c r="N144" s="318"/>
      <c r="O144" s="318"/>
      <c r="P144" s="317"/>
      <c r="Q144" s="318">
        <f>+Sklop14[[#This Row],[cena/enota brez DDV v EUR]]*Sklop14[[#This Row],[Stopnja DDV (%)]]</f>
        <v>0</v>
      </c>
      <c r="R144" s="318">
        <f>+Sklop14[[#This Row],[cena/enota brez DDV v EUR]]+Sklop14[[#This Row],[Davek (EUR)]]</f>
        <v>0</v>
      </c>
      <c r="S144" s="318">
        <f>+Sklop14[[#This Row],[cena/enota brez DDV v EUR]]*Sklop14[[#This Row],[Okvirna količina]]</f>
        <v>0</v>
      </c>
      <c r="T144" s="325">
        <f>+Sklop14[[#This Row],[Končna cena/enoto mere (EUR) z DDV]]*Sklop14[[#This Row],[Okvirna količina]]</f>
        <v>0</v>
      </c>
      <c r="U144" s="319"/>
    </row>
    <row r="145" spans="1:21" s="55" customFormat="1" ht="12">
      <c r="A145" s="79" t="s">
        <v>607</v>
      </c>
      <c r="B145" s="328" t="s">
        <v>802</v>
      </c>
      <c r="C145" s="308" t="s">
        <v>311</v>
      </c>
      <c r="D145" s="309" t="s">
        <v>74</v>
      </c>
      <c r="E145" s="162"/>
      <c r="F145" s="321">
        <v>100</v>
      </c>
      <c r="G145" s="322" t="s">
        <v>74</v>
      </c>
      <c r="H14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5" s="312" t="str">
        <f>IF(Sklop14[[#This Row],[ZAHTEVANA SHEMA KAKOVOSTI]]&lt;&gt;"",Sklop14[[#This Row],[Preračunana masa/volumen/kos na enoto kg]],"")</f>
        <v/>
      </c>
      <c r="J145" s="323"/>
      <c r="K145" s="324"/>
      <c r="L145" s="324"/>
      <c r="M145" s="315"/>
      <c r="N145" s="318"/>
      <c r="O145" s="318"/>
      <c r="P145" s="317"/>
      <c r="Q145" s="318">
        <f>+Sklop14[[#This Row],[cena/enota brez DDV v EUR]]*Sklop14[[#This Row],[Stopnja DDV (%)]]</f>
        <v>0</v>
      </c>
      <c r="R145" s="318">
        <f>+Sklop14[[#This Row],[cena/enota brez DDV v EUR]]+Sklop14[[#This Row],[Davek (EUR)]]</f>
        <v>0</v>
      </c>
      <c r="S145" s="318">
        <f>+Sklop14[[#This Row],[cena/enota brez DDV v EUR]]*Sklop14[[#This Row],[Okvirna količina]]</f>
        <v>0</v>
      </c>
      <c r="T145" s="325">
        <f>+Sklop14[[#This Row],[Končna cena/enoto mere (EUR) z DDV]]*Sklop14[[#This Row],[Okvirna količina]]</f>
        <v>0</v>
      </c>
      <c r="U145" s="319"/>
    </row>
    <row r="146" spans="1:21" s="55" customFormat="1" ht="12">
      <c r="A146" s="79" t="s">
        <v>608</v>
      </c>
      <c r="B146" s="328" t="s">
        <v>803</v>
      </c>
      <c r="C146" s="308" t="s">
        <v>311</v>
      </c>
      <c r="D146" s="309" t="s">
        <v>74</v>
      </c>
      <c r="E146" s="162"/>
      <c r="F146" s="321">
        <v>100</v>
      </c>
      <c r="G146" s="322" t="s">
        <v>74</v>
      </c>
      <c r="H14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6" s="312" t="str">
        <f>IF(Sklop14[[#This Row],[ZAHTEVANA SHEMA KAKOVOSTI]]&lt;&gt;"",Sklop14[[#This Row],[Preračunana masa/volumen/kos na enoto kg]],"")</f>
        <v/>
      </c>
      <c r="J146" s="323"/>
      <c r="K146" s="324"/>
      <c r="L146" s="324"/>
      <c r="M146" s="315"/>
      <c r="N146" s="318"/>
      <c r="O146" s="318"/>
      <c r="P146" s="317"/>
      <c r="Q146" s="318">
        <f>+Sklop14[[#This Row],[cena/enota brez DDV v EUR]]*Sklop14[[#This Row],[Stopnja DDV (%)]]</f>
        <v>0</v>
      </c>
      <c r="R146" s="318">
        <f>+Sklop14[[#This Row],[cena/enota brez DDV v EUR]]+Sklop14[[#This Row],[Davek (EUR)]]</f>
        <v>0</v>
      </c>
      <c r="S146" s="318">
        <f>+Sklop14[[#This Row],[cena/enota brez DDV v EUR]]*Sklop14[[#This Row],[Okvirna količina]]</f>
        <v>0</v>
      </c>
      <c r="T146" s="325">
        <f>+Sklop14[[#This Row],[Končna cena/enoto mere (EUR) z DDV]]*Sklop14[[#This Row],[Okvirna količina]]</f>
        <v>0</v>
      </c>
      <c r="U146" s="319"/>
    </row>
    <row r="147" spans="1:21" s="55" customFormat="1" ht="12">
      <c r="A147" s="79" t="s">
        <v>609</v>
      </c>
      <c r="B147" s="328" t="s">
        <v>804</v>
      </c>
      <c r="C147" s="308">
        <v>1</v>
      </c>
      <c r="D147" s="309" t="s">
        <v>74</v>
      </c>
      <c r="E147" s="162"/>
      <c r="F147" s="321">
        <v>50</v>
      </c>
      <c r="G147" s="322" t="s">
        <v>74</v>
      </c>
      <c r="H14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7" s="312" t="str">
        <f>IF(Sklop14[[#This Row],[ZAHTEVANA SHEMA KAKOVOSTI]]&lt;&gt;"",Sklop14[[#This Row],[Preračunana masa/volumen/kos na enoto kg]],"")</f>
        <v/>
      </c>
      <c r="J147" s="323"/>
      <c r="K147" s="324"/>
      <c r="L147" s="324"/>
      <c r="M147" s="315"/>
      <c r="N147" s="318"/>
      <c r="O147" s="318"/>
      <c r="P147" s="317"/>
      <c r="Q147" s="318">
        <f>+Sklop14[[#This Row],[cena/enota brez DDV v EUR]]*Sklop14[[#This Row],[Stopnja DDV (%)]]</f>
        <v>0</v>
      </c>
      <c r="R147" s="318">
        <f>+Sklop14[[#This Row],[cena/enota brez DDV v EUR]]+Sklop14[[#This Row],[Davek (EUR)]]</f>
        <v>0</v>
      </c>
      <c r="S147" s="318">
        <f>+Sklop14[[#This Row],[cena/enota brez DDV v EUR]]*Sklop14[[#This Row],[Okvirna količina]]</f>
        <v>0</v>
      </c>
      <c r="T147" s="325">
        <f>+Sklop14[[#This Row],[Končna cena/enoto mere (EUR) z DDV]]*Sklop14[[#This Row],[Okvirna količina]]</f>
        <v>0</v>
      </c>
      <c r="U147" s="319"/>
    </row>
    <row r="148" spans="1:21" s="55" customFormat="1" ht="12">
      <c r="A148" s="79" t="s">
        <v>610</v>
      </c>
      <c r="B148" s="328" t="s">
        <v>805</v>
      </c>
      <c r="C148" s="308">
        <v>1</v>
      </c>
      <c r="D148" s="309" t="s">
        <v>74</v>
      </c>
      <c r="E148" s="162"/>
      <c r="F148" s="321">
        <v>50</v>
      </c>
      <c r="G148" s="322" t="s">
        <v>74</v>
      </c>
      <c r="H14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48" s="312" t="str">
        <f>IF(Sklop14[[#This Row],[ZAHTEVANA SHEMA KAKOVOSTI]]&lt;&gt;"",Sklop14[[#This Row],[Preračunana masa/volumen/kos na enoto kg]],"")</f>
        <v/>
      </c>
      <c r="J148" s="323"/>
      <c r="K148" s="324"/>
      <c r="L148" s="324"/>
      <c r="M148" s="315"/>
      <c r="N148" s="318"/>
      <c r="O148" s="318"/>
      <c r="P148" s="317"/>
      <c r="Q148" s="318">
        <f>+Sklop14[[#This Row],[cena/enota brez DDV v EUR]]*Sklop14[[#This Row],[Stopnja DDV (%)]]</f>
        <v>0</v>
      </c>
      <c r="R148" s="318">
        <f>+Sklop14[[#This Row],[cena/enota brez DDV v EUR]]+Sklop14[[#This Row],[Davek (EUR)]]</f>
        <v>0</v>
      </c>
      <c r="S148" s="318">
        <f>+Sklop14[[#This Row],[cena/enota brez DDV v EUR]]*Sklop14[[#This Row],[Okvirna količina]]</f>
        <v>0</v>
      </c>
      <c r="T148" s="325">
        <f>+Sklop14[[#This Row],[Končna cena/enoto mere (EUR) z DDV]]*Sklop14[[#This Row],[Okvirna količina]]</f>
        <v>0</v>
      </c>
      <c r="U148" s="319"/>
    </row>
    <row r="149" spans="1:21" s="55" customFormat="1" ht="24">
      <c r="A149" s="79" t="s">
        <v>611</v>
      </c>
      <c r="B149" s="328" t="s">
        <v>645</v>
      </c>
      <c r="C149" s="308">
        <v>250</v>
      </c>
      <c r="D149" s="309" t="s">
        <v>110</v>
      </c>
      <c r="E149" s="162"/>
      <c r="F149" s="321">
        <v>240</v>
      </c>
      <c r="G149" s="322" t="s">
        <v>219</v>
      </c>
      <c r="H14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49" s="312" t="str">
        <f>IF(Sklop14[[#This Row],[ZAHTEVANA SHEMA KAKOVOSTI]]&lt;&gt;"",Sklop14[[#This Row],[Preračunana masa/volumen/kos na enoto kg]],"")</f>
        <v/>
      </c>
      <c r="J149" s="323"/>
      <c r="K149" s="324"/>
      <c r="L149" s="324"/>
      <c r="M149" s="315"/>
      <c r="N149" s="318"/>
      <c r="O149" s="318"/>
      <c r="P149" s="317"/>
      <c r="Q149" s="318">
        <f>+Sklop14[[#This Row],[cena/enota brez DDV v EUR]]*Sklop14[[#This Row],[Stopnja DDV (%)]]</f>
        <v>0</v>
      </c>
      <c r="R149" s="318">
        <f>+Sklop14[[#This Row],[cena/enota brez DDV v EUR]]+Sklop14[[#This Row],[Davek (EUR)]]</f>
        <v>0</v>
      </c>
      <c r="S149" s="318">
        <f>+Sklop14[[#This Row],[cena/enota brez DDV v EUR]]*Sklop14[[#This Row],[Okvirna količina]]</f>
        <v>0</v>
      </c>
      <c r="T149" s="325">
        <f>+Sklop14[[#This Row],[Končna cena/enoto mere (EUR) z DDV]]*Sklop14[[#This Row],[Okvirna količina]]</f>
        <v>0</v>
      </c>
      <c r="U149" s="319"/>
    </row>
    <row r="150" spans="1:21" s="55" customFormat="1" ht="12">
      <c r="A150" s="79" t="s">
        <v>612</v>
      </c>
      <c r="B150" s="328" t="s">
        <v>646</v>
      </c>
      <c r="C150" s="308">
        <v>440</v>
      </c>
      <c r="D150" s="309" t="s">
        <v>110</v>
      </c>
      <c r="E150" s="162"/>
      <c r="F150" s="321">
        <v>60</v>
      </c>
      <c r="G150" s="322" t="s">
        <v>219</v>
      </c>
      <c r="H15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26.4</v>
      </c>
      <c r="I150" s="312" t="str">
        <f>IF(Sklop14[[#This Row],[ZAHTEVANA SHEMA KAKOVOSTI]]&lt;&gt;"",Sklop14[[#This Row],[Preračunana masa/volumen/kos na enoto kg]],"")</f>
        <v/>
      </c>
      <c r="J150" s="323"/>
      <c r="K150" s="324"/>
      <c r="L150" s="324"/>
      <c r="M150" s="315"/>
      <c r="N150" s="318"/>
      <c r="O150" s="318"/>
      <c r="P150" s="317"/>
      <c r="Q150" s="318">
        <f>+Sklop14[[#This Row],[cena/enota brez DDV v EUR]]*Sklop14[[#This Row],[Stopnja DDV (%)]]</f>
        <v>0</v>
      </c>
      <c r="R150" s="318">
        <f>+Sklop14[[#This Row],[cena/enota brez DDV v EUR]]+Sklop14[[#This Row],[Davek (EUR)]]</f>
        <v>0</v>
      </c>
      <c r="S150" s="318">
        <f>+Sklop14[[#This Row],[cena/enota brez DDV v EUR]]*Sklop14[[#This Row],[Okvirna količina]]</f>
        <v>0</v>
      </c>
      <c r="T150" s="325">
        <f>+Sklop14[[#This Row],[Končna cena/enoto mere (EUR) z DDV]]*Sklop14[[#This Row],[Okvirna količina]]</f>
        <v>0</v>
      </c>
      <c r="U150" s="319"/>
    </row>
    <row r="151" spans="1:21" s="55" customFormat="1" ht="12">
      <c r="A151" s="79" t="s">
        <v>613</v>
      </c>
      <c r="B151" s="328" t="s">
        <v>647</v>
      </c>
      <c r="C151" s="308">
        <v>1000</v>
      </c>
      <c r="D151" s="309" t="s">
        <v>110</v>
      </c>
      <c r="E151" s="162"/>
      <c r="F151" s="321">
        <v>3</v>
      </c>
      <c r="G151" s="322" t="s">
        <v>0</v>
      </c>
      <c r="H15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151" s="312" t="str">
        <f>IF(Sklop14[[#This Row],[ZAHTEVANA SHEMA KAKOVOSTI]]&lt;&gt;"",Sklop14[[#This Row],[Preračunana masa/volumen/kos na enoto kg]],"")</f>
        <v/>
      </c>
      <c r="J151" s="323"/>
      <c r="K151" s="324"/>
      <c r="L151" s="324"/>
      <c r="M151" s="315"/>
      <c r="N151" s="318"/>
      <c r="O151" s="318"/>
      <c r="P151" s="317"/>
      <c r="Q151" s="318">
        <f>+Sklop14[[#This Row],[cena/enota brez DDV v EUR]]*Sklop14[[#This Row],[Stopnja DDV (%)]]</f>
        <v>0</v>
      </c>
      <c r="R151" s="318">
        <f>+Sklop14[[#This Row],[cena/enota brez DDV v EUR]]+Sklop14[[#This Row],[Davek (EUR)]]</f>
        <v>0</v>
      </c>
      <c r="S151" s="318">
        <f>+Sklop14[[#This Row],[cena/enota brez DDV v EUR]]*Sklop14[[#This Row],[Okvirna količina]]</f>
        <v>0</v>
      </c>
      <c r="T151" s="325">
        <f>+Sklop14[[#This Row],[Končna cena/enoto mere (EUR) z DDV]]*Sklop14[[#This Row],[Okvirna količina]]</f>
        <v>0</v>
      </c>
      <c r="U151" s="319"/>
    </row>
    <row r="152" spans="1:21" s="55" customFormat="1" ht="12">
      <c r="A152" s="79" t="s">
        <v>614</v>
      </c>
      <c r="B152" s="328" t="s">
        <v>648</v>
      </c>
      <c r="C152" s="308">
        <v>600</v>
      </c>
      <c r="D152" s="309" t="s">
        <v>110</v>
      </c>
      <c r="E152" s="162"/>
      <c r="F152" s="321">
        <v>100</v>
      </c>
      <c r="G152" s="322" t="s">
        <v>219</v>
      </c>
      <c r="H15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52" s="312" t="str">
        <f>IF(Sklop14[[#This Row],[ZAHTEVANA SHEMA KAKOVOSTI]]&lt;&gt;"",Sklop14[[#This Row],[Preračunana masa/volumen/kos na enoto kg]],"")</f>
        <v/>
      </c>
      <c r="J152" s="323"/>
      <c r="K152" s="324"/>
      <c r="L152" s="324"/>
      <c r="M152" s="315"/>
      <c r="N152" s="318"/>
      <c r="O152" s="318"/>
      <c r="P152" s="317"/>
      <c r="Q152" s="318">
        <f>+Sklop14[[#This Row],[cena/enota brez DDV v EUR]]*Sklop14[[#This Row],[Stopnja DDV (%)]]</f>
        <v>0</v>
      </c>
      <c r="R152" s="318">
        <f>+Sklop14[[#This Row],[cena/enota brez DDV v EUR]]+Sklop14[[#This Row],[Davek (EUR)]]</f>
        <v>0</v>
      </c>
      <c r="S152" s="318">
        <f>+Sklop14[[#This Row],[cena/enota brez DDV v EUR]]*Sklop14[[#This Row],[Okvirna količina]]</f>
        <v>0</v>
      </c>
      <c r="T152" s="325">
        <f>+Sklop14[[#This Row],[Končna cena/enoto mere (EUR) z DDV]]*Sklop14[[#This Row],[Okvirna količina]]</f>
        <v>0</v>
      </c>
      <c r="U152" s="319"/>
    </row>
    <row r="153" spans="1:21" s="55" customFormat="1" ht="12">
      <c r="A153" s="79" t="s">
        <v>615</v>
      </c>
      <c r="B153" s="328" t="s">
        <v>649</v>
      </c>
      <c r="C153" s="308">
        <v>250</v>
      </c>
      <c r="D153" s="309" t="s">
        <v>110</v>
      </c>
      <c r="E153" s="162"/>
      <c r="F153" s="321">
        <v>100</v>
      </c>
      <c r="G153" s="322" t="s">
        <v>220</v>
      </c>
      <c r="H15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53" s="312" t="str">
        <f>IF(Sklop14[[#This Row],[ZAHTEVANA SHEMA KAKOVOSTI]]&lt;&gt;"",Sklop14[[#This Row],[Preračunana masa/volumen/kos na enoto kg]],"")</f>
        <v/>
      </c>
      <c r="J153" s="323"/>
      <c r="K153" s="324"/>
      <c r="L153" s="324"/>
      <c r="M153" s="315"/>
      <c r="N153" s="318"/>
      <c r="O153" s="318"/>
      <c r="P153" s="317"/>
      <c r="Q153" s="318">
        <f>+Sklop14[[#This Row],[cena/enota brez DDV v EUR]]*Sklop14[[#This Row],[Stopnja DDV (%)]]</f>
        <v>0</v>
      </c>
      <c r="R153" s="318">
        <f>+Sklop14[[#This Row],[cena/enota brez DDV v EUR]]+Sklop14[[#This Row],[Davek (EUR)]]</f>
        <v>0</v>
      </c>
      <c r="S153" s="318">
        <f>+Sklop14[[#This Row],[cena/enota brez DDV v EUR]]*Sklop14[[#This Row],[Okvirna količina]]</f>
        <v>0</v>
      </c>
      <c r="T153" s="325">
        <f>+Sklop14[[#This Row],[Končna cena/enoto mere (EUR) z DDV]]*Sklop14[[#This Row],[Okvirna količina]]</f>
        <v>0</v>
      </c>
      <c r="U153" s="319"/>
    </row>
    <row r="154" spans="1:21" s="55" customFormat="1" ht="24">
      <c r="A154" s="79" t="s">
        <v>616</v>
      </c>
      <c r="B154" s="328" t="s">
        <v>806</v>
      </c>
      <c r="C154" s="308" t="s">
        <v>735</v>
      </c>
      <c r="D154" s="309" t="s">
        <v>110</v>
      </c>
      <c r="E154" s="162"/>
      <c r="F154" s="321">
        <v>4</v>
      </c>
      <c r="G154" s="322" t="s">
        <v>0</v>
      </c>
      <c r="H15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4" s="312" t="str">
        <f>IF(Sklop14[[#This Row],[ZAHTEVANA SHEMA KAKOVOSTI]]&lt;&gt;"",Sklop14[[#This Row],[Preračunana masa/volumen/kos na enoto kg]],"")</f>
        <v/>
      </c>
      <c r="J154" s="323"/>
      <c r="K154" s="324"/>
      <c r="L154" s="324"/>
      <c r="M154" s="315"/>
      <c r="N154" s="318"/>
      <c r="O154" s="318"/>
      <c r="P154" s="317"/>
      <c r="Q154" s="318">
        <f>+Sklop14[[#This Row],[cena/enota brez DDV v EUR]]*Sklop14[[#This Row],[Stopnja DDV (%)]]</f>
        <v>0</v>
      </c>
      <c r="R154" s="318">
        <f>+Sklop14[[#This Row],[cena/enota brez DDV v EUR]]+Sklop14[[#This Row],[Davek (EUR)]]</f>
        <v>0</v>
      </c>
      <c r="S154" s="318">
        <f>+Sklop14[[#This Row],[cena/enota brez DDV v EUR]]*Sklop14[[#This Row],[Okvirna količina]]</f>
        <v>0</v>
      </c>
      <c r="T154" s="325">
        <f>+Sklop14[[#This Row],[Končna cena/enoto mere (EUR) z DDV]]*Sklop14[[#This Row],[Okvirna količina]]</f>
        <v>0</v>
      </c>
      <c r="U154" s="319"/>
    </row>
    <row r="155" spans="1:21" s="55" customFormat="1" ht="18" customHeight="1">
      <c r="A155" s="79" t="s">
        <v>617</v>
      </c>
      <c r="B155" s="328" t="s">
        <v>807</v>
      </c>
      <c r="C155" s="308" t="s">
        <v>736</v>
      </c>
      <c r="D155" s="309" t="s">
        <v>110</v>
      </c>
      <c r="E155" s="162"/>
      <c r="F155" s="321">
        <v>4</v>
      </c>
      <c r="G155" s="322" t="s">
        <v>0</v>
      </c>
      <c r="H15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5" s="312" t="str">
        <f>IF(Sklop14[[#This Row],[ZAHTEVANA SHEMA KAKOVOSTI]]&lt;&gt;"",Sklop14[[#This Row],[Preračunana masa/volumen/kos na enoto kg]],"")</f>
        <v/>
      </c>
      <c r="J155" s="323"/>
      <c r="K155" s="324"/>
      <c r="L155" s="324"/>
      <c r="M155" s="315"/>
      <c r="N155" s="318"/>
      <c r="O155" s="318"/>
      <c r="P155" s="317"/>
      <c r="Q155" s="318">
        <f>+Sklop14[[#This Row],[cena/enota brez DDV v EUR]]*Sklop14[[#This Row],[Stopnja DDV (%)]]</f>
        <v>0</v>
      </c>
      <c r="R155" s="318">
        <f>+Sklop14[[#This Row],[cena/enota brez DDV v EUR]]+Sklop14[[#This Row],[Davek (EUR)]]</f>
        <v>0</v>
      </c>
      <c r="S155" s="318">
        <f>+Sklop14[[#This Row],[cena/enota brez DDV v EUR]]*Sklop14[[#This Row],[Okvirna količina]]</f>
        <v>0</v>
      </c>
      <c r="T155" s="325">
        <f>+Sklop14[[#This Row],[Končna cena/enoto mere (EUR) z DDV]]*Sklop14[[#This Row],[Okvirna količina]]</f>
        <v>0</v>
      </c>
      <c r="U155" s="319"/>
    </row>
    <row r="156" spans="1:21" s="55" customFormat="1" ht="12">
      <c r="A156" s="79" t="s">
        <v>618</v>
      </c>
      <c r="B156" s="328" t="s">
        <v>808</v>
      </c>
      <c r="C156" s="308">
        <v>1000</v>
      </c>
      <c r="D156" s="309" t="s">
        <v>110</v>
      </c>
      <c r="E156" s="162"/>
      <c r="F156" s="321">
        <v>20</v>
      </c>
      <c r="G156" s="322" t="s">
        <v>0</v>
      </c>
      <c r="H15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6" s="312" t="str">
        <f>IF(Sklop14[[#This Row],[ZAHTEVANA SHEMA KAKOVOSTI]]&lt;&gt;"",Sklop14[[#This Row],[Preračunana masa/volumen/kos na enoto kg]],"")</f>
        <v/>
      </c>
      <c r="J156" s="323"/>
      <c r="K156" s="324"/>
      <c r="L156" s="324"/>
      <c r="M156" s="315"/>
      <c r="N156" s="318"/>
      <c r="O156" s="318"/>
      <c r="P156" s="317"/>
      <c r="Q156" s="318">
        <f>+Sklop14[[#This Row],[cena/enota brez DDV v EUR]]*Sklop14[[#This Row],[Stopnja DDV (%)]]</f>
        <v>0</v>
      </c>
      <c r="R156" s="318">
        <f>+Sklop14[[#This Row],[cena/enota brez DDV v EUR]]+Sklop14[[#This Row],[Davek (EUR)]]</f>
        <v>0</v>
      </c>
      <c r="S156" s="318">
        <f>+Sklop14[[#This Row],[cena/enota brez DDV v EUR]]*Sklop14[[#This Row],[Okvirna količina]]</f>
        <v>0</v>
      </c>
      <c r="T156" s="325">
        <f>+Sklop14[[#This Row],[Končna cena/enoto mere (EUR) z DDV]]*Sklop14[[#This Row],[Okvirna količina]]</f>
        <v>0</v>
      </c>
      <c r="U156" s="319"/>
    </row>
    <row r="157" spans="1:21" s="55" customFormat="1" ht="12">
      <c r="A157" s="79" t="s">
        <v>619</v>
      </c>
      <c r="B157" s="328" t="s">
        <v>809</v>
      </c>
      <c r="C157" s="308" t="s">
        <v>716</v>
      </c>
      <c r="D157" s="309" t="s">
        <v>110</v>
      </c>
      <c r="E157" s="162"/>
      <c r="F157" s="321">
        <v>20</v>
      </c>
      <c r="G157" s="322" t="s">
        <v>0</v>
      </c>
      <c r="H15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57" s="312" t="str">
        <f>IF(Sklop14[[#This Row],[ZAHTEVANA SHEMA KAKOVOSTI]]&lt;&gt;"",Sklop14[[#This Row],[Preračunana masa/volumen/kos na enoto kg]],"")</f>
        <v/>
      </c>
      <c r="J157" s="323"/>
      <c r="K157" s="324"/>
      <c r="L157" s="324"/>
      <c r="M157" s="315"/>
      <c r="N157" s="318"/>
      <c r="O157" s="318"/>
      <c r="P157" s="317"/>
      <c r="Q157" s="318">
        <f>+Sklop14[[#This Row],[cena/enota brez DDV v EUR]]*Sklop14[[#This Row],[Stopnja DDV (%)]]</f>
        <v>0</v>
      </c>
      <c r="R157" s="318">
        <f>+Sklop14[[#This Row],[cena/enota brez DDV v EUR]]+Sklop14[[#This Row],[Davek (EUR)]]</f>
        <v>0</v>
      </c>
      <c r="S157" s="318">
        <f>+Sklop14[[#This Row],[cena/enota brez DDV v EUR]]*Sklop14[[#This Row],[Okvirna količina]]</f>
        <v>0</v>
      </c>
      <c r="T157" s="325">
        <f>+Sklop14[[#This Row],[Končna cena/enoto mere (EUR) z DDV]]*Sklop14[[#This Row],[Okvirna količina]]</f>
        <v>0</v>
      </c>
      <c r="U157" s="319"/>
    </row>
    <row r="158" spans="1:21" s="55" customFormat="1" ht="12">
      <c r="A158" s="79" t="s">
        <v>620</v>
      </c>
      <c r="B158" s="328" t="s">
        <v>810</v>
      </c>
      <c r="C158" s="308" t="s">
        <v>737</v>
      </c>
      <c r="D158" s="309" t="s">
        <v>110</v>
      </c>
      <c r="E158" s="162"/>
      <c r="F158" s="321">
        <v>30</v>
      </c>
      <c r="G158" s="322" t="s">
        <v>0</v>
      </c>
      <c r="H15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8" s="312" t="str">
        <f>IF(Sklop14[[#This Row],[ZAHTEVANA SHEMA KAKOVOSTI]]&lt;&gt;"",Sklop14[[#This Row],[Preračunana masa/volumen/kos na enoto kg]],"")</f>
        <v/>
      </c>
      <c r="J158" s="323"/>
      <c r="K158" s="324"/>
      <c r="L158" s="324"/>
      <c r="M158" s="315"/>
      <c r="N158" s="318"/>
      <c r="O158" s="318"/>
      <c r="P158" s="317"/>
      <c r="Q158" s="318">
        <f>+Sklop14[[#This Row],[cena/enota brez DDV v EUR]]*Sklop14[[#This Row],[Stopnja DDV (%)]]</f>
        <v>0</v>
      </c>
      <c r="R158" s="318">
        <f>+Sklop14[[#This Row],[cena/enota brez DDV v EUR]]+Sklop14[[#This Row],[Davek (EUR)]]</f>
        <v>0</v>
      </c>
      <c r="S158" s="318">
        <f>+Sklop14[[#This Row],[cena/enota brez DDV v EUR]]*Sklop14[[#This Row],[Okvirna količina]]</f>
        <v>0</v>
      </c>
      <c r="T158" s="325">
        <f>+Sklop14[[#This Row],[Končna cena/enoto mere (EUR) z DDV]]*Sklop14[[#This Row],[Okvirna količina]]</f>
        <v>0</v>
      </c>
      <c r="U158" s="319"/>
    </row>
    <row r="159" spans="1:21" s="55" customFormat="1" ht="12">
      <c r="A159" s="79" t="s">
        <v>621</v>
      </c>
      <c r="B159" s="328" t="s">
        <v>650</v>
      </c>
      <c r="C159" s="308">
        <v>1000</v>
      </c>
      <c r="D159" s="309" t="s">
        <v>110</v>
      </c>
      <c r="E159" s="162"/>
      <c r="F159" s="321">
        <v>30</v>
      </c>
      <c r="G159" s="322" t="s">
        <v>0</v>
      </c>
      <c r="H15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9" s="312" t="str">
        <f>IF(Sklop14[[#This Row],[ZAHTEVANA SHEMA KAKOVOSTI]]&lt;&gt;"",Sklop14[[#This Row],[Preračunana masa/volumen/kos na enoto kg]],"")</f>
        <v/>
      </c>
      <c r="J159" s="323"/>
      <c r="K159" s="324"/>
      <c r="L159" s="324"/>
      <c r="M159" s="315"/>
      <c r="N159" s="318"/>
      <c r="O159" s="318"/>
      <c r="P159" s="317"/>
      <c r="Q159" s="318">
        <f>+Sklop14[[#This Row],[cena/enota brez DDV v EUR]]*Sklop14[[#This Row],[Stopnja DDV (%)]]</f>
        <v>0</v>
      </c>
      <c r="R159" s="318">
        <f>+Sklop14[[#This Row],[cena/enota brez DDV v EUR]]+Sklop14[[#This Row],[Davek (EUR)]]</f>
        <v>0</v>
      </c>
      <c r="S159" s="318">
        <f>+Sklop14[[#This Row],[cena/enota brez DDV v EUR]]*Sklop14[[#This Row],[Okvirna količina]]</f>
        <v>0</v>
      </c>
      <c r="T159" s="325">
        <f>+Sklop14[[#This Row],[Končna cena/enoto mere (EUR) z DDV]]*Sklop14[[#This Row],[Okvirna količina]]</f>
        <v>0</v>
      </c>
      <c r="U159" s="319"/>
    </row>
    <row r="160" spans="1:21" s="55" customFormat="1" ht="12">
      <c r="A160" s="79" t="s">
        <v>622</v>
      </c>
      <c r="B160" s="328" t="s">
        <v>651</v>
      </c>
      <c r="C160" s="308">
        <v>1000</v>
      </c>
      <c r="D160" s="309" t="s">
        <v>110</v>
      </c>
      <c r="E160" s="162"/>
      <c r="F160" s="321">
        <v>30</v>
      </c>
      <c r="G160" s="322" t="s">
        <v>0</v>
      </c>
      <c r="H16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60" s="312" t="str">
        <f>IF(Sklop14[[#This Row],[ZAHTEVANA SHEMA KAKOVOSTI]]&lt;&gt;"",Sklop14[[#This Row],[Preračunana masa/volumen/kos na enoto kg]],"")</f>
        <v/>
      </c>
      <c r="J160" s="323"/>
      <c r="K160" s="324"/>
      <c r="L160" s="324"/>
      <c r="M160" s="315"/>
      <c r="N160" s="318"/>
      <c r="O160" s="318"/>
      <c r="P160" s="317"/>
      <c r="Q160" s="318">
        <f>+Sklop14[[#This Row],[cena/enota brez DDV v EUR]]*Sklop14[[#This Row],[Stopnja DDV (%)]]</f>
        <v>0</v>
      </c>
      <c r="R160" s="318">
        <f>+Sklop14[[#This Row],[cena/enota brez DDV v EUR]]+Sklop14[[#This Row],[Davek (EUR)]]</f>
        <v>0</v>
      </c>
      <c r="S160" s="318">
        <f>+Sklop14[[#This Row],[cena/enota brez DDV v EUR]]*Sklop14[[#This Row],[Okvirna količina]]</f>
        <v>0</v>
      </c>
      <c r="T160" s="325">
        <f>+Sklop14[[#This Row],[Končna cena/enoto mere (EUR) z DDV]]*Sklop14[[#This Row],[Okvirna količina]]</f>
        <v>0</v>
      </c>
      <c r="U160" s="319"/>
    </row>
    <row r="161" spans="1:21" s="55" customFormat="1" ht="12">
      <c r="A161" s="79" t="s">
        <v>623</v>
      </c>
      <c r="B161" s="328" t="s">
        <v>652</v>
      </c>
      <c r="C161" s="308">
        <v>1000</v>
      </c>
      <c r="D161" s="309" t="s">
        <v>110</v>
      </c>
      <c r="E161" s="162"/>
      <c r="F161" s="321">
        <v>10</v>
      </c>
      <c r="G161" s="322" t="s">
        <v>0</v>
      </c>
      <c r="H16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1" s="312" t="str">
        <f>IF(Sklop14[[#This Row],[ZAHTEVANA SHEMA KAKOVOSTI]]&lt;&gt;"",Sklop14[[#This Row],[Preračunana masa/volumen/kos na enoto kg]],"")</f>
        <v/>
      </c>
      <c r="J161" s="323"/>
      <c r="K161" s="324"/>
      <c r="L161" s="324"/>
      <c r="M161" s="315"/>
      <c r="N161" s="318"/>
      <c r="O161" s="318"/>
      <c r="P161" s="317"/>
      <c r="Q161" s="318">
        <f>+Sklop14[[#This Row],[cena/enota brez DDV v EUR]]*Sklop14[[#This Row],[Stopnja DDV (%)]]</f>
        <v>0</v>
      </c>
      <c r="R161" s="318">
        <f>+Sklop14[[#This Row],[cena/enota brez DDV v EUR]]+Sklop14[[#This Row],[Davek (EUR)]]</f>
        <v>0</v>
      </c>
      <c r="S161" s="318">
        <f>+Sklop14[[#This Row],[cena/enota brez DDV v EUR]]*Sklop14[[#This Row],[Okvirna količina]]</f>
        <v>0</v>
      </c>
      <c r="T161" s="325">
        <f>+Sklop14[[#This Row],[Končna cena/enoto mere (EUR) z DDV]]*Sklop14[[#This Row],[Okvirna količina]]</f>
        <v>0</v>
      </c>
      <c r="U161" s="319"/>
    </row>
    <row r="162" spans="1:21" s="55" customFormat="1" ht="12">
      <c r="A162" s="79" t="s">
        <v>624</v>
      </c>
      <c r="B162" s="328" t="s">
        <v>811</v>
      </c>
      <c r="C162" s="308" t="s">
        <v>738</v>
      </c>
      <c r="D162" s="309" t="s">
        <v>110</v>
      </c>
      <c r="E162" s="162"/>
      <c r="F162" s="321">
        <v>5</v>
      </c>
      <c r="G162" s="322" t="s">
        <v>0</v>
      </c>
      <c r="H16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62" s="312" t="str">
        <f>IF(Sklop14[[#This Row],[ZAHTEVANA SHEMA KAKOVOSTI]]&lt;&gt;"",Sklop14[[#This Row],[Preračunana masa/volumen/kos na enoto kg]],"")</f>
        <v/>
      </c>
      <c r="J162" s="323"/>
      <c r="K162" s="324"/>
      <c r="L162" s="324"/>
      <c r="M162" s="315"/>
      <c r="N162" s="318"/>
      <c r="O162" s="318"/>
      <c r="P162" s="317"/>
      <c r="Q162" s="318">
        <f>+Sklop14[[#This Row],[cena/enota brez DDV v EUR]]*Sklop14[[#This Row],[Stopnja DDV (%)]]</f>
        <v>0</v>
      </c>
      <c r="R162" s="318">
        <f>+Sklop14[[#This Row],[cena/enota brez DDV v EUR]]+Sklop14[[#This Row],[Davek (EUR)]]</f>
        <v>0</v>
      </c>
      <c r="S162" s="318">
        <f>+Sklop14[[#This Row],[cena/enota brez DDV v EUR]]*Sklop14[[#This Row],[Okvirna količina]]</f>
        <v>0</v>
      </c>
      <c r="T162" s="325">
        <f>+Sklop14[[#This Row],[Končna cena/enoto mere (EUR) z DDV]]*Sklop14[[#This Row],[Okvirna količina]]</f>
        <v>0</v>
      </c>
      <c r="U162" s="319"/>
    </row>
    <row r="163" spans="1:21" s="55" customFormat="1" ht="12">
      <c r="A163" s="79" t="s">
        <v>625</v>
      </c>
      <c r="B163" s="328" t="s">
        <v>812</v>
      </c>
      <c r="C163" s="308" t="s">
        <v>739</v>
      </c>
      <c r="D163" s="309" t="s">
        <v>110</v>
      </c>
      <c r="E163" s="162"/>
      <c r="F163" s="321">
        <v>40</v>
      </c>
      <c r="G163" s="322" t="s">
        <v>0</v>
      </c>
      <c r="H16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63" s="312" t="str">
        <f>IF(Sklop14[[#This Row],[ZAHTEVANA SHEMA KAKOVOSTI]]&lt;&gt;"",Sklop14[[#This Row],[Preračunana masa/volumen/kos na enoto kg]],"")</f>
        <v/>
      </c>
      <c r="J163" s="323"/>
      <c r="K163" s="324"/>
      <c r="L163" s="324"/>
      <c r="M163" s="315"/>
      <c r="N163" s="318"/>
      <c r="O163" s="318"/>
      <c r="P163" s="317"/>
      <c r="Q163" s="318">
        <f>+Sklop14[[#This Row],[cena/enota brez DDV v EUR]]*Sklop14[[#This Row],[Stopnja DDV (%)]]</f>
        <v>0</v>
      </c>
      <c r="R163" s="318">
        <f>+Sklop14[[#This Row],[cena/enota brez DDV v EUR]]+Sklop14[[#This Row],[Davek (EUR)]]</f>
        <v>0</v>
      </c>
      <c r="S163" s="318">
        <f>+Sklop14[[#This Row],[cena/enota brez DDV v EUR]]*Sklop14[[#This Row],[Okvirna količina]]</f>
        <v>0</v>
      </c>
      <c r="T163" s="325">
        <f>+Sklop14[[#This Row],[Končna cena/enoto mere (EUR) z DDV]]*Sklop14[[#This Row],[Okvirna količina]]</f>
        <v>0</v>
      </c>
      <c r="U163" s="319"/>
    </row>
    <row r="164" spans="1:21" s="55" customFormat="1" ht="12">
      <c r="A164" s="79" t="s">
        <v>626</v>
      </c>
      <c r="B164" s="328" t="s">
        <v>813</v>
      </c>
      <c r="C164" s="308" t="s">
        <v>737</v>
      </c>
      <c r="D164" s="309" t="s">
        <v>110</v>
      </c>
      <c r="E164" s="162"/>
      <c r="F164" s="321">
        <v>40</v>
      </c>
      <c r="G164" s="322" t="s">
        <v>0</v>
      </c>
      <c r="H16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64" s="312" t="str">
        <f>IF(Sklop14[[#This Row],[ZAHTEVANA SHEMA KAKOVOSTI]]&lt;&gt;"",Sklop14[[#This Row],[Preračunana masa/volumen/kos na enoto kg]],"")</f>
        <v/>
      </c>
      <c r="J164" s="323"/>
      <c r="K164" s="324"/>
      <c r="L164" s="324"/>
      <c r="M164" s="315"/>
      <c r="N164" s="318"/>
      <c r="O164" s="318"/>
      <c r="P164" s="317"/>
      <c r="Q164" s="318">
        <f>+Sklop14[[#This Row],[cena/enota brez DDV v EUR]]*Sklop14[[#This Row],[Stopnja DDV (%)]]</f>
        <v>0</v>
      </c>
      <c r="R164" s="318">
        <f>+Sklop14[[#This Row],[cena/enota brez DDV v EUR]]+Sklop14[[#This Row],[Davek (EUR)]]</f>
        <v>0</v>
      </c>
      <c r="S164" s="318">
        <f>+Sklop14[[#This Row],[cena/enota brez DDV v EUR]]*Sklop14[[#This Row],[Okvirna količina]]</f>
        <v>0</v>
      </c>
      <c r="T164" s="325">
        <f>+Sklop14[[#This Row],[Končna cena/enoto mere (EUR) z DDV]]*Sklop14[[#This Row],[Okvirna količina]]</f>
        <v>0</v>
      </c>
      <c r="U164" s="319"/>
    </row>
    <row r="165" spans="1:21" s="55" customFormat="1" ht="12">
      <c r="A165" s="79" t="s">
        <v>627</v>
      </c>
      <c r="B165" s="328" t="s">
        <v>814</v>
      </c>
      <c r="C165" s="308" t="s">
        <v>737</v>
      </c>
      <c r="D165" s="309" t="s">
        <v>110</v>
      </c>
      <c r="E165" s="162"/>
      <c r="F165" s="321">
        <v>10</v>
      </c>
      <c r="G165" s="322" t="s">
        <v>0</v>
      </c>
      <c r="H16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5" s="312" t="str">
        <f>IF(Sklop14[[#This Row],[ZAHTEVANA SHEMA KAKOVOSTI]]&lt;&gt;"",Sklop14[[#This Row],[Preračunana masa/volumen/kos na enoto kg]],"")</f>
        <v/>
      </c>
      <c r="J165" s="323"/>
      <c r="K165" s="324"/>
      <c r="L165" s="324"/>
      <c r="M165" s="315"/>
      <c r="N165" s="318"/>
      <c r="O165" s="318"/>
      <c r="P165" s="317"/>
      <c r="Q165" s="318">
        <f>+Sklop14[[#This Row],[cena/enota brez DDV v EUR]]*Sklop14[[#This Row],[Stopnja DDV (%)]]</f>
        <v>0</v>
      </c>
      <c r="R165" s="318">
        <f>+Sklop14[[#This Row],[cena/enota brez DDV v EUR]]+Sklop14[[#This Row],[Davek (EUR)]]</f>
        <v>0</v>
      </c>
      <c r="S165" s="318">
        <f>+Sklop14[[#This Row],[cena/enota brez DDV v EUR]]*Sklop14[[#This Row],[Okvirna količina]]</f>
        <v>0</v>
      </c>
      <c r="T165" s="325">
        <f>+Sklop14[[#This Row],[Končna cena/enoto mere (EUR) z DDV]]*Sklop14[[#This Row],[Okvirna količina]]</f>
        <v>0</v>
      </c>
      <c r="U165" s="319"/>
    </row>
    <row r="166" spans="1:21" s="55" customFormat="1" ht="12">
      <c r="A166" s="79" t="s">
        <v>628</v>
      </c>
      <c r="B166" s="328" t="s">
        <v>815</v>
      </c>
      <c r="C166" s="308" t="s">
        <v>737</v>
      </c>
      <c r="D166" s="309" t="s">
        <v>110</v>
      </c>
      <c r="E166" s="162"/>
      <c r="F166" s="321">
        <v>10</v>
      </c>
      <c r="G166" s="322" t="s">
        <v>0</v>
      </c>
      <c r="H166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6" s="312" t="str">
        <f>IF(Sklop14[[#This Row],[ZAHTEVANA SHEMA KAKOVOSTI]]&lt;&gt;"",Sklop14[[#This Row],[Preračunana masa/volumen/kos na enoto kg]],"")</f>
        <v/>
      </c>
      <c r="J166" s="323"/>
      <c r="K166" s="324"/>
      <c r="L166" s="324"/>
      <c r="M166" s="315"/>
      <c r="N166" s="318"/>
      <c r="O166" s="318"/>
      <c r="P166" s="317"/>
      <c r="Q166" s="318">
        <f>+Sklop14[[#This Row],[cena/enota brez DDV v EUR]]*Sklop14[[#This Row],[Stopnja DDV (%)]]</f>
        <v>0</v>
      </c>
      <c r="R166" s="318">
        <f>+Sklop14[[#This Row],[cena/enota brez DDV v EUR]]+Sklop14[[#This Row],[Davek (EUR)]]</f>
        <v>0</v>
      </c>
      <c r="S166" s="318">
        <f>+Sklop14[[#This Row],[cena/enota brez DDV v EUR]]*Sklop14[[#This Row],[Okvirna količina]]</f>
        <v>0</v>
      </c>
      <c r="T166" s="325">
        <f>+Sklop14[[#This Row],[Končna cena/enoto mere (EUR) z DDV]]*Sklop14[[#This Row],[Okvirna količina]]</f>
        <v>0</v>
      </c>
      <c r="U166" s="319"/>
    </row>
    <row r="167" spans="1:21" s="55" customFormat="1" ht="12">
      <c r="A167" s="79" t="s">
        <v>629</v>
      </c>
      <c r="B167" s="328" t="s">
        <v>816</v>
      </c>
      <c r="C167" s="308" t="s">
        <v>737</v>
      </c>
      <c r="D167" s="309" t="s">
        <v>110</v>
      </c>
      <c r="E167" s="162"/>
      <c r="F167" s="321">
        <v>10</v>
      </c>
      <c r="G167" s="322" t="s">
        <v>0</v>
      </c>
      <c r="H167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67" s="312" t="str">
        <f>IF(Sklop14[[#This Row],[ZAHTEVANA SHEMA KAKOVOSTI]]&lt;&gt;"",Sklop14[[#This Row],[Preračunana masa/volumen/kos na enoto kg]],"")</f>
        <v/>
      </c>
      <c r="J167" s="323"/>
      <c r="K167" s="324"/>
      <c r="L167" s="324"/>
      <c r="M167" s="315"/>
      <c r="N167" s="318"/>
      <c r="O167" s="318"/>
      <c r="P167" s="317"/>
      <c r="Q167" s="318">
        <f>+Sklop14[[#This Row],[cena/enota brez DDV v EUR]]*Sklop14[[#This Row],[Stopnja DDV (%)]]</f>
        <v>0</v>
      </c>
      <c r="R167" s="318">
        <f>+Sklop14[[#This Row],[cena/enota brez DDV v EUR]]+Sklop14[[#This Row],[Davek (EUR)]]</f>
        <v>0</v>
      </c>
      <c r="S167" s="318">
        <f>+Sklop14[[#This Row],[cena/enota brez DDV v EUR]]*Sklop14[[#This Row],[Okvirna količina]]</f>
        <v>0</v>
      </c>
      <c r="T167" s="325">
        <f>+Sklop14[[#This Row],[Končna cena/enoto mere (EUR) z DDV]]*Sklop14[[#This Row],[Okvirna količina]]</f>
        <v>0</v>
      </c>
      <c r="U167" s="319"/>
    </row>
    <row r="168" spans="1:21" s="55" customFormat="1" ht="12">
      <c r="A168" s="79" t="s">
        <v>630</v>
      </c>
      <c r="B168" s="328" t="s">
        <v>817</v>
      </c>
      <c r="C168" s="308" t="s">
        <v>740</v>
      </c>
      <c r="D168" s="309" t="s">
        <v>110</v>
      </c>
      <c r="E168" s="162"/>
      <c r="F168" s="321">
        <v>20</v>
      </c>
      <c r="G168" s="322" t="s">
        <v>0</v>
      </c>
      <c r="H168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8" s="312" t="str">
        <f>IF(Sklop14[[#This Row],[ZAHTEVANA SHEMA KAKOVOSTI]]&lt;&gt;"",Sklop14[[#This Row],[Preračunana masa/volumen/kos na enoto kg]],"")</f>
        <v/>
      </c>
      <c r="J168" s="323"/>
      <c r="K168" s="324"/>
      <c r="L168" s="324"/>
      <c r="M168" s="315"/>
      <c r="N168" s="318"/>
      <c r="O168" s="318"/>
      <c r="P168" s="317"/>
      <c r="Q168" s="318">
        <f>+Sklop14[[#This Row],[cena/enota brez DDV v EUR]]*Sklop14[[#This Row],[Stopnja DDV (%)]]</f>
        <v>0</v>
      </c>
      <c r="R168" s="318">
        <f>+Sklop14[[#This Row],[cena/enota brez DDV v EUR]]+Sklop14[[#This Row],[Davek (EUR)]]</f>
        <v>0</v>
      </c>
      <c r="S168" s="318">
        <f>+Sklop14[[#This Row],[cena/enota brez DDV v EUR]]*Sklop14[[#This Row],[Okvirna količina]]</f>
        <v>0</v>
      </c>
      <c r="T168" s="325">
        <f>+Sklop14[[#This Row],[Končna cena/enoto mere (EUR) z DDV]]*Sklop14[[#This Row],[Okvirna količina]]</f>
        <v>0</v>
      </c>
      <c r="U168" s="319"/>
    </row>
    <row r="169" spans="1:21" s="55" customFormat="1" ht="12">
      <c r="A169" s="79" t="s">
        <v>631</v>
      </c>
      <c r="B169" s="328" t="s">
        <v>818</v>
      </c>
      <c r="C169" s="308" t="s">
        <v>721</v>
      </c>
      <c r="D169" s="309" t="s">
        <v>110</v>
      </c>
      <c r="E169" s="162"/>
      <c r="F169" s="321">
        <v>20</v>
      </c>
      <c r="G169" s="322" t="s">
        <v>0</v>
      </c>
      <c r="H169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9" s="312" t="str">
        <f>IF(Sklop14[[#This Row],[ZAHTEVANA SHEMA KAKOVOSTI]]&lt;&gt;"",Sklop14[[#This Row],[Preračunana masa/volumen/kos na enoto kg]],"")</f>
        <v/>
      </c>
      <c r="J169" s="323"/>
      <c r="K169" s="324"/>
      <c r="L169" s="324"/>
      <c r="M169" s="315"/>
      <c r="N169" s="318"/>
      <c r="O169" s="318"/>
      <c r="P169" s="317"/>
      <c r="Q169" s="318">
        <f>+Sklop14[[#This Row],[cena/enota brez DDV v EUR]]*Sklop14[[#This Row],[Stopnja DDV (%)]]</f>
        <v>0</v>
      </c>
      <c r="R169" s="318">
        <f>+Sklop14[[#This Row],[cena/enota brez DDV v EUR]]+Sklop14[[#This Row],[Davek (EUR)]]</f>
        <v>0</v>
      </c>
      <c r="S169" s="318">
        <f>+Sklop14[[#This Row],[cena/enota brez DDV v EUR]]*Sklop14[[#This Row],[Okvirna količina]]</f>
        <v>0</v>
      </c>
      <c r="T169" s="325">
        <f>+Sklop14[[#This Row],[Končna cena/enoto mere (EUR) z DDV]]*Sklop14[[#This Row],[Okvirna količina]]</f>
        <v>0</v>
      </c>
      <c r="U169" s="319"/>
    </row>
    <row r="170" spans="1:21" s="55" customFormat="1" ht="12">
      <c r="A170" s="79" t="s">
        <v>632</v>
      </c>
      <c r="B170" s="328" t="s">
        <v>819</v>
      </c>
      <c r="C170" s="308" t="s">
        <v>741</v>
      </c>
      <c r="D170" s="309" t="s">
        <v>110</v>
      </c>
      <c r="E170" s="162"/>
      <c r="F170" s="321">
        <v>10</v>
      </c>
      <c r="G170" s="322" t="s">
        <v>0</v>
      </c>
      <c r="H170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0" s="312" t="str">
        <f>IF(Sklop14[[#This Row],[ZAHTEVANA SHEMA KAKOVOSTI]]&lt;&gt;"",Sklop14[[#This Row],[Preračunana masa/volumen/kos na enoto kg]],"")</f>
        <v/>
      </c>
      <c r="J170" s="323"/>
      <c r="K170" s="324"/>
      <c r="L170" s="324"/>
      <c r="M170" s="315"/>
      <c r="N170" s="318"/>
      <c r="O170" s="318"/>
      <c r="P170" s="317"/>
      <c r="Q170" s="318">
        <f>+Sklop14[[#This Row],[cena/enota brez DDV v EUR]]*Sklop14[[#This Row],[Stopnja DDV (%)]]</f>
        <v>0</v>
      </c>
      <c r="R170" s="318">
        <f>+Sklop14[[#This Row],[cena/enota brez DDV v EUR]]+Sklop14[[#This Row],[Davek (EUR)]]</f>
        <v>0</v>
      </c>
      <c r="S170" s="318">
        <f>+Sklop14[[#This Row],[cena/enota brez DDV v EUR]]*Sklop14[[#This Row],[Okvirna količina]]</f>
        <v>0</v>
      </c>
      <c r="T170" s="325">
        <f>+Sklop14[[#This Row],[Končna cena/enoto mere (EUR) z DDV]]*Sklop14[[#This Row],[Okvirna količina]]</f>
        <v>0</v>
      </c>
      <c r="U170" s="319"/>
    </row>
    <row r="171" spans="1:21" s="55" customFormat="1" ht="12">
      <c r="A171" s="79" t="s">
        <v>633</v>
      </c>
      <c r="B171" s="328" t="s">
        <v>820</v>
      </c>
      <c r="C171" s="308" t="s">
        <v>737</v>
      </c>
      <c r="D171" s="309" t="s">
        <v>110</v>
      </c>
      <c r="E171" s="162"/>
      <c r="F171" s="321">
        <v>10</v>
      </c>
      <c r="G171" s="322" t="s">
        <v>0</v>
      </c>
      <c r="H171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1" s="312" t="str">
        <f>IF(Sklop14[[#This Row],[ZAHTEVANA SHEMA KAKOVOSTI]]&lt;&gt;"",Sklop14[[#This Row],[Preračunana masa/volumen/kos na enoto kg]],"")</f>
        <v/>
      </c>
      <c r="J171" s="323"/>
      <c r="K171" s="324"/>
      <c r="L171" s="324"/>
      <c r="M171" s="315"/>
      <c r="N171" s="318"/>
      <c r="O171" s="318"/>
      <c r="P171" s="317"/>
      <c r="Q171" s="318">
        <f>+Sklop14[[#This Row],[cena/enota brez DDV v EUR]]*Sklop14[[#This Row],[Stopnja DDV (%)]]</f>
        <v>0</v>
      </c>
      <c r="R171" s="318">
        <f>+Sklop14[[#This Row],[cena/enota brez DDV v EUR]]+Sklop14[[#This Row],[Davek (EUR)]]</f>
        <v>0</v>
      </c>
      <c r="S171" s="318">
        <f>+Sklop14[[#This Row],[cena/enota brez DDV v EUR]]*Sklop14[[#This Row],[Okvirna količina]]</f>
        <v>0</v>
      </c>
      <c r="T171" s="325">
        <f>+Sklop14[[#This Row],[Končna cena/enoto mere (EUR) z DDV]]*Sklop14[[#This Row],[Okvirna količina]]</f>
        <v>0</v>
      </c>
      <c r="U171" s="319"/>
    </row>
    <row r="172" spans="1:21" s="55" customFormat="1" ht="12">
      <c r="A172" s="79" t="s">
        <v>634</v>
      </c>
      <c r="B172" s="328" t="s">
        <v>821</v>
      </c>
      <c r="C172" s="308" t="s">
        <v>737</v>
      </c>
      <c r="D172" s="309" t="s">
        <v>110</v>
      </c>
      <c r="E172" s="162"/>
      <c r="F172" s="321">
        <v>5</v>
      </c>
      <c r="G172" s="322" t="s">
        <v>0</v>
      </c>
      <c r="H172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172" s="312" t="str">
        <f>IF(Sklop14[[#This Row],[ZAHTEVANA SHEMA KAKOVOSTI]]&lt;&gt;"",Sklop14[[#This Row],[Preračunana masa/volumen/kos na enoto kg]],"")</f>
        <v/>
      </c>
      <c r="J172" s="323"/>
      <c r="K172" s="324"/>
      <c r="L172" s="324"/>
      <c r="M172" s="315"/>
      <c r="N172" s="318"/>
      <c r="O172" s="318"/>
      <c r="P172" s="317"/>
      <c r="Q172" s="318">
        <f>+Sklop14[[#This Row],[cena/enota brez DDV v EUR]]*Sklop14[[#This Row],[Stopnja DDV (%)]]</f>
        <v>0</v>
      </c>
      <c r="R172" s="318">
        <f>+Sklop14[[#This Row],[cena/enota brez DDV v EUR]]+Sklop14[[#This Row],[Davek (EUR)]]</f>
        <v>0</v>
      </c>
      <c r="S172" s="318">
        <f>+Sklop14[[#This Row],[cena/enota brez DDV v EUR]]*Sklop14[[#This Row],[Okvirna količina]]</f>
        <v>0</v>
      </c>
      <c r="T172" s="325">
        <f>+Sklop14[[#This Row],[Končna cena/enoto mere (EUR) z DDV]]*Sklop14[[#This Row],[Okvirna količina]]</f>
        <v>0</v>
      </c>
      <c r="U172" s="319"/>
    </row>
    <row r="173" spans="1:21" s="55" customFormat="1" ht="12">
      <c r="A173" s="79" t="s">
        <v>635</v>
      </c>
      <c r="B173" s="328" t="s">
        <v>822</v>
      </c>
      <c r="C173" s="308" t="s">
        <v>742</v>
      </c>
      <c r="D173" s="309" t="s">
        <v>110</v>
      </c>
      <c r="E173" s="162"/>
      <c r="F173" s="321">
        <v>8</v>
      </c>
      <c r="G173" s="322" t="s">
        <v>0</v>
      </c>
      <c r="H173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3" s="312" t="str">
        <f>IF(Sklop14[[#This Row],[ZAHTEVANA SHEMA KAKOVOSTI]]&lt;&gt;"",Sklop14[[#This Row],[Preračunana masa/volumen/kos na enoto kg]],"")</f>
        <v/>
      </c>
      <c r="J173" s="323"/>
      <c r="K173" s="324"/>
      <c r="L173" s="324"/>
      <c r="M173" s="315"/>
      <c r="N173" s="318"/>
      <c r="O173" s="318"/>
      <c r="P173" s="317"/>
      <c r="Q173" s="318">
        <f>+Sklop14[[#This Row],[cena/enota brez DDV v EUR]]*Sklop14[[#This Row],[Stopnja DDV (%)]]</f>
        <v>0</v>
      </c>
      <c r="R173" s="318">
        <f>+Sklop14[[#This Row],[cena/enota brez DDV v EUR]]+Sklop14[[#This Row],[Davek (EUR)]]</f>
        <v>0</v>
      </c>
      <c r="S173" s="318">
        <f>+Sklop14[[#This Row],[cena/enota brez DDV v EUR]]*Sklop14[[#This Row],[Okvirna količina]]</f>
        <v>0</v>
      </c>
      <c r="T173" s="325">
        <f>+Sklop14[[#This Row],[Končna cena/enoto mere (EUR) z DDV]]*Sklop14[[#This Row],[Okvirna količina]]</f>
        <v>0</v>
      </c>
      <c r="U173" s="319"/>
    </row>
    <row r="174" spans="1:21" s="55" customFormat="1" ht="12">
      <c r="A174" s="79" t="s">
        <v>636</v>
      </c>
      <c r="B174" s="328" t="s">
        <v>823</v>
      </c>
      <c r="C174" s="308" t="s">
        <v>677</v>
      </c>
      <c r="D174" s="309" t="s">
        <v>110</v>
      </c>
      <c r="E174" s="162"/>
      <c r="F174" s="321">
        <v>8</v>
      </c>
      <c r="G174" s="322" t="s">
        <v>0</v>
      </c>
      <c r="H174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74" s="312" t="str">
        <f>IF(Sklop14[[#This Row],[ZAHTEVANA SHEMA KAKOVOSTI]]&lt;&gt;"",Sklop14[[#This Row],[Preračunana masa/volumen/kos na enoto kg]],"")</f>
        <v/>
      </c>
      <c r="J174" s="323"/>
      <c r="K174" s="324"/>
      <c r="L174" s="324"/>
      <c r="M174" s="315"/>
      <c r="N174" s="318"/>
      <c r="O174" s="318"/>
      <c r="P174" s="317"/>
      <c r="Q174" s="318">
        <f>+Sklop14[[#This Row],[cena/enota brez DDV v EUR]]*Sklop14[[#This Row],[Stopnja DDV (%)]]</f>
        <v>0</v>
      </c>
      <c r="R174" s="318">
        <f>+Sklop14[[#This Row],[cena/enota brez DDV v EUR]]+Sklop14[[#This Row],[Davek (EUR)]]</f>
        <v>0</v>
      </c>
      <c r="S174" s="318">
        <f>+Sklop14[[#This Row],[cena/enota brez DDV v EUR]]*Sklop14[[#This Row],[Okvirna količina]]</f>
        <v>0</v>
      </c>
      <c r="T174" s="325">
        <f>+Sklop14[[#This Row],[Končna cena/enoto mere (EUR) z DDV]]*Sklop14[[#This Row],[Okvirna količina]]</f>
        <v>0</v>
      </c>
      <c r="U174" s="319"/>
    </row>
    <row r="175" spans="1:21" s="55" customFormat="1" ht="12">
      <c r="A175" s="79" t="s">
        <v>637</v>
      </c>
      <c r="B175" s="328" t="s">
        <v>653</v>
      </c>
      <c r="C175" s="308" t="s">
        <v>743</v>
      </c>
      <c r="D175" s="309" t="s">
        <v>110</v>
      </c>
      <c r="E175" s="162"/>
      <c r="F175" s="321">
        <v>10</v>
      </c>
      <c r="G175" s="322" t="s">
        <v>0</v>
      </c>
      <c r="H175" s="31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175" s="312" t="str">
        <f>IF(Sklop14[[#This Row],[ZAHTEVANA SHEMA KAKOVOSTI]]&lt;&gt;"",Sklop14[[#This Row],[Preračunana masa/volumen/kos na enoto kg]],"")</f>
        <v/>
      </c>
      <c r="J175" s="323"/>
      <c r="K175" s="324"/>
      <c r="L175" s="324"/>
      <c r="M175" s="315"/>
      <c r="N175" s="318"/>
      <c r="O175" s="318"/>
      <c r="P175" s="317"/>
      <c r="Q175" s="318">
        <f>+Sklop14[[#This Row],[cena/enota brez DDV v EUR]]*Sklop14[[#This Row],[Stopnja DDV (%)]]</f>
        <v>0</v>
      </c>
      <c r="R175" s="318">
        <f>+Sklop14[[#This Row],[cena/enota brez DDV v EUR]]+Sklop14[[#This Row],[Davek (EUR)]]</f>
        <v>0</v>
      </c>
      <c r="S175" s="318">
        <f>+Sklop14[[#This Row],[cena/enota brez DDV v EUR]]*Sklop14[[#This Row],[Okvirna količina]]</f>
        <v>0</v>
      </c>
      <c r="T175" s="325">
        <f>+Sklop14[[#This Row],[Končna cena/enoto mere (EUR) z DDV]]*Sklop14[[#This Row],[Okvirna količina]]</f>
        <v>0</v>
      </c>
      <c r="U175" s="319"/>
    </row>
    <row r="176" spans="1:21">
      <c r="A176" s="362" t="s">
        <v>133</v>
      </c>
      <c r="B176" s="363"/>
      <c r="C176" s="364"/>
      <c r="D176" s="364"/>
      <c r="E176" s="365"/>
      <c r="F176" s="374"/>
      <c r="G176" s="367"/>
      <c r="H176" s="368">
        <f>SUBTOTAL(109,Sklop14[Preračunana masa/volumen/kos na enoto kg])</f>
        <v>26402.600000000002</v>
      </c>
      <c r="I176" s="368">
        <f>SUBTOTAL(109,Sklop14[Živila iz shem kakovosti (kg)])</f>
        <v>0</v>
      </c>
      <c r="J176" s="366"/>
      <c r="K176" s="369"/>
      <c r="L176" s="369"/>
      <c r="M176" s="370"/>
      <c r="N176" s="371"/>
      <c r="O176" s="371"/>
      <c r="P176" s="371"/>
      <c r="Q176" s="372"/>
      <c r="R176" s="366"/>
      <c r="S176" s="372">
        <f>SUBTOTAL(109,Sklop14[Vrednost za okvirno količino (EUR) brez DDV])</f>
        <v>0</v>
      </c>
      <c r="T176" s="372">
        <f>SUBTOTAL(109,Sklop14[Vrednost za okvirno količino (EUR) z DDV])</f>
        <v>0</v>
      </c>
      <c r="U176" s="373">
        <f>SUBTOTAL(103,Sklop14[Shema kakovosti
(nacionalne, evropske)
])</f>
        <v>0</v>
      </c>
    </row>
    <row r="177" spans="1:22" s="256" customFormat="1">
      <c r="A177" s="244" t="s">
        <v>916</v>
      </c>
      <c r="B177" s="245"/>
      <c r="C177" s="246"/>
      <c r="D177" s="246"/>
      <c r="E177" s="247"/>
      <c r="F177" s="258"/>
      <c r="G177" s="249"/>
      <c r="H177" s="250"/>
      <c r="I177" s="250"/>
      <c r="J177" s="248"/>
      <c r="K177" s="251"/>
      <c r="L177" s="251"/>
      <c r="M177" s="252"/>
      <c r="N177" s="253"/>
      <c r="O177" s="253"/>
      <c r="P177" s="253"/>
      <c r="Q177" s="254"/>
      <c r="R177" s="248"/>
      <c r="S177" s="254"/>
      <c r="T177" s="254"/>
      <c r="U177" s="255"/>
    </row>
    <row r="178" spans="1:22">
      <c r="A178" s="48" t="s">
        <v>129</v>
      </c>
      <c r="B178" s="16"/>
      <c r="C178" s="28"/>
      <c r="D178" s="28"/>
      <c r="E178" s="101"/>
      <c r="Q178" s="48"/>
      <c r="R178" s="48"/>
      <c r="S178" s="48"/>
      <c r="T178" s="48"/>
    </row>
    <row r="179" spans="1:22">
      <c r="A179" s="11" t="s">
        <v>131</v>
      </c>
      <c r="B179" s="16"/>
      <c r="C179" s="28"/>
      <c r="D179" s="28"/>
      <c r="E179" s="101"/>
    </row>
    <row r="180" spans="1:22">
      <c r="A180" s="96" t="s">
        <v>179</v>
      </c>
      <c r="F180" s="68"/>
      <c r="G180" s="68"/>
      <c r="H180" s="29"/>
      <c r="I180" s="29"/>
      <c r="J180" s="29"/>
      <c r="K180" s="29"/>
      <c r="L180" s="54"/>
      <c r="M180" s="54"/>
      <c r="N180" s="29"/>
      <c r="O180" s="29"/>
      <c r="P180" s="29"/>
      <c r="Q180" s="29"/>
      <c r="R180" s="29"/>
    </row>
    <row r="181" spans="1:22">
      <c r="A181" s="409" t="s">
        <v>172</v>
      </c>
      <c r="B181" s="409"/>
      <c r="C181" s="409"/>
      <c r="D181" s="409"/>
      <c r="E181" s="409"/>
      <c r="F181" s="409"/>
      <c r="G181" s="409"/>
      <c r="H181" s="409"/>
      <c r="I181" s="409"/>
      <c r="J181" s="409"/>
      <c r="K181" s="409"/>
      <c r="L181" s="409"/>
      <c r="M181" s="109"/>
      <c r="N181" s="109"/>
      <c r="O181" s="109"/>
      <c r="P181" s="109"/>
      <c r="Q181" s="109"/>
      <c r="R181" s="109"/>
      <c r="S181" s="109"/>
      <c r="T181" s="109"/>
      <c r="U181" s="109"/>
      <c r="V181" s="108"/>
    </row>
    <row r="182" spans="1:22">
      <c r="A182" s="398" t="s">
        <v>212</v>
      </c>
      <c r="B182" s="398"/>
      <c r="C182" s="398"/>
      <c r="D182" s="398"/>
      <c r="E182" s="398"/>
      <c r="F182" s="398"/>
      <c r="G182" s="398"/>
      <c r="H182" s="398"/>
      <c r="I182" s="398"/>
      <c r="J182" s="398"/>
      <c r="K182" s="398"/>
      <c r="L182" s="398"/>
      <c r="N182" s="29"/>
      <c r="O182" s="29"/>
      <c r="P182" s="29"/>
      <c r="Q182" s="29"/>
      <c r="R182" s="29"/>
    </row>
    <row r="183" spans="1:22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N183" s="29"/>
      <c r="O183" s="29"/>
      <c r="P183" s="29"/>
      <c r="Q183" s="29"/>
      <c r="R183" s="29"/>
    </row>
    <row r="184" spans="1:22">
      <c r="A184" s="96" t="s">
        <v>65</v>
      </c>
      <c r="F184" s="68"/>
      <c r="G184" s="68" t="s">
        <v>66</v>
      </c>
      <c r="H184" s="29"/>
      <c r="I184" s="29"/>
      <c r="J184" s="29"/>
      <c r="K184" s="29"/>
      <c r="L184" s="54"/>
      <c r="M184" s="54"/>
      <c r="N184" s="29"/>
      <c r="O184" s="29"/>
      <c r="P184" s="29"/>
      <c r="Q184" s="29" t="s">
        <v>67</v>
      </c>
      <c r="R184" s="29"/>
    </row>
    <row r="185" spans="1:22" ht="15">
      <c r="A185" s="6"/>
      <c r="B185" s="4"/>
      <c r="C185" s="26"/>
      <c r="D185" s="26"/>
      <c r="E185" s="25"/>
      <c r="F185" s="7"/>
      <c r="H185" s="8"/>
      <c r="I185" s="8"/>
      <c r="J185" s="8"/>
      <c r="K185" s="8"/>
      <c r="L185" s="20"/>
      <c r="M185" s="20"/>
      <c r="N185" s="8"/>
      <c r="O185" s="8"/>
      <c r="P185" s="8"/>
      <c r="Q185" s="8"/>
      <c r="R185" s="8"/>
      <c r="S185" s="3"/>
      <c r="T185" s="3"/>
      <c r="U185" s="7"/>
    </row>
    <row r="186" spans="1:22">
      <c r="B186" s="16"/>
      <c r="C186" s="28"/>
      <c r="D186" s="28"/>
      <c r="E186" s="101"/>
    </row>
    <row r="187" spans="1:22">
      <c r="B187" s="16"/>
      <c r="C187" s="28"/>
      <c r="D187" s="28"/>
      <c r="E187" s="101"/>
    </row>
    <row r="188" spans="1:22">
      <c r="B188" s="16"/>
      <c r="C188" s="28"/>
      <c r="D188" s="28"/>
      <c r="E188" s="101"/>
    </row>
    <row r="189" spans="1:22">
      <c r="B189" s="16"/>
      <c r="C189" s="28"/>
      <c r="D189" s="28"/>
      <c r="E189" s="101"/>
    </row>
    <row r="190" spans="1:22">
      <c r="B190" s="16"/>
      <c r="C190" s="28"/>
      <c r="D190" s="28"/>
      <c r="E190" s="101"/>
    </row>
    <row r="191" spans="1:22">
      <c r="B191" s="16"/>
      <c r="C191" s="28"/>
      <c r="D191" s="28"/>
      <c r="E191" s="101"/>
    </row>
    <row r="192" spans="1:22">
      <c r="B192" s="16"/>
      <c r="C192" s="28"/>
      <c r="D192" s="28"/>
      <c r="E192" s="101"/>
    </row>
    <row r="193" spans="1:22">
      <c r="B193" s="16"/>
      <c r="C193" s="28"/>
      <c r="D193" s="28"/>
      <c r="E193" s="101"/>
    </row>
    <row r="194" spans="1:22">
      <c r="B194" s="16"/>
      <c r="C194" s="28"/>
      <c r="D194" s="28"/>
      <c r="E194" s="101"/>
    </row>
    <row r="195" spans="1:22">
      <c r="B195" s="16"/>
      <c r="C195" s="28"/>
      <c r="D195" s="28"/>
      <c r="E195" s="101"/>
    </row>
    <row r="196" spans="1:22">
      <c r="B196" s="16"/>
      <c r="C196" s="28"/>
      <c r="D196" s="28"/>
      <c r="E196" s="101"/>
    </row>
    <row r="197" spans="1:22">
      <c r="B197" s="16"/>
      <c r="C197" s="28"/>
      <c r="D197" s="28"/>
      <c r="E197" s="101"/>
    </row>
    <row r="198" spans="1:22">
      <c r="B198" s="16"/>
      <c r="C198" s="28"/>
      <c r="D198" s="28"/>
      <c r="E198" s="101"/>
    </row>
    <row r="199" spans="1:22">
      <c r="B199" s="16"/>
      <c r="C199" s="28"/>
      <c r="D199" s="28"/>
      <c r="E199" s="10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1"/>
      <c r="F265" s="102"/>
      <c r="G265" s="102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1"/>
      <c r="F266" s="102"/>
      <c r="G266" s="102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1"/>
      <c r="F267" s="102"/>
      <c r="G267" s="102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1"/>
      <c r="F268" s="102"/>
      <c r="G268" s="102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1"/>
      <c r="F269" s="102"/>
      <c r="G269" s="102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1"/>
      <c r="F270" s="102"/>
      <c r="G270" s="102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1"/>
      <c r="F271" s="102"/>
      <c r="G271" s="102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1"/>
      <c r="F272" s="102"/>
      <c r="G272" s="102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1"/>
      <c r="F273" s="102"/>
      <c r="G273" s="102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1"/>
      <c r="F274" s="102"/>
      <c r="G274" s="102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1"/>
      <c r="F275" s="102"/>
      <c r="G275" s="102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1"/>
      <c r="F276" s="102"/>
      <c r="G276" s="102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1"/>
      <c r="F277" s="102"/>
      <c r="G277" s="102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1"/>
      <c r="F278" s="102"/>
      <c r="G278" s="102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1"/>
      <c r="F279" s="102"/>
      <c r="G279" s="102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1"/>
      <c r="F280" s="102"/>
      <c r="G280" s="102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1"/>
      <c r="F281" s="102"/>
      <c r="G281" s="102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1"/>
      <c r="F282" s="102"/>
      <c r="G282" s="102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1"/>
      <c r="F283" s="102"/>
      <c r="G283" s="102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1"/>
      <c r="F284" s="102"/>
      <c r="G284" s="102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1"/>
      <c r="F285" s="102"/>
      <c r="G285" s="102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1"/>
      <c r="F286" s="102"/>
      <c r="G286" s="102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1"/>
      <c r="F287" s="102"/>
      <c r="G287" s="102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1"/>
      <c r="F288" s="102"/>
      <c r="G288" s="102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1"/>
      <c r="F289" s="102"/>
      <c r="G289" s="102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1"/>
      <c r="F290" s="102"/>
      <c r="G290" s="102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1"/>
      <c r="F291" s="102"/>
      <c r="G291" s="102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1"/>
      <c r="F292" s="102"/>
      <c r="G292" s="102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1"/>
      <c r="F293" s="102"/>
      <c r="G293" s="102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1"/>
      <c r="F294" s="102"/>
      <c r="G294" s="102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1"/>
      <c r="F295" s="102"/>
      <c r="G295" s="102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1"/>
      <c r="F296" s="102"/>
      <c r="G296" s="102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1"/>
      <c r="F297" s="102"/>
      <c r="G297" s="102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1"/>
      <c r="F298" s="102"/>
      <c r="G298" s="102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1"/>
      <c r="F299" s="102"/>
      <c r="G299" s="102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1"/>
      <c r="F300" s="102"/>
      <c r="G300" s="102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1"/>
      <c r="F301" s="102"/>
      <c r="G301" s="102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1"/>
      <c r="F302" s="102"/>
      <c r="G302" s="102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1"/>
      <c r="F303" s="102"/>
      <c r="G303" s="102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1"/>
      <c r="F304" s="102"/>
      <c r="G304" s="102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1"/>
      <c r="F305" s="102"/>
      <c r="G305" s="102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1"/>
      <c r="F306" s="102"/>
      <c r="G306" s="102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1"/>
      <c r="F307" s="102"/>
      <c r="G307" s="102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1"/>
      <c r="F308" s="102"/>
      <c r="G308" s="102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1"/>
      <c r="F309" s="102"/>
      <c r="G309" s="102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1"/>
      <c r="F310" s="102"/>
      <c r="G310" s="102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1"/>
      <c r="F311" s="102"/>
      <c r="G311" s="102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1"/>
      <c r="F312" s="102"/>
      <c r="G312" s="102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1"/>
      <c r="F313" s="102"/>
      <c r="G313" s="102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1"/>
      <c r="F314" s="102"/>
      <c r="G314" s="102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1"/>
      <c r="F315" s="102"/>
      <c r="G315" s="102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1"/>
      <c r="F316" s="102"/>
      <c r="G316" s="102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1"/>
      <c r="F317" s="102"/>
      <c r="G317" s="102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1"/>
      <c r="F318" s="102"/>
      <c r="G318" s="102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1"/>
      <c r="F319" s="102"/>
      <c r="G319" s="102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1"/>
      <c r="F320" s="102"/>
      <c r="G320" s="102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1"/>
      <c r="F321" s="102"/>
      <c r="G321" s="102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1"/>
      <c r="F322" s="102"/>
      <c r="G322" s="102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1"/>
      <c r="F323" s="102"/>
      <c r="G323" s="102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1"/>
      <c r="F324" s="102"/>
      <c r="G324" s="102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1"/>
      <c r="F325" s="102"/>
      <c r="G325" s="102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1"/>
      <c r="F326" s="102"/>
      <c r="G326" s="102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1"/>
      <c r="F327" s="102"/>
      <c r="G327" s="102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1"/>
      <c r="F328" s="102"/>
      <c r="G328" s="102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1"/>
      <c r="F329" s="102"/>
      <c r="G329" s="102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1"/>
      <c r="F330" s="102"/>
      <c r="G330" s="102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1"/>
      <c r="F331" s="102"/>
      <c r="G331" s="102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1"/>
      <c r="F332" s="102"/>
      <c r="G332" s="102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1"/>
      <c r="F333" s="102"/>
      <c r="G333" s="102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1"/>
      <c r="F334" s="102"/>
      <c r="G334" s="102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1"/>
      <c r="F335" s="102"/>
      <c r="G335" s="102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1"/>
      <c r="F336" s="102"/>
      <c r="G336" s="102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1"/>
      <c r="F337" s="102"/>
      <c r="G337" s="102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1"/>
      <c r="F338" s="102"/>
      <c r="G338" s="102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1"/>
      <c r="F339" s="102"/>
      <c r="G339" s="102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1"/>
      <c r="F340" s="102"/>
      <c r="G340" s="102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1"/>
      <c r="F341" s="102"/>
      <c r="G341" s="102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1"/>
      <c r="F342" s="102"/>
      <c r="G342" s="102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1"/>
      <c r="F343" s="102"/>
      <c r="G343" s="102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1"/>
      <c r="F344" s="102"/>
      <c r="G344" s="102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1"/>
      <c r="F345" s="102"/>
      <c r="G345" s="102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1"/>
      <c r="F346" s="102"/>
      <c r="G346" s="102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1"/>
      <c r="F347" s="102"/>
      <c r="G347" s="102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1"/>
      <c r="F348" s="102"/>
      <c r="G348" s="102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1"/>
      <c r="F349" s="102"/>
      <c r="G349" s="102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1"/>
      <c r="F350" s="102"/>
      <c r="G350" s="102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1"/>
      <c r="F351" s="102"/>
      <c r="G351" s="102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1"/>
      <c r="F352" s="102"/>
      <c r="G352" s="102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1"/>
      <c r="F353" s="102"/>
      <c r="G353" s="102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1"/>
      <c r="F354" s="102"/>
      <c r="G354" s="102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1"/>
      <c r="F355" s="102"/>
      <c r="G355" s="102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1"/>
      <c r="F356" s="102"/>
      <c r="G356" s="102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1"/>
      <c r="F357" s="102"/>
      <c r="G357" s="102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1"/>
      <c r="F358" s="102"/>
      <c r="G358" s="102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1"/>
      <c r="F359" s="102"/>
      <c r="G359" s="102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1"/>
      <c r="F360" s="102"/>
      <c r="G360" s="102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1"/>
      <c r="F361" s="102"/>
      <c r="G361" s="102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1"/>
      <c r="F362" s="102"/>
      <c r="G362" s="102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1"/>
      <c r="F363" s="102"/>
      <c r="G363" s="102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1"/>
      <c r="F364" s="102"/>
      <c r="G364" s="102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1"/>
      <c r="F365" s="102"/>
      <c r="G365" s="102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1"/>
      <c r="F366" s="102"/>
      <c r="G366" s="102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1"/>
      <c r="F367" s="102"/>
      <c r="G367" s="102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1"/>
      <c r="F368" s="102"/>
      <c r="G368" s="102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1"/>
      <c r="F369" s="102"/>
      <c r="G369" s="102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1"/>
      <c r="F370" s="102"/>
      <c r="G370" s="102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1"/>
      <c r="F371" s="102"/>
      <c r="G371" s="102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1"/>
      <c r="F372" s="102"/>
      <c r="G372" s="102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1"/>
      <c r="F373" s="102"/>
      <c r="G373" s="102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1"/>
      <c r="F374" s="102"/>
      <c r="G374" s="102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1"/>
      <c r="F375" s="102"/>
      <c r="G375" s="102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1"/>
      <c r="F376" s="102"/>
      <c r="G376" s="102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1"/>
      <c r="F377" s="102"/>
      <c r="G377" s="102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1"/>
      <c r="F378" s="102"/>
      <c r="G378" s="102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1"/>
      <c r="F379" s="102"/>
      <c r="G379" s="102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1"/>
      <c r="F380" s="102"/>
      <c r="G380" s="102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1"/>
      <c r="F381" s="102"/>
      <c r="G381" s="102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1"/>
      <c r="F382" s="102"/>
      <c r="G382" s="102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1"/>
      <c r="F383" s="102"/>
      <c r="G383" s="102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1"/>
      <c r="F384" s="102"/>
      <c r="G384" s="102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1"/>
      <c r="F385" s="102"/>
      <c r="G385" s="102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1"/>
      <c r="F386" s="102"/>
      <c r="G386" s="102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1"/>
      <c r="F387" s="102"/>
      <c r="G387" s="102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1"/>
      <c r="F388" s="102"/>
      <c r="G388" s="102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1"/>
      <c r="F389" s="102"/>
      <c r="G389" s="102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1"/>
      <c r="F390" s="102"/>
      <c r="G390" s="102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1"/>
      <c r="F391" s="102"/>
      <c r="G391" s="102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1"/>
      <c r="F392" s="102"/>
      <c r="G392" s="102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1"/>
      <c r="F393" s="102"/>
      <c r="G393" s="102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1"/>
      <c r="F394" s="102"/>
      <c r="G394" s="102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1"/>
      <c r="F395" s="102"/>
      <c r="G395" s="102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1"/>
      <c r="F396" s="102"/>
      <c r="G396" s="102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1"/>
      <c r="F397" s="102"/>
      <c r="G397" s="102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1"/>
      <c r="F398" s="102"/>
      <c r="G398" s="102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1"/>
      <c r="F399" s="102"/>
      <c r="G399" s="102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1"/>
      <c r="F400" s="102"/>
      <c r="G400" s="102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1"/>
      <c r="F401" s="102"/>
      <c r="G401" s="102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1"/>
      <c r="F402" s="102"/>
      <c r="G402" s="102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1"/>
      <c r="F403" s="102"/>
      <c r="G403" s="102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1"/>
      <c r="F404" s="102"/>
      <c r="G404" s="102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1"/>
      <c r="F405" s="102"/>
      <c r="G405" s="102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1"/>
      <c r="F406" s="102"/>
      <c r="G406" s="102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1"/>
      <c r="F407" s="102"/>
      <c r="G407" s="102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1"/>
      <c r="F408" s="102"/>
      <c r="G408" s="102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</sheetData>
  <sheetProtection insertRows="0" deleteRows="0"/>
  <protectedRanges>
    <protectedRange sqref="J183:P1048576 U183:U1048576 U1:U181 J1:P180 M181:P181" name="Obseg1"/>
    <protectedRange sqref="J182:P182 U182" name="Obseg1_1"/>
    <protectedRange sqref="J181:L181" name="Obseg1_2"/>
  </protectedRanges>
  <mergeCells count="9">
    <mergeCell ref="A182:L182"/>
    <mergeCell ref="B13:K13"/>
    <mergeCell ref="C2:J2"/>
    <mergeCell ref="C3:J3"/>
    <mergeCell ref="C6:J6"/>
    <mergeCell ref="C7:J7"/>
    <mergeCell ref="C8:J8"/>
    <mergeCell ref="C9:J9"/>
    <mergeCell ref="A181:L181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270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pageSetUpPr fitToPage="1"/>
  </sheetPr>
  <dimension ref="A1:V255"/>
  <sheetViews>
    <sheetView topLeftCell="A10" zoomScale="106" zoomScaleNormal="106" zoomScaleSheetLayoutView="100" workbookViewId="0">
      <selection activeCell="F47" sqref="F47"/>
    </sheetView>
  </sheetViews>
  <sheetFormatPr defaultColWidth="8.85546875" defaultRowHeight="12.75"/>
  <cols>
    <col min="1" max="1" width="4" style="11" customWidth="1"/>
    <col min="2" max="2" width="30.42578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10" t="str">
        <f>+'prva stran'!B6</f>
        <v>OTROŠKI VRTEC AJDOVŠČINA</v>
      </c>
      <c r="D2" s="411"/>
      <c r="E2" s="411"/>
      <c r="F2" s="411"/>
      <c r="G2" s="411"/>
      <c r="H2" s="411"/>
      <c r="I2" s="411"/>
      <c r="J2" s="411"/>
    </row>
    <row r="3" spans="1:21" ht="15">
      <c r="B3" s="50" t="s">
        <v>83</v>
      </c>
      <c r="C3" s="412" t="str">
        <f>+'prva stran'!B7</f>
        <v>Pot v Žapuže 14, AJDOVŠČINA</v>
      </c>
      <c r="D3" s="413"/>
      <c r="E3" s="413"/>
      <c r="F3" s="413"/>
      <c r="G3" s="413"/>
      <c r="H3" s="413"/>
      <c r="I3" s="413"/>
      <c r="J3" s="41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14">
        <f>+'prva stran'!B10</f>
        <v>0</v>
      </c>
      <c r="D6" s="415"/>
      <c r="E6" s="415"/>
      <c r="F6" s="415"/>
      <c r="G6" s="415"/>
      <c r="H6" s="415"/>
      <c r="I6" s="415"/>
      <c r="J6" s="415"/>
    </row>
    <row r="7" spans="1:21" ht="17.25" customHeight="1">
      <c r="B7" s="51" t="s">
        <v>83</v>
      </c>
      <c r="C7" s="416">
        <f>+'prva stran'!B11</f>
        <v>0</v>
      </c>
      <c r="D7" s="417"/>
      <c r="E7" s="417"/>
      <c r="F7" s="417"/>
      <c r="G7" s="417"/>
      <c r="H7" s="417"/>
      <c r="I7" s="417"/>
      <c r="J7" s="417"/>
    </row>
    <row r="8" spans="1:21" ht="17.25" customHeight="1">
      <c r="B8" s="51" t="s">
        <v>84</v>
      </c>
      <c r="C8" s="416">
        <f>+'prva stran'!B12</f>
        <v>0</v>
      </c>
      <c r="D8" s="417"/>
      <c r="E8" s="417"/>
      <c r="F8" s="417"/>
      <c r="G8" s="417"/>
      <c r="H8" s="417"/>
      <c r="I8" s="417"/>
      <c r="J8" s="417"/>
    </row>
    <row r="9" spans="1:21" s="12" customFormat="1" ht="17.25" customHeight="1">
      <c r="A9" s="9"/>
      <c r="B9" s="52" t="s">
        <v>86</v>
      </c>
      <c r="C9" s="418">
        <f>+'prva stran'!B13</f>
        <v>0</v>
      </c>
      <c r="D9" s="417"/>
      <c r="E9" s="417"/>
      <c r="F9" s="417"/>
      <c r="G9" s="417"/>
      <c r="H9" s="417"/>
      <c r="I9" s="417"/>
      <c r="J9" s="41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pred_rekapitulacija'!A28</f>
        <v>15.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pred_rekapitulacija'!B28</f>
        <v>EKOLOŠKO MLEKO IN EKOLOŠKI MLEČNI IZDELKI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215" t="s">
        <v>918</v>
      </c>
      <c r="C16" s="154" t="s">
        <v>269</v>
      </c>
      <c r="D16" s="77" t="s">
        <v>110</v>
      </c>
      <c r="E16" s="162"/>
      <c r="F16" s="326">
        <v>5000</v>
      </c>
      <c r="G16" s="333" t="s">
        <v>74</v>
      </c>
      <c r="H16" s="33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5000</v>
      </c>
      <c r="I16" s="80" t="str">
        <f>IF(Sklop15[[#This Row],[ZAHTEVANA SHEMA KAKOVOSTI]]&lt;&gt;"",Sklop15[[#This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+Sklop15[[#This Row],[cena/enota brez DDV v EUR]]*Sklop15[[#This Row],[Stopnja DDV (%)]]</f>
        <v>0</v>
      </c>
      <c r="R16" s="83">
        <f>+Sklop15[[#This Row],[cena/enota brez DDV v EUR]]+Sklop15[[#This Row],[Davek (EUR)]]</f>
        <v>0</v>
      </c>
      <c r="S16" s="83">
        <f>+Sklop15[[#This Row],[cena/enota brez DDV v EUR]]*Sklop15[[#This Row],[Okvirna količina]]</f>
        <v>0</v>
      </c>
      <c r="T16" s="83">
        <f>+Sklop15[[#This Row],[Končna cena/enoto mere (EUR) z DDV]]*Sklop15[[#This Row],[Okvirna količina]]</f>
        <v>0</v>
      </c>
      <c r="U16" s="160" t="s">
        <v>111</v>
      </c>
    </row>
    <row r="17" spans="1:21" s="55" customFormat="1" ht="12">
      <c r="A17" s="79" t="s">
        <v>3</v>
      </c>
      <c r="B17" s="330" t="s">
        <v>843</v>
      </c>
      <c r="C17" s="308">
        <v>250</v>
      </c>
      <c r="D17" s="77" t="s">
        <v>110</v>
      </c>
      <c r="E17" s="162"/>
      <c r="F17" s="321">
        <v>300</v>
      </c>
      <c r="G17" s="334" t="s">
        <v>216</v>
      </c>
      <c r="H17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7" s="311" t="str">
        <f>IF(Sklop15[[#This Row],[ZAHTEVANA SHEMA KAKOVOSTI]]&lt;&gt;"",Sklop15[[#This Row],[Preračunana masa/volumen/kos na enoto kg]],"")</f>
        <v/>
      </c>
      <c r="J17" s="323"/>
      <c r="K17" s="324"/>
      <c r="L17" s="324"/>
      <c r="M17" s="315"/>
      <c r="N17" s="318"/>
      <c r="O17" s="318"/>
      <c r="P17" s="317"/>
      <c r="Q17" s="318">
        <f>+Sklop15[[#This Row],[cena/enota brez DDV v EUR]]*Sklop15[[#This Row],[Stopnja DDV (%)]]</f>
        <v>0</v>
      </c>
      <c r="R17" s="318">
        <f>+Sklop15[[#This Row],[cena/enota brez DDV v EUR]]+Sklop15[[#This Row],[Davek (EUR)]]</f>
        <v>0</v>
      </c>
      <c r="S17" s="318">
        <f>+Sklop15[[#This Row],[cena/enota brez DDV v EUR]]*Sklop15[[#This Row],[Okvirna količina]]</f>
        <v>0</v>
      </c>
      <c r="T17" s="318">
        <f>+Sklop15[[#This Row],[Končna cena/enoto mere (EUR) z DDV]]*Sklop15[[#This Row],[Okvirna količina]]</f>
        <v>0</v>
      </c>
      <c r="U17" s="160" t="s">
        <v>111</v>
      </c>
    </row>
    <row r="18" spans="1:21" s="55" customFormat="1" ht="24">
      <c r="A18" s="79" t="s">
        <v>4</v>
      </c>
      <c r="B18" s="330" t="s">
        <v>844</v>
      </c>
      <c r="C18" s="308">
        <v>500</v>
      </c>
      <c r="D18" s="77" t="s">
        <v>110</v>
      </c>
      <c r="E18" s="162"/>
      <c r="F18" s="321">
        <v>100</v>
      </c>
      <c r="G18" s="334" t="s">
        <v>216</v>
      </c>
      <c r="H18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8" s="311" t="str">
        <f>IF(Sklop15[[#This Row],[ZAHTEVANA SHEMA KAKOVOSTI]]&lt;&gt;"",Sklop15[[#This Row],[Preračunana masa/volumen/kos na enoto kg]],"")</f>
        <v/>
      </c>
      <c r="J18" s="323"/>
      <c r="K18" s="324"/>
      <c r="L18" s="324"/>
      <c r="M18" s="315"/>
      <c r="N18" s="318"/>
      <c r="O18" s="318"/>
      <c r="P18" s="317"/>
      <c r="Q18" s="318">
        <f>+Sklop15[[#This Row],[cena/enota brez DDV v EUR]]*Sklop15[[#This Row],[Stopnja DDV (%)]]</f>
        <v>0</v>
      </c>
      <c r="R18" s="318">
        <f>+Sklop15[[#This Row],[cena/enota brez DDV v EUR]]+Sklop15[[#This Row],[Davek (EUR)]]</f>
        <v>0</v>
      </c>
      <c r="S18" s="318">
        <f>+Sklop15[[#This Row],[cena/enota brez DDV v EUR]]*Sklop15[[#This Row],[Okvirna količina]]</f>
        <v>0</v>
      </c>
      <c r="T18" s="318">
        <f>+Sklop15[[#This Row],[Končna cena/enoto mere (EUR) z DDV]]*Sklop15[[#This Row],[Okvirna količina]]</f>
        <v>0</v>
      </c>
      <c r="U18" s="160" t="s">
        <v>111</v>
      </c>
    </row>
    <row r="19" spans="1:21" s="55" customFormat="1" ht="24">
      <c r="A19" s="79" t="s">
        <v>5</v>
      </c>
      <c r="B19" s="330" t="s">
        <v>919</v>
      </c>
      <c r="C19" s="308">
        <v>3000</v>
      </c>
      <c r="D19" s="77" t="s">
        <v>110</v>
      </c>
      <c r="E19" s="162"/>
      <c r="F19" s="321">
        <v>3000</v>
      </c>
      <c r="G19" s="334" t="s">
        <v>216</v>
      </c>
      <c r="H19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9000</v>
      </c>
      <c r="I19" s="311" t="str">
        <f>IF(Sklop15[[#This Row],[ZAHTEVANA SHEMA KAKOVOSTI]]&lt;&gt;"",Sklop15[[#This Row],[Preračunana masa/volumen/kos na enoto kg]],"")</f>
        <v/>
      </c>
      <c r="J19" s="323"/>
      <c r="K19" s="324"/>
      <c r="L19" s="324"/>
      <c r="M19" s="315"/>
      <c r="N19" s="318"/>
      <c r="O19" s="318"/>
      <c r="P19" s="317"/>
      <c r="Q19" s="318">
        <f>+Sklop15[[#This Row],[cena/enota brez DDV v EUR]]*Sklop15[[#This Row],[Stopnja DDV (%)]]</f>
        <v>0</v>
      </c>
      <c r="R19" s="318">
        <f>+Sklop15[[#This Row],[cena/enota brez DDV v EUR]]+Sklop15[[#This Row],[Davek (EUR)]]</f>
        <v>0</v>
      </c>
      <c r="S19" s="318">
        <f>+Sklop15[[#This Row],[cena/enota brez DDV v EUR]]*Sklop15[[#This Row],[Okvirna količina]]</f>
        <v>0</v>
      </c>
      <c r="T19" s="318">
        <f>+Sklop15[[#This Row],[Končna cena/enoto mere (EUR) z DDV]]*Sklop15[[#This Row],[Okvirna količina]]</f>
        <v>0</v>
      </c>
      <c r="U19" s="160" t="s">
        <v>111</v>
      </c>
    </row>
    <row r="20" spans="1:21" s="55" customFormat="1" ht="12">
      <c r="A20" s="79" t="s">
        <v>6</v>
      </c>
      <c r="B20" s="330" t="s">
        <v>845</v>
      </c>
      <c r="C20" s="308">
        <v>5000</v>
      </c>
      <c r="D20" s="77" t="s">
        <v>110</v>
      </c>
      <c r="E20" s="162"/>
      <c r="F20" s="321">
        <v>200</v>
      </c>
      <c r="G20" s="334" t="s">
        <v>216</v>
      </c>
      <c r="H20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20" s="311" t="str">
        <f>IF(Sklop15[[#This Row],[ZAHTEVANA SHEMA KAKOVOSTI]]&lt;&gt;"",Sklop15[[#This Row],[Preračunana masa/volumen/kos na enoto kg]],"")</f>
        <v/>
      </c>
      <c r="J20" s="323"/>
      <c r="K20" s="324"/>
      <c r="L20" s="324"/>
      <c r="M20" s="315"/>
      <c r="N20" s="318"/>
      <c r="O20" s="318"/>
      <c r="P20" s="317"/>
      <c r="Q20" s="318">
        <f>+Sklop15[[#This Row],[cena/enota brez DDV v EUR]]*Sklop15[[#This Row],[Stopnja DDV (%)]]</f>
        <v>0</v>
      </c>
      <c r="R20" s="318">
        <f>+Sklop15[[#This Row],[cena/enota brez DDV v EUR]]+Sklop15[[#This Row],[Davek (EUR)]]</f>
        <v>0</v>
      </c>
      <c r="S20" s="318">
        <f>+Sklop15[[#This Row],[cena/enota brez DDV v EUR]]*Sklop15[[#This Row],[Okvirna količina]]</f>
        <v>0</v>
      </c>
      <c r="T20" s="318">
        <f>+Sklop15[[#This Row],[Končna cena/enoto mere (EUR) z DDV]]*Sklop15[[#This Row],[Okvirna količina]]</f>
        <v>0</v>
      </c>
      <c r="U20" s="160" t="s">
        <v>111</v>
      </c>
    </row>
    <row r="21" spans="1:21" s="55" customFormat="1" ht="12">
      <c r="A21" s="79" t="s">
        <v>7</v>
      </c>
      <c r="B21" s="330" t="s">
        <v>920</v>
      </c>
      <c r="C21" s="308">
        <v>150</v>
      </c>
      <c r="D21" s="77" t="s">
        <v>110</v>
      </c>
      <c r="E21" s="162"/>
      <c r="F21" s="321">
        <v>2000</v>
      </c>
      <c r="G21" s="334" t="s">
        <v>216</v>
      </c>
      <c r="H21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</v>
      </c>
      <c r="I21" s="311" t="str">
        <f>IF(Sklop15[[#This Row],[ZAHTEVANA SHEMA KAKOVOSTI]]&lt;&gt;"",Sklop15[[#This Row],[Preračunana masa/volumen/kos na enoto kg]],"")</f>
        <v/>
      </c>
      <c r="J21" s="323"/>
      <c r="K21" s="324"/>
      <c r="L21" s="324"/>
      <c r="M21" s="315"/>
      <c r="N21" s="318"/>
      <c r="O21" s="318"/>
      <c r="P21" s="317"/>
      <c r="Q21" s="318">
        <f>+Sklop15[[#This Row],[cena/enota brez DDV v EUR]]*Sklop15[[#This Row],[Stopnja DDV (%)]]</f>
        <v>0</v>
      </c>
      <c r="R21" s="318">
        <f>+Sklop15[[#This Row],[cena/enota brez DDV v EUR]]+Sklop15[[#This Row],[Davek (EUR)]]</f>
        <v>0</v>
      </c>
      <c r="S21" s="318">
        <f>+Sklop15[[#This Row],[cena/enota brez DDV v EUR]]*Sklop15[[#This Row],[Okvirna količina]]</f>
        <v>0</v>
      </c>
      <c r="T21" s="318">
        <f>+Sklop15[[#This Row],[Končna cena/enoto mere (EUR) z DDV]]*Sklop15[[#This Row],[Okvirna količina]]</f>
        <v>0</v>
      </c>
      <c r="U21" s="160" t="s">
        <v>111</v>
      </c>
    </row>
    <row r="22" spans="1:21" s="55" customFormat="1" ht="12">
      <c r="A22" s="79" t="s">
        <v>8</v>
      </c>
      <c r="B22" s="330" t="s">
        <v>921</v>
      </c>
      <c r="C22" s="308">
        <v>3000</v>
      </c>
      <c r="D22" s="77" t="s">
        <v>110</v>
      </c>
      <c r="E22" s="162"/>
      <c r="F22" s="321">
        <v>1000</v>
      </c>
      <c r="G22" s="334" t="s">
        <v>216</v>
      </c>
      <c r="H22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3000</v>
      </c>
      <c r="I22" s="311" t="str">
        <f>IF(Sklop15[[#This Row],[ZAHTEVANA SHEMA KAKOVOSTI]]&lt;&gt;"",Sklop15[[#This Row],[Preračunana masa/volumen/kos na enoto kg]],"")</f>
        <v/>
      </c>
      <c r="J22" s="323"/>
      <c r="K22" s="324"/>
      <c r="L22" s="324"/>
      <c r="M22" s="315"/>
      <c r="N22" s="318"/>
      <c r="O22" s="318"/>
      <c r="P22" s="317"/>
      <c r="Q22" s="318">
        <f>+Sklop15[[#This Row],[cena/enota brez DDV v EUR]]*Sklop15[[#This Row],[Stopnja DDV (%)]]</f>
        <v>0</v>
      </c>
      <c r="R22" s="318">
        <f>+Sklop15[[#This Row],[cena/enota brez DDV v EUR]]+Sklop15[[#This Row],[Davek (EUR)]]</f>
        <v>0</v>
      </c>
      <c r="S22" s="318">
        <f>+Sklop15[[#This Row],[cena/enota brez DDV v EUR]]*Sklop15[[#This Row],[Okvirna količina]]</f>
        <v>0</v>
      </c>
      <c r="T22" s="318">
        <f>+Sklop15[[#This Row],[Končna cena/enoto mere (EUR) z DDV]]*Sklop15[[#This Row],[Okvirna količina]]</f>
        <v>0</v>
      </c>
      <c r="U22" s="160" t="s">
        <v>111</v>
      </c>
    </row>
    <row r="23" spans="1:21" s="55" customFormat="1" ht="12">
      <c r="A23" s="79" t="s">
        <v>9</v>
      </c>
      <c r="B23" s="330" t="s">
        <v>922</v>
      </c>
      <c r="C23" s="308">
        <v>150</v>
      </c>
      <c r="D23" s="77" t="s">
        <v>110</v>
      </c>
      <c r="E23" s="162"/>
      <c r="F23" s="321">
        <v>4000</v>
      </c>
      <c r="G23" s="334" t="s">
        <v>216</v>
      </c>
      <c r="H23" s="331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23" s="311" t="str">
        <f>IF(Sklop15[[#This Row],[ZAHTEVANA SHEMA KAKOVOSTI]]&lt;&gt;"",Sklop15[[#This Row],[Preračunana masa/volumen/kos na enoto kg]],"")</f>
        <v/>
      </c>
      <c r="J23" s="323"/>
      <c r="K23" s="324"/>
      <c r="L23" s="324"/>
      <c r="M23" s="315"/>
      <c r="N23" s="318"/>
      <c r="O23" s="318"/>
      <c r="P23" s="317"/>
      <c r="Q23" s="318">
        <f>+Sklop15[[#This Row],[cena/enota brez DDV v EUR]]*Sklop15[[#This Row],[Stopnja DDV (%)]]</f>
        <v>0</v>
      </c>
      <c r="R23" s="318">
        <f>+Sklop15[[#This Row],[cena/enota brez DDV v EUR]]+Sklop15[[#This Row],[Davek (EUR)]]</f>
        <v>0</v>
      </c>
      <c r="S23" s="318">
        <f>+Sklop15[[#This Row],[cena/enota brez DDV v EUR]]*Sklop15[[#This Row],[Okvirna količina]]</f>
        <v>0</v>
      </c>
      <c r="T23" s="318">
        <f>+Sklop15[[#This Row],[Končna cena/enoto mere (EUR) z DDV]]*Sklop15[[#This Row],[Okvirna količina]]</f>
        <v>0</v>
      </c>
      <c r="U23" s="160" t="s">
        <v>111</v>
      </c>
    </row>
    <row r="24" spans="1:21">
      <c r="A24" s="362" t="s">
        <v>133</v>
      </c>
      <c r="B24" s="363"/>
      <c r="C24" s="364"/>
      <c r="D24" s="364"/>
      <c r="E24" s="365"/>
      <c r="F24" s="366"/>
      <c r="G24" s="367"/>
      <c r="H24" s="368">
        <f>SUBTOTAL(109,Sklop15[Preračunana masa/volumen/kos na enoto kg])</f>
        <v>19025</v>
      </c>
      <c r="I24" s="368">
        <f>SUBTOTAL(109,Sklop15[Živila iz shem kakovosti (kg)])</f>
        <v>0</v>
      </c>
      <c r="J24" s="366"/>
      <c r="K24" s="369"/>
      <c r="L24" s="369"/>
      <c r="M24" s="370"/>
      <c r="N24" s="371"/>
      <c r="O24" s="371"/>
      <c r="P24" s="371"/>
      <c r="Q24" s="372"/>
      <c r="R24" s="366"/>
      <c r="S24" s="372">
        <f>SUBTOTAL(109,Sklop15[Vrednost za okvirno količino (EUR) brez DDV])</f>
        <v>0</v>
      </c>
      <c r="T24" s="372">
        <f>SUBTOTAL(109,Sklop15[Vrednost za okvirno količino (EUR) z DDV])</f>
        <v>0</v>
      </c>
      <c r="U24" s="373"/>
    </row>
    <row r="25" spans="1:21" s="256" customFormat="1">
      <c r="A25" s="244"/>
      <c r="B25" s="245"/>
      <c r="C25" s="246"/>
      <c r="D25" s="246"/>
      <c r="E25" s="247"/>
      <c r="F25" s="248"/>
      <c r="G25" s="249"/>
      <c r="H25" s="250"/>
      <c r="I25" s="250"/>
      <c r="J25" s="248"/>
      <c r="K25" s="251"/>
      <c r="L25" s="251"/>
      <c r="M25" s="252"/>
      <c r="N25" s="253"/>
      <c r="O25" s="253"/>
      <c r="P25" s="253"/>
      <c r="Q25" s="254"/>
      <c r="R25" s="248"/>
      <c r="S25" s="254"/>
      <c r="T25" s="254"/>
      <c r="U25" s="255"/>
    </row>
    <row r="26" spans="1:21">
      <c r="A26" s="48" t="s">
        <v>129</v>
      </c>
      <c r="B26" s="16"/>
      <c r="C26" s="28"/>
      <c r="D26" s="28"/>
      <c r="E26" s="101"/>
      <c r="Q26" s="48"/>
      <c r="R26" s="48"/>
      <c r="S26" s="48"/>
      <c r="T26" s="48"/>
    </row>
    <row r="27" spans="1:21">
      <c r="A27" s="11" t="s">
        <v>131</v>
      </c>
      <c r="B27" s="16"/>
      <c r="C27" s="28"/>
      <c r="D27" s="28"/>
      <c r="E27" s="101"/>
    </row>
    <row r="28" spans="1:21">
      <c r="A28" s="96" t="s">
        <v>179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1">
      <c r="A29" s="409" t="s">
        <v>211</v>
      </c>
      <c r="B29" s="409"/>
      <c r="C29" s="409"/>
      <c r="D29" s="409"/>
      <c r="E29" s="409"/>
      <c r="F29" s="409"/>
      <c r="G29" s="409"/>
      <c r="H29" s="409"/>
      <c r="I29" s="409"/>
      <c r="J29" s="409"/>
      <c r="K29" s="409"/>
      <c r="L29" s="409"/>
      <c r="M29" s="54"/>
      <c r="N29" s="29"/>
      <c r="O29" s="29"/>
      <c r="P29" s="29"/>
      <c r="Q29" s="29"/>
      <c r="R29" s="29"/>
    </row>
    <row r="30" spans="1:21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N30" s="29"/>
      <c r="O30" s="29"/>
      <c r="P30" s="29"/>
      <c r="Q30" s="29"/>
      <c r="R30" s="29"/>
    </row>
    <row r="31" spans="1:21">
      <c r="A31" s="96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>
      <c r="B44" s="16"/>
      <c r="C44" s="28"/>
      <c r="D44" s="28"/>
      <c r="E44" s="101"/>
    </row>
    <row r="45" spans="1:22">
      <c r="B45" s="16"/>
      <c r="C45" s="28"/>
      <c r="D45" s="28"/>
      <c r="E45" s="101"/>
    </row>
    <row r="46" spans="1:22">
      <c r="B46" s="16"/>
      <c r="C46" s="28"/>
      <c r="D46" s="28"/>
      <c r="E46" s="10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J30:P1048576 U1:U28 U30:U1048576 J1:P28" name="Obseg1"/>
    <protectedRange sqref="M29:P29 U29" name="Obseg1_3"/>
    <protectedRange sqref="J29:L29" name="Obseg1_2_1_1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92D050"/>
    <pageSetUpPr fitToPage="1"/>
  </sheetPr>
  <dimension ref="A1:V261"/>
  <sheetViews>
    <sheetView topLeftCell="A10" zoomScale="98" zoomScaleNormal="98" zoomScaleSheetLayoutView="100" workbookViewId="0">
      <selection activeCell="D55" sqref="D55"/>
    </sheetView>
  </sheetViews>
  <sheetFormatPr defaultColWidth="8.85546875" defaultRowHeight="12.75"/>
  <cols>
    <col min="1" max="1" width="3.5703125" style="11" customWidth="1"/>
    <col min="2" max="2" width="30.7109375" style="17" bestFit="1" customWidth="1"/>
    <col min="3" max="3" width="10.140625" style="27" bestFit="1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pred_rekapitulacija'!A29</f>
        <v>16.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pred_rekapitulacija'!B29</f>
        <v xml:space="preserve">EKOLOŠKI KRUH IN EKOLOŠKO PEKOVSKO PECIVO 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181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34" t="s">
        <v>847</v>
      </c>
      <c r="C16" s="154">
        <v>1000</v>
      </c>
      <c r="D16" s="154" t="s">
        <v>110</v>
      </c>
      <c r="E16" s="159"/>
      <c r="F16" s="265">
        <v>2000</v>
      </c>
      <c r="G16" s="152" t="s">
        <v>0</v>
      </c>
      <c r="H16" s="15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16" s="80" t="str">
        <f>IF(Sklop16[[#This Row],[ZAHTEVANA SHEMA KAKOVOSTI]]&lt;&gt;"",Sklop16[[#This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+Sklop16[[#This Row],[cena/enota brez DDV v EUR]]*Sklop16[[#This Row],[Stopnja DDV (%)]]</f>
        <v>0</v>
      </c>
      <c r="R16" s="83">
        <f>+Sklop16[[#This Row],[cena/enota brez DDV v EUR]]+Sklop16[[#This Row],[Davek (EUR)]]</f>
        <v>0</v>
      </c>
      <c r="S16" s="83">
        <f>+Sklop16[[#This Row],[cena/enota brez DDV v EUR]]*Sklop16[[#This Row],[Okvirna količina]]</f>
        <v>0</v>
      </c>
      <c r="T16" s="83">
        <f>+Sklop16[[#This Row],[Končna cena/enoto mere (EUR) z DDV]]*Sklop16[[#This Row],[Okvirna količina]]</f>
        <v>0</v>
      </c>
      <c r="U16" s="160" t="s">
        <v>111</v>
      </c>
    </row>
    <row r="17" spans="1:21" s="55" customFormat="1" ht="12">
      <c r="A17" s="79" t="s">
        <v>3</v>
      </c>
      <c r="B17" s="188" t="s">
        <v>848</v>
      </c>
      <c r="C17" s="154" t="s">
        <v>713</v>
      </c>
      <c r="D17" s="154" t="s">
        <v>110</v>
      </c>
      <c r="E17" s="189"/>
      <c r="F17" s="266">
        <v>400</v>
      </c>
      <c r="G17" s="191" t="s">
        <v>0</v>
      </c>
      <c r="H17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400</v>
      </c>
      <c r="I17" s="180" t="str">
        <f>IF(Sklop16[[#This Row],[ZAHTEVANA SHEMA KAKOVOSTI]]&lt;&gt;"",Sklop16[[#This Row],[Preračunana masa/volumen/kos na enoto kg]],"")</f>
        <v/>
      </c>
      <c r="J17" s="176"/>
      <c r="K17" s="181"/>
      <c r="L17" s="181"/>
      <c r="M17" s="182"/>
      <c r="N17" s="177"/>
      <c r="O17" s="177"/>
      <c r="P17" s="178"/>
      <c r="Q17" s="177">
        <f>+Sklop16[[#This Row],[cena/enota brez DDV v EUR]]*Sklop16[[#This Row],[Stopnja DDV (%)]]</f>
        <v>0</v>
      </c>
      <c r="R17" s="177">
        <f>+Sklop16[[#This Row],[cena/enota brez DDV v EUR]]+Sklop16[[#This Row],[Davek (EUR)]]</f>
        <v>0</v>
      </c>
      <c r="S17" s="177">
        <f>+Sklop16[[#This Row],[cena/enota brez DDV v EUR]]*Sklop16[[#This Row],[Okvirna količina]]</f>
        <v>0</v>
      </c>
      <c r="T17" s="183">
        <f>+Sklop16[[#This Row],[Končna cena/enoto mere (EUR) z DDV]]*Sklop16[[#This Row],[Okvirna količina]]</f>
        <v>0</v>
      </c>
      <c r="U17" s="160" t="s">
        <v>111</v>
      </c>
    </row>
    <row r="18" spans="1:21" s="55" customFormat="1" ht="12">
      <c r="A18" s="79" t="s">
        <v>4</v>
      </c>
      <c r="B18" s="188" t="s">
        <v>849</v>
      </c>
      <c r="C18" s="154">
        <v>1000</v>
      </c>
      <c r="D18" s="154" t="s">
        <v>110</v>
      </c>
      <c r="E18" s="189"/>
      <c r="F18" s="266">
        <v>2000</v>
      </c>
      <c r="G18" s="191" t="s">
        <v>0</v>
      </c>
      <c r="H18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2000</v>
      </c>
      <c r="I18" s="180" t="str">
        <f>IF(Sklop16[[#This Row],[ZAHTEVANA SHEMA KAKOVOSTI]]&lt;&gt;"",Sklop16[[#This Row],[Preračunana masa/volumen/kos na enoto kg]],"")</f>
        <v/>
      </c>
      <c r="J18" s="176"/>
      <c r="K18" s="181"/>
      <c r="L18" s="181"/>
      <c r="M18" s="182"/>
      <c r="N18" s="177"/>
      <c r="O18" s="177"/>
      <c r="P18" s="178"/>
      <c r="Q18" s="177">
        <f>+Sklop16[[#This Row],[cena/enota brez DDV v EUR]]*Sklop16[[#This Row],[Stopnja DDV (%)]]</f>
        <v>0</v>
      </c>
      <c r="R18" s="177">
        <f>+Sklop16[[#This Row],[cena/enota brez DDV v EUR]]+Sklop16[[#This Row],[Davek (EUR)]]</f>
        <v>0</v>
      </c>
      <c r="S18" s="177">
        <f>+Sklop16[[#This Row],[cena/enota brez DDV v EUR]]*Sklop16[[#This Row],[Okvirna količina]]</f>
        <v>0</v>
      </c>
      <c r="T18" s="183">
        <f>+Sklop16[[#This Row],[Končna cena/enoto mere (EUR) z DDV]]*Sklop16[[#This Row],[Okvirna količina]]</f>
        <v>0</v>
      </c>
      <c r="U18" s="160" t="s">
        <v>111</v>
      </c>
    </row>
    <row r="19" spans="1:21" s="55" customFormat="1" ht="12">
      <c r="A19" s="79" t="s">
        <v>5</v>
      </c>
      <c r="B19" s="188" t="s">
        <v>850</v>
      </c>
      <c r="C19" s="154" t="s">
        <v>713</v>
      </c>
      <c r="D19" s="154" t="s">
        <v>110</v>
      </c>
      <c r="E19" s="189"/>
      <c r="F19" s="266">
        <v>200</v>
      </c>
      <c r="G19" s="191" t="s">
        <v>0</v>
      </c>
      <c r="H19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19" s="180" t="str">
        <f>IF(Sklop16[[#This Row],[ZAHTEVANA SHEMA KAKOVOSTI]]&lt;&gt;"",Sklop16[[#This Row],[Preračunana masa/volumen/kos na enoto kg]],"")</f>
        <v/>
      </c>
      <c r="J19" s="176"/>
      <c r="K19" s="181"/>
      <c r="L19" s="181"/>
      <c r="M19" s="182"/>
      <c r="N19" s="177"/>
      <c r="O19" s="177"/>
      <c r="P19" s="178"/>
      <c r="Q19" s="177">
        <f>+Sklop16[[#This Row],[cena/enota brez DDV v EUR]]*Sklop16[[#This Row],[Stopnja DDV (%)]]</f>
        <v>0</v>
      </c>
      <c r="R19" s="177">
        <f>+Sklop16[[#This Row],[cena/enota brez DDV v EUR]]+Sklop16[[#This Row],[Davek (EUR)]]</f>
        <v>0</v>
      </c>
      <c r="S19" s="177">
        <f>+Sklop16[[#This Row],[cena/enota brez DDV v EUR]]*Sklop16[[#This Row],[Okvirna količina]]</f>
        <v>0</v>
      </c>
      <c r="T19" s="183">
        <f>+Sklop16[[#This Row],[Končna cena/enoto mere (EUR) z DDV]]*Sklop16[[#This Row],[Okvirna količina]]</f>
        <v>0</v>
      </c>
      <c r="U19" s="160" t="s">
        <v>111</v>
      </c>
    </row>
    <row r="20" spans="1:21" s="55" customFormat="1" ht="12">
      <c r="A20" s="79" t="s">
        <v>6</v>
      </c>
      <c r="B20" s="188" t="s">
        <v>851</v>
      </c>
      <c r="C20" s="154">
        <v>1000</v>
      </c>
      <c r="D20" s="154" t="s">
        <v>110</v>
      </c>
      <c r="E20" s="189"/>
      <c r="F20" s="266">
        <v>1000</v>
      </c>
      <c r="G20" s="191" t="s">
        <v>0</v>
      </c>
      <c r="H20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0" s="180" t="str">
        <f>IF(Sklop16[[#This Row],[ZAHTEVANA SHEMA KAKOVOSTI]]&lt;&gt;"",Sklop16[[#This Row],[Preračunana masa/volumen/kos na enoto kg]],"")</f>
        <v/>
      </c>
      <c r="J20" s="176"/>
      <c r="K20" s="181"/>
      <c r="L20" s="181"/>
      <c r="M20" s="182"/>
      <c r="N20" s="177"/>
      <c r="O20" s="177"/>
      <c r="P20" s="178"/>
      <c r="Q20" s="177">
        <f>+Sklop16[[#This Row],[cena/enota brez DDV v EUR]]*Sklop16[[#This Row],[Stopnja DDV (%)]]</f>
        <v>0</v>
      </c>
      <c r="R20" s="177">
        <f>+Sklop16[[#This Row],[cena/enota brez DDV v EUR]]+Sklop16[[#This Row],[Davek (EUR)]]</f>
        <v>0</v>
      </c>
      <c r="S20" s="177">
        <f>+Sklop16[[#This Row],[cena/enota brez DDV v EUR]]*Sklop16[[#This Row],[Okvirna količina]]</f>
        <v>0</v>
      </c>
      <c r="T20" s="183">
        <f>+Sklop16[[#This Row],[Končna cena/enoto mere (EUR) z DDV]]*Sklop16[[#This Row],[Okvirna količina]]</f>
        <v>0</v>
      </c>
      <c r="U20" s="160" t="s">
        <v>111</v>
      </c>
    </row>
    <row r="21" spans="1:21" s="55" customFormat="1" ht="12">
      <c r="A21" s="79" t="s">
        <v>7</v>
      </c>
      <c r="B21" s="188" t="s">
        <v>852</v>
      </c>
      <c r="C21" s="154" t="s">
        <v>713</v>
      </c>
      <c r="D21" s="154" t="s">
        <v>110</v>
      </c>
      <c r="E21" s="189"/>
      <c r="F21" s="266">
        <v>100</v>
      </c>
      <c r="G21" s="191" t="s">
        <v>0</v>
      </c>
      <c r="H21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21" s="180" t="str">
        <f>IF(Sklop16[[#This Row],[ZAHTEVANA SHEMA KAKOVOSTI]]&lt;&gt;"",Sklop16[[#This Row],[Preračunana masa/volumen/kos na enoto kg]],"")</f>
        <v/>
      </c>
      <c r="J21" s="176"/>
      <c r="K21" s="181"/>
      <c r="L21" s="181"/>
      <c r="M21" s="182"/>
      <c r="N21" s="177"/>
      <c r="O21" s="177"/>
      <c r="P21" s="178"/>
      <c r="Q21" s="177">
        <f>+Sklop16[[#This Row],[cena/enota brez DDV v EUR]]*Sklop16[[#This Row],[Stopnja DDV (%)]]</f>
        <v>0</v>
      </c>
      <c r="R21" s="177">
        <f>+Sklop16[[#This Row],[cena/enota brez DDV v EUR]]+Sklop16[[#This Row],[Davek (EUR)]]</f>
        <v>0</v>
      </c>
      <c r="S21" s="177">
        <f>+Sklop16[[#This Row],[cena/enota brez DDV v EUR]]*Sklop16[[#This Row],[Okvirna količina]]</f>
        <v>0</v>
      </c>
      <c r="T21" s="183">
        <f>+Sklop16[[#This Row],[Končna cena/enoto mere (EUR) z DDV]]*Sklop16[[#This Row],[Okvirna količina]]</f>
        <v>0</v>
      </c>
      <c r="U21" s="160" t="s">
        <v>111</v>
      </c>
    </row>
    <row r="22" spans="1:21" s="55" customFormat="1" ht="12">
      <c r="A22" s="79" t="s">
        <v>8</v>
      </c>
      <c r="B22" s="188" t="s">
        <v>853</v>
      </c>
      <c r="C22" s="154" t="s">
        <v>713</v>
      </c>
      <c r="D22" s="154" t="s">
        <v>110</v>
      </c>
      <c r="E22" s="189"/>
      <c r="F22" s="266">
        <v>300</v>
      </c>
      <c r="G22" s="191" t="s">
        <v>0</v>
      </c>
      <c r="H22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22" s="180" t="str">
        <f>IF(Sklop16[[#This Row],[ZAHTEVANA SHEMA KAKOVOSTI]]&lt;&gt;"",Sklop16[[#This Row],[Preračunana masa/volumen/kos na enoto kg]],"")</f>
        <v/>
      </c>
      <c r="J22" s="176"/>
      <c r="K22" s="181"/>
      <c r="L22" s="181"/>
      <c r="M22" s="182"/>
      <c r="N22" s="177"/>
      <c r="O22" s="177"/>
      <c r="P22" s="178"/>
      <c r="Q22" s="177">
        <f>+Sklop16[[#This Row],[cena/enota brez DDV v EUR]]*Sklop16[[#This Row],[Stopnja DDV (%)]]</f>
        <v>0</v>
      </c>
      <c r="R22" s="177">
        <f>+Sklop16[[#This Row],[cena/enota brez DDV v EUR]]+Sklop16[[#This Row],[Davek (EUR)]]</f>
        <v>0</v>
      </c>
      <c r="S22" s="177">
        <f>+Sklop16[[#This Row],[cena/enota brez DDV v EUR]]*Sklop16[[#This Row],[Okvirna količina]]</f>
        <v>0</v>
      </c>
      <c r="T22" s="183">
        <f>+Sklop16[[#This Row],[Končna cena/enoto mere (EUR) z DDV]]*Sklop16[[#This Row],[Okvirna količina]]</f>
        <v>0</v>
      </c>
      <c r="U22" s="160" t="s">
        <v>111</v>
      </c>
    </row>
    <row r="23" spans="1:21" s="55" customFormat="1" ht="12">
      <c r="A23" s="79" t="s">
        <v>9</v>
      </c>
      <c r="B23" s="188" t="s">
        <v>854</v>
      </c>
      <c r="C23" s="154" t="s">
        <v>713</v>
      </c>
      <c r="D23" s="154" t="s">
        <v>110</v>
      </c>
      <c r="E23" s="189"/>
      <c r="F23" s="266">
        <v>200</v>
      </c>
      <c r="G23" s="191" t="s">
        <v>0</v>
      </c>
      <c r="H23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3" s="180" t="str">
        <f>IF(Sklop16[[#This Row],[ZAHTEVANA SHEMA KAKOVOSTI]]&lt;&gt;"",Sklop16[[#This Row],[Preračunana masa/volumen/kos na enoto kg]],"")</f>
        <v/>
      </c>
      <c r="J23" s="176"/>
      <c r="K23" s="181"/>
      <c r="L23" s="181"/>
      <c r="M23" s="182"/>
      <c r="N23" s="177"/>
      <c r="O23" s="177"/>
      <c r="P23" s="178"/>
      <c r="Q23" s="177">
        <f>+Sklop16[[#This Row],[cena/enota brez DDV v EUR]]*Sklop16[[#This Row],[Stopnja DDV (%)]]</f>
        <v>0</v>
      </c>
      <c r="R23" s="177">
        <f>+Sklop16[[#This Row],[cena/enota brez DDV v EUR]]+Sklop16[[#This Row],[Davek (EUR)]]</f>
        <v>0</v>
      </c>
      <c r="S23" s="177">
        <f>+Sklop16[[#This Row],[cena/enota brez DDV v EUR]]*Sklop16[[#This Row],[Okvirna količina]]</f>
        <v>0</v>
      </c>
      <c r="T23" s="183">
        <f>+Sklop16[[#This Row],[Končna cena/enoto mere (EUR) z DDV]]*Sklop16[[#This Row],[Okvirna količina]]</f>
        <v>0</v>
      </c>
      <c r="U23" s="160" t="s">
        <v>111</v>
      </c>
    </row>
    <row r="24" spans="1:21" s="55" customFormat="1" ht="12">
      <c r="A24" s="79" t="s">
        <v>10</v>
      </c>
      <c r="B24" s="188" t="s">
        <v>855</v>
      </c>
      <c r="C24" s="154" t="s">
        <v>713</v>
      </c>
      <c r="D24" s="154" t="s">
        <v>110</v>
      </c>
      <c r="E24" s="189"/>
      <c r="F24" s="266">
        <v>500</v>
      </c>
      <c r="G24" s="191" t="s">
        <v>0</v>
      </c>
      <c r="H24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4" s="180" t="str">
        <f>IF(Sklop16[[#This Row],[ZAHTEVANA SHEMA KAKOVOSTI]]&lt;&gt;"",Sklop16[[#This Row],[Preračunana masa/volumen/kos na enoto kg]],"")</f>
        <v/>
      </c>
      <c r="J24" s="176"/>
      <c r="K24" s="181"/>
      <c r="L24" s="181"/>
      <c r="M24" s="182"/>
      <c r="N24" s="177"/>
      <c r="O24" s="177"/>
      <c r="P24" s="178"/>
      <c r="Q24" s="177">
        <f>+Sklop16[[#This Row],[cena/enota brez DDV v EUR]]*Sklop16[[#This Row],[Stopnja DDV (%)]]</f>
        <v>0</v>
      </c>
      <c r="R24" s="177">
        <f>+Sklop16[[#This Row],[cena/enota brez DDV v EUR]]+Sklop16[[#This Row],[Davek (EUR)]]</f>
        <v>0</v>
      </c>
      <c r="S24" s="177">
        <f>+Sklop16[[#This Row],[cena/enota brez DDV v EUR]]*Sklop16[[#This Row],[Okvirna količina]]</f>
        <v>0</v>
      </c>
      <c r="T24" s="183">
        <f>+Sklop16[[#This Row],[Končna cena/enoto mere (EUR) z DDV]]*Sklop16[[#This Row],[Okvirna količina]]</f>
        <v>0</v>
      </c>
      <c r="U24" s="160" t="s">
        <v>111</v>
      </c>
    </row>
    <row r="25" spans="1:21" s="55" customFormat="1" ht="12">
      <c r="A25" s="79" t="s">
        <v>11</v>
      </c>
      <c r="B25" s="188" t="s">
        <v>856</v>
      </c>
      <c r="C25" s="154">
        <v>1000</v>
      </c>
      <c r="D25" s="154" t="s">
        <v>110</v>
      </c>
      <c r="E25" s="189"/>
      <c r="F25" s="266">
        <v>1000</v>
      </c>
      <c r="G25" s="191" t="s">
        <v>0</v>
      </c>
      <c r="H25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25" s="180" t="str">
        <f>IF(Sklop16[[#This Row],[ZAHTEVANA SHEMA KAKOVOSTI]]&lt;&gt;"",Sklop16[[#This Row],[Preračunana masa/volumen/kos na enoto kg]],"")</f>
        <v/>
      </c>
      <c r="J25" s="176"/>
      <c r="K25" s="181"/>
      <c r="L25" s="181"/>
      <c r="M25" s="182"/>
      <c r="N25" s="177"/>
      <c r="O25" s="177"/>
      <c r="P25" s="178"/>
      <c r="Q25" s="177">
        <f>+Sklop16[[#This Row],[cena/enota brez DDV v EUR]]*Sklop16[[#This Row],[Stopnja DDV (%)]]</f>
        <v>0</v>
      </c>
      <c r="R25" s="177">
        <f>+Sklop16[[#This Row],[cena/enota brez DDV v EUR]]+Sklop16[[#This Row],[Davek (EUR)]]</f>
        <v>0</v>
      </c>
      <c r="S25" s="177">
        <f>+Sklop16[[#This Row],[cena/enota brez DDV v EUR]]*Sklop16[[#This Row],[Okvirna količina]]</f>
        <v>0</v>
      </c>
      <c r="T25" s="183">
        <f>+Sklop16[[#This Row],[Končna cena/enoto mere (EUR) z DDV]]*Sklop16[[#This Row],[Okvirna količina]]</f>
        <v>0</v>
      </c>
      <c r="U25" s="160" t="s">
        <v>111</v>
      </c>
    </row>
    <row r="26" spans="1:21" s="55" customFormat="1" ht="12">
      <c r="A26" s="79" t="s">
        <v>12</v>
      </c>
      <c r="B26" s="188" t="s">
        <v>857</v>
      </c>
      <c r="C26" s="154">
        <v>1000</v>
      </c>
      <c r="D26" s="154" t="s">
        <v>110</v>
      </c>
      <c r="E26" s="189"/>
      <c r="F26" s="266">
        <v>500</v>
      </c>
      <c r="G26" s="191" t="s">
        <v>0</v>
      </c>
      <c r="H26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6" s="180" t="str">
        <f>IF(Sklop16[[#This Row],[ZAHTEVANA SHEMA KAKOVOSTI]]&lt;&gt;"",Sklop16[[#This Row],[Preračunana masa/volumen/kos na enoto kg]],"")</f>
        <v/>
      </c>
      <c r="J26" s="176"/>
      <c r="K26" s="181"/>
      <c r="L26" s="181"/>
      <c r="M26" s="182"/>
      <c r="N26" s="177"/>
      <c r="O26" s="177"/>
      <c r="P26" s="178"/>
      <c r="Q26" s="177">
        <f>+Sklop16[[#This Row],[cena/enota brez DDV v EUR]]*Sklop16[[#This Row],[Stopnja DDV (%)]]</f>
        <v>0</v>
      </c>
      <c r="R26" s="177">
        <f>+Sklop16[[#This Row],[cena/enota brez DDV v EUR]]+Sklop16[[#This Row],[Davek (EUR)]]</f>
        <v>0</v>
      </c>
      <c r="S26" s="177">
        <f>+Sklop16[[#This Row],[cena/enota brez DDV v EUR]]*Sklop16[[#This Row],[Okvirna količina]]</f>
        <v>0</v>
      </c>
      <c r="T26" s="183">
        <f>+Sklop16[[#This Row],[Končna cena/enoto mere (EUR) z DDV]]*Sklop16[[#This Row],[Okvirna količina]]</f>
        <v>0</v>
      </c>
      <c r="U26" s="160" t="s">
        <v>111</v>
      </c>
    </row>
    <row r="27" spans="1:21" s="55" customFormat="1" ht="12">
      <c r="A27" s="79" t="s">
        <v>13</v>
      </c>
      <c r="B27" s="188" t="s">
        <v>858</v>
      </c>
      <c r="C27" s="154">
        <v>1000</v>
      </c>
      <c r="D27" s="154" t="s">
        <v>110</v>
      </c>
      <c r="E27" s="189"/>
      <c r="F27" s="266">
        <v>500</v>
      </c>
      <c r="G27" s="191" t="s">
        <v>0</v>
      </c>
      <c r="H27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500</v>
      </c>
      <c r="I27" s="180" t="str">
        <f>IF(Sklop16[[#This Row],[ZAHTEVANA SHEMA KAKOVOSTI]]&lt;&gt;"",Sklop16[[#This Row],[Preračunana masa/volumen/kos na enoto kg]],"")</f>
        <v/>
      </c>
      <c r="J27" s="176"/>
      <c r="K27" s="181"/>
      <c r="L27" s="181"/>
      <c r="M27" s="182"/>
      <c r="N27" s="177"/>
      <c r="O27" s="177"/>
      <c r="P27" s="178"/>
      <c r="Q27" s="177">
        <f>+Sklop16[[#This Row],[cena/enota brez DDV v EUR]]*Sklop16[[#This Row],[Stopnja DDV (%)]]</f>
        <v>0</v>
      </c>
      <c r="R27" s="177">
        <f>+Sklop16[[#This Row],[cena/enota brez DDV v EUR]]+Sklop16[[#This Row],[Davek (EUR)]]</f>
        <v>0</v>
      </c>
      <c r="S27" s="177">
        <f>+Sklop16[[#This Row],[cena/enota brez DDV v EUR]]*Sklop16[[#This Row],[Okvirna količina]]</f>
        <v>0</v>
      </c>
      <c r="T27" s="183">
        <f>+Sklop16[[#This Row],[Končna cena/enoto mere (EUR) z DDV]]*Sklop16[[#This Row],[Okvirna količina]]</f>
        <v>0</v>
      </c>
      <c r="U27" s="160" t="s">
        <v>111</v>
      </c>
    </row>
    <row r="28" spans="1:21" s="55" customFormat="1" ht="12">
      <c r="A28" s="79" t="s">
        <v>14</v>
      </c>
      <c r="B28" s="188" t="s">
        <v>859</v>
      </c>
      <c r="C28" s="154" t="s">
        <v>846</v>
      </c>
      <c r="D28" s="154" t="s">
        <v>110</v>
      </c>
      <c r="E28" s="189"/>
      <c r="F28" s="266">
        <v>200</v>
      </c>
      <c r="G28" s="191" t="s">
        <v>0</v>
      </c>
      <c r="H28" s="1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8" s="180" t="str">
        <f>IF(Sklop16[[#This Row],[ZAHTEVANA SHEMA KAKOVOSTI]]&lt;&gt;"",Sklop16[[#This Row],[Preračunana masa/volumen/kos na enoto kg]],"")</f>
        <v/>
      </c>
      <c r="J28" s="176"/>
      <c r="K28" s="181"/>
      <c r="L28" s="181"/>
      <c r="M28" s="182"/>
      <c r="N28" s="177"/>
      <c r="O28" s="177"/>
      <c r="P28" s="178"/>
      <c r="Q28" s="177">
        <f>+Sklop16[[#This Row],[cena/enota brez DDV v EUR]]*Sklop16[[#This Row],[Stopnja DDV (%)]]</f>
        <v>0</v>
      </c>
      <c r="R28" s="177">
        <f>+Sklop16[[#This Row],[cena/enota brez DDV v EUR]]+Sklop16[[#This Row],[Davek (EUR)]]</f>
        <v>0</v>
      </c>
      <c r="S28" s="177">
        <f>+Sklop16[[#This Row],[cena/enota brez DDV v EUR]]*Sklop16[[#This Row],[Okvirna količina]]</f>
        <v>0</v>
      </c>
      <c r="T28" s="183">
        <f>+Sklop16[[#This Row],[Končna cena/enoto mere (EUR) z DDV]]*Sklop16[[#This Row],[Okvirna količina]]</f>
        <v>0</v>
      </c>
      <c r="U28" s="160" t="s">
        <v>111</v>
      </c>
    </row>
    <row r="29" spans="1:21" s="55" customFormat="1" ht="12">
      <c r="A29" s="79" t="s">
        <v>15</v>
      </c>
      <c r="B29" s="259" t="s">
        <v>860</v>
      </c>
      <c r="C29" s="217" t="s">
        <v>846</v>
      </c>
      <c r="D29" s="154" t="s">
        <v>110</v>
      </c>
      <c r="E29" s="260"/>
      <c r="F29" s="267">
        <v>200</v>
      </c>
      <c r="G29" s="262" t="s">
        <v>0</v>
      </c>
      <c r="H29" s="261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200</v>
      </c>
      <c r="I29" s="196" t="str">
        <f>IF(Sklop16[[#This Row],[ZAHTEVANA SHEMA KAKOVOSTI]]&lt;&gt;"",Sklop16[[#This Row],[Preračunana masa/volumen/kos na enoto kg]],"")</f>
        <v/>
      </c>
      <c r="J29" s="197"/>
      <c r="K29" s="198"/>
      <c r="L29" s="198"/>
      <c r="M29" s="202"/>
      <c r="N29" s="199"/>
      <c r="O29" s="199"/>
      <c r="P29" s="200"/>
      <c r="Q29" s="199">
        <f>+Sklop16[[#This Row],[cena/enota brez DDV v EUR]]*Sklop16[[#This Row],[Stopnja DDV (%)]]</f>
        <v>0</v>
      </c>
      <c r="R29" s="199">
        <f>+Sklop16[[#This Row],[cena/enota brez DDV v EUR]]+Sklop16[[#This Row],[Davek (EUR)]]</f>
        <v>0</v>
      </c>
      <c r="S29" s="199">
        <f>+Sklop16[[#This Row],[cena/enota brez DDV v EUR]]*Sklop16[[#This Row],[Okvirna količina]]</f>
        <v>0</v>
      </c>
      <c r="T29" s="199">
        <f>+Sklop16[[#This Row],[Končna cena/enoto mere (EUR) z DDV]]*Sklop16[[#This Row],[Okvirna količina]]</f>
        <v>0</v>
      </c>
      <c r="U29" s="160" t="s">
        <v>111</v>
      </c>
    </row>
    <row r="30" spans="1:21" ht="27" customHeight="1">
      <c r="A30" s="362" t="s">
        <v>133</v>
      </c>
      <c r="B30" s="363"/>
      <c r="C30" s="364"/>
      <c r="D30" s="364"/>
      <c r="E30" s="365"/>
      <c r="F30" s="366"/>
      <c r="G30" s="367"/>
      <c r="H30" s="368">
        <f>SUBTOTAL(109,Sklop16[Preračunana masa/volumen/kos na enoto kg])</f>
        <v>9100</v>
      </c>
      <c r="I30" s="368">
        <f>SUBTOTAL(109,Sklop16[Živila iz shem kakovosti (kg)])</f>
        <v>0</v>
      </c>
      <c r="J30" s="366"/>
      <c r="K30" s="369"/>
      <c r="L30" s="369"/>
      <c r="M30" s="370"/>
      <c r="N30" s="371"/>
      <c r="O30" s="371"/>
      <c r="P30" s="371"/>
      <c r="Q30" s="372"/>
      <c r="R30" s="366"/>
      <c r="S30" s="372">
        <f>SUBTOTAL(109,Sklop16[Vrednost za okvirno količino (EUR) brez DDV])</f>
        <v>0</v>
      </c>
      <c r="T30" s="372">
        <f>SUBTOTAL(109,Sklop16[Vrednost za okvirno količino (EUR) z DDV])</f>
        <v>0</v>
      </c>
      <c r="U30" s="373"/>
    </row>
    <row r="31" spans="1:21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1">
      <c r="A32" s="48" t="s">
        <v>129</v>
      </c>
      <c r="B32" s="16"/>
      <c r="C32" s="28"/>
      <c r="D32" s="28"/>
      <c r="E32" s="101"/>
      <c r="Q32" s="48"/>
      <c r="R32" s="48"/>
      <c r="S32" s="48"/>
      <c r="T32" s="48"/>
    </row>
    <row r="33" spans="1:21">
      <c r="A33" s="11" t="s">
        <v>131</v>
      </c>
      <c r="B33" s="16"/>
      <c r="C33" s="28"/>
      <c r="D33" s="28"/>
      <c r="E33" s="101"/>
    </row>
    <row r="34" spans="1:21">
      <c r="A34" s="96" t="s">
        <v>179</v>
      </c>
      <c r="F34" s="68"/>
      <c r="G34" s="68"/>
      <c r="H34" s="29"/>
      <c r="I34" s="29"/>
      <c r="J34" s="29"/>
      <c r="K34" s="29"/>
      <c r="L34" s="54"/>
      <c r="M34" s="54"/>
      <c r="N34" s="29"/>
      <c r="O34" s="29"/>
      <c r="P34" s="29"/>
      <c r="Q34" s="29"/>
      <c r="R34" s="29"/>
    </row>
    <row r="35" spans="1:21">
      <c r="A35" s="409" t="s">
        <v>211</v>
      </c>
      <c r="B35" s="409"/>
      <c r="C35" s="409"/>
      <c r="D35" s="409"/>
      <c r="E35" s="409"/>
      <c r="F35" s="409"/>
      <c r="G35" s="409"/>
      <c r="H35" s="409"/>
      <c r="I35" s="409"/>
      <c r="J35" s="409"/>
      <c r="K35" s="409"/>
      <c r="L35" s="409"/>
      <c r="M35" s="54"/>
      <c r="N35" s="29"/>
      <c r="O35" s="29"/>
      <c r="P35" s="29"/>
      <c r="Q35" s="29"/>
      <c r="R35" s="29"/>
    </row>
    <row r="36" spans="1:21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N36" s="29"/>
      <c r="O36" s="29"/>
      <c r="P36" s="29"/>
      <c r="Q36" s="29"/>
      <c r="R36" s="29"/>
    </row>
    <row r="37" spans="1:21">
      <c r="A37" s="96" t="s">
        <v>65</v>
      </c>
      <c r="F37" s="68"/>
      <c r="G37" s="68" t="s">
        <v>66</v>
      </c>
      <c r="H37" s="29"/>
      <c r="I37" s="29"/>
      <c r="J37" s="29"/>
      <c r="K37" s="29"/>
      <c r="L37" s="54"/>
      <c r="M37" s="54"/>
      <c r="N37" s="29"/>
      <c r="O37" s="29"/>
      <c r="P37" s="29"/>
      <c r="Q37" s="29" t="s">
        <v>67</v>
      </c>
      <c r="R37" s="29"/>
    </row>
    <row r="38" spans="1:21" ht="15">
      <c r="A38" s="6"/>
      <c r="B38" s="4"/>
      <c r="C38" s="26"/>
      <c r="D38" s="26"/>
      <c r="E38" s="25"/>
      <c r="F38" s="7"/>
      <c r="H38" s="8"/>
      <c r="I38" s="8"/>
      <c r="J38" s="8"/>
      <c r="K38" s="8"/>
      <c r="L38" s="20"/>
      <c r="M38" s="20"/>
      <c r="N38" s="8"/>
      <c r="O38" s="8"/>
      <c r="P38" s="8"/>
      <c r="Q38" s="8"/>
      <c r="R38" s="8"/>
      <c r="S38" s="3"/>
      <c r="T38" s="3"/>
      <c r="U38" s="7"/>
    </row>
    <row r="39" spans="1:21">
      <c r="B39" s="16"/>
      <c r="C39" s="28"/>
      <c r="D39" s="28"/>
      <c r="E39" s="101"/>
    </row>
    <row r="40" spans="1:21">
      <c r="B40" s="16"/>
      <c r="C40" s="28"/>
      <c r="D40" s="28"/>
      <c r="E40" s="101"/>
    </row>
    <row r="41" spans="1:21">
      <c r="B41" s="16"/>
      <c r="C41" s="28"/>
      <c r="D41" s="28"/>
      <c r="E41" s="101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</sheetData>
  <sheetProtection insertRows="0" deleteRows="0"/>
  <protectedRanges>
    <protectedRange sqref="J37:P1048576 U1:U34 M36:P36 U36:U1048576 J1:P34" name="Obseg1"/>
    <protectedRange sqref="J36:L36" name="Obseg1_1"/>
    <protectedRange sqref="M35:P35 U35" name="Obseg1_3"/>
    <protectedRange sqref="J35:L35" name="Obseg1_2_1_1"/>
  </protectedRanges>
  <mergeCells count="8">
    <mergeCell ref="A35:L3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23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pageSetUpPr fitToPage="1"/>
  </sheetPr>
  <dimension ref="A1:V256"/>
  <sheetViews>
    <sheetView topLeftCell="A11" zoomScale="112" zoomScaleNormal="112" zoomScaleSheetLayoutView="100" workbookViewId="0">
      <selection activeCell="D49" sqref="D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pred_rekapitulacija'!A30</f>
        <v>17.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pred_rekapitulacija'!B30</f>
        <v>EKOLOŠKA ŽITA IN MLEVSKI IZDELKI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76" t="s">
        <v>861</v>
      </c>
      <c r="C16" s="77" t="s">
        <v>305</v>
      </c>
      <c r="D16" s="77" t="s">
        <v>0</v>
      </c>
      <c r="E16" s="100"/>
      <c r="F16" s="180">
        <v>200</v>
      </c>
      <c r="G16" s="184" t="s">
        <v>0</v>
      </c>
      <c r="H16" s="8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16" s="80" t="str">
        <f>IF(Sklop17[[#This Row],[ZAHTEVANA SHEMA KAKOVOSTI]]&lt;&gt;"",Sklop17[[#This Row],[Preračunana masa/volumen/kos na enoto kg]],"")</f>
        <v/>
      </c>
      <c r="J16" s="88"/>
      <c r="K16" s="161"/>
      <c r="L16" s="161"/>
      <c r="M16" s="161"/>
      <c r="N16" s="138"/>
      <c r="O16" s="161"/>
      <c r="P16" s="91"/>
      <c r="Q16" s="86">
        <f>+Sklop17[[#This Row],[cena/enota brez DDV v EUR]]*Sklop17[[#This Row],[Stopnja DDV (%)]]</f>
        <v>0</v>
      </c>
      <c r="R16" s="86">
        <f>+Sklop17[[#This Row],[cena/enota brez DDV v EUR]]+Sklop17[[#This Row],[Davek (EUR)]]</f>
        <v>0</v>
      </c>
      <c r="S16" s="86">
        <f>+Sklop17[[#This Row],[cena/enota brez DDV v EUR]]*Sklop17[[#This Row],[Okvirna količina]]</f>
        <v>0</v>
      </c>
      <c r="T16" s="86">
        <f>+Sklop17[[#This Row],[Končna cena/enoto mere (EUR) z DDV]]*Sklop17[[#This Row],[Okvirna količina]]</f>
        <v>0</v>
      </c>
      <c r="U16" s="160" t="s">
        <v>111</v>
      </c>
    </row>
    <row r="17" spans="1:22" s="55" customFormat="1" ht="12">
      <c r="A17" s="84" t="s">
        <v>3</v>
      </c>
      <c r="B17" s="328" t="s">
        <v>861</v>
      </c>
      <c r="C17" s="308">
        <v>1</v>
      </c>
      <c r="D17" s="77" t="s">
        <v>0</v>
      </c>
      <c r="E17" s="162"/>
      <c r="F17" s="312">
        <v>100</v>
      </c>
      <c r="G17" s="322" t="s">
        <v>0</v>
      </c>
      <c r="H17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7" s="312" t="str">
        <f>IF(Sklop17[[#This Row],[ZAHTEVANA SHEMA KAKOVOSTI]]&lt;&gt;"",Sklop17[[#This Row],[Preračunana masa/volumen/kos na enoto kg]],"")</f>
        <v/>
      </c>
      <c r="J17" s="323"/>
      <c r="K17" s="324"/>
      <c r="L17" s="314"/>
      <c r="M17" s="315"/>
      <c r="N17" s="316"/>
      <c r="O17" s="316"/>
      <c r="P17" s="317"/>
      <c r="Q17" s="318">
        <f>+Sklop17[[#This Row],[cena/enota brez DDV v EUR]]*Sklop17[[#This Row],[Stopnja DDV (%)]]</f>
        <v>0</v>
      </c>
      <c r="R17" s="318">
        <f>+Sklop17[[#This Row],[cena/enota brez DDV v EUR]]+Sklop17[[#This Row],[Davek (EUR)]]</f>
        <v>0</v>
      </c>
      <c r="S17" s="318">
        <f>+Sklop17[[#This Row],[cena/enota brez DDV v EUR]]*Sklop17[[#This Row],[Okvirna količina]]</f>
        <v>0</v>
      </c>
      <c r="T17" s="318">
        <f>+Sklop17[[#This Row],[Končna cena/enoto mere (EUR) z DDV]]*Sklop17[[#This Row],[Okvirna količina]]</f>
        <v>0</v>
      </c>
      <c r="U17" s="160" t="s">
        <v>111</v>
      </c>
    </row>
    <row r="18" spans="1:22" s="55" customFormat="1" ht="12">
      <c r="A18" s="84" t="s">
        <v>4</v>
      </c>
      <c r="B18" s="328" t="s">
        <v>862</v>
      </c>
      <c r="C18" s="308" t="s">
        <v>305</v>
      </c>
      <c r="D18" s="77" t="s">
        <v>0</v>
      </c>
      <c r="E18" s="162"/>
      <c r="F18" s="312">
        <v>100</v>
      </c>
      <c r="G18" s="322" t="s">
        <v>0</v>
      </c>
      <c r="H18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18" s="312" t="str">
        <f>IF(Sklop17[[#This Row],[ZAHTEVANA SHEMA KAKOVOSTI]]&lt;&gt;"",Sklop17[[#This Row],[Preračunana masa/volumen/kos na enoto kg]],"")</f>
        <v/>
      </c>
      <c r="J18" s="323"/>
      <c r="K18" s="324"/>
      <c r="L18" s="314"/>
      <c r="M18" s="315"/>
      <c r="N18" s="316"/>
      <c r="O18" s="316"/>
      <c r="P18" s="317"/>
      <c r="Q18" s="318">
        <f>+Sklop17[[#This Row],[cena/enota brez DDV v EUR]]*Sklop17[[#This Row],[Stopnja DDV (%)]]</f>
        <v>0</v>
      </c>
      <c r="R18" s="318">
        <f>+Sklop17[[#This Row],[cena/enota brez DDV v EUR]]+Sklop17[[#This Row],[Davek (EUR)]]</f>
        <v>0</v>
      </c>
      <c r="S18" s="318">
        <f>+Sklop17[[#This Row],[cena/enota brez DDV v EUR]]*Sklop17[[#This Row],[Okvirna količina]]</f>
        <v>0</v>
      </c>
      <c r="T18" s="318">
        <f>+Sklop17[[#This Row],[Končna cena/enoto mere (EUR) z DDV]]*Sklop17[[#This Row],[Okvirna količina]]</f>
        <v>0</v>
      </c>
      <c r="U18" s="160" t="s">
        <v>111</v>
      </c>
    </row>
    <row r="19" spans="1:22" s="55" customFormat="1" ht="12">
      <c r="A19" s="84" t="s">
        <v>5</v>
      </c>
      <c r="B19" s="328" t="s">
        <v>862</v>
      </c>
      <c r="C19" s="308">
        <v>1</v>
      </c>
      <c r="D19" s="77" t="s">
        <v>0</v>
      </c>
      <c r="E19" s="162"/>
      <c r="F19" s="312">
        <v>10</v>
      </c>
      <c r="G19" s="322" t="s">
        <v>0</v>
      </c>
      <c r="H19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19" s="312" t="str">
        <f>IF(Sklop17[[#This Row],[ZAHTEVANA SHEMA KAKOVOSTI]]&lt;&gt;"",Sklop17[[#This Row],[Preračunana masa/volumen/kos na enoto kg]],"")</f>
        <v/>
      </c>
      <c r="J19" s="323"/>
      <c r="K19" s="324"/>
      <c r="L19" s="314"/>
      <c r="M19" s="315"/>
      <c r="N19" s="316"/>
      <c r="O19" s="316"/>
      <c r="P19" s="317"/>
      <c r="Q19" s="318">
        <f>+Sklop17[[#This Row],[cena/enota brez DDV v EUR]]*Sklop17[[#This Row],[Stopnja DDV (%)]]</f>
        <v>0</v>
      </c>
      <c r="R19" s="318">
        <f>+Sklop17[[#This Row],[cena/enota brez DDV v EUR]]+Sklop17[[#This Row],[Davek (EUR)]]</f>
        <v>0</v>
      </c>
      <c r="S19" s="318">
        <f>+Sklop17[[#This Row],[cena/enota brez DDV v EUR]]*Sklop17[[#This Row],[Okvirna količina]]</f>
        <v>0</v>
      </c>
      <c r="T19" s="318">
        <f>+Sklop17[[#This Row],[Končna cena/enoto mere (EUR) z DDV]]*Sklop17[[#This Row],[Okvirna količina]]</f>
        <v>0</v>
      </c>
      <c r="U19" s="160" t="s">
        <v>111</v>
      </c>
    </row>
    <row r="20" spans="1:22" s="55" customFormat="1" ht="12">
      <c r="A20" s="84" t="s">
        <v>6</v>
      </c>
      <c r="B20" s="328" t="s">
        <v>863</v>
      </c>
      <c r="C20" s="308" t="s">
        <v>305</v>
      </c>
      <c r="D20" s="77" t="s">
        <v>0</v>
      </c>
      <c r="E20" s="162"/>
      <c r="F20" s="312">
        <v>300</v>
      </c>
      <c r="G20" s="322" t="s">
        <v>0</v>
      </c>
      <c r="H20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0" s="312" t="str">
        <f>IF(Sklop17[[#This Row],[ZAHTEVANA SHEMA KAKOVOSTI]]&lt;&gt;"",Sklop17[[#This Row],[Preračunana masa/volumen/kos na enoto kg]],"")</f>
        <v/>
      </c>
      <c r="J20" s="323"/>
      <c r="K20" s="324"/>
      <c r="L20" s="314"/>
      <c r="M20" s="315"/>
      <c r="N20" s="316"/>
      <c r="O20" s="316"/>
      <c r="P20" s="317"/>
      <c r="Q20" s="318">
        <f>+Sklop17[[#This Row],[cena/enota brez DDV v EUR]]*Sklop17[[#This Row],[Stopnja DDV (%)]]</f>
        <v>0</v>
      </c>
      <c r="R20" s="318">
        <f>+Sklop17[[#This Row],[cena/enota brez DDV v EUR]]+Sklop17[[#This Row],[Davek (EUR)]]</f>
        <v>0</v>
      </c>
      <c r="S20" s="318">
        <f>+Sklop17[[#This Row],[cena/enota brez DDV v EUR]]*Sklop17[[#This Row],[Okvirna količina]]</f>
        <v>0</v>
      </c>
      <c r="T20" s="318">
        <f>+Sklop17[[#This Row],[Končna cena/enoto mere (EUR) z DDV]]*Sklop17[[#This Row],[Okvirna količina]]</f>
        <v>0</v>
      </c>
      <c r="U20" s="160" t="s">
        <v>111</v>
      </c>
    </row>
    <row r="21" spans="1:22" s="55" customFormat="1" ht="12">
      <c r="A21" s="84" t="s">
        <v>7</v>
      </c>
      <c r="B21" s="328" t="s">
        <v>863</v>
      </c>
      <c r="C21" s="308">
        <v>1</v>
      </c>
      <c r="D21" s="77" t="s">
        <v>0</v>
      </c>
      <c r="E21" s="162"/>
      <c r="F21" s="312">
        <v>20</v>
      </c>
      <c r="G21" s="322" t="s">
        <v>0</v>
      </c>
      <c r="H21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1" s="312" t="str">
        <f>IF(Sklop17[[#This Row],[ZAHTEVANA SHEMA KAKOVOSTI]]&lt;&gt;"",Sklop17[[#This Row],[Preračunana masa/volumen/kos na enoto kg]],"")</f>
        <v/>
      </c>
      <c r="J21" s="323"/>
      <c r="K21" s="324"/>
      <c r="L21" s="314"/>
      <c r="M21" s="315"/>
      <c r="N21" s="316"/>
      <c r="O21" s="316"/>
      <c r="P21" s="317"/>
      <c r="Q21" s="318">
        <f>+Sklop17[[#This Row],[cena/enota brez DDV v EUR]]*Sklop17[[#This Row],[Stopnja DDV (%)]]</f>
        <v>0</v>
      </c>
      <c r="R21" s="318">
        <f>+Sklop17[[#This Row],[cena/enota brez DDV v EUR]]+Sklop17[[#This Row],[Davek (EUR)]]</f>
        <v>0</v>
      </c>
      <c r="S21" s="318">
        <f>+Sklop17[[#This Row],[cena/enota brez DDV v EUR]]*Sklop17[[#This Row],[Okvirna količina]]</f>
        <v>0</v>
      </c>
      <c r="T21" s="318">
        <f>+Sklop17[[#This Row],[Končna cena/enoto mere (EUR) z DDV]]*Sklop17[[#This Row],[Okvirna količina]]</f>
        <v>0</v>
      </c>
      <c r="U21" s="160" t="s">
        <v>111</v>
      </c>
    </row>
    <row r="22" spans="1:22" s="55" customFormat="1" ht="12">
      <c r="A22" s="84" t="s">
        <v>8</v>
      </c>
      <c r="B22" s="328" t="s">
        <v>864</v>
      </c>
      <c r="C22" s="308" t="s">
        <v>305</v>
      </c>
      <c r="D22" s="77" t="s">
        <v>0</v>
      </c>
      <c r="E22" s="162"/>
      <c r="F22" s="312">
        <v>300</v>
      </c>
      <c r="G22" s="322" t="s">
        <v>0</v>
      </c>
      <c r="H22" s="31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300</v>
      </c>
      <c r="I22" s="312" t="str">
        <f>IF(Sklop17[[#This Row],[ZAHTEVANA SHEMA KAKOVOSTI]]&lt;&gt;"",Sklop17[[#This Row],[Preračunana masa/volumen/kos na enoto kg]],"")</f>
        <v/>
      </c>
      <c r="J22" s="323"/>
      <c r="K22" s="324"/>
      <c r="L22" s="314"/>
      <c r="M22" s="315"/>
      <c r="N22" s="316"/>
      <c r="O22" s="316"/>
      <c r="P22" s="317"/>
      <c r="Q22" s="318">
        <f>+Sklop17[[#This Row],[cena/enota brez DDV v EUR]]*Sklop17[[#This Row],[Stopnja DDV (%)]]</f>
        <v>0</v>
      </c>
      <c r="R22" s="318">
        <f>+Sklop17[[#This Row],[cena/enota brez DDV v EUR]]+Sklop17[[#This Row],[Davek (EUR)]]</f>
        <v>0</v>
      </c>
      <c r="S22" s="318">
        <f>+Sklop17[[#This Row],[cena/enota brez DDV v EUR]]*Sklop17[[#This Row],[Okvirna količina]]</f>
        <v>0</v>
      </c>
      <c r="T22" s="318">
        <f>+Sklop17[[#This Row],[Končna cena/enoto mere (EUR) z DDV]]*Sklop17[[#This Row],[Okvirna količina]]</f>
        <v>0</v>
      </c>
      <c r="U22" s="160" t="s">
        <v>111</v>
      </c>
    </row>
    <row r="23" spans="1:22" s="55" customFormat="1" ht="12">
      <c r="A23" s="84" t="s">
        <v>9</v>
      </c>
      <c r="B23" s="188" t="s">
        <v>864</v>
      </c>
      <c r="C23" s="77">
        <v>1</v>
      </c>
      <c r="D23" s="77" t="s">
        <v>0</v>
      </c>
      <c r="E23" s="100"/>
      <c r="F23" s="180">
        <v>200</v>
      </c>
      <c r="G23" s="185" t="s">
        <v>0</v>
      </c>
      <c r="H23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3" s="180" t="str">
        <f>IF(Sklop17[[#This Row],[ZAHTEVANA SHEMA KAKOVOSTI]]&lt;&gt;"",Sklop17[[#This Row],[Preračunana masa/volumen/kos na enoto kg]],"")</f>
        <v/>
      </c>
      <c r="J23" s="176"/>
      <c r="K23" s="161"/>
      <c r="L23" s="161"/>
      <c r="M23" s="161"/>
      <c r="N23" s="192"/>
      <c r="O23" s="161"/>
      <c r="P23" s="178"/>
      <c r="Q23" s="177">
        <f>+Sklop17[[#This Row],[cena/enota brez DDV v EUR]]*Sklop17[[#This Row],[Stopnja DDV (%)]]</f>
        <v>0</v>
      </c>
      <c r="R23" s="177">
        <f>+Sklop17[[#This Row],[cena/enota brez DDV v EUR]]+Sklop17[[#This Row],[Davek (EUR)]]</f>
        <v>0</v>
      </c>
      <c r="S23" s="177">
        <f>+Sklop17[[#This Row],[cena/enota brez DDV v EUR]]*Sklop17[[#This Row],[Okvirna količina]]</f>
        <v>0</v>
      </c>
      <c r="T23" s="183">
        <f>+Sklop17[[#This Row],[Končna cena/enoto mere (EUR) z DDV]]*Sklop17[[#This Row],[Okvirna količina]]</f>
        <v>0</v>
      </c>
      <c r="U23" s="160" t="s">
        <v>111</v>
      </c>
    </row>
    <row r="24" spans="1:22">
      <c r="A24" s="84" t="s">
        <v>10</v>
      </c>
      <c r="B24" s="188" t="s">
        <v>865</v>
      </c>
      <c r="C24" s="77">
        <v>1</v>
      </c>
      <c r="D24" s="77" t="s">
        <v>0</v>
      </c>
      <c r="E24" s="100"/>
      <c r="F24" s="180">
        <v>100</v>
      </c>
      <c r="G24" s="185" t="s">
        <v>0</v>
      </c>
      <c r="H24" s="179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4" s="180" t="str">
        <f>IF(Sklop17[[#This Row],[ZAHTEVANA SHEMA KAKOVOSTI]]&lt;&gt;"",Sklop17[[#This Row],[Preračunana masa/volumen/kos na enoto kg]],"")</f>
        <v/>
      </c>
      <c r="J24" s="176"/>
      <c r="K24" s="161"/>
      <c r="L24" s="161"/>
      <c r="M24" s="161"/>
      <c r="N24" s="192"/>
      <c r="O24" s="161"/>
      <c r="P24" s="178"/>
      <c r="Q24" s="177">
        <f>+Sklop17[[#This Row],[cena/enota brez DDV v EUR]]*Sklop17[[#This Row],[Stopnja DDV (%)]]</f>
        <v>0</v>
      </c>
      <c r="R24" s="177">
        <f>+Sklop17[[#This Row],[cena/enota brez DDV v EUR]]+Sklop17[[#This Row],[Davek (EUR)]]</f>
        <v>0</v>
      </c>
      <c r="S24" s="177">
        <f>+Sklop17[[#This Row],[cena/enota brez DDV v EUR]]*Sklop17[[#This Row],[Okvirna količina]]</f>
        <v>0</v>
      </c>
      <c r="T24" s="183">
        <f>+Sklop17[[#This Row],[Končna cena/enoto mere (EUR) z DDV]]*Sklop17[[#This Row],[Okvirna količina]]</f>
        <v>0</v>
      </c>
      <c r="U24" s="160" t="s">
        <v>111</v>
      </c>
    </row>
    <row r="25" spans="1:22">
      <c r="A25" s="362" t="s">
        <v>133</v>
      </c>
      <c r="B25" s="363"/>
      <c r="C25" s="364"/>
      <c r="D25" s="364"/>
      <c r="E25" s="365"/>
      <c r="F25" s="366"/>
      <c r="G25" s="367"/>
      <c r="H25" s="368">
        <f>SUBTOTAL(109,Sklop17[Preračunana masa/volumen/kos na enoto kg])</f>
        <v>1330</v>
      </c>
      <c r="I25" s="368">
        <f>SUBTOTAL(109,Sklop17[Živila iz shem kakovosti (kg)])</f>
        <v>0</v>
      </c>
      <c r="J25" s="366"/>
      <c r="K25" s="369"/>
      <c r="L25" s="369"/>
      <c r="M25" s="370"/>
      <c r="N25" s="371"/>
      <c r="O25" s="371"/>
      <c r="P25" s="371"/>
      <c r="Q25" s="372"/>
      <c r="R25" s="366"/>
      <c r="S25" s="372">
        <f>SUBTOTAL(109,Sklop17[Vrednost za okvirno količino (EUR) brez DDV])</f>
        <v>0</v>
      </c>
      <c r="T25" s="372">
        <f>SUBTOTAL(109,Sklop17[Vrednost za okvirno količino (EUR) z DDV])</f>
        <v>0</v>
      </c>
      <c r="U25" s="373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  <c r="V26" s="108"/>
    </row>
    <row r="27" spans="1:22">
      <c r="A27" s="48" t="s">
        <v>129</v>
      </c>
      <c r="B27" s="16"/>
      <c r="C27" s="28"/>
      <c r="D27" s="28"/>
      <c r="E27" s="101"/>
      <c r="Q27" s="48"/>
      <c r="R27" s="48"/>
      <c r="S27" s="48"/>
      <c r="T27" s="48"/>
    </row>
    <row r="28" spans="1:22">
      <c r="A28" s="11" t="s">
        <v>131</v>
      </c>
      <c r="B28" s="16"/>
      <c r="C28" s="28"/>
      <c r="D28" s="28"/>
      <c r="E28" s="101"/>
    </row>
    <row r="29" spans="1:22">
      <c r="A29" s="96" t="s">
        <v>179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>
      <c r="A30" s="409" t="s">
        <v>211</v>
      </c>
      <c r="B30" s="409"/>
      <c r="C30" s="409"/>
      <c r="D30" s="409"/>
      <c r="E30" s="409"/>
      <c r="F30" s="409"/>
      <c r="G30" s="409"/>
      <c r="H30" s="409"/>
      <c r="I30" s="409"/>
      <c r="J30" s="409"/>
      <c r="K30" s="409"/>
      <c r="L30" s="409"/>
      <c r="M30" s="54"/>
      <c r="N30" s="29"/>
      <c r="O30" s="29"/>
      <c r="P30" s="29"/>
      <c r="Q30" s="29"/>
      <c r="R30" s="29"/>
    </row>
    <row r="31" spans="1:22">
      <c r="N31" s="29"/>
      <c r="O31" s="29"/>
      <c r="P31" s="29"/>
      <c r="Q31" s="29"/>
      <c r="R31" s="29"/>
    </row>
    <row r="32" spans="1:22">
      <c r="A32" s="96" t="s">
        <v>65</v>
      </c>
      <c r="F32" s="68"/>
      <c r="G32" s="68" t="s">
        <v>66</v>
      </c>
      <c r="H32" s="29"/>
      <c r="I32" s="29"/>
      <c r="J32" s="29"/>
      <c r="K32" s="29"/>
      <c r="L32" s="54"/>
      <c r="M32" s="54"/>
      <c r="N32" s="29"/>
      <c r="O32" s="29"/>
      <c r="P32" s="29"/>
      <c r="Q32" s="29" t="s">
        <v>67</v>
      </c>
      <c r="R32" s="29"/>
    </row>
    <row r="33" spans="1:22" ht="15">
      <c r="A33" s="6"/>
      <c r="B33" s="4"/>
      <c r="C33" s="26"/>
      <c r="D33" s="26"/>
      <c r="E33" s="25"/>
      <c r="F33" s="7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>
      <c r="B43" s="16"/>
      <c r="C43" s="28"/>
      <c r="D43" s="28"/>
      <c r="E43" s="10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101"/>
    </row>
    <row r="254" spans="1:22">
      <c r="B254" s="16"/>
      <c r="C254" s="28"/>
      <c r="D254" s="28"/>
      <c r="E254" s="101"/>
    </row>
    <row r="255" spans="1:22">
      <c r="B255" s="16"/>
      <c r="C255" s="28"/>
      <c r="D255" s="28"/>
      <c r="E255" s="101"/>
    </row>
    <row r="256" spans="1:22">
      <c r="B256" s="16"/>
      <c r="C256" s="28"/>
      <c r="D256" s="28"/>
      <c r="E256" s="101"/>
    </row>
  </sheetData>
  <sheetProtection insertRows="0" deleteRows="0"/>
  <protectedRanges>
    <protectedRange sqref="J31:P1048576 M30:P30 J1:P15 U1:U15 N16:N24 U25:U1048576 P16:P24 J16:J24 J25:P29" name="Obseg1"/>
    <protectedRange sqref="K16:L24" name="Obseg1_3_2"/>
    <protectedRange sqref="M16:M24 O16:O24 U16:U24" name="Obseg1_3_4"/>
    <protectedRange sqref="J30:L30" name="Obseg1_2_1"/>
  </protectedRanges>
  <mergeCells count="8">
    <mergeCell ref="A30:L3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8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92D050"/>
    <pageSetUpPr fitToPage="1"/>
  </sheetPr>
  <dimension ref="A1:V264"/>
  <sheetViews>
    <sheetView topLeftCell="A11" zoomScale="118" zoomScaleNormal="118" zoomScaleSheetLayoutView="100" workbookViewId="0">
      <selection activeCell="F47" sqref="F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pred_rekapitulacija'!A31</f>
        <v>18.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pred_rekapitulacija'!B31</f>
        <v>EKOLOŠKO SVEŽE SADJE IN ZELENJAVA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45" t="s">
        <v>866</v>
      </c>
      <c r="C16" s="146" t="s">
        <v>111</v>
      </c>
      <c r="D16" s="146" t="s">
        <v>0</v>
      </c>
      <c r="E16" s="147"/>
      <c r="F16" s="268">
        <v>100</v>
      </c>
      <c r="G16" s="148" t="s">
        <v>0</v>
      </c>
      <c r="H1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80" t="str">
        <f>IF(Sklop18[[#This Row],[ZAHTEVANA SHEMA KAKOVOSTI]]&lt;&gt;"",Sklop18[[#This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+Sklop18[[#This Row],[cena/enota brez DDV v EUR]]*Sklop18[[#This Row],[Stopnja DDV (%)]]</f>
        <v>0</v>
      </c>
      <c r="R16" s="83">
        <f>+Sklop18[[#This Row],[cena/enota brez DDV v EUR]]+Sklop18[[#This Row],[Davek (EUR)]]</f>
        <v>0</v>
      </c>
      <c r="S16" s="83">
        <f>+Sklop18[[#This Row],[cena/enota brez DDV v EUR]]*Sklop18[[#This Row],[Okvirna količina]]</f>
        <v>0</v>
      </c>
      <c r="T16" s="83">
        <f>+Sklop18[[#This Row],[Končna cena/enoto mere (EUR) z DDV]]*Sklop18[[#This Row],[Okvirna količina]]</f>
        <v>0</v>
      </c>
      <c r="U16" s="160" t="s">
        <v>111</v>
      </c>
    </row>
    <row r="17" spans="1:21" s="55" customFormat="1" ht="12">
      <c r="A17" s="79" t="s">
        <v>3</v>
      </c>
      <c r="B17" s="353" t="s">
        <v>917</v>
      </c>
      <c r="C17" s="146" t="s">
        <v>111</v>
      </c>
      <c r="D17" s="146" t="s">
        <v>0</v>
      </c>
      <c r="E17" s="340"/>
      <c r="F17" s="354">
        <v>3000</v>
      </c>
      <c r="G17" s="375" t="s">
        <v>0</v>
      </c>
      <c r="H17" s="355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3000</v>
      </c>
      <c r="I17" s="356" t="str">
        <f>IF(Sklop18[[#This Row],[ZAHTEVANA SHEMA KAKOVOSTI]]&lt;&gt;"",Sklop18[[#This Row],[Preračunana masa/volumen/kos na enoto kg]],"")</f>
        <v/>
      </c>
      <c r="J17" s="357"/>
      <c r="K17" s="358"/>
      <c r="L17" s="358"/>
      <c r="M17" s="359"/>
      <c r="N17" s="360"/>
      <c r="O17" s="360"/>
      <c r="P17" s="361"/>
      <c r="Q17" s="360">
        <f>+Sklop18[[#This Row],[cena/enota brez DDV v EUR]]*Sklop18[[#This Row],[Stopnja DDV (%)]]</f>
        <v>0</v>
      </c>
      <c r="R17" s="360">
        <f>+Sklop18[[#This Row],[cena/enota brez DDV v EUR]]+Sklop18[[#This Row],[Davek (EUR)]]</f>
        <v>0</v>
      </c>
      <c r="S17" s="360">
        <f>+Sklop18[[#This Row],[cena/enota brez DDV v EUR]]*Sklop18[[#This Row],[Okvirna količina]]</f>
        <v>0</v>
      </c>
      <c r="T17" s="360">
        <f>+Sklop18[[#This Row],[Končna cena/enoto mere (EUR) z DDV]]*Sklop18[[#This Row],[Okvirna količina]]</f>
        <v>0</v>
      </c>
      <c r="U17" s="376"/>
    </row>
    <row r="18" spans="1:21" s="55" customFormat="1" ht="12">
      <c r="A18" s="79" t="s">
        <v>4</v>
      </c>
      <c r="B18" s="232" t="s">
        <v>867</v>
      </c>
      <c r="C18" s="146" t="s">
        <v>111</v>
      </c>
      <c r="D18" s="146" t="s">
        <v>0</v>
      </c>
      <c r="E18" s="233"/>
      <c r="F18" s="268">
        <v>4000</v>
      </c>
      <c r="G18" s="148" t="s">
        <v>0</v>
      </c>
      <c r="H18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4000</v>
      </c>
      <c r="I18" s="235" t="str">
        <f>IF(Sklop18[[#This Row],[ZAHTEVANA SHEMA KAKOVOSTI]]&lt;&gt;"",Sklop18[[#This Row],[Preračunana masa/volumen/kos na enoto kg]],"")</f>
        <v/>
      </c>
      <c r="J18" s="236"/>
      <c r="K18" s="237"/>
      <c r="L18" s="237"/>
      <c r="M18" s="238"/>
      <c r="N18" s="239"/>
      <c r="O18" s="239"/>
      <c r="P18" s="240"/>
      <c r="Q18" s="239">
        <f>+Sklop18[[#This Row],[cena/enota brez DDV v EUR]]*Sklop18[[#This Row],[Stopnja DDV (%)]]</f>
        <v>0</v>
      </c>
      <c r="R18" s="239">
        <f>+Sklop18[[#This Row],[cena/enota brez DDV v EUR]]+Sklop18[[#This Row],[Davek (EUR)]]</f>
        <v>0</v>
      </c>
      <c r="S18" s="239">
        <f>+Sklop18[[#This Row],[cena/enota brez DDV v EUR]]*Sklop18[[#This Row],[Okvirna količina]]</f>
        <v>0</v>
      </c>
      <c r="T18" s="241">
        <f>+Sklop18[[#This Row],[Končna cena/enoto mere (EUR) z DDV]]*Sklop18[[#This Row],[Okvirna količina]]</f>
        <v>0</v>
      </c>
      <c r="U18" s="160" t="s">
        <v>111</v>
      </c>
    </row>
    <row r="19" spans="1:21" s="55" customFormat="1" ht="12">
      <c r="A19" s="79" t="s">
        <v>5</v>
      </c>
      <c r="B19" s="232" t="s">
        <v>868</v>
      </c>
      <c r="C19" s="146" t="s">
        <v>111</v>
      </c>
      <c r="D19" s="146" t="s">
        <v>0</v>
      </c>
      <c r="E19" s="233"/>
      <c r="F19" s="268">
        <v>250</v>
      </c>
      <c r="G19" s="148" t="s">
        <v>0</v>
      </c>
      <c r="H19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250</v>
      </c>
      <c r="I19" s="235" t="str">
        <f>IF(Sklop18[[#This Row],[ZAHTEVANA SHEMA KAKOVOSTI]]&lt;&gt;"",Sklop18[[#This Row],[Preračunana masa/volumen/kos na enoto kg]],"")</f>
        <v/>
      </c>
      <c r="J19" s="236"/>
      <c r="K19" s="237"/>
      <c r="L19" s="237"/>
      <c r="M19" s="238"/>
      <c r="N19" s="239"/>
      <c r="O19" s="239"/>
      <c r="P19" s="240"/>
      <c r="Q19" s="239">
        <f>+Sklop18[[#This Row],[cena/enota brez DDV v EUR]]*Sklop18[[#This Row],[Stopnja DDV (%)]]</f>
        <v>0</v>
      </c>
      <c r="R19" s="239">
        <f>+Sklop18[[#This Row],[cena/enota brez DDV v EUR]]+Sklop18[[#This Row],[Davek (EUR)]]</f>
        <v>0</v>
      </c>
      <c r="S19" s="239">
        <f>+Sklop18[[#This Row],[cena/enota brez DDV v EUR]]*Sklop18[[#This Row],[Okvirna količina]]</f>
        <v>0</v>
      </c>
      <c r="T19" s="241">
        <f>+Sklop18[[#This Row],[Končna cena/enoto mere (EUR) z DDV]]*Sklop18[[#This Row],[Okvirna količina]]</f>
        <v>0</v>
      </c>
      <c r="U19" s="160" t="s">
        <v>111</v>
      </c>
    </row>
    <row r="20" spans="1:21" s="55" customFormat="1" ht="12">
      <c r="A20" s="79" t="s">
        <v>6</v>
      </c>
      <c r="B20" s="232" t="s">
        <v>869</v>
      </c>
      <c r="C20" s="146" t="s">
        <v>111</v>
      </c>
      <c r="D20" s="146" t="s">
        <v>0</v>
      </c>
      <c r="E20" s="233"/>
      <c r="F20" s="268">
        <v>200</v>
      </c>
      <c r="G20" s="148" t="s">
        <v>0</v>
      </c>
      <c r="H20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0" s="235" t="str">
        <f>IF(Sklop18[[#This Row],[ZAHTEVANA SHEMA KAKOVOSTI]]&lt;&gt;"",Sklop18[[#This Row],[Preračunana masa/volumen/kos na enoto kg]],"")</f>
        <v/>
      </c>
      <c r="J20" s="236"/>
      <c r="K20" s="237"/>
      <c r="L20" s="237"/>
      <c r="M20" s="238"/>
      <c r="N20" s="239"/>
      <c r="O20" s="239"/>
      <c r="P20" s="240"/>
      <c r="Q20" s="239">
        <f>+Sklop18[[#This Row],[cena/enota brez DDV v EUR]]*Sklop18[[#This Row],[Stopnja DDV (%)]]</f>
        <v>0</v>
      </c>
      <c r="R20" s="239">
        <f>+Sklop18[[#This Row],[cena/enota brez DDV v EUR]]+Sklop18[[#This Row],[Davek (EUR)]]</f>
        <v>0</v>
      </c>
      <c r="S20" s="239">
        <f>+Sklop18[[#This Row],[cena/enota brez DDV v EUR]]*Sklop18[[#This Row],[Okvirna količina]]</f>
        <v>0</v>
      </c>
      <c r="T20" s="241">
        <f>+Sklop18[[#This Row],[Končna cena/enoto mere (EUR) z DDV]]*Sklop18[[#This Row],[Okvirna količina]]</f>
        <v>0</v>
      </c>
      <c r="U20" s="160" t="s">
        <v>111</v>
      </c>
    </row>
    <row r="21" spans="1:21" s="55" customFormat="1" ht="12">
      <c r="A21" s="79" t="s">
        <v>7</v>
      </c>
      <c r="B21" s="232" t="s">
        <v>870</v>
      </c>
      <c r="C21" s="146" t="s">
        <v>111</v>
      </c>
      <c r="D21" s="146" t="s">
        <v>0</v>
      </c>
      <c r="E21" s="233"/>
      <c r="F21" s="268">
        <v>50</v>
      </c>
      <c r="G21" s="148" t="s">
        <v>0</v>
      </c>
      <c r="H21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</v>
      </c>
      <c r="I21" s="235" t="str">
        <f>IF(Sklop18[[#This Row],[ZAHTEVANA SHEMA KAKOVOSTI]]&lt;&gt;"",Sklop18[[#This Row],[Preračunana masa/volumen/kos na enoto kg]],"")</f>
        <v/>
      </c>
      <c r="J21" s="236"/>
      <c r="K21" s="237"/>
      <c r="L21" s="237"/>
      <c r="M21" s="238"/>
      <c r="N21" s="239"/>
      <c r="O21" s="239"/>
      <c r="P21" s="240"/>
      <c r="Q21" s="239">
        <f>+Sklop18[[#This Row],[cena/enota brez DDV v EUR]]*Sklop18[[#This Row],[Stopnja DDV (%)]]</f>
        <v>0</v>
      </c>
      <c r="R21" s="239">
        <f>+Sklop18[[#This Row],[cena/enota brez DDV v EUR]]+Sklop18[[#This Row],[Davek (EUR)]]</f>
        <v>0</v>
      </c>
      <c r="S21" s="239">
        <f>+Sklop18[[#This Row],[cena/enota brez DDV v EUR]]*Sklop18[[#This Row],[Okvirna količina]]</f>
        <v>0</v>
      </c>
      <c r="T21" s="241">
        <f>+Sklop18[[#This Row],[Končna cena/enoto mere (EUR) z DDV]]*Sklop18[[#This Row],[Okvirna količina]]</f>
        <v>0</v>
      </c>
      <c r="U21" s="160" t="s">
        <v>111</v>
      </c>
    </row>
    <row r="22" spans="1:21" s="55" customFormat="1" ht="12">
      <c r="A22" s="79" t="s">
        <v>8</v>
      </c>
      <c r="B22" s="231" t="s">
        <v>871</v>
      </c>
      <c r="C22" s="146" t="s">
        <v>111</v>
      </c>
      <c r="D22" s="146" t="s">
        <v>0</v>
      </c>
      <c r="E22" s="242"/>
      <c r="F22" s="268">
        <v>500</v>
      </c>
      <c r="G22" s="148" t="s">
        <v>0</v>
      </c>
      <c r="H22" s="2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22" s="196" t="str">
        <f>IF(Sklop18[[#This Row],[ZAHTEVANA SHEMA KAKOVOSTI]]&lt;&gt;"",Sklop18[[#This Row],[Preračunana masa/volumen/kos na enoto kg]],"")</f>
        <v/>
      </c>
      <c r="J22" s="197"/>
      <c r="K22" s="198"/>
      <c r="L22" s="198"/>
      <c r="M22" s="202"/>
      <c r="N22" s="199"/>
      <c r="O22" s="199"/>
      <c r="P22" s="200"/>
      <c r="Q22" s="199">
        <f>+Sklop18[[#This Row],[cena/enota brez DDV v EUR]]*Sklop18[[#This Row],[Stopnja DDV (%)]]</f>
        <v>0</v>
      </c>
      <c r="R22" s="199">
        <f>+Sklop18[[#This Row],[cena/enota brez DDV v EUR]]+Sklop18[[#This Row],[Davek (EUR)]]</f>
        <v>0</v>
      </c>
      <c r="S22" s="199">
        <f>+Sklop18[[#This Row],[cena/enota brez DDV v EUR]]*Sklop18[[#This Row],[Okvirna količina]]</f>
        <v>0</v>
      </c>
      <c r="T22" s="201">
        <f>+Sklop18[[#This Row],[Končna cena/enoto mere (EUR) z DDV]]*Sklop18[[#This Row],[Okvirna količina]]</f>
        <v>0</v>
      </c>
      <c r="U22" s="160" t="s">
        <v>111</v>
      </c>
    </row>
    <row r="23" spans="1:21" s="55" customFormat="1" ht="12">
      <c r="A23" s="79" t="s">
        <v>9</v>
      </c>
      <c r="B23" s="231" t="s">
        <v>872</v>
      </c>
      <c r="C23" s="146" t="s">
        <v>111</v>
      </c>
      <c r="D23" s="146" t="s">
        <v>0</v>
      </c>
      <c r="E23" s="242"/>
      <c r="F23" s="268">
        <v>100</v>
      </c>
      <c r="G23" s="148" t="s">
        <v>0</v>
      </c>
      <c r="H23" s="243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3" s="196" t="str">
        <f>IF(Sklop18[[#This Row],[ZAHTEVANA SHEMA KAKOVOSTI]]&lt;&gt;"",Sklop18[[#This Row],[Preračunana masa/volumen/kos na enoto kg]],"")</f>
        <v/>
      </c>
      <c r="J23" s="197"/>
      <c r="K23" s="198"/>
      <c r="L23" s="198"/>
      <c r="M23" s="202"/>
      <c r="N23" s="199"/>
      <c r="O23" s="199"/>
      <c r="P23" s="200"/>
      <c r="Q23" s="199">
        <f>+Sklop18[[#This Row],[cena/enota brez DDV v EUR]]*Sklop18[[#This Row],[Stopnja DDV (%)]]</f>
        <v>0</v>
      </c>
      <c r="R23" s="199">
        <f>+Sklop18[[#This Row],[cena/enota brez DDV v EUR]]+Sklop18[[#This Row],[Davek (EUR)]]</f>
        <v>0</v>
      </c>
      <c r="S23" s="199">
        <f>+Sklop18[[#This Row],[cena/enota brez DDV v EUR]]*Sklop18[[#This Row],[Okvirna količina]]</f>
        <v>0</v>
      </c>
      <c r="T23" s="201">
        <f>+Sklop18[[#This Row],[Končna cena/enoto mere (EUR) z DDV]]*Sklop18[[#This Row],[Okvirna količina]]</f>
        <v>0</v>
      </c>
      <c r="U23" s="160" t="s">
        <v>111</v>
      </c>
    </row>
    <row r="24" spans="1:21" s="55" customFormat="1" ht="12">
      <c r="A24" s="79" t="s">
        <v>10</v>
      </c>
      <c r="B24" s="232" t="s">
        <v>873</v>
      </c>
      <c r="C24" s="146" t="s">
        <v>111</v>
      </c>
      <c r="D24" s="146" t="s">
        <v>0</v>
      </c>
      <c r="E24" s="233"/>
      <c r="F24" s="268">
        <v>100</v>
      </c>
      <c r="G24" s="148" t="s">
        <v>0</v>
      </c>
      <c r="H24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4" s="235" t="str">
        <f>IF(Sklop18[[#This Row],[ZAHTEVANA SHEMA KAKOVOSTI]]&lt;&gt;"",Sklop18[[#This Row],[Preračunana masa/volumen/kos na enoto kg]],"")</f>
        <v/>
      </c>
      <c r="J24" s="236"/>
      <c r="K24" s="237"/>
      <c r="L24" s="237"/>
      <c r="M24" s="238"/>
      <c r="N24" s="239"/>
      <c r="O24" s="239"/>
      <c r="P24" s="240"/>
      <c r="Q24" s="239">
        <f>+Sklop18[[#This Row],[cena/enota brez DDV v EUR]]*Sklop18[[#This Row],[Stopnja DDV (%)]]</f>
        <v>0</v>
      </c>
      <c r="R24" s="239">
        <f>+Sklop18[[#This Row],[cena/enota brez DDV v EUR]]+Sklop18[[#This Row],[Davek (EUR)]]</f>
        <v>0</v>
      </c>
      <c r="S24" s="239">
        <f>+Sklop18[[#This Row],[cena/enota brez DDV v EUR]]*Sklop18[[#This Row],[Okvirna količina]]</f>
        <v>0</v>
      </c>
      <c r="T24" s="241">
        <f>+Sklop18[[#This Row],[Končna cena/enoto mere (EUR) z DDV]]*Sklop18[[#This Row],[Okvirna količina]]</f>
        <v>0</v>
      </c>
      <c r="U24" s="160" t="s">
        <v>111</v>
      </c>
    </row>
    <row r="25" spans="1:21" s="55" customFormat="1" ht="12">
      <c r="A25" s="79" t="s">
        <v>11</v>
      </c>
      <c r="B25" s="232" t="s">
        <v>874</v>
      </c>
      <c r="C25" s="146" t="s">
        <v>111</v>
      </c>
      <c r="D25" s="146" t="s">
        <v>0</v>
      </c>
      <c r="E25" s="233"/>
      <c r="F25" s="268">
        <v>10</v>
      </c>
      <c r="G25" s="148" t="s">
        <v>0</v>
      </c>
      <c r="H25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</v>
      </c>
      <c r="I25" s="235" t="str">
        <f>IF(Sklop18[[#This Row],[ZAHTEVANA SHEMA KAKOVOSTI]]&lt;&gt;"",Sklop18[[#This Row],[Preračunana masa/volumen/kos na enoto kg]],"")</f>
        <v/>
      </c>
      <c r="J25" s="236"/>
      <c r="K25" s="237"/>
      <c r="L25" s="237"/>
      <c r="M25" s="238"/>
      <c r="N25" s="239"/>
      <c r="O25" s="239"/>
      <c r="P25" s="240"/>
      <c r="Q25" s="239">
        <f>+Sklop18[[#This Row],[cena/enota brez DDV v EUR]]*Sklop18[[#This Row],[Stopnja DDV (%)]]</f>
        <v>0</v>
      </c>
      <c r="R25" s="239">
        <f>+Sklop18[[#This Row],[cena/enota brez DDV v EUR]]+Sklop18[[#This Row],[Davek (EUR)]]</f>
        <v>0</v>
      </c>
      <c r="S25" s="239">
        <f>+Sklop18[[#This Row],[cena/enota brez DDV v EUR]]*Sklop18[[#This Row],[Okvirna količina]]</f>
        <v>0</v>
      </c>
      <c r="T25" s="241">
        <f>+Sklop18[[#This Row],[Končna cena/enoto mere (EUR) z DDV]]*Sklop18[[#This Row],[Okvirna količina]]</f>
        <v>0</v>
      </c>
      <c r="U25" s="160" t="s">
        <v>111</v>
      </c>
    </row>
    <row r="26" spans="1:21" s="55" customFormat="1" ht="12">
      <c r="A26" s="79" t="s">
        <v>12</v>
      </c>
      <c r="B26" s="145" t="s">
        <v>875</v>
      </c>
      <c r="C26" s="146" t="s">
        <v>111</v>
      </c>
      <c r="D26" s="146" t="s">
        <v>0</v>
      </c>
      <c r="E26" s="147"/>
      <c r="F26" s="268">
        <v>100</v>
      </c>
      <c r="G26" s="148" t="s">
        <v>0</v>
      </c>
      <c r="H26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6" s="80" t="str">
        <f>IF(Sklop18[[#This Row],[ZAHTEVANA SHEMA KAKOVOSTI]]&lt;&gt;"",Sklop18[[#This Row],[Preračunana masa/volumen/kos na enoto kg]],"")</f>
        <v/>
      </c>
      <c r="J26" s="88"/>
      <c r="K26" s="85"/>
      <c r="L26" s="85"/>
      <c r="M26" s="90"/>
      <c r="N26" s="86"/>
      <c r="O26" s="86"/>
      <c r="P26" s="91"/>
      <c r="Q26" s="86">
        <f>+Sklop18[[#This Row],[cena/enota brez DDV v EUR]]*Sklop18[[#This Row],[Stopnja DDV (%)]]</f>
        <v>0</v>
      </c>
      <c r="R26" s="86">
        <f>+Sklop18[[#This Row],[cena/enota brez DDV v EUR]]+Sklop18[[#This Row],[Davek (EUR)]]</f>
        <v>0</v>
      </c>
      <c r="S26" s="86">
        <f>+Sklop18[[#This Row],[cena/enota brez DDV v EUR]]*Sklop18[[#This Row],[Okvirna količina]]</f>
        <v>0</v>
      </c>
      <c r="T26" s="86">
        <f>+Sklop18[[#This Row],[Končna cena/enoto mere (EUR) z DDV]]*Sklop18[[#This Row],[Okvirna količina]]</f>
        <v>0</v>
      </c>
      <c r="U26" s="160" t="s">
        <v>111</v>
      </c>
    </row>
    <row r="27" spans="1:21" s="55" customFormat="1" ht="12">
      <c r="A27" s="79" t="s">
        <v>13</v>
      </c>
      <c r="B27" s="145" t="s">
        <v>876</v>
      </c>
      <c r="C27" s="146" t="s">
        <v>111</v>
      </c>
      <c r="D27" s="146" t="s">
        <v>0</v>
      </c>
      <c r="E27" s="147"/>
      <c r="F27" s="268">
        <v>220</v>
      </c>
      <c r="G27" s="148" t="s">
        <v>0</v>
      </c>
      <c r="H27" s="149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220</v>
      </c>
      <c r="I27" s="80" t="str">
        <f>IF(Sklop18[[#This Row],[ZAHTEVANA SHEMA KAKOVOSTI]]&lt;&gt;"",Sklop18[[#This Row],[Preračunana masa/volumen/kos na enoto kg]],"")</f>
        <v/>
      </c>
      <c r="J27" s="88"/>
      <c r="K27" s="85"/>
      <c r="L27" s="85"/>
      <c r="M27" s="90"/>
      <c r="N27" s="86"/>
      <c r="O27" s="86"/>
      <c r="P27" s="91"/>
      <c r="Q27" s="86">
        <f>+Sklop18[[#This Row],[cena/enota brez DDV v EUR]]*Sklop18[[#This Row],[Stopnja DDV (%)]]</f>
        <v>0</v>
      </c>
      <c r="R27" s="86">
        <f>+Sklop18[[#This Row],[cena/enota brez DDV v EUR]]+Sklop18[[#This Row],[Davek (EUR)]]</f>
        <v>0</v>
      </c>
      <c r="S27" s="86">
        <f>+Sklop18[[#This Row],[cena/enota brez DDV v EUR]]*Sklop18[[#This Row],[Okvirna količina]]</f>
        <v>0</v>
      </c>
      <c r="T27" s="86">
        <f>+Sklop18[[#This Row],[Končna cena/enoto mere (EUR) z DDV]]*Sklop18[[#This Row],[Okvirna količina]]</f>
        <v>0</v>
      </c>
      <c r="U27" s="160" t="s">
        <v>111</v>
      </c>
    </row>
    <row r="28" spans="1:21" s="55" customFormat="1" ht="12">
      <c r="A28" s="79" t="s">
        <v>14</v>
      </c>
      <c r="B28" s="232" t="s">
        <v>877</v>
      </c>
      <c r="C28" s="146" t="s">
        <v>111</v>
      </c>
      <c r="D28" s="146" t="s">
        <v>0</v>
      </c>
      <c r="E28" s="233"/>
      <c r="F28" s="268">
        <v>100</v>
      </c>
      <c r="G28" s="148" t="s">
        <v>0</v>
      </c>
      <c r="H28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8" s="235" t="str">
        <f>IF(Sklop18[[#This Row],[ZAHTEVANA SHEMA KAKOVOSTI]]&lt;&gt;"",Sklop18[[#This Row],[Preračunana masa/volumen/kos na enoto kg]],"")</f>
        <v/>
      </c>
      <c r="J28" s="236"/>
      <c r="K28" s="237"/>
      <c r="L28" s="237"/>
      <c r="M28" s="238"/>
      <c r="N28" s="239"/>
      <c r="O28" s="239"/>
      <c r="P28" s="240"/>
      <c r="Q28" s="239">
        <f>+Sklop18[[#This Row],[cena/enota brez DDV v EUR]]*Sklop18[[#This Row],[Stopnja DDV (%)]]</f>
        <v>0</v>
      </c>
      <c r="R28" s="239">
        <f>+Sklop18[[#This Row],[cena/enota brez DDV v EUR]]+Sklop18[[#This Row],[Davek (EUR)]]</f>
        <v>0</v>
      </c>
      <c r="S28" s="239">
        <f>+Sklop18[[#This Row],[cena/enota brez DDV v EUR]]*Sklop18[[#This Row],[Okvirna količina]]</f>
        <v>0</v>
      </c>
      <c r="T28" s="241">
        <f>+Sklop18[[#This Row],[Končna cena/enoto mere (EUR) z DDV]]*Sklop18[[#This Row],[Okvirna količina]]</f>
        <v>0</v>
      </c>
      <c r="U28" s="160" t="s">
        <v>111</v>
      </c>
    </row>
    <row r="29" spans="1:21" s="55" customFormat="1" ht="12">
      <c r="A29" s="79" t="s">
        <v>15</v>
      </c>
      <c r="B29" s="232" t="s">
        <v>878</v>
      </c>
      <c r="C29" s="146" t="s">
        <v>111</v>
      </c>
      <c r="D29" s="146" t="s">
        <v>0</v>
      </c>
      <c r="E29" s="233"/>
      <c r="F29" s="268">
        <v>100</v>
      </c>
      <c r="G29" s="148" t="s">
        <v>0</v>
      </c>
      <c r="H29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9" s="235" t="str">
        <f>IF(Sklop18[[#This Row],[ZAHTEVANA SHEMA KAKOVOSTI]]&lt;&gt;"",Sklop18[[#This Row],[Preračunana masa/volumen/kos na enoto kg]],"")</f>
        <v/>
      </c>
      <c r="J29" s="236"/>
      <c r="K29" s="237"/>
      <c r="L29" s="237"/>
      <c r="M29" s="238"/>
      <c r="N29" s="239"/>
      <c r="O29" s="239"/>
      <c r="P29" s="240"/>
      <c r="Q29" s="239">
        <f>+Sklop18[[#This Row],[cena/enota brez DDV v EUR]]*Sklop18[[#This Row],[Stopnja DDV (%)]]</f>
        <v>0</v>
      </c>
      <c r="R29" s="239">
        <f>+Sklop18[[#This Row],[cena/enota brez DDV v EUR]]+Sklop18[[#This Row],[Davek (EUR)]]</f>
        <v>0</v>
      </c>
      <c r="S29" s="239">
        <f>+Sklop18[[#This Row],[cena/enota brez DDV v EUR]]*Sklop18[[#This Row],[Okvirna količina]]</f>
        <v>0</v>
      </c>
      <c r="T29" s="241">
        <f>+Sklop18[[#This Row],[Končna cena/enoto mere (EUR) z DDV]]*Sklop18[[#This Row],[Okvirna količina]]</f>
        <v>0</v>
      </c>
      <c r="U29" s="160" t="s">
        <v>111</v>
      </c>
    </row>
    <row r="30" spans="1:21" s="55" customFormat="1" ht="12">
      <c r="A30" s="79" t="s">
        <v>16</v>
      </c>
      <c r="B30" s="232" t="s">
        <v>879</v>
      </c>
      <c r="C30" s="146" t="s">
        <v>111</v>
      </c>
      <c r="D30" s="146" t="s">
        <v>0</v>
      </c>
      <c r="E30" s="233"/>
      <c r="F30" s="268">
        <v>100</v>
      </c>
      <c r="G30" s="148" t="s">
        <v>0</v>
      </c>
      <c r="H30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0" s="235" t="str">
        <f>IF(Sklop18[[#This Row],[ZAHTEVANA SHEMA KAKOVOSTI]]&lt;&gt;"",Sklop18[[#This Row],[Preračunana masa/volumen/kos na enoto kg]],"")</f>
        <v/>
      </c>
      <c r="J30" s="236"/>
      <c r="K30" s="237"/>
      <c r="L30" s="237"/>
      <c r="M30" s="238"/>
      <c r="N30" s="239"/>
      <c r="O30" s="239"/>
      <c r="P30" s="240"/>
      <c r="Q30" s="239">
        <f>+Sklop18[[#This Row],[cena/enota brez DDV v EUR]]*Sklop18[[#This Row],[Stopnja DDV (%)]]</f>
        <v>0</v>
      </c>
      <c r="R30" s="239">
        <f>+Sklop18[[#This Row],[cena/enota brez DDV v EUR]]+Sklop18[[#This Row],[Davek (EUR)]]</f>
        <v>0</v>
      </c>
      <c r="S30" s="239">
        <f>+Sklop18[[#This Row],[cena/enota brez DDV v EUR]]*Sklop18[[#This Row],[Okvirna količina]]</f>
        <v>0</v>
      </c>
      <c r="T30" s="241">
        <f>+Sklop18[[#This Row],[Končna cena/enoto mere (EUR) z DDV]]*Sklop18[[#This Row],[Okvirna količina]]</f>
        <v>0</v>
      </c>
      <c r="U30" s="160" t="s">
        <v>111</v>
      </c>
    </row>
    <row r="31" spans="1:21" s="55" customFormat="1" ht="12">
      <c r="A31" s="79" t="s">
        <v>17</v>
      </c>
      <c r="B31" s="232" t="s">
        <v>880</v>
      </c>
      <c r="C31" s="146" t="s">
        <v>111</v>
      </c>
      <c r="D31" s="146" t="s">
        <v>0</v>
      </c>
      <c r="E31" s="233"/>
      <c r="F31" s="268">
        <v>100</v>
      </c>
      <c r="G31" s="148" t="s">
        <v>0</v>
      </c>
      <c r="H31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1" s="235" t="str">
        <f>IF(Sklop18[[#This Row],[ZAHTEVANA SHEMA KAKOVOSTI]]&lt;&gt;"",Sklop18[[#This Row],[Preračunana masa/volumen/kos na enoto kg]],"")</f>
        <v/>
      </c>
      <c r="J31" s="236"/>
      <c r="K31" s="237"/>
      <c r="L31" s="237"/>
      <c r="M31" s="238"/>
      <c r="N31" s="239"/>
      <c r="O31" s="239"/>
      <c r="P31" s="240"/>
      <c r="Q31" s="239">
        <f>+Sklop18[[#This Row],[cena/enota brez DDV v EUR]]*Sklop18[[#This Row],[Stopnja DDV (%)]]</f>
        <v>0</v>
      </c>
      <c r="R31" s="239">
        <f>+Sklop18[[#This Row],[cena/enota brez DDV v EUR]]+Sklop18[[#This Row],[Davek (EUR)]]</f>
        <v>0</v>
      </c>
      <c r="S31" s="239">
        <f>+Sklop18[[#This Row],[cena/enota brez DDV v EUR]]*Sklop18[[#This Row],[Okvirna količina]]</f>
        <v>0</v>
      </c>
      <c r="T31" s="241">
        <f>+Sklop18[[#This Row],[Končna cena/enoto mere (EUR) z DDV]]*Sklop18[[#This Row],[Okvirna količina]]</f>
        <v>0</v>
      </c>
      <c r="U31" s="160" t="s">
        <v>111</v>
      </c>
    </row>
    <row r="32" spans="1:21" s="55" customFormat="1" ht="12">
      <c r="A32" s="79" t="s">
        <v>18</v>
      </c>
      <c r="B32" s="232" t="s">
        <v>881</v>
      </c>
      <c r="C32" s="146" t="s">
        <v>111</v>
      </c>
      <c r="D32" s="146" t="s">
        <v>0</v>
      </c>
      <c r="E32" s="233"/>
      <c r="F32" s="268">
        <v>5</v>
      </c>
      <c r="G32" s="148" t="s">
        <v>216</v>
      </c>
      <c r="H32" s="234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</v>
      </c>
      <c r="I32" s="235" t="str">
        <f>IF(Sklop18[[#This Row],[ZAHTEVANA SHEMA KAKOVOSTI]]&lt;&gt;"",Sklop18[[#This Row],[Preračunana masa/volumen/kos na enoto kg]],"")</f>
        <v/>
      </c>
      <c r="J32" s="236"/>
      <c r="K32" s="237"/>
      <c r="L32" s="237"/>
      <c r="M32" s="238"/>
      <c r="N32" s="239"/>
      <c r="O32" s="239"/>
      <c r="P32" s="240"/>
      <c r="Q32" s="239">
        <f>+Sklop18[[#This Row],[cena/enota brez DDV v EUR]]*Sklop18[[#This Row],[Stopnja DDV (%)]]</f>
        <v>0</v>
      </c>
      <c r="R32" s="239">
        <f>+Sklop18[[#This Row],[cena/enota brez DDV v EUR]]+Sklop18[[#This Row],[Davek (EUR)]]</f>
        <v>0</v>
      </c>
      <c r="S32" s="239">
        <f>+Sklop18[[#This Row],[cena/enota brez DDV v EUR]]*Sklop18[[#This Row],[Okvirna količina]]</f>
        <v>0</v>
      </c>
      <c r="T32" s="241">
        <f>+Sklop18[[#This Row],[Končna cena/enoto mere (EUR) z DDV]]*Sklop18[[#This Row],[Okvirna količina]]</f>
        <v>0</v>
      </c>
      <c r="U32" s="160" t="s">
        <v>111</v>
      </c>
    </row>
    <row r="33" spans="1:21" ht="27" customHeight="1">
      <c r="A33" s="362" t="s">
        <v>133</v>
      </c>
      <c r="B33" s="363"/>
      <c r="C33" s="364"/>
      <c r="D33" s="364"/>
      <c r="E33" s="365"/>
      <c r="F33" s="366"/>
      <c r="G33" s="367"/>
      <c r="H33" s="368">
        <f>SUBTOTAL(109,Sklop18[Preračunana masa/volumen/kos na enoto kg])</f>
        <v>9035</v>
      </c>
      <c r="I33" s="368">
        <f>SUBTOTAL(109,Sklop18[Živila iz shem kakovosti (kg)])</f>
        <v>0</v>
      </c>
      <c r="J33" s="366"/>
      <c r="K33" s="369"/>
      <c r="L33" s="369"/>
      <c r="M33" s="370"/>
      <c r="N33" s="371"/>
      <c r="O33" s="371"/>
      <c r="P33" s="371"/>
      <c r="Q33" s="372"/>
      <c r="R33" s="366"/>
      <c r="S33" s="372">
        <f>SUBTOTAL(109,Sklop18[Vrednost za okvirno količino (EUR) brez DDV])</f>
        <v>0</v>
      </c>
      <c r="T33" s="372">
        <f>SUBTOTAL(109,Sklop18[Vrednost za okvirno količino (EUR) z DDV])</f>
        <v>0</v>
      </c>
      <c r="U33" s="373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A35" s="48" t="s">
        <v>129</v>
      </c>
      <c r="B35" s="16"/>
      <c r="C35" s="28"/>
      <c r="D35" s="28"/>
      <c r="E35" s="101"/>
      <c r="Q35" s="48"/>
      <c r="R35" s="48"/>
      <c r="S35" s="48"/>
      <c r="T35" s="48"/>
    </row>
    <row r="36" spans="1:21">
      <c r="A36" s="11" t="s">
        <v>131</v>
      </c>
      <c r="B36" s="16"/>
      <c r="C36" s="28"/>
      <c r="D36" s="28"/>
      <c r="E36" s="101"/>
    </row>
    <row r="37" spans="1:21">
      <c r="A37" s="96" t="s">
        <v>179</v>
      </c>
      <c r="F37" s="68"/>
      <c r="G37" s="68"/>
      <c r="H37" s="29"/>
      <c r="I37" s="29"/>
      <c r="J37" s="29"/>
      <c r="K37" s="29"/>
      <c r="L37" s="54"/>
      <c r="M37" s="54"/>
      <c r="N37" s="29"/>
      <c r="O37" s="29"/>
      <c r="P37" s="29"/>
      <c r="Q37" s="29"/>
      <c r="R37" s="29"/>
    </row>
    <row r="38" spans="1:21">
      <c r="A38" s="409" t="s">
        <v>211</v>
      </c>
      <c r="B38" s="409"/>
      <c r="C38" s="409"/>
      <c r="D38" s="409"/>
      <c r="E38" s="409"/>
      <c r="F38" s="409"/>
      <c r="G38" s="409"/>
      <c r="H38" s="409"/>
      <c r="I38" s="409"/>
      <c r="J38" s="409"/>
      <c r="K38" s="409"/>
      <c r="L38" s="409"/>
      <c r="M38" s="54"/>
      <c r="N38" s="29"/>
      <c r="O38" s="29"/>
      <c r="P38" s="29"/>
      <c r="Q38" s="29"/>
      <c r="R38" s="29"/>
    </row>
    <row r="39" spans="1:21">
      <c r="N39" s="29"/>
      <c r="O39" s="29"/>
      <c r="P39" s="29"/>
      <c r="Q39" s="29"/>
      <c r="R39" s="29"/>
    </row>
    <row r="40" spans="1:21">
      <c r="A40" s="96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1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1">
      <c r="B42" s="16"/>
      <c r="C42" s="28"/>
      <c r="D42" s="28"/>
      <c r="E42" s="101"/>
    </row>
    <row r="43" spans="1:21">
      <c r="B43" s="16"/>
      <c r="C43" s="28"/>
      <c r="D43" s="28"/>
      <c r="E43" s="101"/>
    </row>
    <row r="44" spans="1:21">
      <c r="B44" s="16"/>
      <c r="C44" s="28"/>
      <c r="D44" s="28"/>
      <c r="E44" s="101"/>
    </row>
    <row r="45" spans="1:21">
      <c r="B45" s="16"/>
      <c r="C45" s="28"/>
      <c r="D45" s="28"/>
      <c r="E45" s="101"/>
    </row>
    <row r="46" spans="1:21">
      <c r="B46" s="16"/>
      <c r="C46" s="28"/>
      <c r="D46" s="28"/>
      <c r="E46" s="101"/>
    </row>
    <row r="47" spans="1:21">
      <c r="B47" s="16"/>
      <c r="C47" s="28"/>
      <c r="D47" s="28"/>
      <c r="E47" s="101"/>
    </row>
    <row r="48" spans="1:21">
      <c r="B48" s="16"/>
      <c r="C48" s="28"/>
      <c r="D48" s="28"/>
      <c r="E48" s="101"/>
    </row>
    <row r="49" spans="1:22">
      <c r="B49" s="16"/>
      <c r="C49" s="28"/>
      <c r="D49" s="28"/>
      <c r="E49" s="101"/>
    </row>
    <row r="50" spans="1:22">
      <c r="B50" s="16"/>
      <c r="C50" s="28"/>
      <c r="D50" s="28"/>
      <c r="E50" s="101"/>
    </row>
    <row r="51" spans="1:22">
      <c r="B51" s="16"/>
      <c r="C51" s="28"/>
      <c r="D51" s="28"/>
      <c r="E51" s="101"/>
    </row>
    <row r="52" spans="1:22">
      <c r="B52" s="16"/>
      <c r="C52" s="28"/>
      <c r="D52" s="28"/>
      <c r="E52" s="101"/>
    </row>
    <row r="53" spans="1:22">
      <c r="B53" s="16"/>
      <c r="C53" s="28"/>
      <c r="D53" s="28"/>
      <c r="E53" s="101"/>
    </row>
    <row r="54" spans="1:22">
      <c r="B54" s="16"/>
      <c r="C54" s="28"/>
      <c r="D54" s="28"/>
      <c r="E54" s="101"/>
    </row>
    <row r="55" spans="1:22">
      <c r="B55" s="16"/>
      <c r="C55" s="28"/>
      <c r="D55" s="28"/>
      <c r="E55" s="10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1"/>
      <c r="F252" s="102"/>
      <c r="G252" s="102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1"/>
      <c r="F253" s="102"/>
      <c r="G253" s="102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1"/>
      <c r="F254" s="102"/>
      <c r="G254" s="102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1"/>
      <c r="F255" s="102"/>
      <c r="G255" s="102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1"/>
      <c r="F256" s="102"/>
      <c r="G256" s="102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1"/>
      <c r="F257" s="102"/>
      <c r="G257" s="102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1"/>
      <c r="F258" s="102"/>
      <c r="G258" s="102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1"/>
      <c r="F259" s="102"/>
      <c r="G259" s="102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1"/>
      <c r="F260" s="102"/>
      <c r="G260" s="102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1"/>
      <c r="F261" s="102"/>
      <c r="G261" s="102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1"/>
      <c r="F262" s="102"/>
      <c r="G262" s="102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1"/>
      <c r="F263" s="102"/>
      <c r="G263" s="102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1"/>
      <c r="F264" s="102"/>
      <c r="G264" s="102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</sheetData>
  <sheetProtection insertRows="0" deleteRows="0"/>
  <protectedRanges>
    <protectedRange sqref="J39:P1048576 M38:P38 U1:U15 J1:P37 U33:U1048576" name="Obseg1"/>
    <protectedRange sqref="U16:U32" name="Obseg1_3_4_1"/>
    <protectedRange sqref="J38:L38" name="Obseg1_2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:B30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92D050"/>
    <pageSetUpPr fitToPage="1"/>
  </sheetPr>
  <dimension ref="A1:V250"/>
  <sheetViews>
    <sheetView topLeftCell="A5" zoomScaleNormal="100" zoomScaleSheetLayoutView="100" workbookViewId="0">
      <selection activeCell="AC45" sqref="AB43:AC45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pred_rekapitulacija'!A32</f>
        <v>19.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pred_rekapitulacija'!B32</f>
        <v>EKOLOŠKI SADNI SOK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53" t="s">
        <v>882</v>
      </c>
      <c r="C16" s="204" t="s">
        <v>589</v>
      </c>
      <c r="D16" s="205" t="s">
        <v>74</v>
      </c>
      <c r="E16" s="206"/>
      <c r="F16" s="269">
        <v>2000</v>
      </c>
      <c r="G16" s="207" t="s">
        <v>74</v>
      </c>
      <c r="H16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6" s="80" t="str">
        <f>IF(Sklop19[[#This Row],[ZAHTEVANA SHEMA KAKOVOSTI]]&lt;&gt;"",Sklop19[[#This Row],[Preračunana masa/volumen/kos na enoto kg]],"")</f>
        <v/>
      </c>
      <c r="J16" s="87"/>
      <c r="K16" s="161"/>
      <c r="L16" s="161"/>
      <c r="M16" s="161"/>
      <c r="N16" s="136"/>
      <c r="O16" s="161"/>
      <c r="P16" s="89"/>
      <c r="Q16" s="83">
        <f>+Sklop19[[#This Row],[cena/enota brez DDV v EUR]]*Sklop19[[#This Row],[Stopnja DDV (%)]]</f>
        <v>0</v>
      </c>
      <c r="R16" s="83">
        <f>+Sklop19[[#This Row],[cena/enota brez DDV v EUR]]+Sklop19[[#This Row],[Davek (EUR)]]</f>
        <v>0</v>
      </c>
      <c r="S16" s="83">
        <f>+Sklop19[[#This Row],[cena/enota brez DDV v EUR]]*Sklop19[[#This Row],[Okvirna količina]]</f>
        <v>0</v>
      </c>
      <c r="T16" s="83">
        <f>+Sklop19[[#This Row],[Končna cena/enoto mere (EUR) z DDV]]*Sklop19[[#This Row],[Okvirna količina]]</f>
        <v>0</v>
      </c>
      <c r="U16" s="160" t="s">
        <v>111</v>
      </c>
    </row>
    <row r="17" spans="1:22" s="55" customFormat="1" ht="12">
      <c r="A17" s="84" t="s">
        <v>3</v>
      </c>
      <c r="B17" s="153" t="s">
        <v>882</v>
      </c>
      <c r="C17" s="204">
        <v>1</v>
      </c>
      <c r="D17" s="205" t="s">
        <v>74</v>
      </c>
      <c r="E17" s="206"/>
      <c r="F17" s="269">
        <v>2000</v>
      </c>
      <c r="G17" s="207" t="s">
        <v>74</v>
      </c>
      <c r="H17" s="8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2000</v>
      </c>
      <c r="I17" s="80" t="str">
        <f>IF(Sklop19[[#This Row],[ZAHTEVANA SHEMA KAKOVOSTI]]&lt;&gt;"",Sklop19[[#This Row],[Preračunana masa/volumen/kos na enoto kg]],"")</f>
        <v/>
      </c>
      <c r="J17" s="88"/>
      <c r="K17" s="161"/>
      <c r="L17" s="161"/>
      <c r="M17" s="161"/>
      <c r="N17" s="138"/>
      <c r="O17" s="161"/>
      <c r="P17" s="91"/>
      <c r="Q17" s="86">
        <f>+Sklop19[[#This Row],[cena/enota brez DDV v EUR]]*Sklop19[[#This Row],[Stopnja DDV (%)]]</f>
        <v>0</v>
      </c>
      <c r="R17" s="86">
        <f>+Sklop19[[#This Row],[cena/enota brez DDV v EUR]]+Sklop19[[#This Row],[Davek (EUR)]]</f>
        <v>0</v>
      </c>
      <c r="S17" s="86">
        <f>+Sklop19[[#This Row],[cena/enota brez DDV v EUR]]*Sklop19[[#This Row],[Okvirna količina]]</f>
        <v>0</v>
      </c>
      <c r="T17" s="86">
        <f>+Sklop19[[#This Row],[Končna cena/enoto mere (EUR) z DDV]]*Sklop19[[#This Row],[Okvirna količina]]</f>
        <v>0</v>
      </c>
      <c r="U17" s="160" t="s">
        <v>111</v>
      </c>
    </row>
    <row r="18" spans="1:22" ht="27" customHeight="1">
      <c r="A18" s="292" t="s">
        <v>133</v>
      </c>
      <c r="B18" s="293"/>
      <c r="C18" s="294"/>
      <c r="D18" s="294"/>
      <c r="E18" s="295"/>
      <c r="F18" s="296"/>
      <c r="G18" s="297"/>
      <c r="H18" s="298">
        <f>SUBTOTAL(109,Sklop19[Preračunana masa/volumen/kos na enoto kg])</f>
        <v>4000</v>
      </c>
      <c r="I18" s="298">
        <f>SUBTOTAL(109,Sklop19[Živila iz shem kakovosti (kg)])</f>
        <v>0</v>
      </c>
      <c r="J18" s="296"/>
      <c r="K18" s="299"/>
      <c r="L18" s="299"/>
      <c r="M18" s="300"/>
      <c r="N18" s="301"/>
      <c r="O18" s="301"/>
      <c r="P18" s="301"/>
      <c r="Q18" s="302"/>
      <c r="R18" s="296"/>
      <c r="S18" s="302">
        <f>SUBTOTAL(109,Sklop19[Vrednost za okvirno količino (EUR) brez DDV])</f>
        <v>0</v>
      </c>
      <c r="T18" s="302">
        <f>SUBTOTAL(109,Sklop19[Vrednost za okvirno količino (EUR) z DDV])</f>
        <v>0</v>
      </c>
      <c r="U18" s="303"/>
    </row>
    <row r="19" spans="1:22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2">
      <c r="A20" s="48" t="s">
        <v>129</v>
      </c>
      <c r="B20" s="16"/>
      <c r="C20" s="28"/>
      <c r="D20" s="28"/>
      <c r="E20" s="101"/>
      <c r="Q20" s="48"/>
      <c r="R20" s="48"/>
      <c r="S20" s="48"/>
      <c r="T20" s="48"/>
    </row>
    <row r="21" spans="1:22">
      <c r="A21" s="11" t="s">
        <v>131</v>
      </c>
      <c r="B21" s="16"/>
      <c r="C21" s="28"/>
      <c r="D21" s="28"/>
      <c r="E21" s="101"/>
    </row>
    <row r="22" spans="1:22">
      <c r="A22" s="96" t="s">
        <v>179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2">
      <c r="A23" s="409" t="s">
        <v>211</v>
      </c>
      <c r="B23" s="409"/>
      <c r="C23" s="409"/>
      <c r="D23" s="409"/>
      <c r="E23" s="409"/>
      <c r="F23" s="409"/>
      <c r="G23" s="409"/>
      <c r="H23" s="409"/>
      <c r="I23" s="409"/>
      <c r="J23" s="409"/>
      <c r="K23" s="409"/>
      <c r="L23" s="409"/>
      <c r="M23" s="109"/>
      <c r="N23" s="109"/>
      <c r="O23" s="109"/>
      <c r="P23" s="109"/>
      <c r="Q23" s="109"/>
      <c r="R23" s="109"/>
      <c r="S23" s="109"/>
      <c r="T23" s="109"/>
      <c r="U23" s="109"/>
      <c r="V23" s="108"/>
    </row>
    <row r="24" spans="1:22">
      <c r="A24" s="409"/>
      <c r="B24" s="409"/>
      <c r="C24" s="409"/>
      <c r="D24" s="409"/>
      <c r="E24" s="409"/>
      <c r="F24" s="409"/>
      <c r="G24" s="409"/>
      <c r="H24" s="409"/>
      <c r="I24" s="409"/>
      <c r="J24" s="409"/>
      <c r="K24" s="409"/>
      <c r="L24" s="409"/>
      <c r="M24" s="54"/>
      <c r="N24" s="29"/>
      <c r="O24" s="29"/>
      <c r="P24" s="29"/>
      <c r="Q24" s="29"/>
      <c r="R24" s="29"/>
    </row>
    <row r="25" spans="1:22">
      <c r="N25" s="29"/>
      <c r="O25" s="29"/>
      <c r="P25" s="29"/>
      <c r="Q25" s="29"/>
      <c r="R25" s="29"/>
    </row>
    <row r="26" spans="1:22">
      <c r="A26" s="96" t="s">
        <v>65</v>
      </c>
      <c r="F26" s="68"/>
      <c r="G26" s="68" t="s">
        <v>66</v>
      </c>
      <c r="H26" s="29"/>
      <c r="I26" s="29"/>
      <c r="J26" s="29"/>
      <c r="K26" s="29"/>
      <c r="L26" s="54"/>
      <c r="M26" s="54"/>
      <c r="N26" s="29"/>
      <c r="O26" s="29"/>
      <c r="P26" s="29"/>
      <c r="Q26" s="29" t="s">
        <v>67</v>
      </c>
      <c r="R26" s="29"/>
    </row>
    <row r="27" spans="1:22" ht="15">
      <c r="A27" s="6"/>
      <c r="B27" s="4"/>
      <c r="C27" s="26"/>
      <c r="D27" s="26"/>
      <c r="E27" s="25"/>
      <c r="F27" s="7"/>
      <c r="H27" s="8"/>
      <c r="I27" s="8"/>
      <c r="J27" s="8"/>
      <c r="K27" s="8"/>
      <c r="L27" s="20"/>
      <c r="M27" s="20"/>
      <c r="N27" s="8"/>
      <c r="O27" s="8"/>
      <c r="P27" s="8"/>
      <c r="Q27" s="8"/>
      <c r="R27" s="8"/>
      <c r="S27" s="3"/>
      <c r="T27" s="3"/>
      <c r="U27" s="7"/>
    </row>
    <row r="28" spans="1:22">
      <c r="B28" s="16"/>
      <c r="C28" s="28"/>
      <c r="D28" s="28"/>
      <c r="E28" s="101"/>
    </row>
    <row r="29" spans="1:22">
      <c r="B29" s="16"/>
      <c r="C29" s="28"/>
      <c r="D29" s="28"/>
      <c r="E29" s="101"/>
    </row>
    <row r="30" spans="1:22">
      <c r="B30" s="16"/>
      <c r="C30" s="28"/>
      <c r="D30" s="28"/>
      <c r="E30" s="101"/>
    </row>
    <row r="31" spans="1:22">
      <c r="B31" s="16"/>
      <c r="C31" s="28"/>
      <c r="D31" s="28"/>
      <c r="E31" s="101"/>
    </row>
    <row r="32" spans="1:22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</sheetData>
  <sheetProtection insertRows="0" deleteRows="0"/>
  <protectedRanges>
    <protectedRange sqref="J25:P1048576 J1:P15 U1:U15 J18:P22 N16:N17 P16:P17 M23:P24 U18:U1048576 J16:J17" name="Obseg1"/>
    <protectedRange sqref="J24:L24" name="Obseg1_2"/>
    <protectedRange sqref="O16:O17" name="Obseg1_3_2"/>
    <protectedRange sqref="U16:U17" name="Obseg1_3_4"/>
    <protectedRange sqref="J23:L23" name="Obseg1_2_1"/>
  </protectedRanges>
  <mergeCells count="9">
    <mergeCell ref="A24:L24"/>
    <mergeCell ref="B13:K13"/>
    <mergeCell ref="C2:J2"/>
    <mergeCell ref="C3:J3"/>
    <mergeCell ref="C6:J6"/>
    <mergeCell ref="C7:J7"/>
    <mergeCell ref="C8:J8"/>
    <mergeCell ref="C9:J9"/>
    <mergeCell ref="A23:L23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2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pageSetUpPr fitToPage="1"/>
  </sheetPr>
  <dimension ref="A1:V251"/>
  <sheetViews>
    <sheetView zoomScale="90" zoomScaleNormal="90" zoomScaleSheetLayoutView="100" workbookViewId="0">
      <selection activeCell="N30" sqref="N30"/>
    </sheetView>
  </sheetViews>
  <sheetFormatPr defaultColWidth="8.85546875" defaultRowHeight="12.75"/>
  <cols>
    <col min="1" max="1" width="3.5703125" style="11" customWidth="1"/>
    <col min="2" max="2" width="41.140625" style="17" bestFit="1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pred_rekapitulacija'!A33</f>
        <v>20.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pred_rekapitulacija'!B33</f>
        <v>EKOLOŠKO SUHO SADJE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84" t="s">
        <v>1</v>
      </c>
      <c r="B16" s="153" t="s">
        <v>883</v>
      </c>
      <c r="C16" s="77" t="s">
        <v>111</v>
      </c>
      <c r="D16" s="77" t="s">
        <v>0</v>
      </c>
      <c r="E16" s="147"/>
      <c r="F16" s="150">
        <v>20</v>
      </c>
      <c r="G16" s="148" t="s">
        <v>0</v>
      </c>
      <c r="H16" s="80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6" s="80" t="str">
        <f>IF(Sklop20[[#This Row],[ZAHTEVANA SHEMA KAKOVOSTI]]&lt;&gt;"",Sklop20[[#This Row],[Preračunana masa/volumen/kos na enoto kg]],"")</f>
        <v/>
      </c>
      <c r="J16" s="88"/>
      <c r="K16" s="161"/>
      <c r="L16" s="161"/>
      <c r="M16" s="161"/>
      <c r="N16" s="86"/>
      <c r="O16" s="161"/>
      <c r="P16" s="91"/>
      <c r="Q16" s="86">
        <f>+Sklop20[[#This Row],[cena/enota brez DDV v EUR]]*Sklop20[[#This Row],[Stopnja DDV (%)]]</f>
        <v>0</v>
      </c>
      <c r="R16" s="86">
        <f>+Sklop20[[#This Row],[cena/enota brez DDV v EUR]]+Sklop20[[#This Row],[Davek (EUR)]]</f>
        <v>0</v>
      </c>
      <c r="S16" s="86">
        <f>+Sklop20[[#This Row],[cena/enota brez DDV v EUR]]*Sklop20[[#This Row],[Okvirna količina]]</f>
        <v>0</v>
      </c>
      <c r="T16" s="86">
        <f>+Sklop20[[#This Row],[Končna cena/enoto mere (EUR) z DDV]]*Sklop20[[#This Row],[Okvirna količina]]</f>
        <v>0</v>
      </c>
      <c r="U16" s="160" t="s">
        <v>111</v>
      </c>
    </row>
    <row r="17" spans="1:21" s="55" customFormat="1" ht="12">
      <c r="A17" s="84" t="s">
        <v>3</v>
      </c>
      <c r="B17" s="328" t="s">
        <v>884</v>
      </c>
      <c r="C17" s="77" t="s">
        <v>111</v>
      </c>
      <c r="D17" s="77" t="s">
        <v>0</v>
      </c>
      <c r="E17" s="162"/>
      <c r="F17" s="312">
        <v>20</v>
      </c>
      <c r="G17" s="322" t="s">
        <v>0</v>
      </c>
      <c r="H17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7" s="312" t="str">
        <f>IF(Sklop20[[#This Row],[ZAHTEVANA SHEMA KAKOVOSTI]]&lt;&gt;"",Sklop20[[#This Row],[Preračunana masa/volumen/kos na enoto kg]],"")</f>
        <v/>
      </c>
      <c r="J17" s="323"/>
      <c r="K17" s="324"/>
      <c r="L17" s="324"/>
      <c r="M17" s="315"/>
      <c r="N17" s="318"/>
      <c r="O17" s="318"/>
      <c r="P17" s="317"/>
      <c r="Q17" s="318">
        <f>+Sklop20[[#This Row],[cena/enota brez DDV v EUR]]*Sklop20[[#This Row],[Stopnja DDV (%)]]</f>
        <v>0</v>
      </c>
      <c r="R17" s="318">
        <f>+Sklop20[[#This Row],[cena/enota brez DDV v EUR]]+Sklop20[[#This Row],[Davek (EUR)]]</f>
        <v>0</v>
      </c>
      <c r="S17" s="318">
        <f>+Sklop20[[#This Row],[cena/enota brez DDV v EUR]]*Sklop20[[#This Row],[Okvirna količina]]</f>
        <v>0</v>
      </c>
      <c r="T17" s="318">
        <f>+Sklop20[[#This Row],[Končna cena/enoto mere (EUR) z DDV]]*Sklop20[[#This Row],[Okvirna količina]]</f>
        <v>0</v>
      </c>
      <c r="U17" s="160" t="s">
        <v>111</v>
      </c>
    </row>
    <row r="18" spans="1:21" s="55" customFormat="1" ht="12">
      <c r="A18" s="84" t="s">
        <v>4</v>
      </c>
      <c r="B18" s="328" t="s">
        <v>885</v>
      </c>
      <c r="C18" s="77" t="s">
        <v>111</v>
      </c>
      <c r="D18" s="77" t="s">
        <v>0</v>
      </c>
      <c r="E18" s="162"/>
      <c r="F18" s="312">
        <v>20</v>
      </c>
      <c r="G18" s="322" t="s">
        <v>0</v>
      </c>
      <c r="H18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8" s="312" t="str">
        <f>IF(Sklop20[[#This Row],[ZAHTEVANA SHEMA KAKOVOSTI]]&lt;&gt;"",Sklop20[[#This Row],[Preračunana masa/volumen/kos na enoto kg]],"")</f>
        <v/>
      </c>
      <c r="J18" s="323"/>
      <c r="K18" s="324"/>
      <c r="L18" s="324"/>
      <c r="M18" s="315"/>
      <c r="N18" s="318"/>
      <c r="O18" s="318"/>
      <c r="P18" s="317"/>
      <c r="Q18" s="318">
        <f>+Sklop20[[#This Row],[cena/enota brez DDV v EUR]]*Sklop20[[#This Row],[Stopnja DDV (%)]]</f>
        <v>0</v>
      </c>
      <c r="R18" s="318">
        <f>+Sklop20[[#This Row],[cena/enota brez DDV v EUR]]+Sklop20[[#This Row],[Davek (EUR)]]</f>
        <v>0</v>
      </c>
      <c r="S18" s="318">
        <f>+Sklop20[[#This Row],[cena/enota brez DDV v EUR]]*Sklop20[[#This Row],[Okvirna količina]]</f>
        <v>0</v>
      </c>
      <c r="T18" s="318">
        <f>+Sklop20[[#This Row],[Končna cena/enoto mere (EUR) z DDV]]*Sklop20[[#This Row],[Okvirna količina]]</f>
        <v>0</v>
      </c>
      <c r="U18" s="160" t="s">
        <v>111</v>
      </c>
    </row>
    <row r="19" spans="1:21" s="55" customFormat="1" ht="12">
      <c r="A19" s="84" t="s">
        <v>5</v>
      </c>
      <c r="B19" s="328" t="s">
        <v>886</v>
      </c>
      <c r="C19" s="77" t="s">
        <v>111</v>
      </c>
      <c r="D19" s="77" t="s">
        <v>0</v>
      </c>
      <c r="E19" s="162"/>
      <c r="F19" s="312">
        <v>20</v>
      </c>
      <c r="G19" s="322" t="s">
        <v>0</v>
      </c>
      <c r="H19" s="311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20</v>
      </c>
      <c r="I19" s="312" t="str">
        <f>IF(Sklop20[[#This Row],[ZAHTEVANA SHEMA KAKOVOSTI]]&lt;&gt;"",Sklop20[[#This Row],[Preračunana masa/volumen/kos na enoto kg]],"")</f>
        <v/>
      </c>
      <c r="J19" s="323"/>
      <c r="K19" s="324"/>
      <c r="L19" s="324"/>
      <c r="M19" s="315"/>
      <c r="N19" s="318"/>
      <c r="O19" s="318"/>
      <c r="P19" s="317"/>
      <c r="Q19" s="318">
        <f>+Sklop20[[#This Row],[cena/enota brez DDV v EUR]]*Sklop20[[#This Row],[Stopnja DDV (%)]]</f>
        <v>0</v>
      </c>
      <c r="R19" s="318">
        <f>+Sklop20[[#This Row],[cena/enota brez DDV v EUR]]+Sklop20[[#This Row],[Davek (EUR)]]</f>
        <v>0</v>
      </c>
      <c r="S19" s="318">
        <f>+Sklop20[[#This Row],[cena/enota brez DDV v EUR]]*Sklop20[[#This Row],[Okvirna količina]]</f>
        <v>0</v>
      </c>
      <c r="T19" s="318">
        <f>+Sklop20[[#This Row],[Končna cena/enoto mere (EUR) z DDV]]*Sklop20[[#This Row],[Okvirna količina]]</f>
        <v>0</v>
      </c>
      <c r="U19" s="160" t="s">
        <v>111</v>
      </c>
    </row>
    <row r="20" spans="1:21" ht="27" customHeight="1">
      <c r="A20" s="292" t="s">
        <v>133</v>
      </c>
      <c r="B20" s="293"/>
      <c r="C20" s="294"/>
      <c r="D20" s="294"/>
      <c r="E20" s="295"/>
      <c r="F20" s="296"/>
      <c r="G20" s="297"/>
      <c r="H20" s="298">
        <f>SUBTOTAL(109,Sklop20[Preračunana masa/volumen/kos na enoto kg])</f>
        <v>80</v>
      </c>
      <c r="I20" s="298">
        <f>SUBTOTAL(109,Sklop20[Živila iz shem kakovosti (kg)])</f>
        <v>0</v>
      </c>
      <c r="J20" s="296"/>
      <c r="K20" s="299"/>
      <c r="L20" s="299"/>
      <c r="M20" s="300"/>
      <c r="N20" s="301"/>
      <c r="O20" s="301"/>
      <c r="P20" s="301"/>
      <c r="Q20" s="302"/>
      <c r="R20" s="296"/>
      <c r="S20" s="302">
        <f>SUBTOTAL(109,Sklop20[Vrednost za okvirno količino (EUR) brez DDV])</f>
        <v>0</v>
      </c>
      <c r="T20" s="302">
        <f>SUBTOTAL(109,Sklop20[Vrednost za okvirno količino (EUR) z DDV])</f>
        <v>0</v>
      </c>
      <c r="U20" s="303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129</v>
      </c>
      <c r="B22" s="16"/>
      <c r="C22" s="28"/>
      <c r="D22" s="28"/>
      <c r="E22" s="101"/>
      <c r="Q22" s="48"/>
      <c r="R22" s="48"/>
      <c r="S22" s="48"/>
      <c r="T22" s="48"/>
    </row>
    <row r="23" spans="1:21">
      <c r="A23" s="11" t="s">
        <v>131</v>
      </c>
      <c r="B23" s="16"/>
      <c r="C23" s="28"/>
      <c r="D23" s="28"/>
      <c r="E23" s="101"/>
    </row>
    <row r="24" spans="1:21">
      <c r="A24" s="96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 ht="12.75" customHeight="1">
      <c r="A25" s="409" t="s">
        <v>211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J1:P15 N16:N19 P16:P19 U20:U1048576 J16:J19 J20:P24" name="Obseg1"/>
    <protectedRange sqref="J25:L25" name="Obseg1_2"/>
    <protectedRange sqref="O16:O19 K16:M19 U16:U19" name="Obseg1_3_1"/>
  </protectedRanges>
  <mergeCells count="8"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5A182-31ED-40F6-92E3-5305ED48D24B}">
  <sheetPr>
    <tabColor rgb="FF92D050"/>
    <pageSetUpPr fitToPage="1"/>
  </sheetPr>
  <dimension ref="A1:V251"/>
  <sheetViews>
    <sheetView topLeftCell="A4" zoomScaleNormal="100" zoomScaleSheetLayoutView="100" workbookViewId="0">
      <selection activeCell="R47" sqref="R4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pred_rekapitulacija'!A34</f>
        <v>21.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pred_rekapitulacija'!B34</f>
        <v>EKOLOŠKO MESO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45" t="s">
        <v>887</v>
      </c>
      <c r="C16" s="146" t="s">
        <v>111</v>
      </c>
      <c r="D16" s="146" t="s">
        <v>0</v>
      </c>
      <c r="E16" s="147"/>
      <c r="F16" s="268">
        <v>500</v>
      </c>
      <c r="G16" s="148" t="s">
        <v>0</v>
      </c>
      <c r="H16" s="149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16" s="80" t="str">
        <f>IF(Sklop21[[#This Row],[ZAHTEVANA SHEMA KAKOVOSTI]]&lt;&gt;"",Sklop21[[#This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+Sklop21[[#This Row],[cena/enota brez DDV v EUR]]*Sklop21[[#This Row],[Stopnja DDV (%)]]</f>
        <v>0</v>
      </c>
      <c r="R16" s="83">
        <f>+Sklop21[[#This Row],[cena/enota brez DDV v EUR]]+Sklop21[[#This Row],[Davek (EUR)]]</f>
        <v>0</v>
      </c>
      <c r="S16" s="83">
        <f>+Sklop21[[#This Row],[cena/enota brez DDV v EUR]]*Sklop21[[#This Row],[Okvirna količina]]</f>
        <v>0</v>
      </c>
      <c r="T16" s="83">
        <f>+Sklop21[[#This Row],[Končna cena/enoto mere (EUR) z DDV]]*Sklop21[[#This Row],[Okvirna količina]]</f>
        <v>0</v>
      </c>
      <c r="U16" s="160" t="s">
        <v>111</v>
      </c>
    </row>
    <row r="17" spans="1:21" s="55" customFormat="1" ht="12">
      <c r="A17" s="79" t="s">
        <v>3</v>
      </c>
      <c r="B17" s="232" t="s">
        <v>888</v>
      </c>
      <c r="C17" s="146" t="s">
        <v>111</v>
      </c>
      <c r="D17" s="146" t="s">
        <v>0</v>
      </c>
      <c r="E17" s="233"/>
      <c r="F17" s="268">
        <v>250</v>
      </c>
      <c r="G17" s="148" t="s">
        <v>0</v>
      </c>
      <c r="H17" s="2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250</v>
      </c>
      <c r="I17" s="235" t="str">
        <f>IF(Sklop21[[#This Row],[ZAHTEVANA SHEMA KAKOVOSTI]]&lt;&gt;"",Sklop21[[#This Row],[Preračunana masa/volumen/kos na enoto kg]],"")</f>
        <v/>
      </c>
      <c r="J17" s="236"/>
      <c r="K17" s="237"/>
      <c r="L17" s="237"/>
      <c r="M17" s="238"/>
      <c r="N17" s="239"/>
      <c r="O17" s="239"/>
      <c r="P17" s="240"/>
      <c r="Q17" s="239">
        <f>+Sklop21[[#This Row],[cena/enota brez DDV v EUR]]*Sklop21[[#This Row],[Stopnja DDV (%)]]</f>
        <v>0</v>
      </c>
      <c r="R17" s="239">
        <f>+Sklop21[[#This Row],[cena/enota brez DDV v EUR]]+Sklop21[[#This Row],[Davek (EUR)]]</f>
        <v>0</v>
      </c>
      <c r="S17" s="239">
        <f>+Sklop21[[#This Row],[cena/enota brez DDV v EUR]]*Sklop21[[#This Row],[Okvirna količina]]</f>
        <v>0</v>
      </c>
      <c r="T17" s="241">
        <f>+Sklop21[[#This Row],[Končna cena/enoto mere (EUR) z DDV]]*Sklop21[[#This Row],[Okvirna količina]]</f>
        <v>0</v>
      </c>
      <c r="U17" s="160" t="s">
        <v>111</v>
      </c>
    </row>
    <row r="18" spans="1:21" s="55" customFormat="1" ht="12">
      <c r="A18" s="79" t="s">
        <v>4</v>
      </c>
      <c r="B18" s="232" t="s">
        <v>889</v>
      </c>
      <c r="C18" s="146" t="s">
        <v>111</v>
      </c>
      <c r="D18" s="146" t="s">
        <v>0</v>
      </c>
      <c r="E18" s="233"/>
      <c r="F18" s="268">
        <v>100</v>
      </c>
      <c r="G18" s="148" t="s">
        <v>0</v>
      </c>
      <c r="H18" s="2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235" t="str">
        <f>IF(Sklop21[[#This Row],[ZAHTEVANA SHEMA KAKOVOSTI]]&lt;&gt;"",Sklop21[[#This Row],[Preračunana masa/volumen/kos na enoto kg]],"")</f>
        <v/>
      </c>
      <c r="J18" s="236"/>
      <c r="K18" s="237"/>
      <c r="L18" s="237"/>
      <c r="M18" s="238"/>
      <c r="N18" s="239"/>
      <c r="O18" s="239"/>
      <c r="P18" s="240"/>
      <c r="Q18" s="239">
        <f>+Sklop21[[#This Row],[cena/enota brez DDV v EUR]]*Sklop21[[#This Row],[Stopnja DDV (%)]]</f>
        <v>0</v>
      </c>
      <c r="R18" s="239">
        <f>+Sklop21[[#This Row],[cena/enota brez DDV v EUR]]+Sklop21[[#This Row],[Davek (EUR)]]</f>
        <v>0</v>
      </c>
      <c r="S18" s="239">
        <f>+Sklop21[[#This Row],[cena/enota brez DDV v EUR]]*Sklop21[[#This Row],[Okvirna količina]]</f>
        <v>0</v>
      </c>
      <c r="T18" s="241">
        <f>+Sklop21[[#This Row],[Končna cena/enoto mere (EUR) z DDV]]*Sklop21[[#This Row],[Okvirna količina]]</f>
        <v>0</v>
      </c>
      <c r="U18" s="160" t="s">
        <v>111</v>
      </c>
    </row>
    <row r="19" spans="1:21" s="55" customFormat="1" ht="12">
      <c r="A19" s="79" t="s">
        <v>5</v>
      </c>
      <c r="B19" s="232" t="s">
        <v>890</v>
      </c>
      <c r="C19" s="146" t="s">
        <v>111</v>
      </c>
      <c r="D19" s="146" t="s">
        <v>0</v>
      </c>
      <c r="E19" s="233"/>
      <c r="F19" s="268">
        <v>100</v>
      </c>
      <c r="G19" s="148" t="s">
        <v>0</v>
      </c>
      <c r="H19" s="234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9" s="235" t="str">
        <f>IF(Sklop21[[#This Row],[ZAHTEVANA SHEMA KAKOVOSTI]]&lt;&gt;"",Sklop21[[#This Row],[Preračunana masa/volumen/kos na enoto kg]],"")</f>
        <v/>
      </c>
      <c r="J19" s="236"/>
      <c r="K19" s="237"/>
      <c r="L19" s="237"/>
      <c r="M19" s="238"/>
      <c r="N19" s="239"/>
      <c r="O19" s="239"/>
      <c r="P19" s="240"/>
      <c r="Q19" s="239">
        <f>+Sklop21[[#This Row],[cena/enota brez DDV v EUR]]*Sklop21[[#This Row],[Stopnja DDV (%)]]</f>
        <v>0</v>
      </c>
      <c r="R19" s="239">
        <f>+Sklop21[[#This Row],[cena/enota brez DDV v EUR]]+Sklop21[[#This Row],[Davek (EUR)]]</f>
        <v>0</v>
      </c>
      <c r="S19" s="239">
        <f>+Sklop21[[#This Row],[cena/enota brez DDV v EUR]]*Sklop21[[#This Row],[Okvirna količina]]</f>
        <v>0</v>
      </c>
      <c r="T19" s="241">
        <f>+Sklop21[[#This Row],[Končna cena/enoto mere (EUR) z DDV]]*Sklop21[[#This Row],[Okvirna količina]]</f>
        <v>0</v>
      </c>
      <c r="U19" s="160" t="s">
        <v>111</v>
      </c>
    </row>
    <row r="20" spans="1:21" ht="27" customHeight="1">
      <c r="A20" s="292" t="s">
        <v>133</v>
      </c>
      <c r="B20" s="293"/>
      <c r="C20" s="294"/>
      <c r="D20" s="294"/>
      <c r="E20" s="295"/>
      <c r="F20" s="296"/>
      <c r="G20" s="297"/>
      <c r="H20" s="298">
        <f>SUBTOTAL(109,Sklop21[Preračunana masa/volumen/kos na enoto kg])</f>
        <v>950</v>
      </c>
      <c r="I20" s="298">
        <f>SUBTOTAL(109,Sklop21[Živila iz shem kakovosti (kg)])</f>
        <v>0</v>
      </c>
      <c r="J20" s="296"/>
      <c r="K20" s="299"/>
      <c r="L20" s="299"/>
      <c r="M20" s="300"/>
      <c r="N20" s="301"/>
      <c r="O20" s="301"/>
      <c r="P20" s="301"/>
      <c r="Q20" s="302"/>
      <c r="R20" s="296"/>
      <c r="S20" s="302">
        <f>SUBTOTAL(109,Sklop21[Vrednost za okvirno količino (EUR) brez DDV])</f>
        <v>0</v>
      </c>
      <c r="T20" s="302">
        <f>SUBTOTAL(109,Sklop21[Vrednost za okvirno količino (EUR) z DDV])</f>
        <v>0</v>
      </c>
      <c r="U20" s="303"/>
    </row>
    <row r="21" spans="1:21" ht="15">
      <c r="A21" s="6"/>
      <c r="B21" s="4"/>
      <c r="C21" s="26"/>
      <c r="D21" s="26"/>
      <c r="E21" s="25"/>
      <c r="F21" s="7"/>
      <c r="H21" s="8"/>
      <c r="I21" s="8"/>
      <c r="J21" s="8"/>
      <c r="K21" s="8"/>
      <c r="L21" s="20"/>
      <c r="M21" s="20"/>
      <c r="N21" s="8"/>
      <c r="O21" s="8"/>
      <c r="P21" s="8"/>
      <c r="Q21" s="8"/>
      <c r="R21" s="8"/>
      <c r="S21" s="3"/>
      <c r="T21" s="3"/>
      <c r="U21" s="7"/>
    </row>
    <row r="22" spans="1:21">
      <c r="A22" s="48" t="s">
        <v>129</v>
      </c>
      <c r="B22" s="16"/>
      <c r="C22" s="28"/>
      <c r="D22" s="28"/>
      <c r="E22" s="101"/>
      <c r="Q22" s="48"/>
      <c r="R22" s="48"/>
      <c r="S22" s="48"/>
      <c r="T22" s="48"/>
    </row>
    <row r="23" spans="1:21">
      <c r="A23" s="11" t="s">
        <v>131</v>
      </c>
      <c r="B23" s="16"/>
      <c r="C23" s="28"/>
      <c r="D23" s="28"/>
      <c r="E23" s="101"/>
    </row>
    <row r="24" spans="1:21">
      <c r="A24" s="96" t="s">
        <v>179</v>
      </c>
      <c r="F24" s="68"/>
      <c r="G24" s="68"/>
      <c r="H24" s="29"/>
      <c r="I24" s="29"/>
      <c r="J24" s="29"/>
      <c r="K24" s="29"/>
      <c r="L24" s="54"/>
      <c r="M24" s="54"/>
      <c r="N24" s="29"/>
      <c r="O24" s="29"/>
      <c r="P24" s="29"/>
      <c r="Q24" s="29"/>
      <c r="R24" s="29"/>
    </row>
    <row r="25" spans="1:21">
      <c r="A25" s="409" t="s">
        <v>211</v>
      </c>
      <c r="B25" s="409"/>
      <c r="C25" s="409"/>
      <c r="D25" s="409"/>
      <c r="E25" s="409"/>
      <c r="F25" s="409"/>
      <c r="G25" s="409"/>
      <c r="H25" s="409"/>
      <c r="I25" s="409"/>
      <c r="J25" s="409"/>
      <c r="K25" s="409"/>
      <c r="L25" s="409"/>
      <c r="M25" s="54"/>
      <c r="N25" s="29"/>
      <c r="O25" s="29"/>
      <c r="P25" s="29"/>
      <c r="Q25" s="29"/>
      <c r="R25" s="29"/>
    </row>
    <row r="26" spans="1:21">
      <c r="N26" s="29"/>
      <c r="O26" s="29"/>
      <c r="P26" s="29"/>
      <c r="Q26" s="29"/>
      <c r="R26" s="29"/>
    </row>
    <row r="27" spans="1:21">
      <c r="A27" s="96" t="s">
        <v>65</v>
      </c>
      <c r="F27" s="68"/>
      <c r="G27" s="68" t="s">
        <v>66</v>
      </c>
      <c r="H27" s="29"/>
      <c r="I27" s="29"/>
      <c r="J27" s="29"/>
      <c r="K27" s="29"/>
      <c r="L27" s="54"/>
      <c r="M27" s="54"/>
      <c r="N27" s="29"/>
      <c r="O27" s="29"/>
      <c r="P27" s="29"/>
      <c r="Q27" s="29" t="s">
        <v>67</v>
      </c>
      <c r="R27" s="29"/>
    </row>
    <row r="28" spans="1:21" ht="15">
      <c r="A28" s="6"/>
      <c r="B28" s="4"/>
      <c r="C28" s="26"/>
      <c r="D28" s="26"/>
      <c r="E28" s="25"/>
      <c r="F28" s="7"/>
      <c r="H28" s="8"/>
      <c r="I28" s="8"/>
      <c r="J28" s="8"/>
      <c r="K28" s="8"/>
      <c r="L28" s="20"/>
      <c r="M28" s="20"/>
      <c r="N28" s="8"/>
      <c r="O28" s="8"/>
      <c r="P28" s="8"/>
      <c r="Q28" s="8"/>
      <c r="R28" s="8"/>
      <c r="S28" s="3"/>
      <c r="T28" s="3"/>
      <c r="U28" s="7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>
      <c r="B41" s="16"/>
      <c r="C41" s="28"/>
      <c r="D41" s="28"/>
      <c r="E41" s="101"/>
    </row>
    <row r="42" spans="1:22">
      <c r="B42" s="16"/>
      <c r="C42" s="28"/>
      <c r="D42" s="28"/>
      <c r="E42" s="10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1"/>
      <c r="F250" s="102"/>
      <c r="G250" s="102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1"/>
      <c r="F251" s="102"/>
      <c r="G251" s="102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</sheetData>
  <sheetProtection insertRows="0" deleteRows="0"/>
  <protectedRanges>
    <protectedRange sqref="J26:P1048576 M25:P25 U1:U15 J1:P24 U20:U1048576" name="Obseg1"/>
    <protectedRange sqref="J25:L25" name="Obseg1_2_1"/>
    <protectedRange sqref="U16:U19" name="Obseg1_3_4_1_2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C9F05-B641-4A64-9568-EA36DEADA78C}">
  <sheetPr>
    <tabColor rgb="FF92D050"/>
    <pageSetUpPr fitToPage="1"/>
  </sheetPr>
  <dimension ref="A1:V249"/>
  <sheetViews>
    <sheetView topLeftCell="A2" zoomScale="106" zoomScaleNormal="106" zoomScaleSheetLayoutView="100" workbookViewId="0">
      <selection activeCell="T40" sqref="T40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9" customWidth="1"/>
    <col min="6" max="6" width="7.42578125" style="102" customWidth="1"/>
    <col min="7" max="7" width="6" style="102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400" t="str">
        <f>+'prva stran'!B6</f>
        <v>OTROŠKI VRTEC AJDOVŠČINA</v>
      </c>
      <c r="D2" s="401"/>
      <c r="E2" s="401"/>
      <c r="F2" s="401"/>
      <c r="G2" s="401"/>
      <c r="H2" s="401"/>
      <c r="I2" s="401"/>
      <c r="J2" s="401"/>
    </row>
    <row r="3" spans="1:21" ht="15">
      <c r="B3" s="50" t="s">
        <v>83</v>
      </c>
      <c r="C3" s="402" t="str">
        <f>+'prva stran'!B7</f>
        <v>Pot v Žapuže 14, AJDOVŠČINA</v>
      </c>
      <c r="D3" s="403"/>
      <c r="E3" s="403"/>
      <c r="F3" s="403"/>
      <c r="G3" s="403"/>
      <c r="H3" s="403"/>
      <c r="I3" s="403"/>
      <c r="J3" s="403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404">
        <f>+'prva stran'!B10</f>
        <v>0</v>
      </c>
      <c r="D6" s="405"/>
      <c r="E6" s="405"/>
      <c r="F6" s="405"/>
      <c r="G6" s="405"/>
      <c r="H6" s="405"/>
      <c r="I6" s="405"/>
      <c r="J6" s="405"/>
    </row>
    <row r="7" spans="1:21" ht="17.25" customHeight="1">
      <c r="B7" s="51" t="s">
        <v>83</v>
      </c>
      <c r="C7" s="406">
        <f>+'prva stran'!B11</f>
        <v>0</v>
      </c>
      <c r="D7" s="407"/>
      <c r="E7" s="407"/>
      <c r="F7" s="407"/>
      <c r="G7" s="407"/>
      <c r="H7" s="407"/>
      <c r="I7" s="407"/>
      <c r="J7" s="407"/>
    </row>
    <row r="8" spans="1:21" ht="17.25" customHeight="1">
      <c r="B8" s="51" t="s">
        <v>84</v>
      </c>
      <c r="C8" s="406">
        <f>+'prva stran'!B12</f>
        <v>0</v>
      </c>
      <c r="D8" s="407"/>
      <c r="E8" s="407"/>
      <c r="F8" s="407"/>
      <c r="G8" s="407"/>
      <c r="H8" s="407"/>
      <c r="I8" s="407"/>
      <c r="J8" s="407"/>
    </row>
    <row r="9" spans="1:21" s="12" customFormat="1" ht="17.25" customHeight="1">
      <c r="A9" s="9"/>
      <c r="B9" s="52" t="s">
        <v>86</v>
      </c>
      <c r="C9" s="408">
        <f>+'prva stran'!B13</f>
        <v>0</v>
      </c>
      <c r="D9" s="407"/>
      <c r="E9" s="407"/>
      <c r="F9" s="407"/>
      <c r="G9" s="407"/>
      <c r="H9" s="407"/>
      <c r="I9" s="407"/>
      <c r="J9" s="407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3"/>
      <c r="G10" s="103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3"/>
      <c r="G11" s="103"/>
      <c r="H11" s="14"/>
      <c r="I11" s="14"/>
      <c r="J11" s="14"/>
      <c r="K11" s="14"/>
      <c r="U11" s="7"/>
    </row>
    <row r="12" spans="1:21" s="12" customFormat="1" ht="21" customHeight="1">
      <c r="B12" s="78" t="str">
        <f>+'Ponudbeni pred_rekapitulacija'!A35</f>
        <v>22. sklop:</v>
      </c>
      <c r="C12" s="78"/>
      <c r="D12" s="24"/>
      <c r="E12" s="25"/>
      <c r="F12" s="103"/>
      <c r="G12" s="103"/>
      <c r="H12" s="14"/>
      <c r="I12" s="14"/>
      <c r="J12" s="14"/>
      <c r="K12" s="14"/>
      <c r="U12" s="7"/>
    </row>
    <row r="13" spans="1:21" s="12" customFormat="1" ht="21" customHeight="1">
      <c r="B13" s="399" t="str">
        <f>+'Ponudbeni pred_rekapitulacija'!B35</f>
        <v>EKOLOŠKA MARMELADA</v>
      </c>
      <c r="C13" s="399"/>
      <c r="D13" s="399"/>
      <c r="E13" s="399"/>
      <c r="F13" s="399"/>
      <c r="G13" s="399"/>
      <c r="H13" s="399"/>
      <c r="I13" s="399"/>
      <c r="J13" s="399"/>
      <c r="K13" s="399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166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161</v>
      </c>
      <c r="N14" s="71">
        <v>7</v>
      </c>
      <c r="O14" s="71" t="s">
        <v>162</v>
      </c>
      <c r="P14" s="71">
        <v>8</v>
      </c>
      <c r="Q14" s="72" t="s">
        <v>163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168</v>
      </c>
      <c r="C15" s="56" t="s">
        <v>158</v>
      </c>
      <c r="D15" s="56" t="s">
        <v>159</v>
      </c>
      <c r="E15" s="56" t="s">
        <v>167</v>
      </c>
      <c r="F15" s="56" t="s">
        <v>96</v>
      </c>
      <c r="G15" s="56" t="s">
        <v>97</v>
      </c>
      <c r="H15" s="57" t="s">
        <v>132</v>
      </c>
      <c r="I15" s="57" t="s">
        <v>154</v>
      </c>
      <c r="J15" s="58" t="s">
        <v>104</v>
      </c>
      <c r="K15" s="58" t="s">
        <v>75</v>
      </c>
      <c r="L15" s="58" t="s">
        <v>76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114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9" t="s">
        <v>1</v>
      </c>
      <c r="B16" s="145" t="s">
        <v>891</v>
      </c>
      <c r="C16" s="146">
        <v>1</v>
      </c>
      <c r="D16" s="146" t="s">
        <v>0</v>
      </c>
      <c r="E16" s="147"/>
      <c r="F16" s="268">
        <v>200</v>
      </c>
      <c r="G16" s="148" t="s">
        <v>0</v>
      </c>
      <c r="H16" s="149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6" s="80" t="str">
        <f>IF(Sklop22[[#This Row],[ZAHTEVANA SHEMA KAKOVOSTI]]&lt;&gt;"",Sklop22[[#This Row],[Preračunana masa/volumen/kos na enoto kg]],"")</f>
        <v/>
      </c>
      <c r="J16" s="87"/>
      <c r="K16" s="81"/>
      <c r="L16" s="81"/>
      <c r="M16" s="82"/>
      <c r="N16" s="83"/>
      <c r="O16" s="83"/>
      <c r="P16" s="89"/>
      <c r="Q16" s="83">
        <f>+Sklop22[[#This Row],[cena/enota brez DDV v EUR]]*Sklop22[[#This Row],[Stopnja DDV (%)]]</f>
        <v>0</v>
      </c>
      <c r="R16" s="83">
        <f>+Sklop22[[#This Row],[cena/enota brez DDV v EUR]]+Sklop22[[#This Row],[Davek (EUR)]]</f>
        <v>0</v>
      </c>
      <c r="S16" s="83">
        <f>+Sklop22[[#This Row],[cena/enota brez DDV v EUR]]*Sklop22[[#This Row],[Okvirna količina]]</f>
        <v>0</v>
      </c>
      <c r="T16" s="83">
        <f>+Sklop22[[#This Row],[Končna cena/enoto mere (EUR) z DDV]]*Sklop22[[#This Row],[Okvirna količina]]</f>
        <v>0</v>
      </c>
      <c r="U16" s="160" t="s">
        <v>111</v>
      </c>
    </row>
    <row r="17" spans="1:21" s="55" customFormat="1" ht="12">
      <c r="A17" s="79" t="s">
        <v>3</v>
      </c>
      <c r="B17" s="231" t="s">
        <v>892</v>
      </c>
      <c r="C17" s="146">
        <v>1</v>
      </c>
      <c r="D17" s="146" t="s">
        <v>0</v>
      </c>
      <c r="E17" s="233"/>
      <c r="F17" s="268">
        <v>200</v>
      </c>
      <c r="G17" s="148" t="s">
        <v>0</v>
      </c>
      <c r="H17" s="234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200</v>
      </c>
      <c r="I17" s="235" t="str">
        <f>IF(Sklop22[[#This Row],[ZAHTEVANA SHEMA KAKOVOSTI]]&lt;&gt;"",Sklop22[[#This Row],[Preračunana masa/volumen/kos na enoto kg]],"")</f>
        <v/>
      </c>
      <c r="J17" s="236"/>
      <c r="K17" s="237"/>
      <c r="L17" s="237"/>
      <c r="M17" s="238"/>
      <c r="N17" s="239"/>
      <c r="O17" s="239"/>
      <c r="P17" s="240"/>
      <c r="Q17" s="239">
        <f>+Sklop22[[#This Row],[cena/enota brez DDV v EUR]]*Sklop22[[#This Row],[Stopnja DDV (%)]]</f>
        <v>0</v>
      </c>
      <c r="R17" s="239">
        <f>+Sklop22[[#This Row],[cena/enota brez DDV v EUR]]+Sklop22[[#This Row],[Davek (EUR)]]</f>
        <v>0</v>
      </c>
      <c r="S17" s="239">
        <f>+Sklop22[[#This Row],[cena/enota brez DDV v EUR]]*Sklop22[[#This Row],[Okvirna količina]]</f>
        <v>0</v>
      </c>
      <c r="T17" s="241">
        <f>+Sklop22[[#This Row],[Končna cena/enoto mere (EUR) z DDV]]*Sklop22[[#This Row],[Okvirna količina]]</f>
        <v>0</v>
      </c>
      <c r="U17" s="160" t="s">
        <v>111</v>
      </c>
    </row>
    <row r="18" spans="1:21" ht="27" customHeight="1">
      <c r="A18" s="292" t="s">
        <v>133</v>
      </c>
      <c r="B18" s="293"/>
      <c r="C18" s="294"/>
      <c r="D18" s="294"/>
      <c r="E18" s="295"/>
      <c r="F18" s="296"/>
      <c r="G18" s="297"/>
      <c r="H18" s="298">
        <f>SUBTOTAL(109,Sklop22[Preračunana masa/volumen/kos na enoto kg])</f>
        <v>400</v>
      </c>
      <c r="I18" s="298">
        <f>SUBTOTAL(109,Sklop22[Živila iz shem kakovosti (kg)])</f>
        <v>0</v>
      </c>
      <c r="J18" s="296"/>
      <c r="K18" s="299"/>
      <c r="L18" s="299"/>
      <c r="M18" s="300"/>
      <c r="N18" s="301"/>
      <c r="O18" s="301"/>
      <c r="P18" s="301"/>
      <c r="Q18" s="302"/>
      <c r="R18" s="296"/>
      <c r="S18" s="302">
        <f>SUBTOTAL(109,Sklop22[Vrednost za okvirno količino (EUR) brez DDV])</f>
        <v>0</v>
      </c>
      <c r="T18" s="302">
        <f>SUBTOTAL(109,Sklop22[Vrednost za okvirno količino (EUR) z DDV])</f>
        <v>0</v>
      </c>
      <c r="U18" s="303"/>
    </row>
    <row r="19" spans="1:21" ht="15">
      <c r="A19" s="6"/>
      <c r="B19" s="4"/>
      <c r="C19" s="26"/>
      <c r="D19" s="26"/>
      <c r="E19" s="25"/>
      <c r="F19" s="7"/>
      <c r="H19" s="8"/>
      <c r="I19" s="8"/>
      <c r="J19" s="8"/>
      <c r="K19" s="8"/>
      <c r="L19" s="20"/>
      <c r="M19" s="20"/>
      <c r="N19" s="8"/>
      <c r="O19" s="8"/>
      <c r="P19" s="8"/>
      <c r="Q19" s="8"/>
      <c r="R19" s="8"/>
      <c r="S19" s="3"/>
      <c r="T19" s="3"/>
      <c r="U19" s="7"/>
    </row>
    <row r="20" spans="1:21">
      <c r="A20" s="48" t="s">
        <v>129</v>
      </c>
      <c r="B20" s="16"/>
      <c r="C20" s="28"/>
      <c r="D20" s="28"/>
      <c r="E20" s="101"/>
      <c r="Q20" s="48"/>
      <c r="R20" s="48"/>
      <c r="S20" s="48"/>
      <c r="T20" s="48"/>
    </row>
    <row r="21" spans="1:21">
      <c r="A21" s="11" t="s">
        <v>131</v>
      </c>
      <c r="B21" s="16"/>
      <c r="C21" s="28"/>
      <c r="D21" s="28"/>
      <c r="E21" s="101"/>
    </row>
    <row r="22" spans="1:21">
      <c r="A22" s="96" t="s">
        <v>179</v>
      </c>
      <c r="F22" s="68"/>
      <c r="G22" s="68"/>
      <c r="H22" s="29"/>
      <c r="I22" s="29"/>
      <c r="J22" s="29"/>
      <c r="K22" s="29"/>
      <c r="L22" s="54"/>
      <c r="M22" s="54"/>
      <c r="N22" s="29"/>
      <c r="O22" s="29"/>
      <c r="P22" s="29"/>
      <c r="Q22" s="29"/>
      <c r="R22" s="29"/>
    </row>
    <row r="23" spans="1:21">
      <c r="A23" s="409" t="s">
        <v>211</v>
      </c>
      <c r="B23" s="409"/>
      <c r="C23" s="409"/>
      <c r="D23" s="409"/>
      <c r="E23" s="409"/>
      <c r="F23" s="409"/>
      <c r="G23" s="409"/>
      <c r="H23" s="409"/>
      <c r="I23" s="409"/>
      <c r="J23" s="409"/>
      <c r="K23" s="409"/>
      <c r="L23" s="409"/>
      <c r="M23" s="54"/>
      <c r="N23" s="29"/>
      <c r="O23" s="29"/>
      <c r="P23" s="29"/>
      <c r="Q23" s="29"/>
      <c r="R23" s="29"/>
    </row>
    <row r="24" spans="1:21">
      <c r="N24" s="29"/>
      <c r="O24" s="29"/>
      <c r="P24" s="29"/>
      <c r="Q24" s="29"/>
      <c r="R24" s="29"/>
    </row>
    <row r="25" spans="1:21">
      <c r="A25" s="96" t="s">
        <v>65</v>
      </c>
      <c r="F25" s="68"/>
      <c r="G25" s="68" t="s">
        <v>66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67</v>
      </c>
      <c r="R25" s="29"/>
    </row>
    <row r="26" spans="1:21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1">
      <c r="B27" s="16"/>
      <c r="C27" s="28"/>
      <c r="D27" s="28"/>
      <c r="E27" s="101"/>
    </row>
    <row r="28" spans="1:21">
      <c r="B28" s="16"/>
      <c r="C28" s="28"/>
      <c r="D28" s="28"/>
      <c r="E28" s="101"/>
    </row>
    <row r="29" spans="1:21">
      <c r="B29" s="16"/>
      <c r="C29" s="28"/>
      <c r="D29" s="28"/>
      <c r="E29" s="101"/>
    </row>
    <row r="30" spans="1:21">
      <c r="B30" s="16"/>
      <c r="C30" s="28"/>
      <c r="D30" s="28"/>
      <c r="E30" s="101"/>
    </row>
    <row r="31" spans="1:21">
      <c r="B31" s="16"/>
      <c r="C31" s="28"/>
      <c r="D31" s="28"/>
      <c r="E31" s="101"/>
    </row>
    <row r="32" spans="1:21">
      <c r="B32" s="16"/>
      <c r="C32" s="28"/>
      <c r="D32" s="28"/>
      <c r="E32" s="101"/>
    </row>
    <row r="33" spans="1:22">
      <c r="B33" s="16"/>
      <c r="C33" s="28"/>
      <c r="D33" s="28"/>
      <c r="E33" s="101"/>
    </row>
    <row r="34" spans="1:22">
      <c r="B34" s="16"/>
      <c r="C34" s="28"/>
      <c r="D34" s="28"/>
      <c r="E34" s="101"/>
    </row>
    <row r="35" spans="1:22">
      <c r="B35" s="16"/>
      <c r="C35" s="28"/>
      <c r="D35" s="28"/>
      <c r="E35" s="101"/>
    </row>
    <row r="36" spans="1:22">
      <c r="B36" s="16"/>
      <c r="C36" s="28"/>
      <c r="D36" s="28"/>
      <c r="E36" s="101"/>
    </row>
    <row r="37" spans="1:22">
      <c r="B37" s="16"/>
      <c r="C37" s="28"/>
      <c r="D37" s="28"/>
      <c r="E37" s="101"/>
    </row>
    <row r="38" spans="1:22">
      <c r="B38" s="16"/>
      <c r="C38" s="28"/>
      <c r="D38" s="28"/>
      <c r="E38" s="101"/>
    </row>
    <row r="39" spans="1:22">
      <c r="B39" s="16"/>
      <c r="C39" s="28"/>
      <c r="D39" s="28"/>
      <c r="E39" s="101"/>
    </row>
    <row r="40" spans="1:22">
      <c r="B40" s="16"/>
      <c r="C40" s="28"/>
      <c r="D40" s="28"/>
      <c r="E40" s="101"/>
    </row>
    <row r="41" spans="1:22" s="18" customFormat="1">
      <c r="A41" s="11"/>
      <c r="B41" s="16"/>
      <c r="C41" s="28"/>
      <c r="D41" s="28"/>
      <c r="E41" s="101"/>
      <c r="F41" s="102"/>
      <c r="G41" s="102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101"/>
      <c r="F42" s="102"/>
      <c r="G42" s="102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101"/>
      <c r="F43" s="102"/>
      <c r="G43" s="102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101"/>
      <c r="F44" s="102"/>
      <c r="G44" s="102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101"/>
      <c r="F45" s="102"/>
      <c r="G45" s="102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101"/>
      <c r="F46" s="102"/>
      <c r="G46" s="102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101"/>
      <c r="F47" s="102"/>
      <c r="G47" s="102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1"/>
      <c r="F48" s="102"/>
      <c r="G48" s="102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1"/>
      <c r="F49" s="102"/>
      <c r="G49" s="102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1"/>
      <c r="F50" s="102"/>
      <c r="G50" s="102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1"/>
      <c r="F51" s="102"/>
      <c r="G51" s="102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1"/>
      <c r="F52" s="102"/>
      <c r="G52" s="102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1"/>
      <c r="F53" s="102"/>
      <c r="G53" s="102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1"/>
      <c r="F54" s="102"/>
      <c r="G54" s="102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1"/>
      <c r="F55" s="102"/>
      <c r="G55" s="102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1"/>
      <c r="F56" s="102"/>
      <c r="G56" s="102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1"/>
      <c r="F57" s="102"/>
      <c r="G57" s="102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1"/>
      <c r="F58" s="102"/>
      <c r="G58" s="102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1"/>
      <c r="F59" s="102"/>
      <c r="G59" s="102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1"/>
      <c r="F60" s="102"/>
      <c r="G60" s="102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1"/>
      <c r="F61" s="102"/>
      <c r="G61" s="102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1"/>
      <c r="F62" s="102"/>
      <c r="G62" s="102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1"/>
      <c r="F63" s="102"/>
      <c r="G63" s="102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1"/>
      <c r="F64" s="102"/>
      <c r="G64" s="102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1"/>
      <c r="F65" s="102"/>
      <c r="G65" s="102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1"/>
      <c r="F66" s="102"/>
      <c r="G66" s="102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1"/>
      <c r="F67" s="102"/>
      <c r="G67" s="102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1"/>
      <c r="F68" s="102"/>
      <c r="G68" s="102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1"/>
      <c r="F69" s="102"/>
      <c r="G69" s="102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1"/>
      <c r="F70" s="102"/>
      <c r="G70" s="102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1"/>
      <c r="F71" s="102"/>
      <c r="G71" s="102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1"/>
      <c r="F72" s="102"/>
      <c r="G72" s="102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1"/>
      <c r="F73" s="102"/>
      <c r="G73" s="102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1"/>
      <c r="F74" s="102"/>
      <c r="G74" s="102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1"/>
      <c r="F75" s="102"/>
      <c r="G75" s="102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1"/>
      <c r="F76" s="102"/>
      <c r="G76" s="102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1"/>
      <c r="F77" s="102"/>
      <c r="G77" s="102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1"/>
      <c r="F78" s="102"/>
      <c r="G78" s="102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1"/>
      <c r="F79" s="102"/>
      <c r="G79" s="102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1"/>
      <c r="F80" s="102"/>
      <c r="G80" s="102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1"/>
      <c r="F81" s="102"/>
      <c r="G81" s="102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1"/>
      <c r="F82" s="102"/>
      <c r="G82" s="102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1"/>
      <c r="F83" s="102"/>
      <c r="G83" s="102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1"/>
      <c r="F84" s="102"/>
      <c r="G84" s="102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1"/>
      <c r="F85" s="102"/>
      <c r="G85" s="102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1"/>
      <c r="F86" s="102"/>
      <c r="G86" s="102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1"/>
      <c r="F87" s="102"/>
      <c r="G87" s="102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1"/>
      <c r="F88" s="102"/>
      <c r="G88" s="102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1"/>
      <c r="F89" s="102"/>
      <c r="G89" s="102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1"/>
      <c r="F90" s="102"/>
      <c r="G90" s="102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1"/>
      <c r="F91" s="102"/>
      <c r="G91" s="102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1"/>
      <c r="F92" s="102"/>
      <c r="G92" s="102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1"/>
      <c r="F93" s="102"/>
      <c r="G93" s="102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1"/>
      <c r="F94" s="102"/>
      <c r="G94" s="102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1"/>
      <c r="F95" s="102"/>
      <c r="G95" s="102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1"/>
      <c r="F96" s="102"/>
      <c r="G96" s="102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1"/>
      <c r="F97" s="102"/>
      <c r="G97" s="102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1"/>
      <c r="F98" s="102"/>
      <c r="G98" s="102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1"/>
      <c r="F99" s="102"/>
      <c r="G99" s="102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1"/>
      <c r="F100" s="102"/>
      <c r="G100" s="102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1"/>
      <c r="F101" s="102"/>
      <c r="G101" s="102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1"/>
      <c r="F102" s="102"/>
      <c r="G102" s="102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1"/>
      <c r="F103" s="102"/>
      <c r="G103" s="102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1"/>
      <c r="F104" s="102"/>
      <c r="G104" s="102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1"/>
      <c r="F105" s="102"/>
      <c r="G105" s="102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1"/>
      <c r="F106" s="102"/>
      <c r="G106" s="102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1"/>
      <c r="F107" s="102"/>
      <c r="G107" s="102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1"/>
      <c r="F108" s="102"/>
      <c r="G108" s="102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1"/>
      <c r="F109" s="102"/>
      <c r="G109" s="102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1"/>
      <c r="F110" s="102"/>
      <c r="G110" s="102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1"/>
      <c r="F111" s="102"/>
      <c r="G111" s="102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1"/>
      <c r="F112" s="102"/>
      <c r="G112" s="102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1"/>
      <c r="F113" s="102"/>
      <c r="G113" s="102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1"/>
      <c r="F114" s="102"/>
      <c r="G114" s="102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1"/>
      <c r="F115" s="102"/>
      <c r="G115" s="102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1"/>
      <c r="F116" s="102"/>
      <c r="G116" s="102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1"/>
      <c r="F117" s="102"/>
      <c r="G117" s="102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1"/>
      <c r="F118" s="102"/>
      <c r="G118" s="102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1"/>
      <c r="F119" s="102"/>
      <c r="G119" s="102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1"/>
      <c r="F120" s="102"/>
      <c r="G120" s="102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1"/>
      <c r="F121" s="102"/>
      <c r="G121" s="102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1"/>
      <c r="F122" s="102"/>
      <c r="G122" s="102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1"/>
      <c r="F123" s="102"/>
      <c r="G123" s="102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1"/>
      <c r="F124" s="102"/>
      <c r="G124" s="102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1"/>
      <c r="F125" s="102"/>
      <c r="G125" s="102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1"/>
      <c r="F126" s="102"/>
      <c r="G126" s="102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1"/>
      <c r="F127" s="102"/>
      <c r="G127" s="102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1"/>
      <c r="F128" s="102"/>
      <c r="G128" s="102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1"/>
      <c r="F129" s="102"/>
      <c r="G129" s="102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1"/>
      <c r="F130" s="102"/>
      <c r="G130" s="102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1"/>
      <c r="F131" s="102"/>
      <c r="G131" s="102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1"/>
      <c r="F132" s="102"/>
      <c r="G132" s="102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1"/>
      <c r="F133" s="102"/>
      <c r="G133" s="102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1"/>
      <c r="F134" s="102"/>
      <c r="G134" s="102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1"/>
      <c r="F135" s="102"/>
      <c r="G135" s="102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1"/>
      <c r="F136" s="102"/>
      <c r="G136" s="102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1"/>
      <c r="F137" s="102"/>
      <c r="G137" s="102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1"/>
      <c r="F138" s="102"/>
      <c r="G138" s="102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1"/>
      <c r="F139" s="102"/>
      <c r="G139" s="102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1"/>
      <c r="F140" s="102"/>
      <c r="G140" s="102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1"/>
      <c r="F141" s="102"/>
      <c r="G141" s="102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1"/>
      <c r="F142" s="102"/>
      <c r="G142" s="102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1"/>
      <c r="F143" s="102"/>
      <c r="G143" s="102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1"/>
      <c r="F144" s="102"/>
      <c r="G144" s="102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1"/>
      <c r="F145" s="102"/>
      <c r="G145" s="102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1"/>
      <c r="F146" s="102"/>
      <c r="G146" s="102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1"/>
      <c r="F147" s="102"/>
      <c r="G147" s="102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1"/>
      <c r="F148" s="102"/>
      <c r="G148" s="102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1"/>
      <c r="F149" s="102"/>
      <c r="G149" s="102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1"/>
      <c r="F150" s="102"/>
      <c r="G150" s="102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1"/>
      <c r="F151" s="102"/>
      <c r="G151" s="102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1"/>
      <c r="F152" s="102"/>
      <c r="G152" s="102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1"/>
      <c r="F153" s="102"/>
      <c r="G153" s="102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1"/>
      <c r="F154" s="102"/>
      <c r="G154" s="102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1"/>
      <c r="F155" s="102"/>
      <c r="G155" s="102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1"/>
      <c r="F156" s="102"/>
      <c r="G156" s="102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1"/>
      <c r="F157" s="102"/>
      <c r="G157" s="102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1"/>
      <c r="F158" s="102"/>
      <c r="G158" s="102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1"/>
      <c r="F159" s="102"/>
      <c r="G159" s="102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1"/>
      <c r="F160" s="102"/>
      <c r="G160" s="102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1"/>
      <c r="F161" s="102"/>
      <c r="G161" s="102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1"/>
      <c r="F162" s="102"/>
      <c r="G162" s="102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1"/>
      <c r="F163" s="102"/>
      <c r="G163" s="102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1"/>
      <c r="F164" s="102"/>
      <c r="G164" s="102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1"/>
      <c r="F165" s="102"/>
      <c r="G165" s="102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1"/>
      <c r="F166" s="102"/>
      <c r="G166" s="102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1"/>
      <c r="F167" s="102"/>
      <c r="G167" s="102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1"/>
      <c r="F168" s="102"/>
      <c r="G168" s="102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1"/>
      <c r="F169" s="102"/>
      <c r="G169" s="102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1"/>
      <c r="F170" s="102"/>
      <c r="G170" s="102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1"/>
      <c r="F171" s="102"/>
      <c r="G171" s="102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1"/>
      <c r="F172" s="102"/>
      <c r="G172" s="102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1"/>
      <c r="F173" s="102"/>
      <c r="G173" s="102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1"/>
      <c r="F174" s="102"/>
      <c r="G174" s="102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1"/>
      <c r="F175" s="102"/>
      <c r="G175" s="102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1"/>
      <c r="F176" s="102"/>
      <c r="G176" s="102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1"/>
      <c r="F177" s="102"/>
      <c r="G177" s="102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1"/>
      <c r="F178" s="102"/>
      <c r="G178" s="102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1"/>
      <c r="F179" s="102"/>
      <c r="G179" s="102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1"/>
      <c r="F180" s="102"/>
      <c r="G180" s="102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1"/>
      <c r="F181" s="102"/>
      <c r="G181" s="102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1"/>
      <c r="F182" s="102"/>
      <c r="G182" s="102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1"/>
      <c r="F183" s="102"/>
      <c r="G183" s="102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1"/>
      <c r="F184" s="102"/>
      <c r="G184" s="102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1"/>
      <c r="F185" s="102"/>
      <c r="G185" s="102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1"/>
      <c r="F186" s="102"/>
      <c r="G186" s="102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1"/>
      <c r="F187" s="102"/>
      <c r="G187" s="102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1"/>
      <c r="F188" s="102"/>
      <c r="G188" s="102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1"/>
      <c r="F189" s="102"/>
      <c r="G189" s="102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1"/>
      <c r="F190" s="102"/>
      <c r="G190" s="102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1"/>
      <c r="F191" s="102"/>
      <c r="G191" s="102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1"/>
      <c r="F192" s="102"/>
      <c r="G192" s="102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1"/>
      <c r="F193" s="102"/>
      <c r="G193" s="102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1"/>
      <c r="F194" s="102"/>
      <c r="G194" s="102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1"/>
      <c r="F195" s="102"/>
      <c r="G195" s="102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1"/>
      <c r="F196" s="102"/>
      <c r="G196" s="102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1"/>
      <c r="F197" s="102"/>
      <c r="G197" s="102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1"/>
      <c r="F198" s="102"/>
      <c r="G198" s="102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1"/>
      <c r="F199" s="102"/>
      <c r="G199" s="102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1"/>
      <c r="F200" s="102"/>
      <c r="G200" s="102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1"/>
      <c r="F201" s="102"/>
      <c r="G201" s="102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1"/>
      <c r="F202" s="102"/>
      <c r="G202" s="102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1"/>
      <c r="F203" s="102"/>
      <c r="G203" s="102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1"/>
      <c r="F204" s="102"/>
      <c r="G204" s="102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1"/>
      <c r="F205" s="102"/>
      <c r="G205" s="102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1"/>
      <c r="F206" s="102"/>
      <c r="G206" s="102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1"/>
      <c r="F207" s="102"/>
      <c r="G207" s="102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1"/>
      <c r="F208" s="102"/>
      <c r="G208" s="102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1"/>
      <c r="F209" s="102"/>
      <c r="G209" s="102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1"/>
      <c r="F210" s="102"/>
      <c r="G210" s="102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1"/>
      <c r="F211" s="102"/>
      <c r="G211" s="102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1"/>
      <c r="F212" s="102"/>
      <c r="G212" s="102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1"/>
      <c r="F213" s="102"/>
      <c r="G213" s="102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1"/>
      <c r="F214" s="102"/>
      <c r="G214" s="102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1"/>
      <c r="F215" s="102"/>
      <c r="G215" s="102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1"/>
      <c r="F216" s="102"/>
      <c r="G216" s="102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1"/>
      <c r="F217" s="102"/>
      <c r="G217" s="102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1"/>
      <c r="F218" s="102"/>
      <c r="G218" s="102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1"/>
      <c r="F219" s="102"/>
      <c r="G219" s="102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1"/>
      <c r="F220" s="102"/>
      <c r="G220" s="102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1"/>
      <c r="F221" s="102"/>
      <c r="G221" s="102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1"/>
      <c r="F222" s="102"/>
      <c r="G222" s="102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1"/>
      <c r="F223" s="102"/>
      <c r="G223" s="102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1"/>
      <c r="F224" s="102"/>
      <c r="G224" s="102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1"/>
      <c r="F225" s="102"/>
      <c r="G225" s="102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1"/>
      <c r="F226" s="102"/>
      <c r="G226" s="102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1"/>
      <c r="F227" s="102"/>
      <c r="G227" s="102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1"/>
      <c r="F228" s="102"/>
      <c r="G228" s="102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1"/>
      <c r="F229" s="102"/>
      <c r="G229" s="102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1"/>
      <c r="F230" s="102"/>
      <c r="G230" s="102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1"/>
      <c r="F231" s="102"/>
      <c r="G231" s="102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1"/>
      <c r="F232" s="102"/>
      <c r="G232" s="102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1"/>
      <c r="F233" s="102"/>
      <c r="G233" s="102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1"/>
      <c r="F234" s="102"/>
      <c r="G234" s="102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1"/>
      <c r="F235" s="102"/>
      <c r="G235" s="102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1"/>
      <c r="F236" s="102"/>
      <c r="G236" s="102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1"/>
      <c r="F237" s="102"/>
      <c r="G237" s="102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1"/>
      <c r="F238" s="102"/>
      <c r="G238" s="102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1"/>
      <c r="F239" s="102"/>
      <c r="G239" s="102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1"/>
      <c r="F240" s="102"/>
      <c r="G240" s="102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1"/>
      <c r="F241" s="102"/>
      <c r="G241" s="102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1"/>
      <c r="F242" s="102"/>
      <c r="G242" s="102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1"/>
      <c r="F243" s="102"/>
      <c r="G243" s="102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1"/>
      <c r="F244" s="102"/>
      <c r="G244" s="102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1"/>
      <c r="F245" s="102"/>
      <c r="G245" s="102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1"/>
      <c r="F246" s="102"/>
      <c r="G246" s="102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1"/>
      <c r="F247" s="102"/>
      <c r="G247" s="102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1"/>
      <c r="F248" s="102"/>
      <c r="G248" s="102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1"/>
      <c r="F249" s="102"/>
      <c r="G249" s="102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4:P1048576 M23:P23 U1:U15 J1:P22 U18:U1048576" name="Obseg1"/>
    <protectedRange sqref="U16:U17" name="Obseg1_3_4_1"/>
    <protectedRange sqref="J23:L23" name="Obseg1_2_1"/>
  </protectedRanges>
  <mergeCells count="8">
    <mergeCell ref="B13:K13"/>
    <mergeCell ref="A23:L23"/>
    <mergeCell ref="C2:J2"/>
    <mergeCell ref="C3:J3"/>
    <mergeCell ref="C6:J6"/>
    <mergeCell ref="C7:J7"/>
    <mergeCell ref="C8:J8"/>
    <mergeCell ref="C9:J9"/>
  </mergeCells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47</vt:i4>
      </vt:variant>
    </vt:vector>
  </HeadingPairs>
  <TitlesOfParts>
    <vt:vector size="72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3_Perutnina in izdelki</vt:lpstr>
      <vt:lpstr>4_Ribe</vt:lpstr>
      <vt:lpstr>5_Jajca</vt:lpstr>
      <vt:lpstr>6_Sveža zelenjava_sadje</vt:lpstr>
      <vt:lpstr>7_Zamrz.zelenjava</vt:lpstr>
      <vt:lpstr>8_Sadni sokovi</vt:lpstr>
      <vt:lpstr>9_Žita_mlevski izdelki</vt:lpstr>
      <vt:lpstr>10_Kruh</vt:lpstr>
      <vt:lpstr>11_Pekovsko pecivo</vt:lpstr>
      <vt:lpstr>12_Zamrz.izdelki</vt:lpstr>
      <vt:lpstr>13_Predpripravljene jedi</vt:lpstr>
      <vt:lpstr>14_Ostalo preh.blago</vt:lpstr>
      <vt:lpstr>15_EKO mleko</vt:lpstr>
      <vt:lpstr>16_EKO kruh_pekovsko pecivo</vt:lpstr>
      <vt:lpstr>17_EKO žito</vt:lpstr>
      <vt:lpstr>18_EKO sveže sadje</vt:lpstr>
      <vt:lpstr>19_EKO sadni sok</vt:lpstr>
      <vt:lpstr>20_EKO suho sadje</vt:lpstr>
      <vt:lpstr>21_EKO meso</vt:lpstr>
      <vt:lpstr>22_EKO marmelada</vt:lpstr>
      <vt:lpstr>'prva stran'!_Hlk8304910</vt:lpstr>
      <vt:lpstr>'1_Mleko in mlečni izdelki'!Področje_tiskanja</vt:lpstr>
      <vt:lpstr>'10_Kruh'!Področje_tiskanja</vt:lpstr>
      <vt:lpstr>'11_Pekovsko pecivo'!Področje_tiskanja</vt:lpstr>
      <vt:lpstr>'12_Zamrz.izdelki'!Področje_tiskanja</vt:lpstr>
      <vt:lpstr>'13_Predpripravljene jedi'!Področje_tiskanja</vt:lpstr>
      <vt:lpstr>'14_Ostalo preh.blago'!Področje_tiskanja</vt:lpstr>
      <vt:lpstr>'15_EKO mleko'!Področje_tiskanja</vt:lpstr>
      <vt:lpstr>'16_EKO kruh_pekovsko pecivo'!Področje_tiskanja</vt:lpstr>
      <vt:lpstr>'17_EKO žito'!Področje_tiskanja</vt:lpstr>
      <vt:lpstr>'18_EKO sveže sadje'!Področje_tiskanja</vt:lpstr>
      <vt:lpstr>'19_EKO sadni sok'!Področje_tiskanja</vt:lpstr>
      <vt:lpstr>'2_Meso in mesni izdelki'!Področje_tiskanja</vt:lpstr>
      <vt:lpstr>'20_EKO suho sadje'!Področje_tiskanja</vt:lpstr>
      <vt:lpstr>'21_EKO meso'!Področje_tiskanja</vt:lpstr>
      <vt:lpstr>'22_EKO marmelada'!Področje_tiskanja</vt:lpstr>
      <vt:lpstr>'3_Perutnina in izdelki'!Področje_tiskanja</vt:lpstr>
      <vt:lpstr>'4_Ribe'!Področje_tiskanja</vt:lpstr>
      <vt:lpstr>'5_Jajca'!Področje_tiskanja</vt:lpstr>
      <vt:lpstr>'6_Sveža zelenjava_sadje'!Področje_tiskanja</vt:lpstr>
      <vt:lpstr>'7_Zamrz.zelenjava'!Področje_tiskanja</vt:lpstr>
      <vt:lpstr>'8_Sadni sokovi'!Področje_tiskanja</vt:lpstr>
      <vt:lpstr>'9_Žita_mlevski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'10_Kruh'!Tiskanje_naslovov</vt:lpstr>
      <vt:lpstr>'11_Pekovsko pecivo'!Tiskanje_naslovov</vt:lpstr>
      <vt:lpstr>'12_Zamrz.izdelki'!Tiskanje_naslovov</vt:lpstr>
      <vt:lpstr>'13_Predpripravljene jedi'!Tiskanje_naslovov</vt:lpstr>
      <vt:lpstr>'14_Ostalo preh.blago'!Tiskanje_naslovov</vt:lpstr>
      <vt:lpstr>'15_EKO mleko'!Tiskanje_naslovov</vt:lpstr>
      <vt:lpstr>'16_EKO kruh_pekovsko pecivo'!Tiskanje_naslovov</vt:lpstr>
      <vt:lpstr>'17_EKO žito'!Tiskanje_naslovov</vt:lpstr>
      <vt:lpstr>'18_EKO sveže sadje'!Tiskanje_naslovov</vt:lpstr>
      <vt:lpstr>'19_EKO sadni sok'!Tiskanje_naslovov</vt:lpstr>
      <vt:lpstr>'2_Meso in mesni izdelki'!Tiskanje_naslovov</vt:lpstr>
      <vt:lpstr>'20_EKO suho sadje'!Tiskanje_naslovov</vt:lpstr>
      <vt:lpstr>'21_EKO meso'!Tiskanje_naslovov</vt:lpstr>
      <vt:lpstr>'22_EKO marmelada'!Tiskanje_naslovov</vt:lpstr>
      <vt:lpstr>'3_Perutnina in izdelki'!Tiskanje_naslovov</vt:lpstr>
      <vt:lpstr>'4_Ribe'!Tiskanje_naslovov</vt:lpstr>
      <vt:lpstr>'5_Jajca'!Tiskanje_naslovov</vt:lpstr>
      <vt:lpstr>'6_Sveža zelenjava_sadje'!Tiskanje_naslovov</vt:lpstr>
      <vt:lpstr>'7_Zamrz.zelenjava'!Tiskanje_naslovov</vt:lpstr>
      <vt:lpstr>'8_Sadni sokovi'!Tiskanje_naslovov</vt:lpstr>
      <vt:lpstr>'9_Žita_mlevski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2023-05-20T08:43:19Z</cp:lastPrinted>
  <dcterms:created xsi:type="dcterms:W3CDTF">2012-03-26T14:52:49Z</dcterms:created>
  <dcterms:modified xsi:type="dcterms:W3CDTF">2023-06-15T12:50:24Z</dcterms:modified>
</cp:coreProperties>
</file>