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VIPAVA\RAZPISNA DOKUMENTACIJA\"/>
    </mc:Choice>
  </mc:AlternateContent>
  <xr:revisionPtr revIDLastSave="0" documentId="13_ncr:1_{F45DC2A1-08A2-4F69-BCAF-B66CF4CC1AE8}" xr6:coauthVersionLast="47" xr6:coauthVersionMax="47" xr10:uidLastSave="{00000000-0000-0000-0000-000000000000}"/>
  <bookViews>
    <workbookView xWindow="-120" yWindow="-120" windowWidth="38640" windowHeight="21120" tabRatio="819" firstSheet="14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MESNI IZDELKI" sheetId="31" r:id="rId5"/>
    <sheet name="3_PERUTNINA" sheetId="32" r:id="rId6"/>
    <sheet name="4_JAJCA" sheetId="35" r:id="rId7"/>
    <sheet name="5_RIBE" sheetId="36" r:id="rId8"/>
    <sheet name="6_MLEKO IN MLEČNI IZD." sheetId="78" r:id="rId9"/>
    <sheet name="7_EKO MLEKO" sheetId="37" r:id="rId10"/>
    <sheet name="8_KRUH" sheetId="38" r:id="rId11"/>
    <sheet name="9_SLANO PEKOVSKO PECIVO" sheetId="39" r:id="rId12"/>
    <sheet name="10_SLADKO IN FINO TESTO" sheetId="40" r:id="rId13"/>
    <sheet name="11_BIO KRUH" sheetId="41" r:id="rId14"/>
    <sheet name="12_BIO SLADKO PECIVO" sheetId="42" r:id="rId15"/>
    <sheet name="13_ZAMRZ.IZDELKI IZ TESTA" sheetId="43" r:id="rId16"/>
    <sheet name="14_ŽITA IN MLEVSKI" sheetId="44" r:id="rId17"/>
    <sheet name="15_SVEŽE SADJE, ZELENJAVA" sheetId="46" r:id="rId18"/>
    <sheet name="16_EKO SADJE, ZELENJAVA" sheetId="45" r:id="rId19"/>
    <sheet name="17_ZAMRZ.ZELENJAVA" sheetId="47" r:id="rId20"/>
    <sheet name="18_SADNI SOKOVI" sheetId="48" r:id="rId21"/>
    <sheet name="19_SADNI SIRUPI 100%" sheetId="52" r:id="rId22"/>
    <sheet name="20_OSTALO PREHRAMB.BLAGO" sheetId="49" r:id="rId23"/>
    <sheet name="21_DIETNA PREHRANA" sheetId="50" r:id="rId24"/>
    <sheet name="22_EKO MESO" sheetId="54" r:id="rId25"/>
  </sheets>
  <definedNames>
    <definedName name="_Hlk15366980" localSheetId="1">'Navodila za izpolnjevanje'!#REF!</definedName>
    <definedName name="_xlnm.Print_Area" localSheetId="3">'1_MESO '!$A$1:$U$40</definedName>
    <definedName name="_xlnm.Print_Area" localSheetId="12">'10_SLADKO IN FINO TESTO'!$A$1:$U$79</definedName>
    <definedName name="_xlnm.Print_Area" localSheetId="13">'11_BIO KRUH'!$A$1:$U$93</definedName>
    <definedName name="_xlnm.Print_Area" localSheetId="14">'12_BIO SLADKO PECIVO'!$A$1:$U$48</definedName>
    <definedName name="_xlnm.Print_Area" localSheetId="15">'13_ZAMRZ.IZDELKI IZ TESTA'!$A$1:$U$53</definedName>
    <definedName name="_xlnm.Print_Area" localSheetId="16">'14_ŽITA IN MLEVSKI'!$A$1:$U$67</definedName>
    <definedName name="_xlnm.Print_Area" localSheetId="17">'15_SVEŽE SADJE, ZELENJAVA'!$A$1:$U$72</definedName>
    <definedName name="_xlnm.Print_Area" localSheetId="18">'16_EKO SADJE, ZELENJAVA'!$A$1:$U$40</definedName>
    <definedName name="_xlnm.Print_Area" localSheetId="19">'17_ZAMRZ.ZELENJAVA'!$A$1:$U$46</definedName>
    <definedName name="_xlnm.Print_Area" localSheetId="20">'18_SADNI SOKOVI'!$A$1:$U$37</definedName>
    <definedName name="_xlnm.Print_Area" localSheetId="21">'19_SADNI SIRUPI 100%'!$A$1:$U$30</definedName>
    <definedName name="_xlnm.Print_Area" localSheetId="4">'2_MESNI IZDELKI'!$A$1:$U$36</definedName>
    <definedName name="_xlnm.Print_Area" localSheetId="22">'20_OSTALO PREHRAMB.BLAGO'!$A$1:$V$175</definedName>
    <definedName name="_xlnm.Print_Area" localSheetId="23">'21_DIETNA PREHRANA'!$A$1:$U$46</definedName>
    <definedName name="_xlnm.Print_Area" localSheetId="24">'22_EKO MESO'!$A$1:$U$30</definedName>
    <definedName name="_xlnm.Print_Area" localSheetId="5">'3_PERUTNINA'!$A$1:$U$42</definedName>
    <definedName name="_xlnm.Print_Area" localSheetId="6">'4_JAJCA'!$A$1:$U$26</definedName>
    <definedName name="_xlnm.Print_Area" localSheetId="7">'5_RIBE'!$A$1:$U$29</definedName>
    <definedName name="_xlnm.Print_Area" localSheetId="8">'6_MLEKO IN MLEČNI IZD.'!$A$1:$U$60</definedName>
    <definedName name="_xlnm.Print_Area" localSheetId="9">'7_EKO MLEKO'!$A$1:$U$30</definedName>
    <definedName name="_xlnm.Print_Area" localSheetId="10">'8_KRUH'!$A$1:$U$52</definedName>
    <definedName name="_xlnm.Print_Area" localSheetId="11">'9_SLANO PEKOVSKO PECIVO'!$A$1:$U$63</definedName>
    <definedName name="_xlnm.Print_Area" localSheetId="1">'Navodila za izpolnjevanje'!$A$1:$C$30</definedName>
    <definedName name="_xlnm.Print_Area" localSheetId="2">'Ponudbeni pred_rekapitulacija'!$A$1:$F$44</definedName>
    <definedName name="_xlnm.Print_Titles" localSheetId="3">'1_MESO '!$15:$15</definedName>
    <definedName name="_xlnm.Print_Titles" localSheetId="12">'10_SLADKO IN FINO TESTO'!$15:$15</definedName>
    <definedName name="_xlnm.Print_Titles" localSheetId="13">'11_BIO KRUH'!$15:$15</definedName>
    <definedName name="_xlnm.Print_Titles" localSheetId="14">'12_BIO SLADKO PECIVO'!$15:$15</definedName>
    <definedName name="_xlnm.Print_Titles" localSheetId="15">'13_ZAMRZ.IZDELKI IZ TESTA'!$15:$15</definedName>
    <definedName name="_xlnm.Print_Titles" localSheetId="16">'14_ŽITA IN MLEVSKI'!$15:$15</definedName>
    <definedName name="_xlnm.Print_Titles" localSheetId="17">'15_SVEŽE SADJE, ZELENJAVA'!$15:$15</definedName>
    <definedName name="_xlnm.Print_Titles" localSheetId="18">'16_EKO SADJE, ZELENJAVA'!$15:$15</definedName>
    <definedName name="_xlnm.Print_Titles" localSheetId="19">'17_ZAMRZ.ZELENJAVA'!$15:$15</definedName>
    <definedName name="_xlnm.Print_Titles" localSheetId="20">'18_SADNI SOKOVI'!$15:$15</definedName>
    <definedName name="_xlnm.Print_Titles" localSheetId="21">'19_SADNI SIRUPI 100%'!$15:$15</definedName>
    <definedName name="_xlnm.Print_Titles" localSheetId="4">'2_MESNI IZDELKI'!$15:$15</definedName>
    <definedName name="_xlnm.Print_Titles" localSheetId="22">'20_OSTALO PREHRAMB.BLAGO'!$15:$15</definedName>
    <definedName name="_xlnm.Print_Titles" localSheetId="23">'21_DIETNA PREHRANA'!$15:$15</definedName>
    <definedName name="_xlnm.Print_Titles" localSheetId="24">'22_EKO MESO'!$15:$15</definedName>
    <definedName name="_xlnm.Print_Titles" localSheetId="5">'3_PERUTNINA'!$15:$15</definedName>
    <definedName name="_xlnm.Print_Titles" localSheetId="6">'4_JAJCA'!$15:$15</definedName>
    <definedName name="_xlnm.Print_Titles" localSheetId="7">'5_RIBE'!$15:$15</definedName>
    <definedName name="_xlnm.Print_Titles" localSheetId="8">'6_MLEKO IN MLEČNI IZD.'!$15:$15</definedName>
    <definedName name="_xlnm.Print_Titles" localSheetId="9">'7_EKO MLEKO'!$15:$15</definedName>
    <definedName name="_xlnm.Print_Titles" localSheetId="10">'8_KRUH'!$15:$15</definedName>
    <definedName name="_xlnm.Print_Titles" localSheetId="11">'9_SLANO PEKOVSKO PECIVO'!$15:$15</definedName>
  </definedNames>
  <calcPr calcId="191029"/>
</workbook>
</file>

<file path=xl/calcChain.xml><?xml version="1.0" encoding="utf-8"?>
<calcChain xmlns="http://schemas.openxmlformats.org/spreadsheetml/2006/main">
  <c r="U21" i="52" l="1"/>
  <c r="H31" i="45"/>
  <c r="I31" i="45"/>
  <c r="Q31" i="45"/>
  <c r="R31" i="45" s="1"/>
  <c r="T31" i="45" s="1"/>
  <c r="S31" i="45"/>
  <c r="H30" i="45"/>
  <c r="I30" i="45"/>
  <c r="Q30" i="45"/>
  <c r="R30" i="45" s="1"/>
  <c r="T30" i="45" s="1"/>
  <c r="S30" i="45"/>
  <c r="H44" i="43"/>
  <c r="I44" i="43" s="1"/>
  <c r="H45" i="43"/>
  <c r="I45" i="43" s="1"/>
  <c r="Q44" i="43"/>
  <c r="Q45" i="43"/>
  <c r="R45" i="43" s="1"/>
  <c r="T45" i="43" s="1"/>
  <c r="R44" i="43"/>
  <c r="S44" i="43"/>
  <c r="S45" i="43"/>
  <c r="T44" i="43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R28" i="41"/>
  <c r="R29" i="41"/>
  <c r="R30" i="41"/>
  <c r="R31" i="41"/>
  <c r="R32" i="41"/>
  <c r="R33" i="41"/>
  <c r="R34" i="41"/>
  <c r="R35" i="41"/>
  <c r="R36" i="41"/>
  <c r="R37" i="41"/>
  <c r="R38" i="41"/>
  <c r="R39" i="41"/>
  <c r="R40" i="41"/>
  <c r="R41" i="41"/>
  <c r="R42" i="41"/>
  <c r="R43" i="41"/>
  <c r="R44" i="41"/>
  <c r="R45" i="41"/>
  <c r="R46" i="41"/>
  <c r="R47" i="41"/>
  <c r="R48" i="41"/>
  <c r="R49" i="41"/>
  <c r="R50" i="41"/>
  <c r="R51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T28" i="41"/>
  <c r="T29" i="41"/>
  <c r="T30" i="4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T44" i="41"/>
  <c r="T45" i="41"/>
  <c r="T46" i="41"/>
  <c r="T47" i="41"/>
  <c r="T48" i="41"/>
  <c r="T49" i="41"/>
  <c r="T50" i="41"/>
  <c r="T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R52" i="41"/>
  <c r="R53" i="41"/>
  <c r="R54" i="41"/>
  <c r="R55" i="41"/>
  <c r="R56" i="41"/>
  <c r="R57" i="41"/>
  <c r="R58" i="41"/>
  <c r="R59" i="41"/>
  <c r="R60" i="41"/>
  <c r="R61" i="41"/>
  <c r="R62" i="41"/>
  <c r="R63" i="41"/>
  <c r="R64" i="41"/>
  <c r="R65" i="41"/>
  <c r="R66" i="41"/>
  <c r="R67" i="41"/>
  <c r="R68" i="41"/>
  <c r="R69" i="41"/>
  <c r="R70" i="41"/>
  <c r="R71" i="41"/>
  <c r="R72" i="41"/>
  <c r="R73" i="41"/>
  <c r="R74" i="41"/>
  <c r="R75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T52" i="41"/>
  <c r="T53" i="41"/>
  <c r="T54" i="41"/>
  <c r="T55" i="41"/>
  <c r="T56" i="41"/>
  <c r="T57" i="41"/>
  <c r="T58" i="41"/>
  <c r="T59" i="41"/>
  <c r="T60" i="41"/>
  <c r="T61" i="41"/>
  <c r="T62" i="41"/>
  <c r="T63" i="41"/>
  <c r="T64" i="41"/>
  <c r="T65" i="41"/>
  <c r="T66" i="41"/>
  <c r="T67" i="41"/>
  <c r="T68" i="41"/>
  <c r="T69" i="41"/>
  <c r="T70" i="41"/>
  <c r="T71" i="41"/>
  <c r="T72" i="41"/>
  <c r="T73" i="41"/>
  <c r="T74" i="41"/>
  <c r="T75" i="41"/>
  <c r="H76" i="41"/>
  <c r="H77" i="41"/>
  <c r="H78" i="41"/>
  <c r="H79" i="41"/>
  <c r="H80" i="41"/>
  <c r="H81" i="41"/>
  <c r="I76" i="41"/>
  <c r="I77" i="41"/>
  <c r="I78" i="41"/>
  <c r="I79" i="41"/>
  <c r="I80" i="41"/>
  <c r="I81" i="41"/>
  <c r="Q76" i="41"/>
  <c r="R76" i="41" s="1"/>
  <c r="T76" i="41" s="1"/>
  <c r="Q77" i="41"/>
  <c r="Q78" i="41"/>
  <c r="R78" i="41" s="1"/>
  <c r="T78" i="41" s="1"/>
  <c r="Q79" i="41"/>
  <c r="R79" i="41" s="1"/>
  <c r="T79" i="41" s="1"/>
  <c r="Q80" i="41"/>
  <c r="Q81" i="41"/>
  <c r="R77" i="41"/>
  <c r="T77" i="41" s="1"/>
  <c r="R80" i="41"/>
  <c r="T80" i="41" s="1"/>
  <c r="R81" i="41"/>
  <c r="S76" i="41"/>
  <c r="S77" i="41"/>
  <c r="S78" i="41"/>
  <c r="S79" i="41"/>
  <c r="S80" i="41"/>
  <c r="S81" i="41"/>
  <c r="T81" i="41"/>
  <c r="H82" i="41"/>
  <c r="H83" i="41"/>
  <c r="I82" i="41"/>
  <c r="I83" i="41"/>
  <c r="Q82" i="41"/>
  <c r="R82" i="41" s="1"/>
  <c r="T82" i="41" s="1"/>
  <c r="Q83" i="41"/>
  <c r="R83" i="41" s="1"/>
  <c r="T83" i="41" s="1"/>
  <c r="S82" i="41"/>
  <c r="S83" i="41"/>
  <c r="H23" i="31"/>
  <c r="I23" i="31" s="1"/>
  <c r="H24" i="31"/>
  <c r="I24" i="31"/>
  <c r="Q24" i="31"/>
  <c r="R24" i="31"/>
  <c r="T24" i="31" s="1"/>
  <c r="S24" i="31"/>
  <c r="F38" i="28"/>
  <c r="U27" i="31"/>
  <c r="U51" i="78"/>
  <c r="U46" i="43"/>
  <c r="U166" i="49"/>
  <c r="H18" i="54"/>
  <c r="H19" i="54"/>
  <c r="I18" i="54"/>
  <c r="I19" i="54"/>
  <c r="Q18" i="54"/>
  <c r="Q19" i="54"/>
  <c r="R18" i="54"/>
  <c r="R19" i="54"/>
  <c r="S18" i="54"/>
  <c r="S19" i="54"/>
  <c r="T18" i="54"/>
  <c r="T19" i="54"/>
  <c r="H17" i="50"/>
  <c r="H18" i="50"/>
  <c r="H19" i="50"/>
  <c r="H20" i="50"/>
  <c r="H21" i="50"/>
  <c r="I17" i="50"/>
  <c r="I18" i="50"/>
  <c r="I19" i="50"/>
  <c r="I20" i="50"/>
  <c r="I21" i="50"/>
  <c r="Q17" i="50"/>
  <c r="Q18" i="50"/>
  <c r="R18" i="50" s="1"/>
  <c r="T18" i="50" s="1"/>
  <c r="Q19" i="50"/>
  <c r="R19" i="50" s="1"/>
  <c r="T19" i="50" s="1"/>
  <c r="Q20" i="50"/>
  <c r="Q21" i="50"/>
  <c r="R21" i="50" s="1"/>
  <c r="T21" i="50" s="1"/>
  <c r="R17" i="50"/>
  <c r="T17" i="50" s="1"/>
  <c r="R20" i="50"/>
  <c r="S17" i="50"/>
  <c r="S18" i="50"/>
  <c r="S19" i="50"/>
  <c r="S20" i="50"/>
  <c r="S21" i="50"/>
  <c r="T20" i="50"/>
  <c r="H22" i="50"/>
  <c r="H23" i="50"/>
  <c r="H24" i="50"/>
  <c r="H25" i="50"/>
  <c r="H26" i="50"/>
  <c r="I22" i="50"/>
  <c r="I23" i="50"/>
  <c r="I24" i="50"/>
  <c r="I25" i="50"/>
  <c r="I26" i="50"/>
  <c r="Q22" i="50"/>
  <c r="R22" i="50" s="1"/>
  <c r="T22" i="50" s="1"/>
  <c r="Q23" i="50"/>
  <c r="Q24" i="50"/>
  <c r="Q25" i="50"/>
  <c r="R25" i="50" s="1"/>
  <c r="T25" i="50" s="1"/>
  <c r="Q26" i="50"/>
  <c r="R23" i="50"/>
  <c r="T23" i="50" s="1"/>
  <c r="R24" i="50"/>
  <c r="R26" i="50"/>
  <c r="T26" i="50" s="1"/>
  <c r="S22" i="50"/>
  <c r="S23" i="50"/>
  <c r="S24" i="50"/>
  <c r="S25" i="50"/>
  <c r="S26" i="50"/>
  <c r="T24" i="50"/>
  <c r="H27" i="50"/>
  <c r="H28" i="50"/>
  <c r="H29" i="50"/>
  <c r="H30" i="50"/>
  <c r="H31" i="50"/>
  <c r="I27" i="50"/>
  <c r="I28" i="50"/>
  <c r="I29" i="50"/>
  <c r="I30" i="50"/>
  <c r="I31" i="50"/>
  <c r="Q27" i="50"/>
  <c r="R27" i="50" s="1"/>
  <c r="T27" i="50" s="1"/>
  <c r="Q28" i="50"/>
  <c r="R28" i="50" s="1"/>
  <c r="T28" i="50" s="1"/>
  <c r="Q29" i="50"/>
  <c r="R29" i="50" s="1"/>
  <c r="T29" i="50" s="1"/>
  <c r="Q30" i="50"/>
  <c r="Q31" i="50"/>
  <c r="R31" i="50" s="1"/>
  <c r="T31" i="50" s="1"/>
  <c r="R30" i="50"/>
  <c r="T30" i="50" s="1"/>
  <c r="S27" i="50"/>
  <c r="S28" i="50"/>
  <c r="S29" i="50"/>
  <c r="S30" i="50"/>
  <c r="S31" i="50"/>
  <c r="H128" i="49"/>
  <c r="H129" i="49"/>
  <c r="H130" i="49"/>
  <c r="H131" i="49"/>
  <c r="H132" i="49"/>
  <c r="H133" i="49"/>
  <c r="H134" i="49"/>
  <c r="H135" i="49"/>
  <c r="H136" i="49"/>
  <c r="H137" i="49"/>
  <c r="H138" i="49"/>
  <c r="H139" i="49"/>
  <c r="H140" i="49"/>
  <c r="H141" i="49"/>
  <c r="I141" i="49" s="1"/>
  <c r="H142" i="49"/>
  <c r="H143" i="49"/>
  <c r="H144" i="49"/>
  <c r="I128" i="49"/>
  <c r="I129" i="49"/>
  <c r="I130" i="49"/>
  <c r="I131" i="49"/>
  <c r="I132" i="49"/>
  <c r="I133" i="49"/>
  <c r="I134" i="49"/>
  <c r="I135" i="49"/>
  <c r="I136" i="49"/>
  <c r="I137" i="49"/>
  <c r="I138" i="49"/>
  <c r="I139" i="49"/>
  <c r="I140" i="49"/>
  <c r="I142" i="49"/>
  <c r="I143" i="49"/>
  <c r="I144" i="49"/>
  <c r="Q128" i="49"/>
  <c r="Q129" i="49"/>
  <c r="R129" i="49" s="1"/>
  <c r="T129" i="49" s="1"/>
  <c r="Q130" i="49"/>
  <c r="Q131" i="49"/>
  <c r="Q132" i="49"/>
  <c r="Q133" i="49"/>
  <c r="R133" i="49" s="1"/>
  <c r="T133" i="49" s="1"/>
  <c r="Q134" i="49"/>
  <c r="R134" i="49" s="1"/>
  <c r="T134" i="49" s="1"/>
  <c r="Q135" i="49"/>
  <c r="R135" i="49" s="1"/>
  <c r="T135" i="49" s="1"/>
  <c r="Q136" i="49"/>
  <c r="R136" i="49" s="1"/>
  <c r="T136" i="49" s="1"/>
  <c r="Q137" i="49"/>
  <c r="R137" i="49" s="1"/>
  <c r="T137" i="49" s="1"/>
  <c r="Q138" i="49"/>
  <c r="R138" i="49" s="1"/>
  <c r="T138" i="49" s="1"/>
  <c r="Q139" i="49"/>
  <c r="R139" i="49" s="1"/>
  <c r="T139" i="49" s="1"/>
  <c r="Q140" i="49"/>
  <c r="Q141" i="49"/>
  <c r="R141" i="49" s="1"/>
  <c r="T141" i="49" s="1"/>
  <c r="Q142" i="49"/>
  <c r="R142" i="49" s="1"/>
  <c r="T142" i="49" s="1"/>
  <c r="Q143" i="49"/>
  <c r="R143" i="49" s="1"/>
  <c r="T143" i="49" s="1"/>
  <c r="Q144" i="49"/>
  <c r="R144" i="49" s="1"/>
  <c r="T144" i="49" s="1"/>
  <c r="R128" i="49"/>
  <c r="T128" i="49" s="1"/>
  <c r="R130" i="49"/>
  <c r="T130" i="49" s="1"/>
  <c r="R131" i="49"/>
  <c r="T131" i="49" s="1"/>
  <c r="R132" i="49"/>
  <c r="T132" i="49" s="1"/>
  <c r="R140" i="49"/>
  <c r="T140" i="49" s="1"/>
  <c r="S128" i="49"/>
  <c r="S129" i="49"/>
  <c r="S130" i="49"/>
  <c r="S131" i="49"/>
  <c r="S132" i="49"/>
  <c r="S133" i="49"/>
  <c r="S134" i="49"/>
  <c r="S135" i="49"/>
  <c r="S136" i="49"/>
  <c r="S137" i="49"/>
  <c r="S138" i="49"/>
  <c r="S139" i="49"/>
  <c r="S140" i="49"/>
  <c r="S141" i="49"/>
  <c r="S142" i="49"/>
  <c r="S143" i="49"/>
  <c r="S144" i="49"/>
  <c r="H145" i="49"/>
  <c r="H146" i="49"/>
  <c r="H147" i="49"/>
  <c r="H148" i="49"/>
  <c r="H149" i="49"/>
  <c r="H150" i="49"/>
  <c r="H151" i="49"/>
  <c r="H152" i="49"/>
  <c r="H153" i="49"/>
  <c r="H154" i="49"/>
  <c r="H155" i="49"/>
  <c r="H156" i="49"/>
  <c r="H157" i="49"/>
  <c r="H158" i="49"/>
  <c r="H159" i="49"/>
  <c r="H160" i="49"/>
  <c r="H161" i="49"/>
  <c r="I145" i="49"/>
  <c r="I146" i="49"/>
  <c r="I147" i="49"/>
  <c r="I148" i="49"/>
  <c r="I149" i="49"/>
  <c r="I150" i="49"/>
  <c r="I151" i="49"/>
  <c r="I152" i="49"/>
  <c r="I153" i="49"/>
  <c r="I154" i="49"/>
  <c r="I155" i="49"/>
  <c r="I156" i="49"/>
  <c r="I157" i="49"/>
  <c r="I158" i="49"/>
  <c r="I159" i="49"/>
  <c r="I160" i="49"/>
  <c r="I161" i="49"/>
  <c r="Q145" i="49"/>
  <c r="R145" i="49" s="1"/>
  <c r="T145" i="49" s="1"/>
  <c r="Q146" i="49"/>
  <c r="R146" i="49" s="1"/>
  <c r="T146" i="49" s="1"/>
  <c r="Q147" i="49"/>
  <c r="R147" i="49" s="1"/>
  <c r="T147" i="49" s="1"/>
  <c r="Q148" i="49"/>
  <c r="R148" i="49" s="1"/>
  <c r="T148" i="49" s="1"/>
  <c r="Q149" i="49"/>
  <c r="R149" i="49" s="1"/>
  <c r="T149" i="49" s="1"/>
  <c r="Q150" i="49"/>
  <c r="R150" i="49" s="1"/>
  <c r="T150" i="49" s="1"/>
  <c r="Q151" i="49"/>
  <c r="R151" i="49" s="1"/>
  <c r="T151" i="49" s="1"/>
  <c r="Q152" i="49"/>
  <c r="R152" i="49" s="1"/>
  <c r="T152" i="49" s="1"/>
  <c r="Q153" i="49"/>
  <c r="R153" i="49" s="1"/>
  <c r="T153" i="49" s="1"/>
  <c r="Q154" i="49"/>
  <c r="R154" i="49" s="1"/>
  <c r="T154" i="49" s="1"/>
  <c r="Q155" i="49"/>
  <c r="R155" i="49" s="1"/>
  <c r="T155" i="49" s="1"/>
  <c r="Q156" i="49"/>
  <c r="R156" i="49" s="1"/>
  <c r="T156" i="49" s="1"/>
  <c r="Q157" i="49"/>
  <c r="R157" i="49" s="1"/>
  <c r="T157" i="49" s="1"/>
  <c r="Q158" i="49"/>
  <c r="R158" i="49" s="1"/>
  <c r="T158" i="49" s="1"/>
  <c r="Q159" i="49"/>
  <c r="R159" i="49" s="1"/>
  <c r="T159" i="49" s="1"/>
  <c r="Q160" i="49"/>
  <c r="R160" i="49" s="1"/>
  <c r="T160" i="49" s="1"/>
  <c r="Q161" i="49"/>
  <c r="R161" i="49" s="1"/>
  <c r="T161" i="49" s="1"/>
  <c r="S145" i="49"/>
  <c r="S146" i="49"/>
  <c r="S147" i="49"/>
  <c r="S148" i="49"/>
  <c r="S149" i="49"/>
  <c r="S150" i="49"/>
  <c r="S151" i="49"/>
  <c r="S152" i="49"/>
  <c r="S153" i="49"/>
  <c r="S154" i="49"/>
  <c r="S155" i="49"/>
  <c r="S156" i="49"/>
  <c r="S157" i="49"/>
  <c r="S158" i="49"/>
  <c r="S159" i="49"/>
  <c r="S160" i="49"/>
  <c r="S161" i="49"/>
  <c r="H162" i="49"/>
  <c r="H163" i="49"/>
  <c r="H164" i="49"/>
  <c r="H165" i="49"/>
  <c r="I162" i="49"/>
  <c r="I163" i="49"/>
  <c r="I164" i="49"/>
  <c r="I165" i="49"/>
  <c r="Q162" i="49"/>
  <c r="Q163" i="49"/>
  <c r="R163" i="49" s="1"/>
  <c r="T163" i="49" s="1"/>
  <c r="Q164" i="49"/>
  <c r="R164" i="49" s="1"/>
  <c r="T164" i="49" s="1"/>
  <c r="Q165" i="49"/>
  <c r="R165" i="49" s="1"/>
  <c r="T165" i="49" s="1"/>
  <c r="R162" i="49"/>
  <c r="T162" i="49" s="1"/>
  <c r="S162" i="49"/>
  <c r="S163" i="49"/>
  <c r="S164" i="49"/>
  <c r="S165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H111" i="49"/>
  <c r="H112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I111" i="49"/>
  <c r="I112" i="49"/>
  <c r="Q81" i="49"/>
  <c r="Q82" i="49"/>
  <c r="Q83" i="49"/>
  <c r="Q84" i="49"/>
  <c r="Q85" i="49"/>
  <c r="Q86" i="49"/>
  <c r="Q87" i="49"/>
  <c r="Q88" i="49"/>
  <c r="Q89" i="49"/>
  <c r="Q90" i="49"/>
  <c r="R90" i="49" s="1"/>
  <c r="T90" i="49" s="1"/>
  <c r="Q91" i="49"/>
  <c r="Q92" i="49"/>
  <c r="R92" i="49" s="1"/>
  <c r="T92" i="49" s="1"/>
  <c r="Q93" i="49"/>
  <c r="Q94" i="49"/>
  <c r="R94" i="49" s="1"/>
  <c r="T94" i="49" s="1"/>
  <c r="Q95" i="49"/>
  <c r="Q96" i="49"/>
  <c r="Q97" i="49"/>
  <c r="R97" i="49" s="1"/>
  <c r="T97" i="49" s="1"/>
  <c r="Q98" i="49"/>
  <c r="R98" i="49" s="1"/>
  <c r="T98" i="49" s="1"/>
  <c r="Q99" i="49"/>
  <c r="Q100" i="49"/>
  <c r="Q101" i="49"/>
  <c r="Q102" i="49"/>
  <c r="R102" i="49" s="1"/>
  <c r="T102" i="49" s="1"/>
  <c r="Q103" i="49"/>
  <c r="Q104" i="49"/>
  <c r="Q105" i="49"/>
  <c r="Q106" i="49"/>
  <c r="R106" i="49" s="1"/>
  <c r="T106" i="49" s="1"/>
  <c r="Q107" i="49"/>
  <c r="Q108" i="49"/>
  <c r="R108" i="49" s="1"/>
  <c r="T108" i="49" s="1"/>
  <c r="Q109" i="49"/>
  <c r="Q110" i="49"/>
  <c r="R110" i="49" s="1"/>
  <c r="T110" i="49" s="1"/>
  <c r="Q111" i="49"/>
  <c r="Q112" i="49"/>
  <c r="R81" i="49"/>
  <c r="T81" i="49" s="1"/>
  <c r="R82" i="49"/>
  <c r="T82" i="49" s="1"/>
  <c r="R83" i="49"/>
  <c r="R84" i="49"/>
  <c r="R85" i="49"/>
  <c r="R86" i="49"/>
  <c r="T86" i="49" s="1"/>
  <c r="R87" i="49"/>
  <c r="R88" i="49"/>
  <c r="R89" i="49"/>
  <c r="R91" i="49"/>
  <c r="T91" i="49" s="1"/>
  <c r="R93" i="49"/>
  <c r="T93" i="49" s="1"/>
  <c r="R95" i="49"/>
  <c r="T95" i="49" s="1"/>
  <c r="R96" i="49"/>
  <c r="T96" i="49" s="1"/>
  <c r="R99" i="49"/>
  <c r="T99" i="49" s="1"/>
  <c r="R100" i="49"/>
  <c r="T100" i="49" s="1"/>
  <c r="R101" i="49"/>
  <c r="T101" i="49" s="1"/>
  <c r="R103" i="49"/>
  <c r="T103" i="49" s="1"/>
  <c r="R104" i="49"/>
  <c r="T104" i="49" s="1"/>
  <c r="R105" i="49"/>
  <c r="R107" i="49"/>
  <c r="T107" i="49" s="1"/>
  <c r="R109" i="49"/>
  <c r="R111" i="49"/>
  <c r="T111" i="49" s="1"/>
  <c r="R112" i="49"/>
  <c r="T112" i="49" s="1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S109" i="49"/>
  <c r="S110" i="49"/>
  <c r="S111" i="49"/>
  <c r="S112" i="49"/>
  <c r="T83" i="49"/>
  <c r="T84" i="49"/>
  <c r="T85" i="49"/>
  <c r="T87" i="49"/>
  <c r="T88" i="49"/>
  <c r="T89" i="49"/>
  <c r="T105" i="49"/>
  <c r="T109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Q41" i="49"/>
  <c r="Q42" i="49"/>
  <c r="Q43" i="49"/>
  <c r="Q44" i="49"/>
  <c r="Q45" i="49"/>
  <c r="Q46" i="49"/>
  <c r="Q47" i="49"/>
  <c r="Q48" i="49"/>
  <c r="Q49" i="49"/>
  <c r="Q50" i="49"/>
  <c r="Q51" i="49"/>
  <c r="Q52" i="49"/>
  <c r="Q53" i="49"/>
  <c r="Q54" i="49"/>
  <c r="Q55" i="49"/>
  <c r="Q56" i="49"/>
  <c r="Q57" i="49"/>
  <c r="Q58" i="49"/>
  <c r="Q59" i="49"/>
  <c r="Q60" i="49"/>
  <c r="Q61" i="49"/>
  <c r="Q62" i="49"/>
  <c r="Q63" i="49"/>
  <c r="Q64" i="49"/>
  <c r="R17" i="49"/>
  <c r="R18" i="49"/>
  <c r="R19" i="49"/>
  <c r="R20" i="49"/>
  <c r="R21" i="49"/>
  <c r="R22" i="49"/>
  <c r="R23" i="49"/>
  <c r="R24" i="49"/>
  <c r="R25" i="49"/>
  <c r="R26" i="49"/>
  <c r="R27" i="49"/>
  <c r="R28" i="49"/>
  <c r="R29" i="49"/>
  <c r="R30" i="49"/>
  <c r="R31" i="49"/>
  <c r="R32" i="49"/>
  <c r="R33" i="49"/>
  <c r="R34" i="49"/>
  <c r="R35" i="49"/>
  <c r="R36" i="49"/>
  <c r="R37" i="49"/>
  <c r="R38" i="49"/>
  <c r="R39" i="49"/>
  <c r="R40" i="49"/>
  <c r="R41" i="49"/>
  <c r="R42" i="49"/>
  <c r="R43" i="49"/>
  <c r="R44" i="49"/>
  <c r="R45" i="49"/>
  <c r="R46" i="49"/>
  <c r="R47" i="49"/>
  <c r="R48" i="49"/>
  <c r="R49" i="49"/>
  <c r="R50" i="49"/>
  <c r="R51" i="49"/>
  <c r="R52" i="49"/>
  <c r="T52" i="49" s="1"/>
  <c r="R53" i="49"/>
  <c r="R54" i="49"/>
  <c r="R55" i="49"/>
  <c r="R56" i="49"/>
  <c r="T56" i="49" s="1"/>
  <c r="R57" i="49"/>
  <c r="R58" i="49"/>
  <c r="R59" i="49"/>
  <c r="R60" i="49"/>
  <c r="T60" i="49" s="1"/>
  <c r="R61" i="49"/>
  <c r="R62" i="49"/>
  <c r="R63" i="49"/>
  <c r="R64" i="49"/>
  <c r="T64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T17" i="49"/>
  <c r="T18" i="49"/>
  <c r="T19" i="49"/>
  <c r="T20" i="49"/>
  <c r="T21" i="49"/>
  <c r="T22" i="49"/>
  <c r="T23" i="49"/>
  <c r="T24" i="49"/>
  <c r="T25" i="49"/>
  <c r="T26" i="49"/>
  <c r="T27" i="49"/>
  <c r="T28" i="49"/>
  <c r="T29" i="49"/>
  <c r="T30" i="49"/>
  <c r="T31" i="49"/>
  <c r="T32" i="49"/>
  <c r="T33" i="49"/>
  <c r="T34" i="49"/>
  <c r="T35" i="49"/>
  <c r="T36" i="49"/>
  <c r="T37" i="49"/>
  <c r="T38" i="49"/>
  <c r="T39" i="49"/>
  <c r="T40" i="49"/>
  <c r="T41" i="49"/>
  <c r="T42" i="49"/>
  <c r="T43" i="49"/>
  <c r="T44" i="49"/>
  <c r="T45" i="49"/>
  <c r="T46" i="49"/>
  <c r="T47" i="49"/>
  <c r="T48" i="49"/>
  <c r="T49" i="49"/>
  <c r="T50" i="49"/>
  <c r="T51" i="49"/>
  <c r="T53" i="49"/>
  <c r="T54" i="49"/>
  <c r="T55" i="49"/>
  <c r="T57" i="49"/>
  <c r="T58" i="49"/>
  <c r="T59" i="49"/>
  <c r="T61" i="49"/>
  <c r="T62" i="49"/>
  <c r="T63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Q65" i="49"/>
  <c r="Q66" i="49"/>
  <c r="Q67" i="49"/>
  <c r="Q68" i="49"/>
  <c r="Q69" i="49"/>
  <c r="Q70" i="49"/>
  <c r="Q71" i="49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R65" i="49"/>
  <c r="T65" i="49" s="1"/>
  <c r="R66" i="49"/>
  <c r="T66" i="49" s="1"/>
  <c r="R67" i="49"/>
  <c r="T67" i="49" s="1"/>
  <c r="R68" i="49"/>
  <c r="T68" i="49" s="1"/>
  <c r="R69" i="49"/>
  <c r="R70" i="49"/>
  <c r="T70" i="49" s="1"/>
  <c r="R71" i="49"/>
  <c r="T71" i="49" s="1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T69" i="49"/>
  <c r="H113" i="49"/>
  <c r="H114" i="49"/>
  <c r="H115" i="49"/>
  <c r="H116" i="49"/>
  <c r="H117" i="49"/>
  <c r="H118" i="49"/>
  <c r="H119" i="49"/>
  <c r="H120" i="49"/>
  <c r="H121" i="49"/>
  <c r="H122" i="49"/>
  <c r="H123" i="49"/>
  <c r="H124" i="49"/>
  <c r="H125" i="49"/>
  <c r="H126" i="49"/>
  <c r="H127" i="49"/>
  <c r="I113" i="49"/>
  <c r="I114" i="49"/>
  <c r="I115" i="49"/>
  <c r="I116" i="49"/>
  <c r="I117" i="49"/>
  <c r="I118" i="49"/>
  <c r="I119" i="49"/>
  <c r="I120" i="49"/>
  <c r="I121" i="49"/>
  <c r="I122" i="49"/>
  <c r="I123" i="49"/>
  <c r="I124" i="49"/>
  <c r="I125" i="49"/>
  <c r="I126" i="49"/>
  <c r="I127" i="49"/>
  <c r="Q113" i="49"/>
  <c r="R113" i="49" s="1"/>
  <c r="T113" i="49" s="1"/>
  <c r="Q114" i="49"/>
  <c r="R114" i="49" s="1"/>
  <c r="T114" i="49" s="1"/>
  <c r="Q115" i="49"/>
  <c r="R115" i="49" s="1"/>
  <c r="T115" i="49" s="1"/>
  <c r="Q116" i="49"/>
  <c r="R116" i="49" s="1"/>
  <c r="T116" i="49" s="1"/>
  <c r="Q117" i="49"/>
  <c r="R117" i="49" s="1"/>
  <c r="T117" i="49" s="1"/>
  <c r="Q118" i="49"/>
  <c r="R118" i="49" s="1"/>
  <c r="T118" i="49" s="1"/>
  <c r="Q119" i="49"/>
  <c r="R119" i="49" s="1"/>
  <c r="T119" i="49" s="1"/>
  <c r="Q120" i="49"/>
  <c r="R120" i="49" s="1"/>
  <c r="T120" i="49" s="1"/>
  <c r="Q121" i="49"/>
  <c r="R121" i="49" s="1"/>
  <c r="T121" i="49" s="1"/>
  <c r="Q122" i="49"/>
  <c r="R122" i="49" s="1"/>
  <c r="T122" i="49" s="1"/>
  <c r="Q123" i="49"/>
  <c r="R123" i="49" s="1"/>
  <c r="T123" i="49" s="1"/>
  <c r="Q124" i="49"/>
  <c r="R124" i="49" s="1"/>
  <c r="T124" i="49" s="1"/>
  <c r="Q125" i="49"/>
  <c r="R125" i="49" s="1"/>
  <c r="T125" i="49" s="1"/>
  <c r="Q126" i="49"/>
  <c r="R126" i="49" s="1"/>
  <c r="T126" i="49" s="1"/>
  <c r="Q127" i="49"/>
  <c r="R127" i="49" s="1"/>
  <c r="T127" i="49" s="1"/>
  <c r="S113" i="49"/>
  <c r="S114" i="49"/>
  <c r="S115" i="49"/>
  <c r="S116" i="49"/>
  <c r="S117" i="49"/>
  <c r="S118" i="49"/>
  <c r="S119" i="49"/>
  <c r="S120" i="49"/>
  <c r="S121" i="49"/>
  <c r="S122" i="49"/>
  <c r="S123" i="49"/>
  <c r="S124" i="49"/>
  <c r="S125" i="49"/>
  <c r="S126" i="49"/>
  <c r="S127" i="49"/>
  <c r="H18" i="47"/>
  <c r="H19" i="47"/>
  <c r="H20" i="47"/>
  <c r="H21" i="47"/>
  <c r="H22" i="47"/>
  <c r="H23" i="47"/>
  <c r="H24" i="47"/>
  <c r="H25" i="47"/>
  <c r="H26" i="47"/>
  <c r="H27" i="47"/>
  <c r="H28" i="47"/>
  <c r="H29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R18" i="47"/>
  <c r="R19" i="47"/>
  <c r="R20" i="47"/>
  <c r="R21" i="47"/>
  <c r="R22" i="47"/>
  <c r="R23" i="47"/>
  <c r="R24" i="47"/>
  <c r="R25" i="47"/>
  <c r="R26" i="47"/>
  <c r="R27" i="47"/>
  <c r="R28" i="47"/>
  <c r="R29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T18" i="47"/>
  <c r="T19" i="47"/>
  <c r="T20" i="47"/>
  <c r="T21" i="47"/>
  <c r="T22" i="47"/>
  <c r="T23" i="47"/>
  <c r="T24" i="47"/>
  <c r="T25" i="47"/>
  <c r="T26" i="47"/>
  <c r="T27" i="47"/>
  <c r="T28" i="47"/>
  <c r="T29" i="47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Q36" i="46"/>
  <c r="R36" i="46" s="1"/>
  <c r="T36" i="46" s="1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Q51" i="46"/>
  <c r="R51" i="46" s="1"/>
  <c r="T51" i="46" s="1"/>
  <c r="Q52" i="46"/>
  <c r="R52" i="46" s="1"/>
  <c r="T52" i="46" s="1"/>
  <c r="Q53" i="46"/>
  <c r="R53" i="46" s="1"/>
  <c r="T53" i="46" s="1"/>
  <c r="R38" i="46"/>
  <c r="T38" i="46" s="1"/>
  <c r="R41" i="46"/>
  <c r="T41" i="46" s="1"/>
  <c r="R49" i="46"/>
  <c r="T49" i="46" s="1"/>
  <c r="R50" i="46"/>
  <c r="T50" i="46" s="1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Q32" i="44"/>
  <c r="Q33" i="44"/>
  <c r="Q34" i="44"/>
  <c r="Q35" i="44"/>
  <c r="Q36" i="44"/>
  <c r="Q37" i="44"/>
  <c r="Q38" i="44"/>
  <c r="Q39" i="44"/>
  <c r="Q40" i="44"/>
  <c r="Q41" i="44"/>
  <c r="Q42" i="44"/>
  <c r="Q43" i="44"/>
  <c r="Q44" i="44"/>
  <c r="Q45" i="44"/>
  <c r="Q46" i="44"/>
  <c r="Q47" i="44"/>
  <c r="Q48" i="44"/>
  <c r="Q49" i="44"/>
  <c r="Q50" i="44"/>
  <c r="Q51" i="44"/>
  <c r="R32" i="44"/>
  <c r="R33" i="44"/>
  <c r="R34" i="44"/>
  <c r="R35" i="44"/>
  <c r="R36" i="44"/>
  <c r="R37" i="44"/>
  <c r="R38" i="44"/>
  <c r="R39" i="44"/>
  <c r="R40" i="44"/>
  <c r="R41" i="44"/>
  <c r="R42" i="44"/>
  <c r="R43" i="44"/>
  <c r="R44" i="44"/>
  <c r="R45" i="44"/>
  <c r="R46" i="44"/>
  <c r="R47" i="44"/>
  <c r="R48" i="44"/>
  <c r="R49" i="44"/>
  <c r="R50" i="44"/>
  <c r="R5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H63" i="40"/>
  <c r="H64" i="40"/>
  <c r="H65" i="40"/>
  <c r="H66" i="40"/>
  <c r="H67" i="40"/>
  <c r="H68" i="40"/>
  <c r="H69" i="40"/>
  <c r="I63" i="40"/>
  <c r="I64" i="40"/>
  <c r="I65" i="40"/>
  <c r="I66" i="40"/>
  <c r="I67" i="40"/>
  <c r="I68" i="40"/>
  <c r="I69" i="40"/>
  <c r="Q63" i="40"/>
  <c r="R63" i="40" s="1"/>
  <c r="T63" i="40" s="1"/>
  <c r="Q64" i="40"/>
  <c r="R64" i="40" s="1"/>
  <c r="T64" i="40" s="1"/>
  <c r="Q65" i="40"/>
  <c r="R65" i="40" s="1"/>
  <c r="T65" i="40" s="1"/>
  <c r="Q66" i="40"/>
  <c r="Q67" i="40"/>
  <c r="R67" i="40" s="1"/>
  <c r="T67" i="40" s="1"/>
  <c r="Q68" i="40"/>
  <c r="R68" i="40" s="1"/>
  <c r="T68" i="40" s="1"/>
  <c r="Q69" i="40"/>
  <c r="R66" i="40"/>
  <c r="T66" i="40" s="1"/>
  <c r="R69" i="40"/>
  <c r="T69" i="40" s="1"/>
  <c r="S63" i="40"/>
  <c r="S64" i="40"/>
  <c r="S65" i="40"/>
  <c r="S66" i="40"/>
  <c r="S67" i="40"/>
  <c r="S68" i="40"/>
  <c r="S69" i="40"/>
  <c r="H43" i="40"/>
  <c r="H44" i="40"/>
  <c r="H45" i="40"/>
  <c r="H46" i="40"/>
  <c r="H47" i="40"/>
  <c r="H48" i="40"/>
  <c r="H49" i="40"/>
  <c r="H50" i="40"/>
  <c r="H51" i="40"/>
  <c r="H52" i="40"/>
  <c r="I43" i="40"/>
  <c r="I44" i="40"/>
  <c r="I45" i="40"/>
  <c r="I46" i="40"/>
  <c r="I47" i="40"/>
  <c r="I48" i="40"/>
  <c r="I49" i="40"/>
  <c r="I50" i="40"/>
  <c r="I51" i="40"/>
  <c r="I52" i="40"/>
  <c r="Q43" i="40"/>
  <c r="R43" i="40" s="1"/>
  <c r="T43" i="40" s="1"/>
  <c r="Q44" i="40"/>
  <c r="R44" i="40" s="1"/>
  <c r="T44" i="40" s="1"/>
  <c r="Q45" i="40"/>
  <c r="Q46" i="40"/>
  <c r="R46" i="40" s="1"/>
  <c r="T46" i="40" s="1"/>
  <c r="Q47" i="40"/>
  <c r="R47" i="40" s="1"/>
  <c r="T47" i="40" s="1"/>
  <c r="Q48" i="40"/>
  <c r="R48" i="40" s="1"/>
  <c r="T48" i="40" s="1"/>
  <c r="Q49" i="40"/>
  <c r="Q50" i="40"/>
  <c r="R50" i="40" s="1"/>
  <c r="T50" i="40" s="1"/>
  <c r="Q51" i="40"/>
  <c r="R51" i="40" s="1"/>
  <c r="T51" i="40" s="1"/>
  <c r="Q52" i="40"/>
  <c r="R52" i="40" s="1"/>
  <c r="T52" i="40" s="1"/>
  <c r="R45" i="40"/>
  <c r="R49" i="40"/>
  <c r="T49" i="40" s="1"/>
  <c r="S43" i="40"/>
  <c r="S44" i="40"/>
  <c r="S45" i="40"/>
  <c r="S46" i="40"/>
  <c r="S47" i="40"/>
  <c r="S48" i="40"/>
  <c r="S49" i="40"/>
  <c r="S50" i="40"/>
  <c r="S51" i="40"/>
  <c r="S52" i="40"/>
  <c r="T45" i="40"/>
  <c r="H21" i="78"/>
  <c r="I21" i="78" s="1"/>
  <c r="H22" i="78"/>
  <c r="I22" i="78" s="1"/>
  <c r="H23" i="78"/>
  <c r="H24" i="78"/>
  <c r="H25" i="78"/>
  <c r="I25" i="78" s="1"/>
  <c r="H26" i="78"/>
  <c r="I26" i="78" s="1"/>
  <c r="H27" i="78"/>
  <c r="I27" i="78" s="1"/>
  <c r="H28" i="78"/>
  <c r="I28" i="78" s="1"/>
  <c r="H29" i="78"/>
  <c r="I29" i="78" s="1"/>
  <c r="H30" i="78"/>
  <c r="H31" i="78"/>
  <c r="I31" i="78" s="1"/>
  <c r="H32" i="78"/>
  <c r="I32" i="78" s="1"/>
  <c r="H33" i="78"/>
  <c r="H34" i="78"/>
  <c r="I34" i="78" s="1"/>
  <c r="H35" i="78"/>
  <c r="I23" i="78"/>
  <c r="I24" i="78"/>
  <c r="I30" i="78"/>
  <c r="I33" i="78"/>
  <c r="I35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Q35" i="78"/>
  <c r="R35" i="78" s="1"/>
  <c r="T35" i="78" s="1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H26" i="31"/>
  <c r="I26" i="31"/>
  <c r="Q26" i="31"/>
  <c r="R26" i="31"/>
  <c r="T26" i="31" s="1"/>
  <c r="S26" i="31"/>
  <c r="H25" i="31"/>
  <c r="I25" i="31"/>
  <c r="Q25" i="31"/>
  <c r="R25" i="31" s="1"/>
  <c r="T25" i="31" s="1"/>
  <c r="S25" i="31"/>
  <c r="Q23" i="31"/>
  <c r="R23" i="31" s="1"/>
  <c r="T23" i="31" s="1"/>
  <c r="S23" i="31"/>
  <c r="F37" i="28"/>
  <c r="C38" i="28" l="1"/>
  <c r="E38" i="28"/>
  <c r="D38" i="28" s="1"/>
  <c r="C3" i="28"/>
  <c r="C2" i="28"/>
  <c r="H35" i="47" l="1"/>
  <c r="I35" i="47"/>
  <c r="Q35" i="47"/>
  <c r="R35" i="47" s="1"/>
  <c r="T35" i="47" s="1"/>
  <c r="S35" i="47"/>
  <c r="H16" i="41" l="1"/>
  <c r="H24" i="41"/>
  <c r="H17" i="44"/>
  <c r="H18" i="44"/>
  <c r="H16" i="43"/>
  <c r="H17" i="43"/>
  <c r="U58" i="44" l="1"/>
  <c r="U70" i="40"/>
  <c r="U43" i="38"/>
  <c r="U30" i="29"/>
  <c r="H17" i="54" l="1"/>
  <c r="H20" i="54"/>
  <c r="H21" i="54"/>
  <c r="I17" i="54"/>
  <c r="I20" i="54"/>
  <c r="I21" i="54"/>
  <c r="Q17" i="54"/>
  <c r="Q20" i="54"/>
  <c r="Q21" i="54"/>
  <c r="R21" i="54" s="1"/>
  <c r="T21" i="54" s="1"/>
  <c r="R17" i="54"/>
  <c r="T17" i="54" s="1"/>
  <c r="R20" i="54"/>
  <c r="S17" i="54"/>
  <c r="S20" i="54"/>
  <c r="S21" i="54"/>
  <c r="T20" i="54"/>
  <c r="H17" i="48"/>
  <c r="H18" i="48"/>
  <c r="H19" i="48"/>
  <c r="H20" i="48"/>
  <c r="H21" i="48"/>
  <c r="H22" i="48"/>
  <c r="H23" i="48"/>
  <c r="H24" i="48"/>
  <c r="H25" i="48"/>
  <c r="H26" i="48"/>
  <c r="H27" i="48"/>
  <c r="I17" i="48"/>
  <c r="I18" i="48"/>
  <c r="I19" i="48"/>
  <c r="I20" i="48"/>
  <c r="I21" i="48"/>
  <c r="I22" i="48"/>
  <c r="I23" i="48"/>
  <c r="I24" i="48"/>
  <c r="I25" i="48"/>
  <c r="I26" i="48"/>
  <c r="I27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S17" i="48"/>
  <c r="S18" i="48"/>
  <c r="S19" i="48"/>
  <c r="S20" i="48"/>
  <c r="S21" i="48"/>
  <c r="S22" i="48"/>
  <c r="S23" i="48"/>
  <c r="S24" i="48"/>
  <c r="S25" i="48"/>
  <c r="S26" i="48"/>
  <c r="S27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I29" i="45"/>
  <c r="Q28" i="45"/>
  <c r="R28" i="45" s="1"/>
  <c r="T28" i="45" s="1"/>
  <c r="Q29" i="45"/>
  <c r="R29" i="45" s="1"/>
  <c r="T29" i="45" s="1"/>
  <c r="S28" i="45"/>
  <c r="S29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52" i="44"/>
  <c r="H53" i="44"/>
  <c r="H54" i="44"/>
  <c r="I26" i="44"/>
  <c r="I27" i="44"/>
  <c r="I28" i="44"/>
  <c r="I29" i="44"/>
  <c r="I30" i="44"/>
  <c r="I31" i="44"/>
  <c r="I52" i="44"/>
  <c r="I53" i="44"/>
  <c r="I5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52" i="44"/>
  <c r="R52" i="44" s="1"/>
  <c r="T52" i="44" s="1"/>
  <c r="Q53" i="44"/>
  <c r="R53" i="44" s="1"/>
  <c r="T53" i="44" s="1"/>
  <c r="Q54" i="44"/>
  <c r="R54" i="44" s="1"/>
  <c r="T54" i="44" s="1"/>
  <c r="S26" i="44"/>
  <c r="S27" i="44"/>
  <c r="S28" i="44"/>
  <c r="S29" i="44"/>
  <c r="S30" i="44"/>
  <c r="S31" i="44"/>
  <c r="S52" i="44"/>
  <c r="S53" i="44"/>
  <c r="S54" i="44"/>
  <c r="H55" i="44"/>
  <c r="H56" i="44"/>
  <c r="H57" i="44"/>
  <c r="I55" i="44"/>
  <c r="I56" i="44"/>
  <c r="I57" i="44"/>
  <c r="Q55" i="44"/>
  <c r="R55" i="44" s="1"/>
  <c r="T55" i="44" s="1"/>
  <c r="Q56" i="44"/>
  <c r="R56" i="44" s="1"/>
  <c r="T56" i="44" s="1"/>
  <c r="Q57" i="44"/>
  <c r="R57" i="44" s="1"/>
  <c r="T57" i="44" s="1"/>
  <c r="S55" i="44"/>
  <c r="S56" i="44"/>
  <c r="S57" i="44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8" i="41"/>
  <c r="H19" i="41"/>
  <c r="H20" i="41"/>
  <c r="H21" i="41"/>
  <c r="H22" i="41"/>
  <c r="H23" i="41"/>
  <c r="H25" i="41"/>
  <c r="H26" i="41"/>
  <c r="H27" i="41"/>
  <c r="I18" i="41"/>
  <c r="I19" i="41"/>
  <c r="I20" i="41"/>
  <c r="I21" i="41"/>
  <c r="I22" i="41"/>
  <c r="I23" i="41"/>
  <c r="I24" i="41"/>
  <c r="I25" i="41"/>
  <c r="I26" i="41"/>
  <c r="I27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S18" i="41"/>
  <c r="S19" i="41"/>
  <c r="S20" i="41"/>
  <c r="S21" i="41"/>
  <c r="S22" i="41"/>
  <c r="S23" i="41"/>
  <c r="S24" i="41"/>
  <c r="S25" i="41"/>
  <c r="S26" i="41"/>
  <c r="S27" i="41"/>
  <c r="H17" i="41"/>
  <c r="I17" i="41" s="1"/>
  <c r="Q17" i="41"/>
  <c r="R17" i="41" s="1"/>
  <c r="T17" i="41" s="1"/>
  <c r="S17" i="41"/>
  <c r="H52" i="39" l="1"/>
  <c r="I52" i="39" s="1"/>
  <c r="H53" i="39"/>
  <c r="I53" i="39" s="1"/>
  <c r="Q52" i="39"/>
  <c r="R52" i="39" s="1"/>
  <c r="T52" i="39" s="1"/>
  <c r="Q53" i="39"/>
  <c r="R53" i="39" s="1"/>
  <c r="T53" i="39" s="1"/>
  <c r="S52" i="39"/>
  <c r="S53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H18" i="32"/>
  <c r="I18" i="32" s="1"/>
  <c r="H19" i="32"/>
  <c r="I19" i="32" s="1"/>
  <c r="H20" i="32"/>
  <c r="H21" i="32"/>
  <c r="H22" i="32"/>
  <c r="H23" i="32"/>
  <c r="I23" i="32" s="1"/>
  <c r="H24" i="32"/>
  <c r="H25" i="32"/>
  <c r="H26" i="32"/>
  <c r="I26" i="32" s="1"/>
  <c r="H27" i="32"/>
  <c r="I27" i="32" s="1"/>
  <c r="H28" i="32"/>
  <c r="I20" i="32"/>
  <c r="I21" i="32"/>
  <c r="I22" i="32"/>
  <c r="I24" i="32"/>
  <c r="I25" i="32"/>
  <c r="I28" i="32"/>
  <c r="Q18" i="32"/>
  <c r="R18" i="32" s="1"/>
  <c r="T18" i="32" s="1"/>
  <c r="Q19" i="32"/>
  <c r="R19" i="32" s="1"/>
  <c r="T19" i="32" s="1"/>
  <c r="Q20" i="32"/>
  <c r="R20" i="32" s="1"/>
  <c r="T20" i="32" s="1"/>
  <c r="Q21" i="32"/>
  <c r="Q22" i="32"/>
  <c r="R22" i="32" s="1"/>
  <c r="T22" i="32" s="1"/>
  <c r="Q23" i="32"/>
  <c r="R23" i="32" s="1"/>
  <c r="T23" i="32" s="1"/>
  <c r="Q24" i="32"/>
  <c r="R24" i="32" s="1"/>
  <c r="T24" i="32" s="1"/>
  <c r="Q25" i="32"/>
  <c r="Q26" i="32"/>
  <c r="R26" i="32" s="1"/>
  <c r="T26" i="32" s="1"/>
  <c r="Q27" i="32"/>
  <c r="R27" i="32" s="1"/>
  <c r="T27" i="32" s="1"/>
  <c r="Q28" i="32"/>
  <c r="R28" i="32" s="1"/>
  <c r="T28" i="32" s="1"/>
  <c r="R21" i="32"/>
  <c r="T21" i="32" s="1"/>
  <c r="R25" i="32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I30" i="32"/>
  <c r="I32" i="32"/>
  <c r="Q17" i="32"/>
  <c r="R17" i="32" s="1"/>
  <c r="T1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7" i="32"/>
  <c r="S29" i="32"/>
  <c r="S30" i="32"/>
  <c r="S31" i="32"/>
  <c r="S32" i="32"/>
  <c r="B12" i="78"/>
  <c r="B13" i="78"/>
  <c r="F51" i="78"/>
  <c r="U37" i="50" l="1"/>
  <c r="U28" i="48"/>
  <c r="U36" i="4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50" i="78"/>
  <c r="Q50" i="78"/>
  <c r="R50" i="78" s="1"/>
  <c r="T50" i="78" s="1"/>
  <c r="I50" i="78"/>
  <c r="H50" i="78"/>
  <c r="S49" i="78"/>
  <c r="Q49" i="78"/>
  <c r="R49" i="78" s="1"/>
  <c r="T49" i="78" s="1"/>
  <c r="I49" i="78"/>
  <c r="H49" i="78"/>
  <c r="S48" i="78"/>
  <c r="Q48" i="78"/>
  <c r="R48" i="78" s="1"/>
  <c r="T48" i="78" s="1"/>
  <c r="H48" i="78"/>
  <c r="I48" i="78" s="1"/>
  <c r="S47" i="78"/>
  <c r="Q47" i="78"/>
  <c r="R47" i="78" s="1"/>
  <c r="T47" i="78" s="1"/>
  <c r="H47" i="78"/>
  <c r="I47" i="78" s="1"/>
  <c r="S46" i="78"/>
  <c r="Q46" i="78"/>
  <c r="R46" i="78" s="1"/>
  <c r="T46" i="78" s="1"/>
  <c r="H46" i="78"/>
  <c r="I46" i="78" s="1"/>
  <c r="S45" i="78"/>
  <c r="Q45" i="78"/>
  <c r="R45" i="78" s="1"/>
  <c r="T45" i="78" s="1"/>
  <c r="H45" i="78"/>
  <c r="I45" i="78" s="1"/>
  <c r="S44" i="78"/>
  <c r="Q44" i="78"/>
  <c r="R44" i="78" s="1"/>
  <c r="T44" i="78" s="1"/>
  <c r="H44" i="78"/>
  <c r="I44" i="78" s="1"/>
  <c r="S43" i="78"/>
  <c r="Q43" i="78"/>
  <c r="R43" i="78" s="1"/>
  <c r="T43" i="78" s="1"/>
  <c r="I43" i="78"/>
  <c r="H43" i="78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I38" i="78"/>
  <c r="H38" i="78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7" i="52"/>
  <c r="H18" i="52"/>
  <c r="H19" i="52"/>
  <c r="H20" i="52"/>
  <c r="I17" i="52"/>
  <c r="I18" i="52"/>
  <c r="I19" i="52"/>
  <c r="I20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S17" i="52"/>
  <c r="S18" i="52"/>
  <c r="S19" i="52"/>
  <c r="S20" i="52"/>
  <c r="H34" i="50"/>
  <c r="H35" i="50"/>
  <c r="H36" i="50"/>
  <c r="I34" i="50"/>
  <c r="I35" i="50"/>
  <c r="I36" i="50"/>
  <c r="Q34" i="50"/>
  <c r="R34" i="50" s="1"/>
  <c r="T34" i="50" s="1"/>
  <c r="Q35" i="50"/>
  <c r="R35" i="50" s="1"/>
  <c r="T35" i="50" s="1"/>
  <c r="Q36" i="50"/>
  <c r="R36" i="50" s="1"/>
  <c r="T36" i="50" s="1"/>
  <c r="S34" i="50"/>
  <c r="S35" i="50"/>
  <c r="S36" i="50"/>
  <c r="H32" i="50"/>
  <c r="H33" i="50"/>
  <c r="I32" i="50"/>
  <c r="I33" i="50"/>
  <c r="Q32" i="50"/>
  <c r="R32" i="50" s="1"/>
  <c r="T32" i="50" s="1"/>
  <c r="Q33" i="50"/>
  <c r="R33" i="50" s="1"/>
  <c r="T33" i="50" s="1"/>
  <c r="S32" i="50"/>
  <c r="S33" i="50"/>
  <c r="H17" i="47"/>
  <c r="H30" i="47"/>
  <c r="H31" i="47"/>
  <c r="H32" i="47"/>
  <c r="H33" i="47"/>
  <c r="H34" i="47"/>
  <c r="I17" i="47"/>
  <c r="I30" i="47"/>
  <c r="I31" i="47"/>
  <c r="I32" i="47"/>
  <c r="I33" i="47"/>
  <c r="I34" i="47"/>
  <c r="Q17" i="47"/>
  <c r="R17" i="47" s="1"/>
  <c r="T17" i="47" s="1"/>
  <c r="Q30" i="47"/>
  <c r="R30" i="47" s="1"/>
  <c r="T30" i="47" s="1"/>
  <c r="Q31" i="47"/>
  <c r="Q32" i="47"/>
  <c r="R32" i="47" s="1"/>
  <c r="T32" i="47" s="1"/>
  <c r="Q33" i="47"/>
  <c r="R33" i="47" s="1"/>
  <c r="T33" i="47" s="1"/>
  <c r="Q34" i="47"/>
  <c r="R34" i="47" s="1"/>
  <c r="T34" i="47" s="1"/>
  <c r="R31" i="47"/>
  <c r="T31" i="47" s="1"/>
  <c r="S17" i="47"/>
  <c r="S30" i="47"/>
  <c r="S31" i="47"/>
  <c r="S32" i="47"/>
  <c r="S33" i="47"/>
  <c r="S34" i="47"/>
  <c r="H17" i="46"/>
  <c r="H29" i="46"/>
  <c r="H33" i="46"/>
  <c r="H34" i="46"/>
  <c r="H16" i="46"/>
  <c r="H61" i="46"/>
  <c r="H26" i="46"/>
  <c r="H28" i="46"/>
  <c r="H27" i="46"/>
  <c r="H35" i="46"/>
  <c r="H59" i="46"/>
  <c r="H58" i="46"/>
  <c r="H57" i="46"/>
  <c r="H32" i="46"/>
  <c r="H22" i="46"/>
  <c r="H31" i="46"/>
  <c r="H20" i="46"/>
  <c r="H54" i="46"/>
  <c r="H30" i="46"/>
  <c r="H62" i="46"/>
  <c r="H19" i="46"/>
  <c r="H55" i="46"/>
  <c r="H23" i="46"/>
  <c r="H25" i="46"/>
  <c r="I17" i="46"/>
  <c r="I29" i="46"/>
  <c r="I33" i="46"/>
  <c r="I34" i="46"/>
  <c r="I16" i="46"/>
  <c r="I61" i="46"/>
  <c r="I26" i="46"/>
  <c r="I28" i="46"/>
  <c r="I27" i="46"/>
  <c r="I35" i="46"/>
  <c r="I59" i="46"/>
  <c r="I58" i="46"/>
  <c r="I57" i="46"/>
  <c r="I32" i="46"/>
  <c r="I22" i="46"/>
  <c r="I31" i="46"/>
  <c r="I20" i="46"/>
  <c r="I54" i="46"/>
  <c r="I30" i="46"/>
  <c r="I62" i="46"/>
  <c r="I19" i="46"/>
  <c r="I55" i="46"/>
  <c r="I23" i="46"/>
  <c r="I25" i="46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61" i="46"/>
  <c r="R61" i="46" s="1"/>
  <c r="T61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59" i="46"/>
  <c r="R59" i="46" s="1"/>
  <c r="T59" i="46" s="1"/>
  <c r="Q58" i="46"/>
  <c r="R58" i="46" s="1"/>
  <c r="T58" i="46" s="1"/>
  <c r="Q57" i="46"/>
  <c r="R57" i="46" s="1"/>
  <c r="T57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54" i="46"/>
  <c r="R54" i="46" s="1"/>
  <c r="T54" i="46" s="1"/>
  <c r="Q30" i="46"/>
  <c r="R30" i="46" s="1"/>
  <c r="T30" i="46" s="1"/>
  <c r="Q62" i="46"/>
  <c r="R62" i="46" s="1"/>
  <c r="T62" i="46" s="1"/>
  <c r="Q19" i="46"/>
  <c r="R19" i="46" s="1"/>
  <c r="T19" i="46" s="1"/>
  <c r="Q55" i="46"/>
  <c r="R55" i="46" s="1"/>
  <c r="T55" i="46" s="1"/>
  <c r="Q23" i="46"/>
  <c r="R23" i="46" s="1"/>
  <c r="T23" i="46" s="1"/>
  <c r="Q25" i="46"/>
  <c r="R25" i="46" s="1"/>
  <c r="T25" i="46" s="1"/>
  <c r="R16" i="46"/>
  <c r="T16" i="46" s="1"/>
  <c r="S17" i="46"/>
  <c r="S29" i="46"/>
  <c r="S33" i="46"/>
  <c r="S34" i="46"/>
  <c r="S16" i="46"/>
  <c r="S61" i="46"/>
  <c r="S26" i="46"/>
  <c r="S28" i="46"/>
  <c r="S27" i="46"/>
  <c r="S35" i="46"/>
  <c r="S59" i="46"/>
  <c r="S58" i="46"/>
  <c r="S57" i="46"/>
  <c r="S32" i="46"/>
  <c r="S22" i="46"/>
  <c r="S31" i="46"/>
  <c r="S20" i="46"/>
  <c r="S54" i="46"/>
  <c r="S30" i="46"/>
  <c r="S62" i="46"/>
  <c r="S19" i="46"/>
  <c r="S55" i="46"/>
  <c r="S23" i="46"/>
  <c r="S25" i="46"/>
  <c r="S51" i="78" l="1"/>
  <c r="C19" i="28" s="1"/>
  <c r="H51" i="78"/>
  <c r="I51" i="78"/>
  <c r="T51" i="78"/>
  <c r="E19" i="28" s="1"/>
  <c r="H62" i="40"/>
  <c r="H17" i="38"/>
  <c r="H18" i="38"/>
  <c r="I17" i="38"/>
  <c r="I18" i="38"/>
  <c r="Q17" i="38"/>
  <c r="R17" i="38" s="1"/>
  <c r="T17" i="38" s="1"/>
  <c r="Q18" i="38"/>
  <c r="R18" i="38" s="1"/>
  <c r="T18" i="38" s="1"/>
  <c r="S17" i="38"/>
  <c r="S18" i="38"/>
  <c r="H17" i="36"/>
  <c r="I17" i="36" s="1"/>
  <c r="H18" i="36"/>
  <c r="I18" i="36" s="1"/>
  <c r="H19" i="36"/>
  <c r="I19" i="36" s="1"/>
  <c r="H20" i="36"/>
  <c r="I20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S17" i="36"/>
  <c r="S18" i="36"/>
  <c r="S19" i="36"/>
  <c r="S20" i="36"/>
  <c r="H17" i="31"/>
  <c r="I17" i="31" s="1"/>
  <c r="H18" i="31"/>
  <c r="H19" i="31"/>
  <c r="I19" i="31" s="1"/>
  <c r="H20" i="31"/>
  <c r="H21" i="31"/>
  <c r="I21" i="31" s="1"/>
  <c r="H22" i="31"/>
  <c r="I18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R21" i="31" s="1"/>
  <c r="T21" i="31" s="1"/>
  <c r="Q22" i="31"/>
  <c r="R22" i="31" s="1"/>
  <c r="T22" i="31" s="1"/>
  <c r="R20" i="31"/>
  <c r="T20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I25" i="29" s="1"/>
  <c r="H26" i="29"/>
  <c r="I26" i="29" s="1"/>
  <c r="H27" i="29"/>
  <c r="H28" i="29"/>
  <c r="H29" i="29"/>
  <c r="I27" i="29"/>
  <c r="I28" i="29"/>
  <c r="I29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8" i="29"/>
  <c r="S19" i="29"/>
  <c r="S20" i="29"/>
  <c r="S21" i="29"/>
  <c r="S23" i="29"/>
  <c r="S24" i="29"/>
  <c r="S25" i="29"/>
  <c r="S26" i="29"/>
  <c r="S27" i="29"/>
  <c r="S28" i="29"/>
  <c r="S29" i="29"/>
  <c r="I16" i="45" l="1"/>
  <c r="H18" i="39" l="1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S40" i="39"/>
  <c r="S41" i="39"/>
  <c r="S42" i="39"/>
  <c r="S43" i="39"/>
  <c r="S44" i="39"/>
  <c r="S45" i="39"/>
  <c r="S46" i="39"/>
  <c r="S47" i="39"/>
  <c r="S48" i="39"/>
  <c r="S49" i="39"/>
  <c r="S50" i="39"/>
  <c r="S51" i="39"/>
  <c r="H17" i="39"/>
  <c r="I17" i="39"/>
  <c r="Q17" i="39"/>
  <c r="R17" i="39" s="1"/>
  <c r="T17" i="39" s="1"/>
  <c r="S17" i="39"/>
  <c r="H16" i="29"/>
  <c r="I16" i="29" s="1"/>
  <c r="H17" i="29"/>
  <c r="I17" i="29" s="1"/>
  <c r="Q16" i="29"/>
  <c r="R16" i="29" s="1"/>
  <c r="T16" i="29" s="1"/>
  <c r="Q17" i="29"/>
  <c r="R17" i="29" s="1"/>
  <c r="T17" i="29" s="1"/>
  <c r="S16" i="29"/>
  <c r="S17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17" i="35"/>
  <c r="I16" i="54"/>
  <c r="H16" i="54"/>
  <c r="H16" i="50"/>
  <c r="H16" i="49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53" i="40"/>
  <c r="H54" i="40"/>
  <c r="H55" i="40"/>
  <c r="H56" i="40"/>
  <c r="H57" i="40"/>
  <c r="H58" i="40"/>
  <c r="H59" i="40"/>
  <c r="H60" i="40"/>
  <c r="H61" i="40"/>
  <c r="H17" i="37"/>
  <c r="H18" i="37"/>
  <c r="H19" i="37"/>
  <c r="H20" i="37"/>
  <c r="H16" i="31"/>
  <c r="I16" i="31" s="1"/>
  <c r="H16" i="37"/>
  <c r="H21" i="37" l="1"/>
  <c r="H37" i="50"/>
  <c r="H21" i="46" l="1"/>
  <c r="H63" i="46"/>
  <c r="H60" i="46"/>
  <c r="H18" i="46"/>
  <c r="I21" i="46"/>
  <c r="I63" i="46"/>
  <c r="I60" i="46"/>
  <c r="I18" i="46"/>
  <c r="Q21" i="46"/>
  <c r="R21" i="46" s="1"/>
  <c r="T21" i="46" s="1"/>
  <c r="Q63" i="46"/>
  <c r="R63" i="46" s="1"/>
  <c r="T63" i="46" s="1"/>
  <c r="Q60" i="46"/>
  <c r="R60" i="46" s="1"/>
  <c r="T60" i="46" s="1"/>
  <c r="Q18" i="46"/>
  <c r="R18" i="46" s="1"/>
  <c r="T18" i="46" s="1"/>
  <c r="S21" i="46"/>
  <c r="S63" i="46"/>
  <c r="S60" i="46"/>
  <c r="S18" i="46"/>
  <c r="H56" i="46"/>
  <c r="I56" i="46"/>
  <c r="Q56" i="46"/>
  <c r="R56" i="46" s="1"/>
  <c r="T56" i="46" s="1"/>
  <c r="S56" i="46"/>
  <c r="H16" i="42"/>
  <c r="H29" i="42"/>
  <c r="H30" i="42"/>
  <c r="H31" i="42"/>
  <c r="H32" i="42"/>
  <c r="H33" i="42"/>
  <c r="H34" i="42"/>
  <c r="H35" i="42"/>
  <c r="H36" i="42"/>
  <c r="I36" i="42" s="1"/>
  <c r="H37" i="42"/>
  <c r="I37" i="42" s="1"/>
  <c r="H38" i="42"/>
  <c r="I38" i="42" s="1"/>
  <c r="I16" i="42"/>
  <c r="I29" i="42"/>
  <c r="I30" i="42"/>
  <c r="I31" i="42"/>
  <c r="I32" i="42"/>
  <c r="I33" i="42"/>
  <c r="I34" i="42"/>
  <c r="I35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S16" i="42"/>
  <c r="S29" i="42"/>
  <c r="S30" i="42"/>
  <c r="S31" i="42"/>
  <c r="S32" i="42"/>
  <c r="S33" i="42"/>
  <c r="S34" i="42"/>
  <c r="S35" i="42"/>
  <c r="S36" i="42"/>
  <c r="S37" i="42"/>
  <c r="S3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53" i="40"/>
  <c r="I54" i="40"/>
  <c r="I55" i="40"/>
  <c r="I56" i="40"/>
  <c r="I5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S33" i="40"/>
  <c r="S34" i="40"/>
  <c r="S35" i="40"/>
  <c r="S36" i="40"/>
  <c r="S37" i="40"/>
  <c r="S38" i="40"/>
  <c r="S39" i="40"/>
  <c r="S40" i="40"/>
  <c r="S41" i="40"/>
  <c r="S42" i="40"/>
  <c r="S53" i="40"/>
  <c r="S54" i="40"/>
  <c r="S55" i="40"/>
  <c r="S56" i="40"/>
  <c r="S57" i="40"/>
  <c r="Q16" i="31"/>
  <c r="R16" i="31" s="1"/>
  <c r="T16" i="31" s="1"/>
  <c r="S16" i="31"/>
  <c r="F30" i="29" l="1"/>
  <c r="F36" i="28" l="1"/>
  <c r="F35" i="28"/>
  <c r="F32" i="28"/>
  <c r="F34" i="28"/>
  <c r="F33" i="28"/>
  <c r="F31" i="28"/>
  <c r="F30" i="28"/>
  <c r="F28" i="28"/>
  <c r="B13" i="54" l="1"/>
  <c r="B12" i="54"/>
  <c r="B13" i="52"/>
  <c r="B12" i="52"/>
  <c r="B13" i="50"/>
  <c r="B12" i="50"/>
  <c r="B13" i="49"/>
  <c r="B12" i="49"/>
  <c r="B13" i="48"/>
  <c r="B12" i="48"/>
  <c r="C37" i="28"/>
  <c r="E37" i="28"/>
  <c r="D37" i="28" s="1"/>
  <c r="C36" i="28"/>
  <c r="E36" i="28"/>
  <c r="S16" i="54"/>
  <c r="Q16" i="54"/>
  <c r="R16" i="54" s="1"/>
  <c r="T16" i="54" s="1"/>
  <c r="C9" i="54"/>
  <c r="C8" i="54"/>
  <c r="C7" i="54"/>
  <c r="C6" i="54"/>
  <c r="C3" i="54"/>
  <c r="C2" i="54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2" i="54" l="1"/>
  <c r="E35" i="28" s="1"/>
  <c r="S22" i="54"/>
  <c r="C35" i="28" s="1"/>
  <c r="D36" i="28"/>
  <c r="I22" i="54"/>
  <c r="I37" i="50"/>
  <c r="I21" i="52"/>
  <c r="T21" i="52"/>
  <c r="E32" i="28" s="1"/>
  <c r="T37" i="50"/>
  <c r="E34" i="28" s="1"/>
  <c r="S37" i="50"/>
  <c r="C34" i="28" s="1"/>
  <c r="S21" i="52"/>
  <c r="C32" i="28" s="1"/>
  <c r="H21" i="52"/>
  <c r="H22" i="54"/>
  <c r="H166" i="49"/>
  <c r="I166" i="49"/>
  <c r="S166" i="49"/>
  <c r="C33" i="28" s="1"/>
  <c r="T166" i="49"/>
  <c r="E33" i="28" s="1"/>
  <c r="B13" i="47"/>
  <c r="B12" i="47"/>
  <c r="B13" i="46"/>
  <c r="B12" i="46"/>
  <c r="I58" i="40"/>
  <c r="I59" i="40"/>
  <c r="I60" i="40"/>
  <c r="I61" i="40"/>
  <c r="I62" i="40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S58" i="40"/>
  <c r="S59" i="40"/>
  <c r="S60" i="40"/>
  <c r="S61" i="40"/>
  <c r="S62" i="40"/>
  <c r="I17" i="37"/>
  <c r="I18" i="37"/>
  <c r="I19" i="37"/>
  <c r="I2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S17" i="37"/>
  <c r="S18" i="37"/>
  <c r="S19" i="37"/>
  <c r="S20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6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D35" i="28" l="1"/>
  <c r="T28" i="48"/>
  <c r="E31" i="28" s="1"/>
  <c r="D32" i="28"/>
  <c r="D34" i="28"/>
  <c r="H36" i="47"/>
  <c r="I36" i="47"/>
  <c r="S36" i="47"/>
  <c r="C30" i="28" s="1"/>
  <c r="I16" i="48"/>
  <c r="I28" i="48" s="1"/>
  <c r="S28" i="48"/>
  <c r="C31" i="28" s="1"/>
  <c r="D33" i="28"/>
  <c r="I64" i="46"/>
  <c r="S64" i="46"/>
  <c r="C28" i="28" s="1"/>
  <c r="T64" i="46"/>
  <c r="E28" i="28" s="1"/>
  <c r="H64" i="46"/>
  <c r="H16" i="32"/>
  <c r="I16" i="32" s="1"/>
  <c r="Q16" i="32"/>
  <c r="R16" i="32" s="1"/>
  <c r="T16" i="32" s="1"/>
  <c r="S16" i="32"/>
  <c r="U33" i="32"/>
  <c r="H30" i="29" l="1"/>
  <c r="D31" i="28"/>
  <c r="H33" i="32"/>
  <c r="S33" i="32"/>
  <c r="C16" i="28" s="1"/>
  <c r="T33" i="32"/>
  <c r="E16" i="28" s="1"/>
  <c r="I33" i="32"/>
  <c r="I16" i="37" l="1"/>
  <c r="I21" i="37" s="1"/>
  <c r="H16" i="45" l="1"/>
  <c r="I30" i="29" l="1"/>
  <c r="H16" i="44" l="1"/>
  <c r="H58" i="44" s="1"/>
  <c r="H16" i="35" l="1"/>
  <c r="I16" i="35" s="1"/>
  <c r="Q16" i="35"/>
  <c r="R16" i="35" s="1"/>
  <c r="T16" i="35" s="1"/>
  <c r="S16" i="35"/>
  <c r="B13" i="45" l="1"/>
  <c r="B12" i="45"/>
  <c r="F29" i="28"/>
  <c r="F39" i="28" s="1"/>
  <c r="S16" i="45"/>
  <c r="S32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46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84" i="41" s="1"/>
  <c r="H84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1" i="37" s="1"/>
  <c r="Q16" i="37"/>
  <c r="R16" i="37" s="1"/>
  <c r="T16" i="37" s="1"/>
  <c r="T21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8" i="44" l="1"/>
  <c r="C27" i="28" s="1"/>
  <c r="C20" i="28"/>
  <c r="H32" i="45"/>
  <c r="C29" i="28"/>
  <c r="C39" i="28" s="1"/>
  <c r="I32" i="45"/>
  <c r="T32" i="45"/>
  <c r="I58" i="44"/>
  <c r="H46" i="43"/>
  <c r="S46" i="43"/>
  <c r="C26" i="28" s="1"/>
  <c r="T58" i="44"/>
  <c r="E27" i="28" s="1"/>
  <c r="T46" i="43"/>
  <c r="E26" i="28" s="1"/>
  <c r="S39" i="42"/>
  <c r="C25" i="28" s="1"/>
  <c r="H39" i="42"/>
  <c r="I39" i="42"/>
  <c r="T39" i="42"/>
  <c r="E25" i="28" s="1"/>
  <c r="S84" i="41"/>
  <c r="C24" i="28" s="1"/>
  <c r="T84" i="41"/>
  <c r="E24" i="28" s="1"/>
  <c r="H70" i="40"/>
  <c r="I70" i="40"/>
  <c r="S70" i="40"/>
  <c r="C23" i="28" s="1"/>
  <c r="T70" i="40"/>
  <c r="E23" i="28" s="1"/>
  <c r="H54" i="39"/>
  <c r="I54" i="39"/>
  <c r="S54" i="39"/>
  <c r="C22" i="28" s="1"/>
  <c r="T54" i="39"/>
  <c r="E22" i="28" s="1"/>
  <c r="S43" i="38"/>
  <c r="C21" i="28" s="1"/>
  <c r="T43" i="38"/>
  <c r="E21" i="28" s="1"/>
  <c r="H43" i="38"/>
  <c r="I16" i="38"/>
  <c r="I43" i="38" s="1"/>
  <c r="E20" i="28"/>
  <c r="S21" i="36"/>
  <c r="I21" i="36"/>
  <c r="T21" i="36"/>
  <c r="H21" i="36"/>
  <c r="H17" i="35"/>
  <c r="S17" i="35"/>
  <c r="C17" i="28" s="1"/>
  <c r="T17" i="35"/>
  <c r="E17" i="28" s="1"/>
  <c r="I17" i="35"/>
  <c r="E18" i="28" l="1"/>
  <c r="C18" i="28"/>
  <c r="E29" i="28"/>
  <c r="E39" i="28" s="1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7" i="31" l="1"/>
  <c r="S27" i="31"/>
  <c r="C15" i="28" s="1"/>
  <c r="T27" i="31"/>
  <c r="E15" i="28" s="1"/>
  <c r="I27" i="31"/>
  <c r="D15" i="28" l="1"/>
  <c r="B12" i="29"/>
  <c r="B13" i="29"/>
  <c r="C9" i="29" l="1"/>
  <c r="C8" i="29"/>
  <c r="C7" i="29"/>
  <c r="C6" i="29"/>
  <c r="C3" i="29"/>
  <c r="C2" i="29"/>
  <c r="F14" i="28" l="1"/>
  <c r="S30" i="29" l="1"/>
  <c r="C14" i="28" s="1"/>
  <c r="T30" i="29"/>
  <c r="E14" i="28" s="1"/>
  <c r="D14" i="28" l="1"/>
  <c r="D20" i="28"/>
  <c r="D29" i="28"/>
  <c r="D21" i="28"/>
  <c r="D25" i="28"/>
  <c r="D22" i="28"/>
  <c r="D17" i="28" l="1"/>
  <c r="D27" i="28"/>
  <c r="D23" i="28"/>
  <c r="D18" i="28"/>
  <c r="D26" i="28"/>
  <c r="D16" i="28"/>
  <c r="D39" i="28" s="1"/>
  <c r="H28" i="48" l="1"/>
</calcChain>
</file>

<file path=xl/sharedStrings.xml><?xml version="1.0" encoding="utf-8"?>
<sst xmlns="http://schemas.openxmlformats.org/spreadsheetml/2006/main" count="4812" uniqueCount="1026">
  <si>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</si>
  <si>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</si>
  <si>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</si>
  <si>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</si>
  <si>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</si>
  <si>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</si>
  <si>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</si>
  <si>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</si>
  <si>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</si>
  <si>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</si>
  <si>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</si>
  <si>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</si>
  <si>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</si>
  <si>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</si>
  <si>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</si>
  <si>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</si>
  <si>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</si>
  <si>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</si>
  <si>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</si>
  <si>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</si>
  <si>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</si>
  <si>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</si>
  <si>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</si>
  <si>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</si>
  <si>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</si>
  <si>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</si>
  <si>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</si>
  <si>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</si>
  <si>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</si>
  <si>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</si>
  <si>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</si>
  <si>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</si>
  <si>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</si>
  <si>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</si>
  <si>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</si>
  <si>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</si>
  <si>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</si>
  <si>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</si>
  <si>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</si>
  <si>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</si>
  <si>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</si>
  <si>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</si>
  <si>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</si>
  <si>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</si>
  <si>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</si>
  <si>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</si>
  <si>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</si>
  <si>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</si>
  <si>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</si>
  <si>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</si>
  <si>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</si>
  <si>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</si>
  <si>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</si>
  <si>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</si>
  <si>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</si>
  <si>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</si>
  <si>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</si>
  <si>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</si>
  <si>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</si>
  <si>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</si>
  <si>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</si>
  <si>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</si>
  <si>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</si>
  <si>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</si>
  <si>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</si>
  <si>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</si>
  <si>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</si>
  <si>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</si>
  <si>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</si>
  <si>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</si>
  <si>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</si>
  <si>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</si>
  <si>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</si>
  <si>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</si>
  <si>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</si>
  <si>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</si>
  <si>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</si>
  <si>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</si>
  <si>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</si>
  <si>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</si>
  <si>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</si>
  <si>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</si>
  <si>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</si>
  <si>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</si>
  <si>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</si>
  <si>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</si>
  <si>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</si>
  <si>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</si>
  <si>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</si>
  <si>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</si>
  <si>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</si>
  <si>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</si>
  <si>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</si>
  <si>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</si>
  <si>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</si>
  <si>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</si>
  <si>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</si>
  <si>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</si>
  <si>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</si>
  <si>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</si>
  <si>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</si>
  <si>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</si>
  <si>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</si>
  <si>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</si>
  <si>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</si>
  <si>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</si>
  <si>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</si>
  <si>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</si>
  <si>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</si>
  <si>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</si>
  <si>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</si>
  <si>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</si>
  <si>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</si>
  <si>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</si>
  <si>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</si>
  <si>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</si>
  <si>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</si>
  <si>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</si>
  <si>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</si>
  <si>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</si>
  <si>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</si>
  <si>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</si>
  <si>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</si>
  <si>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</si>
  <si>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</si>
  <si>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</si>
  <si>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</si>
  <si>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</si>
  <si>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</si>
  <si>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</si>
  <si>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</si>
  <si>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</si>
  <si>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</si>
  <si>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</si>
  <si>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</si>
  <si>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</si>
  <si>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</si>
  <si>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</si>
  <si>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</si>
  <si>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</si>
  <si>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</si>
  <si>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</si>
  <si>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</si>
  <si>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</si>
  <si>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</si>
  <si>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</si>
  <si>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</si>
  <si>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</si>
  <si>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</si>
  <si>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</si>
  <si>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</si>
  <si>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</si>
  <si>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</si>
  <si>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</si>
  <si>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</si>
  <si>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</si>
  <si>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</si>
  <si>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</si>
  <si>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</si>
  <si>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</si>
  <si>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</si>
  <si>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</si>
  <si>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</si>
  <si>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</si>
  <si>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23. sklop:</t>
  </si>
  <si>
    <t>24. sklop:</t>
  </si>
  <si>
    <t>25. sklop:</t>
  </si>
  <si>
    <t>ZGO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</si>
  <si>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</si>
  <si>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</si>
  <si>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</si>
  <si>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</si>
  <si>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</si>
  <si>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</si>
  <si>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</si>
  <si>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</si>
  <si>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</si>
  <si>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</si>
  <si>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</si>
  <si>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</si>
  <si>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</si>
  <si>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</si>
  <si>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</si>
  <si>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</si>
  <si>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</si>
  <si>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</si>
  <si>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</si>
  <si>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</si>
  <si>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</si>
  <si>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</si>
  <si>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</si>
  <si>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</si>
  <si>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</si>
  <si>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</si>
  <si>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</si>
  <si>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</si>
  <si>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</si>
  <si>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</si>
  <si>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</si>
  <si>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</si>
  <si>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</si>
  <si>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</si>
  <si>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</si>
  <si>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</si>
  <si>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</si>
  <si>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</si>
  <si>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</si>
  <si>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</si>
  <si>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</si>
  <si>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</si>
  <si>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</si>
  <si>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</si>
  <si>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</si>
  <si>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</si>
  <si>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</si>
  <si>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</si>
  <si>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</si>
  <si>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</si>
  <si>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</si>
  <si>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</si>
  <si>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</si>
  <si>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</si>
  <si>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</si>
  <si>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</si>
  <si>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</si>
  <si>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</si>
  <si>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</si>
  <si>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</si>
  <si>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</si>
  <si>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</si>
  <si>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</si>
  <si>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ŽITA IN MLEVSKI IZDELKI</t>
  </si>
  <si>
    <t>KRATKE VERIGE - SADJE IN ZELENJAVA</t>
  </si>
  <si>
    <t>IK ali VK</t>
  </si>
  <si>
    <t>kos</t>
  </si>
  <si>
    <t xml:space="preserve">Maslo </t>
  </si>
  <si>
    <t>104.</t>
  </si>
  <si>
    <t>105.</t>
  </si>
  <si>
    <t>Pinca</t>
  </si>
  <si>
    <t>Bombeta s semeni</t>
  </si>
  <si>
    <t xml:space="preserve">Burek sirov </t>
  </si>
  <si>
    <t>Zdrob koruzni</t>
  </si>
  <si>
    <t xml:space="preserve">Prosena kaša </t>
  </si>
  <si>
    <t>Ajdova kaša</t>
  </si>
  <si>
    <t>Bučke</t>
  </si>
  <si>
    <t>Korenje</t>
  </si>
  <si>
    <t>Kumare</t>
  </si>
  <si>
    <t>Zelje sveže</t>
  </si>
  <si>
    <t>Repa kisla</t>
  </si>
  <si>
    <t>Čebula</t>
  </si>
  <si>
    <t>Česen</t>
  </si>
  <si>
    <t>Lubenica</t>
  </si>
  <si>
    <t>Ohrovt</t>
  </si>
  <si>
    <t>Slive</t>
  </si>
  <si>
    <t>Grozdje</t>
  </si>
  <si>
    <t>Limone</t>
  </si>
  <si>
    <t>Kivi</t>
  </si>
  <si>
    <t>Kaki</t>
  </si>
  <si>
    <t>Blitva</t>
  </si>
  <si>
    <t>Rozine</t>
  </si>
  <si>
    <t>Čičerika</t>
  </si>
  <si>
    <t>Paprika babura</t>
  </si>
  <si>
    <t>Zelena gomolj</t>
  </si>
  <si>
    <t>Zelena list</t>
  </si>
  <si>
    <t>Pomaranče</t>
  </si>
  <si>
    <t>Mandarine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</si>
  <si>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</si>
  <si>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</si>
  <si>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</si>
  <si>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</si>
  <si>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</si>
  <si>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</si>
  <si>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</si>
  <si>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</si>
  <si>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</si>
  <si>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</si>
  <si>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Por</t>
  </si>
  <si>
    <t>Klementine</t>
  </si>
  <si>
    <t>Rukola</t>
  </si>
  <si>
    <t>Bazilika</t>
  </si>
  <si>
    <t>Borovnice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</si>
  <si>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</si>
  <si>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</si>
  <si>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</si>
  <si>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</si>
  <si>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</si>
  <si>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</si>
  <si>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</si>
  <si>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</si>
  <si>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</si>
  <si>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</si>
  <si>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</si>
  <si>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</si>
  <si>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</si>
  <si>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</si>
  <si>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</si>
  <si>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</si>
  <si>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</si>
  <si>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</si>
  <si>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</si>
  <si>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</si>
  <si>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</si>
  <si>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</si>
  <si>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</si>
  <si>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</si>
  <si>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</si>
  <si>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</si>
  <si>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</si>
  <si>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</si>
  <si>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</si>
  <si>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</si>
  <si>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</si>
  <si>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</si>
  <si>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</si>
  <si>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</si>
  <si>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</si>
  <si>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</si>
  <si>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</si>
  <si>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</si>
  <si>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</si>
  <si>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</si>
  <si>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</si>
  <si>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</si>
  <si>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</si>
  <si>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</si>
  <si>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</si>
  <si>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Rižev napitek</t>
  </si>
  <si>
    <t>400-500</t>
  </si>
  <si>
    <t>Pecilni prašek</t>
  </si>
  <si>
    <t>200-250</t>
  </si>
  <si>
    <t xml:space="preserve">Čokolada mlečna </t>
  </si>
  <si>
    <t xml:space="preserve">Gorčica </t>
  </si>
  <si>
    <t xml:space="preserve">Med cvetlični </t>
  </si>
  <si>
    <t xml:space="preserve">Paradižnikov dvojni koncentrat </t>
  </si>
  <si>
    <t>Citronka</t>
  </si>
  <si>
    <t>500-600</t>
  </si>
  <si>
    <t>predracun2a_OS_OS_Draga_Bajca_VIPAVA</t>
  </si>
  <si>
    <t>Osnovna šola Draga Bajca Vipava</t>
  </si>
  <si>
    <t>Vinarska cesta 4, 5271 Vipava</t>
  </si>
  <si>
    <t>BIO KRUH</t>
  </si>
  <si>
    <t>MESO</t>
  </si>
  <si>
    <t>MESNI IZDELKI</t>
  </si>
  <si>
    <t>PERUTNINA IN IZDELKI</t>
  </si>
  <si>
    <t>JAJCA</t>
  </si>
  <si>
    <t>RIBE</t>
  </si>
  <si>
    <t>EKO MLEKO IN MLEČNI IZDELKI</t>
  </si>
  <si>
    <t xml:space="preserve"> KRUH</t>
  </si>
  <si>
    <t>SLANO PEKOVSKO PECIVO</t>
  </si>
  <si>
    <t>BIO SLADKO PECIVO</t>
  </si>
  <si>
    <t>ZAMRZNJENI IZDELKI IZ TESTA</t>
  </si>
  <si>
    <t>SVEŽE SADJE IN ZELENJAVA</t>
  </si>
  <si>
    <t>EKO SADJE IN ZELENJAVA</t>
  </si>
  <si>
    <t>ZAMRZNJENA ZELENJAVA</t>
  </si>
  <si>
    <t>SADNI SOKOVI</t>
  </si>
  <si>
    <t>OSTALO PREHRAMBENO BLAGO</t>
  </si>
  <si>
    <t>DIETNA PREHRANA</t>
  </si>
  <si>
    <t>EKO MESO IN MESNI IZDELKI</t>
  </si>
  <si>
    <t>KRATKE VERIGE - razno</t>
  </si>
  <si>
    <t>Svinjska prata zrezki</t>
  </si>
  <si>
    <t>Vratovina brez kosti</t>
  </si>
  <si>
    <t>Svinjska prata -  kosi</t>
  </si>
  <si>
    <t>Svinjsko stegno brez kosti - kosi</t>
  </si>
  <si>
    <t>Goveje pleče brez kosti - kosi</t>
  </si>
  <si>
    <t>Goveja rebra</t>
  </si>
  <si>
    <t>Mlado goveje stegno - kocke</t>
  </si>
  <si>
    <t>Mlado goveje stegno brez kosti - kosi</t>
  </si>
  <si>
    <t>Mlada govedina stegno - zrezki</t>
  </si>
  <si>
    <t>Telečje stegno- kosi</t>
  </si>
  <si>
    <t>Telečji stegno- zrezki</t>
  </si>
  <si>
    <t>Čevapčiči iz svinjskega in govejega mesa</t>
  </si>
  <si>
    <t>Pleskavice iz svinjskega in govejega mesa</t>
  </si>
  <si>
    <t>Hrenovke iz svinskega/govejega mesa</t>
  </si>
  <si>
    <t>Želodec</t>
  </si>
  <si>
    <t>Pečena šunka</t>
  </si>
  <si>
    <t>Kuhan pršut v rezinah</t>
  </si>
  <si>
    <t xml:space="preserve">Mortadela (manj mastna)- rezine </t>
  </si>
  <si>
    <t>Ogrska salama- večje rezine</t>
  </si>
  <si>
    <t>Prekajena svinjska rebra</t>
  </si>
  <si>
    <t xml:space="preserve">Pršut sušen </t>
  </si>
  <si>
    <t>Zaseka</t>
  </si>
  <si>
    <t>Pariška salama</t>
  </si>
  <si>
    <t>Kranjske (kajžarske) klobase</t>
  </si>
  <si>
    <t>Piščančje meso PRSA kocke</t>
  </si>
  <si>
    <t>Bedra piščancev  s kostjo in kožo, rinfuza</t>
  </si>
  <si>
    <t>Krače piščančje rinfuza</t>
  </si>
  <si>
    <t>Prsa piščančja brez kosti in kože, rinfuza</t>
  </si>
  <si>
    <t>Zrezki piščančji do1 cm iz fileja prsi</t>
  </si>
  <si>
    <t>Puran prsa za pečenko</t>
  </si>
  <si>
    <t xml:space="preserve">Puran file - PRSA </t>
  </si>
  <si>
    <t>Čevapčiči iz piščančjega mesa</t>
  </si>
  <si>
    <t>Piščančje prekajene pečene prsi</t>
  </si>
  <si>
    <t>Piščančja  posebna salama kot poli</t>
  </si>
  <si>
    <t xml:space="preserve">Nabodala iz piščančjega mesa </t>
  </si>
  <si>
    <t>Šunka piščančja min 70% mesa</t>
  </si>
  <si>
    <t>Pleskavice iz piščančjega mesa</t>
  </si>
  <si>
    <t>Pleskavice iz puranjega mesa</t>
  </si>
  <si>
    <t>Šunka puranja pečena</t>
  </si>
  <si>
    <t>Piščančja mortadela</t>
  </si>
  <si>
    <t>Jajca iz talne reje, sveža, razred A, velikost L *cena za 1 kos=1 jajca</t>
  </si>
  <si>
    <t>* zahtevano pakiranje do 30/1</t>
  </si>
  <si>
    <t>Šarenka file brez kosti 6-8 dag</t>
  </si>
  <si>
    <t>Losos atlantski s kožo, zamrznjen</t>
  </si>
  <si>
    <t>Oslič Merluccius hubbsi, file zamrznjen</t>
  </si>
  <si>
    <t>Saj (trska), brez kože zamrznjen</t>
  </si>
  <si>
    <t>Panirane ribje palčke</t>
  </si>
  <si>
    <t>Jogurt brez lakt kot MU</t>
  </si>
  <si>
    <t>Sir s plesnijo</t>
  </si>
  <si>
    <t>Permazan</t>
  </si>
  <si>
    <t>Namaz sirni kot mascarpone</t>
  </si>
  <si>
    <t>Namaz mlečni tuna</t>
  </si>
  <si>
    <t xml:space="preserve">Jogurt nav. 3,2%mm </t>
  </si>
  <si>
    <t>Mozzarela</t>
  </si>
  <si>
    <t>Sir za pizzo poltrdi, poln.</t>
  </si>
  <si>
    <t>Jogurt nav.z manj kot 1,6 mm</t>
  </si>
  <si>
    <t>Sir, poltrdi, polnomastni 45 mm</t>
  </si>
  <si>
    <t>Sir, poltrdi, polnomastni REZINE</t>
  </si>
  <si>
    <t>Topljeni sir kot Kiri</t>
  </si>
  <si>
    <t>Mleko paster. v vedru 3,5% m.m.</t>
  </si>
  <si>
    <t xml:space="preserve">Kisla smetana </t>
  </si>
  <si>
    <t>Trajno mleko</t>
  </si>
  <si>
    <t>Jogurt navadni 3,2 % m.m.</t>
  </si>
  <si>
    <t>Maslo</t>
  </si>
  <si>
    <t>Mleko čokoladno.</t>
  </si>
  <si>
    <t>Mlečni namaz zelišča</t>
  </si>
  <si>
    <t>Puding čokolada kot Vindija</t>
  </si>
  <si>
    <t>Puding vanilija kot Vindija</t>
  </si>
  <si>
    <t>0,2-1</t>
  </si>
  <si>
    <t>Jogurt sadni z manj kot 1,6 mm</t>
  </si>
  <si>
    <t xml:space="preserve">Alpsko mleko brez L </t>
  </si>
  <si>
    <t xml:space="preserve">Mlečni desert različen </t>
  </si>
  <si>
    <t>150-160</t>
  </si>
  <si>
    <t>100-150</t>
  </si>
  <si>
    <t>9,0-20</t>
  </si>
  <si>
    <t>140-180</t>
  </si>
  <si>
    <t>140-500</t>
  </si>
  <si>
    <t>140-200</t>
  </si>
  <si>
    <t>3000-5000</t>
  </si>
  <si>
    <t>Skuta  40% m.m</t>
  </si>
  <si>
    <t>Mlečni namaz</t>
  </si>
  <si>
    <t>Jogurt sad. z manj kot 1,6 mm  tekoči</t>
  </si>
  <si>
    <t>Jog.sad. 2,5 -3,5 m.m.</t>
  </si>
  <si>
    <t xml:space="preserve">Skuta kot OKI DOKI </t>
  </si>
  <si>
    <t>Namaz sirni</t>
  </si>
  <si>
    <t>Trajno mleko 3,5% m.m.</t>
  </si>
  <si>
    <t xml:space="preserve">Sladka smetana </t>
  </si>
  <si>
    <t>Bio jogurt, različni okusi, 1,5%-3,5%mm</t>
  </si>
  <si>
    <t>Bio maslo</t>
  </si>
  <si>
    <t>Bio proteinski sir</t>
  </si>
  <si>
    <t>120-200</t>
  </si>
  <si>
    <t>120-150</t>
  </si>
  <si>
    <t>Eko mleko past. najmanj 3,2 mm, pakiranje</t>
  </si>
  <si>
    <t xml:space="preserve">Eko kefir iz kefirnega zrna različni okusi </t>
  </si>
  <si>
    <t>800-1000</t>
  </si>
  <si>
    <t>500-750</t>
  </si>
  <si>
    <t>500-1000</t>
  </si>
  <si>
    <t>450-500</t>
  </si>
  <si>
    <t xml:space="preserve">Kruh beli rez, pakiran </t>
  </si>
  <si>
    <t>Kruh beli</t>
  </si>
  <si>
    <t>Kruh polbeli rez, pak</t>
  </si>
  <si>
    <t>Kruh polbeli T850</t>
  </si>
  <si>
    <t>Kruh črni</t>
  </si>
  <si>
    <t xml:space="preserve">Kruh črn rez, pak </t>
  </si>
  <si>
    <t xml:space="preserve">Mešani kruh rez, pak </t>
  </si>
  <si>
    <t xml:space="preserve">Kruh s semeni rez, pak </t>
  </si>
  <si>
    <t xml:space="preserve">Kruh s semeni </t>
  </si>
  <si>
    <t xml:space="preserve">Kruh koruzni mešan </t>
  </si>
  <si>
    <t>Kruh koruzni mešana rezana, pakirana</t>
  </si>
  <si>
    <t xml:space="preserve">Kruh ovseni mešan rez </t>
  </si>
  <si>
    <t xml:space="preserve">Kruh rženi mešan rezan </t>
  </si>
  <si>
    <t xml:space="preserve">Kruh ajdov mešan rezan </t>
  </si>
  <si>
    <t>Kruh ajdov z orehi</t>
  </si>
  <si>
    <t>Kruh ajdov z orehi rezan, pakiran</t>
  </si>
  <si>
    <t xml:space="preserve">Kruh polnozrnati mešani  rezan, pakiran </t>
  </si>
  <si>
    <t xml:space="preserve">Sveže testo za pizzo </t>
  </si>
  <si>
    <t>Krušne drobtine</t>
  </si>
  <si>
    <t xml:space="preserve">Hlebec beli </t>
  </si>
  <si>
    <t xml:space="preserve">Hlebec črni </t>
  </si>
  <si>
    <t xml:space="preserve">Beli kruh </t>
  </si>
  <si>
    <t xml:space="preserve">Boboli </t>
  </si>
  <si>
    <t>Kruh pirin mešani</t>
  </si>
  <si>
    <t xml:space="preserve">Kornetu v pekaču (5*100g) </t>
  </si>
  <si>
    <t>Beli kruh kot beneški</t>
  </si>
  <si>
    <t>Bombeta koru.meš.s sir in seme</t>
  </si>
  <si>
    <t>Žemljica pšen.polnozrnata</t>
  </si>
  <si>
    <t>Sendvič šunka sir</t>
  </si>
  <si>
    <t>Bio bela kajzerica rezana</t>
  </si>
  <si>
    <t>Bio ovsena mešana kajzerica rezana</t>
  </si>
  <si>
    <t xml:space="preserve">Kajzerica bela </t>
  </si>
  <si>
    <t xml:space="preserve">Rogljič masleni </t>
  </si>
  <si>
    <t>Štručka koruzna</t>
  </si>
  <si>
    <t xml:space="preserve">Štručka koruzna  </t>
  </si>
  <si>
    <t>Štručka polbela rezana</t>
  </si>
  <si>
    <t>55-80</t>
  </si>
  <si>
    <t>80-100</t>
  </si>
  <si>
    <t>60-120</t>
  </si>
  <si>
    <t>60-80</t>
  </si>
  <si>
    <t>80-90</t>
  </si>
  <si>
    <t>80-250</t>
  </si>
  <si>
    <t>50-100</t>
  </si>
  <si>
    <t>80-120</t>
  </si>
  <si>
    <t>90-150</t>
  </si>
  <si>
    <t>40-100</t>
  </si>
  <si>
    <t>70-100</t>
  </si>
  <si>
    <t>70-120</t>
  </si>
  <si>
    <t>60-100</t>
  </si>
  <si>
    <t>50-80</t>
  </si>
  <si>
    <t>50-60</t>
  </si>
  <si>
    <t>Bela kajzerica rez</t>
  </si>
  <si>
    <t>Bombeta črna rezana</t>
  </si>
  <si>
    <t>Bombeta koruzna rez.</t>
  </si>
  <si>
    <t xml:space="preserve">Bombeta polbela </t>
  </si>
  <si>
    <t>Bombeta polbela rezana</t>
  </si>
  <si>
    <t>Mlečna štručka</t>
  </si>
  <si>
    <t>Pekovsko pirino pecivo</t>
  </si>
  <si>
    <t>Pizza s sirom</t>
  </si>
  <si>
    <t xml:space="preserve">Pizza s šunko </t>
  </si>
  <si>
    <t xml:space="preserve">Pizza šunka sir </t>
  </si>
  <si>
    <t>Rogljiček pšen.poln.</t>
  </si>
  <si>
    <t>Štručka  mlečna rezana</t>
  </si>
  <si>
    <t>Štručka bela</t>
  </si>
  <si>
    <t xml:space="preserve">Štručka mešana več žit </t>
  </si>
  <si>
    <t>Štručka s sir in šun.</t>
  </si>
  <si>
    <t>Štručka s sirom</t>
  </si>
  <si>
    <t xml:space="preserve">Štručka šunka </t>
  </si>
  <si>
    <t>Štručka z žiti in sem.</t>
  </si>
  <si>
    <t>Žemlja črna rez</t>
  </si>
  <si>
    <t>Žemlja koruzna</t>
  </si>
  <si>
    <t>Žemlja koruzna rezana</t>
  </si>
  <si>
    <t>Žemlja pšen. s sem.rezana</t>
  </si>
  <si>
    <t>Žemljica ajdova</t>
  </si>
  <si>
    <t>Žemljica ovsena</t>
  </si>
  <si>
    <t>Žemljica pirina</t>
  </si>
  <si>
    <t>bio</t>
  </si>
  <si>
    <t>SLADKO IN FINO PEKOVSKO PECIVO</t>
  </si>
  <si>
    <t>SADNI SIRUPI ZA AVTOMAT NA SENZOR</t>
  </si>
  <si>
    <t>Potica</t>
  </si>
  <si>
    <t>25-150</t>
  </si>
  <si>
    <t>30-50</t>
  </si>
  <si>
    <t>70-80</t>
  </si>
  <si>
    <t>25-140</t>
  </si>
  <si>
    <t>25-50</t>
  </si>
  <si>
    <t>50-150</t>
  </si>
  <si>
    <t>40-50</t>
  </si>
  <si>
    <t>40-140</t>
  </si>
  <si>
    <t>40-60</t>
  </si>
  <si>
    <t>400-1000</t>
  </si>
  <si>
    <t>350-500</t>
  </si>
  <si>
    <t xml:space="preserve">Kremna rezina </t>
  </si>
  <si>
    <t xml:space="preserve">Rezina zagrebška </t>
  </si>
  <si>
    <t xml:space="preserve">Princeska </t>
  </si>
  <si>
    <t>Šamrola</t>
  </si>
  <si>
    <t xml:space="preserve">Rezina lešnikova </t>
  </si>
  <si>
    <t xml:space="preserve">Rezina čokoladna </t>
  </si>
  <si>
    <t>Rezina Sacher</t>
  </si>
  <si>
    <t xml:space="preserve">Rezina limonina </t>
  </si>
  <si>
    <t xml:space="preserve">Bajadera </t>
  </si>
  <si>
    <t>Zavitek jabolčni</t>
  </si>
  <si>
    <t xml:space="preserve">Zavitek skutin </t>
  </si>
  <si>
    <t xml:space="preserve">Gibanica </t>
  </si>
  <si>
    <t>Rezina karamel</t>
  </si>
  <si>
    <t xml:space="preserve">Rezina malina </t>
  </si>
  <si>
    <t xml:space="preserve">Rezina borovnica </t>
  </si>
  <si>
    <t xml:space="preserve">Pecivo ribez </t>
  </si>
  <si>
    <t xml:space="preserve">Rezina kokos </t>
  </si>
  <si>
    <t>Pecivo jagodno</t>
  </si>
  <si>
    <t xml:space="preserve">Pecivo orehovo </t>
  </si>
  <si>
    <t xml:space="preserve">Pecivo vanilijevo </t>
  </si>
  <si>
    <t>Pita jabolčna</t>
  </si>
  <si>
    <t>Pita skutina</t>
  </si>
  <si>
    <t xml:space="preserve">Sadne tortice </t>
  </si>
  <si>
    <t>Tortica baccio</t>
  </si>
  <si>
    <t>Rafaello</t>
  </si>
  <si>
    <t xml:space="preserve">Rezina nutelina </t>
  </si>
  <si>
    <t>Krostata s sadjem</t>
  </si>
  <si>
    <t xml:space="preserve">Mignoni </t>
  </si>
  <si>
    <t>Rogljiček francoski</t>
  </si>
  <si>
    <t>Rogljič franc. Polnozrnat</t>
  </si>
  <si>
    <t>Žepek s čokolado</t>
  </si>
  <si>
    <t xml:space="preserve">Torte </t>
  </si>
  <si>
    <t xml:space="preserve">Keksi čajni </t>
  </si>
  <si>
    <t xml:space="preserve">Lincer keksi </t>
  </si>
  <si>
    <t xml:space="preserve">Orehovi rogljički,keksi </t>
  </si>
  <si>
    <t xml:space="preserve">Vanilijevi rogljički,keksi </t>
  </si>
  <si>
    <t xml:space="preserve">Frolini </t>
  </si>
  <si>
    <t xml:space="preserve">Kakavovi masleni keksi </t>
  </si>
  <si>
    <t>Ovseni masleni keksi</t>
  </si>
  <si>
    <t xml:space="preserve">Pariške rožice </t>
  </si>
  <si>
    <t>Domači keksi</t>
  </si>
  <si>
    <t xml:space="preserve">Nonini keksi </t>
  </si>
  <si>
    <t>Slano pecivo</t>
  </si>
  <si>
    <t xml:space="preserve">Mufin čokoladni </t>
  </si>
  <si>
    <t>Muffin sadni</t>
  </si>
  <si>
    <t>Krof z vanilijevim polnilom</t>
  </si>
  <si>
    <t>Krof z marm. Velik</t>
  </si>
  <si>
    <t>Parkelj</t>
  </si>
  <si>
    <t xml:space="preserve">Buhtelj z marmelado </t>
  </si>
  <si>
    <t>Crossaint s čokolado</t>
  </si>
  <si>
    <t xml:space="preserve">Crossaint z marm. </t>
  </si>
  <si>
    <t>Rogljič masleni</t>
  </si>
  <si>
    <t>Bio beli kruh rezan</t>
  </si>
  <si>
    <t>Bio ovseni mešani kruh rezan</t>
  </si>
  <si>
    <t>Bio pirin mešan kruh rezan</t>
  </si>
  <si>
    <t xml:space="preserve">BIO khorasan mešani kruh (s posipom in dodatkom) </t>
  </si>
  <si>
    <t xml:space="preserve">BIO khorasan kruh (s posipom in dodatkom) </t>
  </si>
  <si>
    <t xml:space="preserve">BIO kmečki kruh </t>
  </si>
  <si>
    <t>BIO koruzni mešani šolski kruh (s posipom in dodatkom)</t>
  </si>
  <si>
    <t xml:space="preserve">BIO pšenični mešani kruh (z rženo moko s posipom in dodatkom) </t>
  </si>
  <si>
    <t>BIO rženi mešani kruh  (s posipom in dodatkom)</t>
  </si>
  <si>
    <t>BIO pšenični polbeli kruh (s posipom in dodatkom)</t>
  </si>
  <si>
    <t>BIO pšenični beli kruh (s posipom in dodatkom)</t>
  </si>
  <si>
    <t xml:space="preserve">BIO khorasan buhtelj z marmelado </t>
  </si>
  <si>
    <t>BIO korenčkovi muffini</t>
  </si>
  <si>
    <t>BIO čokoladni muffini</t>
  </si>
  <si>
    <t>BIO malinovi muffini</t>
  </si>
  <si>
    <t xml:space="preserve">BIO muffini gozdni sadeži </t>
  </si>
  <si>
    <t>BIO buhtelj z marmelado</t>
  </si>
  <si>
    <t>BIO buhtelj s čokolado</t>
  </si>
  <si>
    <t>BIO buhtelj s čokoladnimi zrni</t>
  </si>
  <si>
    <t xml:space="preserve">BIO buhtelj s kakavom </t>
  </si>
  <si>
    <t xml:space="preserve">BIO krof z marmelado </t>
  </si>
  <si>
    <t>BIO krof s čokolado</t>
  </si>
  <si>
    <t>BIO pšenično belo sladko pecivo s kakavom</t>
  </si>
  <si>
    <t>BIO sladko pecivo z marmelado (različni motivi)</t>
  </si>
  <si>
    <t>BIO sladko pecivo s čokoladnimi zrni (različni motivi)</t>
  </si>
  <si>
    <t>BIO bananini muffini</t>
  </si>
  <si>
    <t>BIO višnjevi muffini</t>
  </si>
  <si>
    <t>BIO borovničevi muffini</t>
  </si>
  <si>
    <t>BIO brioš s čokoladnimi zrni</t>
  </si>
  <si>
    <t>BIO croissant - marmelada</t>
  </si>
  <si>
    <t>BIO croissant - čokolada</t>
  </si>
  <si>
    <t>Zavitek skutin zam.1 kg</t>
  </si>
  <si>
    <t>Zavitek  jab. polnozrnati zam.</t>
  </si>
  <si>
    <t>Zavitek jabolčni vleč.testo zam.</t>
  </si>
  <si>
    <t>Izdelek iz vlečenega testa s skuto zam. 7-15dag</t>
  </si>
  <si>
    <t>Zavitek jabolčni zam.</t>
  </si>
  <si>
    <t>Pita skutina zam.</t>
  </si>
  <si>
    <t>Palačinke zam.</t>
  </si>
  <si>
    <t>Izdelek iz listnastega testa s čok.polnilom, zam. 7-15 dag</t>
  </si>
  <si>
    <t>Izdelek iz listnastega testa s mar., zam. 7-15 dag</t>
  </si>
  <si>
    <t>Štruklji ajdov. zam.</t>
  </si>
  <si>
    <t>Štruklji skutini zam.</t>
  </si>
  <si>
    <t>Biskvit z oreščki zam.</t>
  </si>
  <si>
    <t>Rogljiček pšen. z nadev. zam.</t>
  </si>
  <si>
    <t>Rogljiček vzhajan brez jajc</t>
  </si>
  <si>
    <t>Rogljiček pšenič. zam.</t>
  </si>
  <si>
    <t>Ocvrtki zdrobovi zam.</t>
  </si>
  <si>
    <t>Ocvrtki s skuto in sirom zam.</t>
  </si>
  <si>
    <t>Zamrznjeni kruhovi cmoki</t>
  </si>
  <si>
    <t>Listnato testo razvaljano zam.</t>
  </si>
  <si>
    <t>Panirani kaneloni s šunko in sirom zam.</t>
  </si>
  <si>
    <t xml:space="preserve">Polpeti sojini </t>
  </si>
  <si>
    <t>Paniran zelenjavni polpet zam.</t>
  </si>
  <si>
    <t>Štručka zam.več žit in semen 6-8 dag</t>
  </si>
  <si>
    <t xml:space="preserve">Svaljki krom. zam. </t>
  </si>
  <si>
    <t>Pita jabolčna zam</t>
  </si>
  <si>
    <t>Cmoki z mar., zam.</t>
  </si>
  <si>
    <t xml:space="preserve">Lazanja predkuhana </t>
  </si>
  <si>
    <t>Tortelini sirovi zam.</t>
  </si>
  <si>
    <t xml:space="preserve">Testenine pirine </t>
  </si>
  <si>
    <t xml:space="preserve">Testenine špageti pirini </t>
  </si>
  <si>
    <t>Testenine polnozrnate</t>
  </si>
  <si>
    <t>Testenine šageti polnozrnati</t>
  </si>
  <si>
    <t xml:space="preserve">Testenine jajčne korenčkovi fidelini </t>
  </si>
  <si>
    <t xml:space="preserve">Testenine jajčne polžki </t>
  </si>
  <si>
    <t>Testenine jaj.peresniki</t>
  </si>
  <si>
    <t>Testenine jajčne tubeti</t>
  </si>
  <si>
    <t>Jajčne zvezdice</t>
  </si>
  <si>
    <t xml:space="preserve">Testenine špageti jajčni </t>
  </si>
  <si>
    <t>Testenine jajčne za juho</t>
  </si>
  <si>
    <t xml:space="preserve">Testenine durum - polži 26 </t>
  </si>
  <si>
    <t xml:space="preserve">Testenine durum vretena </t>
  </si>
  <si>
    <t>Testenine durum peresniki</t>
  </si>
  <si>
    <t>Test.durum rinčice</t>
  </si>
  <si>
    <t>Testenine jajčne široki rezanci</t>
  </si>
  <si>
    <t>Riž rjavi neoluščen</t>
  </si>
  <si>
    <t>Mešanica riža in/ali žita</t>
  </si>
  <si>
    <t>Moka pšenična tip 500 4 x 1 kg</t>
  </si>
  <si>
    <t>Moka ostra</t>
  </si>
  <si>
    <t>Moka namenska za domače peciv</t>
  </si>
  <si>
    <t>Pšenična polnozrnata moka</t>
  </si>
  <si>
    <t>Pirina polnozrnata moka</t>
  </si>
  <si>
    <t>Riž, beli  kot S.And</t>
  </si>
  <si>
    <t>0,4-0,5</t>
  </si>
  <si>
    <t>4,0-5</t>
  </si>
  <si>
    <t>0,5-1</t>
  </si>
  <si>
    <t>18-20</t>
  </si>
  <si>
    <t>do</t>
  </si>
  <si>
    <t>do 4</t>
  </si>
  <si>
    <t xml:space="preserve">Testeni ajdovi rezanci </t>
  </si>
  <si>
    <t xml:space="preserve">Testenine jajčne fidelini </t>
  </si>
  <si>
    <t xml:space="preserve">Testenine špageti durum </t>
  </si>
  <si>
    <t xml:space="preserve">Testenine durum- špageti 45 </t>
  </si>
  <si>
    <t xml:space="preserve">Test. durum polži 32 </t>
  </si>
  <si>
    <t xml:space="preserve">Test. durum polži 28 </t>
  </si>
  <si>
    <t xml:space="preserve">Test.durum fidelini rezani </t>
  </si>
  <si>
    <t>Pšenični zdrob</t>
  </si>
  <si>
    <t xml:space="preserve">Pirina kaša </t>
  </si>
  <si>
    <t xml:space="preserve">Ješprenj </t>
  </si>
  <si>
    <t xml:space="preserve">Moka pšenična tip 500 </t>
  </si>
  <si>
    <t xml:space="preserve">Pšenična črna moka </t>
  </si>
  <si>
    <t xml:space="preserve">Moka namenska za pizzo </t>
  </si>
  <si>
    <t xml:space="preserve">Domača ribana kaša </t>
  </si>
  <si>
    <t xml:space="preserve">Čičerika  </t>
  </si>
  <si>
    <t>Paradižnik grapolo</t>
  </si>
  <si>
    <t>Paprika rdeča</t>
  </si>
  <si>
    <t>Jabolka krhlji</t>
  </si>
  <si>
    <t>Šparglji</t>
  </si>
  <si>
    <t>Paprika rumena</t>
  </si>
  <si>
    <t>Ananas primerno zrel</t>
  </si>
  <si>
    <t>Banane primerno zrele</t>
  </si>
  <si>
    <t>Fižol razne sorte</t>
  </si>
  <si>
    <t>Gobe - šampinjioni</t>
  </si>
  <si>
    <t>Hruške razne sorte</t>
  </si>
  <si>
    <t>Jabolka razne sorte</t>
  </si>
  <si>
    <t>Peteršilj</t>
  </si>
  <si>
    <t>Solata</t>
  </si>
  <si>
    <t>Krompir mladi sveži</t>
  </si>
  <si>
    <t>Eko limone</t>
  </si>
  <si>
    <t>Eko pomaranče</t>
  </si>
  <si>
    <t>Eko korenje</t>
  </si>
  <si>
    <t>Eko jabolka</t>
  </si>
  <si>
    <t>Eko banane</t>
  </si>
  <si>
    <t>Eko češnje</t>
  </si>
  <si>
    <t>Eko borovnice</t>
  </si>
  <si>
    <t>Eko grozdje namizno belo</t>
  </si>
  <si>
    <t>Eko lubenica</t>
  </si>
  <si>
    <t>Eko melona</t>
  </si>
  <si>
    <t>Eko slive</t>
  </si>
  <si>
    <t>Eko breskve</t>
  </si>
  <si>
    <t>Eko marelice</t>
  </si>
  <si>
    <t>Eko hruške</t>
  </si>
  <si>
    <t>Mix za zelenjavno juho zam.</t>
  </si>
  <si>
    <t>Zamrznjen por rezan</t>
  </si>
  <si>
    <t>Grah zam.</t>
  </si>
  <si>
    <t xml:space="preserve">Julienne mix  - pisana mešanica iz rdečega in rumenega korenčka, z belim pastinakom in zelenim
belušem v kosu. Vse razrezano na tanko, po klasičnem »julien« načinu rezanja. </t>
  </si>
  <si>
    <t>Kaiser mix (Cesarski mix)- mešanica iz brokolija, cvetače, korenja rezano</t>
  </si>
  <si>
    <t>Džuveč mix- mešanica iz paradižnika, korenja, zelenega fižola, čebule, graha in rdeče paprike</t>
  </si>
  <si>
    <t>Korenje pariško - zgodnji okrogli okusni korenček, lepe oranžne barve, zamrznjeno</t>
  </si>
  <si>
    <t>Brstični ohrovt zamrznjen</t>
  </si>
  <si>
    <t>Brokoli zamrznjen</t>
  </si>
  <si>
    <t>Cvetača cvet zamrznjena</t>
  </si>
  <si>
    <t>Korenje kocke zamrznjeno</t>
  </si>
  <si>
    <t>Krompirček za cvrtje pommes frites</t>
  </si>
  <si>
    <t>Krompirček za cvrtje, rezan na krhlje brez lupine</t>
  </si>
  <si>
    <t>Krompirček za cvrtje, rezan na krhlje  z lupino</t>
  </si>
  <si>
    <t>Krompirček za cvrtje pommes Steak Frites oz. STEAKHOUSE FRITES</t>
  </si>
  <si>
    <t>Krompirček za cvrtje pommes frites žlebasti</t>
  </si>
  <si>
    <t>Krompirček za cvrtje mladi krompir</t>
  </si>
  <si>
    <t>Špinača pasirana zamrznjena</t>
  </si>
  <si>
    <t>Zelenjavna mešanica zam. Za prilogo paprika, melancani, korenje</t>
  </si>
  <si>
    <t>Beluši zeleni zmrznjeno</t>
  </si>
  <si>
    <t>do 2,5</t>
  </si>
  <si>
    <t xml:space="preserve">Jagodni nektar </t>
  </si>
  <si>
    <t>Nektar pomaranča</t>
  </si>
  <si>
    <t xml:space="preserve">Nektar jabolko </t>
  </si>
  <si>
    <t xml:space="preserve">Nektar breskev </t>
  </si>
  <si>
    <t>Jagodni nektar</t>
  </si>
  <si>
    <t xml:space="preserve">Nektar pomaranča  </t>
  </si>
  <si>
    <t>Nektar breskev, huška</t>
  </si>
  <si>
    <t xml:space="preserve">NAPITEK MANGO, JABOLKA, KORENJE, BANANA, BELO GROZDJE, 30% manj sladkorja, sadno zelenjavni delež je min. 25 %, kot FRUIT&amp;VEGGIE, </t>
  </si>
  <si>
    <t>NAPITEK JAGODA, BANANA, RDEČA PESA, ROBIDNICE, 30% manj sladkorja, sadno zelenjavni delež je min. 18 %, kot FRUIT&amp;VEGGIE</t>
  </si>
  <si>
    <t xml:space="preserve">Sadna pijača  kot Fruc </t>
  </si>
  <si>
    <t>Sok smoothie sadni (breskev, jagoda)</t>
  </si>
  <si>
    <t>7,2-11</t>
  </si>
  <si>
    <t>100 % Sadni sirup malin</t>
  </si>
  <si>
    <t>100% sadni sirup limona</t>
  </si>
  <si>
    <t>100% sadni sirup jabolko</t>
  </si>
  <si>
    <t xml:space="preserve">100% sadni sirup pomaranča </t>
  </si>
  <si>
    <t>100 % sadni sirup ananas</t>
  </si>
  <si>
    <t>Sladoled banjice</t>
  </si>
  <si>
    <t>Sladoled lučke</t>
  </si>
  <si>
    <t>Mešanica začimb za čevapčiče</t>
  </si>
  <si>
    <t>Paprika mleta</t>
  </si>
  <si>
    <t>Paprika vložena</t>
  </si>
  <si>
    <t>Olje olivno deviško</t>
  </si>
  <si>
    <t>Olje rastlinsko</t>
  </si>
  <si>
    <t>Majoneza</t>
  </si>
  <si>
    <t>Tartufata omaka</t>
  </si>
  <si>
    <t>Kokosova mast</t>
  </si>
  <si>
    <t>Tunina Thunnus Albacares v oljčnem olju, kot Rio Mare 2x160 g</t>
  </si>
  <si>
    <t>Zelenjavne kocke jušne</t>
  </si>
  <si>
    <t>Margarina combi profi</t>
  </si>
  <si>
    <t xml:space="preserve">Margarina </t>
  </si>
  <si>
    <t>Kumina</t>
  </si>
  <si>
    <t>Cimet</t>
  </si>
  <si>
    <t>Sezmov namaz</t>
  </si>
  <si>
    <t>Semena mešana suha</t>
  </si>
  <si>
    <t>Bio marmaleda marelica</t>
  </si>
  <si>
    <t>Bio marmaleda sliva</t>
  </si>
  <si>
    <t>Bio marmaleda mešana</t>
  </si>
  <si>
    <t>Ribji namaz</t>
  </si>
  <si>
    <t>Čaj kamilica</t>
  </si>
  <si>
    <t>Čaj lipa</t>
  </si>
  <si>
    <t>Sladkor rjavi</t>
  </si>
  <si>
    <t xml:space="preserve">Rum min 38% </t>
  </si>
  <si>
    <t>Žitne kroglice s čokolado kot Nesquik</t>
  </si>
  <si>
    <t>Rastlinska krema</t>
  </si>
  <si>
    <t>Grisini</t>
  </si>
  <si>
    <t>Masleni keksi, min. maslo 12%,  kot Leibniz</t>
  </si>
  <si>
    <t>Vino Sauvignon, kakovostno</t>
  </si>
  <si>
    <t>Bio čokoladni namaz, brez oreščkov, mleka, jajc, glutena</t>
  </si>
  <si>
    <t>Bonboni čokoladni kot Kinder</t>
  </si>
  <si>
    <t>Bonboni sadni kot Fru Fru</t>
  </si>
  <si>
    <t>Jajčka čokoladna kot Kinder</t>
  </si>
  <si>
    <t>Arašidi praženi</t>
  </si>
  <si>
    <t>Dateljni</t>
  </si>
  <si>
    <t>Fige suhe</t>
  </si>
  <si>
    <t>Indijski orehi</t>
  </si>
  <si>
    <t>Ananas suhi</t>
  </si>
  <si>
    <t>Krompir sveži</t>
  </si>
  <si>
    <t>Orehi rinfuza</t>
  </si>
  <si>
    <t>Lešniki - oluščeni</t>
  </si>
  <si>
    <t>Leča</t>
  </si>
  <si>
    <t>Kokosova moka</t>
  </si>
  <si>
    <t>Testenine durum peresniki barvni</t>
  </si>
  <si>
    <t>Kvinoja</t>
  </si>
  <si>
    <t xml:space="preserve">Kosmiči koruzni </t>
  </si>
  <si>
    <t>zav</t>
  </si>
  <si>
    <t>80-300</t>
  </si>
  <si>
    <t>3000-3500</t>
  </si>
  <si>
    <t>400-750</t>
  </si>
  <si>
    <t>Namaz kremni enobarvni, min. LEŠNIKI 13 %, manj masten kakav min. 7,40 %, kot Nutella</t>
  </si>
  <si>
    <t>Čokoladni namaz min. LEŠNIKI 13 %, manj masten kakav min. 7,40 %, kot Nutella</t>
  </si>
  <si>
    <t xml:space="preserve">Dodatek jedem kot začinka </t>
  </si>
  <si>
    <t>4000-5000</t>
  </si>
  <si>
    <t>650-700</t>
  </si>
  <si>
    <t>600-1000</t>
  </si>
  <si>
    <t>250-500</t>
  </si>
  <si>
    <t>650-1000</t>
  </si>
  <si>
    <t>1000-4000</t>
  </si>
  <si>
    <t>200-500</t>
  </si>
  <si>
    <t>4000-4500</t>
  </si>
  <si>
    <t>do 5</t>
  </si>
  <si>
    <t>do 10</t>
  </si>
  <si>
    <t>Olje za cvrtje, z antioksidantov</t>
  </si>
  <si>
    <t xml:space="preserve">Olje sončnično 100% </t>
  </si>
  <si>
    <t>Olje sončnično 100%</t>
  </si>
  <si>
    <t xml:space="preserve">Kis vinski naravni, brez antioksidantov in konzervansov </t>
  </si>
  <si>
    <t>Kis vinski naravni, brez antioksidantov in konzervansov</t>
  </si>
  <si>
    <t xml:space="preserve">Kis jabolčni, naravni, brez antioksidantov in konzervansov </t>
  </si>
  <si>
    <t>Kis jabolčni, naravni, brez antioksidantov in konzervansov</t>
  </si>
  <si>
    <t>Zelje kislo kot Natureta</t>
  </si>
  <si>
    <t>Repa kisla  kot Natureta</t>
  </si>
  <si>
    <t xml:space="preserve">Ajvar </t>
  </si>
  <si>
    <t>Ajvar</t>
  </si>
  <si>
    <t>Kumarice del. kot Natureta</t>
  </si>
  <si>
    <t>Grah in več kot Natureta</t>
  </si>
  <si>
    <t xml:space="preserve">Mešanica grah + korenček vlož. </t>
  </si>
  <si>
    <t>Svinjina mešanica začimb</t>
  </si>
  <si>
    <t>500-2700</t>
  </si>
  <si>
    <t>1000-5000</t>
  </si>
  <si>
    <t xml:space="preserve">Paradižnik pasiran kot Mutti </t>
  </si>
  <si>
    <t>Paradižnik pasiran kot mutti</t>
  </si>
  <si>
    <t>1000-2500</t>
  </si>
  <si>
    <t>Tuna Thunnus Albacares , enakovredna Rio mare</t>
  </si>
  <si>
    <t xml:space="preserve">Juha goveja kot Knorr </t>
  </si>
  <si>
    <t>Juha špargljeva,  brez dodanega (MSG) – mononatrijev glutaminat, kot Knorr</t>
  </si>
  <si>
    <t>Kompot več okusov</t>
  </si>
  <si>
    <t>Marmelada 50% s.d. (jagode, marelica)</t>
  </si>
  <si>
    <t>Čaj kot BEBE</t>
  </si>
  <si>
    <t>Čaj herba med.planin. F40</t>
  </si>
  <si>
    <t xml:space="preserve">Čaj herbamed šipek F40 </t>
  </si>
  <si>
    <t xml:space="preserve">Čaj planinski </t>
  </si>
  <si>
    <t>Čaj malina</t>
  </si>
  <si>
    <t xml:space="preserve">Čaj gozdni sadeži </t>
  </si>
  <si>
    <t xml:space="preserve">Čaj divja češnja </t>
  </si>
  <si>
    <t xml:space="preserve">Sladkor kristalni </t>
  </si>
  <si>
    <t xml:space="preserve">Čaj jagoda </t>
  </si>
  <si>
    <t>Kakao instantmanj masten kakav 19 %,  10-12 % kakavovega masla, enakovredno Benquick</t>
  </si>
  <si>
    <t xml:space="preserve">Čokolešnik in podobno </t>
  </si>
  <si>
    <t>Puding vanilija</t>
  </si>
  <si>
    <t>Puding čokolada</t>
  </si>
  <si>
    <t>Voda naravna izvirska, neg. PET</t>
  </si>
  <si>
    <t>250-1000</t>
  </si>
  <si>
    <t>20-100</t>
  </si>
  <si>
    <t>120-250</t>
  </si>
  <si>
    <t>150-500</t>
  </si>
  <si>
    <t>25-35</t>
  </si>
  <si>
    <t>Mleti sladkor prah</t>
  </si>
  <si>
    <t xml:space="preserve">Sladkor limona kot Regina </t>
  </si>
  <si>
    <t>Sladkor vaniljin</t>
  </si>
  <si>
    <t xml:space="preserve">KAVA, prava mleta, max. 75% kave vrste arabica in min. 25% kave vrste robusta, enakovredno Barcaffe* VP </t>
  </si>
  <si>
    <t xml:space="preserve">Sadna kašica kot Frutek - min. 4 različni okusi </t>
  </si>
  <si>
    <t>Napolitanke</t>
  </si>
  <si>
    <t xml:space="preserve">Rezina mlečna </t>
  </si>
  <si>
    <t>Solata zelenjavna mešana</t>
  </si>
  <si>
    <t>800-100</t>
  </si>
  <si>
    <t>100-200</t>
  </si>
  <si>
    <t>1,0-2</t>
  </si>
  <si>
    <t>Kus kus kot zl.polje</t>
  </si>
  <si>
    <t>Mrvice čokoladne, barvne</t>
  </si>
  <si>
    <t>Bio riž kot Žito</t>
  </si>
  <si>
    <t xml:space="preserve">Namaz čok. lešnik min. 13%, manj masten kakav v prahu min. 8,7% kot nutella </t>
  </si>
  <si>
    <t>Ploščica s. kot F. ,30%s.d</t>
  </si>
  <si>
    <t>Kroglice za juho</t>
  </si>
  <si>
    <t>Začimbna mešanica kot Fan</t>
  </si>
  <si>
    <t xml:space="preserve">Fižol zr.rjav </t>
  </si>
  <si>
    <t xml:space="preserve">Fižol </t>
  </si>
  <si>
    <t xml:space="preserve">Koruza </t>
  </si>
  <si>
    <t xml:space="preserve">Kumarice </t>
  </si>
  <si>
    <t>Koruza sladka brez sladkorja, brez konzervansa kot Natureta</t>
  </si>
  <si>
    <t>Pesa rdeča</t>
  </si>
  <si>
    <t>Pesa rdeča kot Natureta</t>
  </si>
  <si>
    <t>Omaka za pečenko kot Knor</t>
  </si>
  <si>
    <t>Omaka pizza</t>
  </si>
  <si>
    <t>Tuna Thunnus Albacares v olivnem olju, (pakirano 4x80 g) enakovredno Rio mare * cena na zav</t>
  </si>
  <si>
    <t xml:space="preserve">Kvas kot Fala </t>
  </si>
  <si>
    <t xml:space="preserve">Sol morska mleta </t>
  </si>
  <si>
    <t>Marmelada mar. kot Belsad</t>
  </si>
  <si>
    <t>Marmelada ali džem</t>
  </si>
  <si>
    <t xml:space="preserve">Med </t>
  </si>
  <si>
    <t xml:space="preserve">Med v paličici </t>
  </si>
  <si>
    <t>Pašteta losos</t>
  </si>
  <si>
    <t xml:space="preserve">Pašteta ribja </t>
  </si>
  <si>
    <t>Pašteta tunina, kuhano tunino meso min. 32%, enakovredna Argeta</t>
  </si>
  <si>
    <t>Pašteta kokošja, kuhano kokošje meso min. 25%, enakovredna Argeta Junior</t>
  </si>
  <si>
    <t>Sirni namaz kot Philad</t>
  </si>
  <si>
    <t>Sir topljeni kot Kiri</t>
  </si>
  <si>
    <t xml:space="preserve">Sir topljeni kot Happy Cow </t>
  </si>
  <si>
    <t>Keksi kot Savoiardi</t>
  </si>
  <si>
    <t>Vaflji riževi</t>
  </si>
  <si>
    <t>Keksi navadni</t>
  </si>
  <si>
    <t>Keksi kot Bambi Plazma</t>
  </si>
  <si>
    <t xml:space="preserve">Krekerji masleni, neslani </t>
  </si>
  <si>
    <t>Študentska hrana</t>
  </si>
  <si>
    <t>Kandiran ingver</t>
  </si>
  <si>
    <t>Mandeljni jedrca</t>
  </si>
  <si>
    <t>Testenine BG</t>
  </si>
  <si>
    <t xml:space="preserve">Zavitek jab.BG </t>
  </si>
  <si>
    <t>Ribana kaša BGMJ</t>
  </si>
  <si>
    <t>Njoki - BGMJS</t>
  </si>
  <si>
    <t>Kruh BGMJ</t>
  </si>
  <si>
    <t>Biskvit BG</t>
  </si>
  <si>
    <t>Rogljički zam. brez jajc in ml</t>
  </si>
  <si>
    <t>Brezbeljakovinske testenine</t>
  </si>
  <si>
    <t xml:space="preserve">Brezbeljakovinske kroglice </t>
  </si>
  <si>
    <t>Brezbeljakovinska moka</t>
  </si>
  <si>
    <t>Brezbeljakovinski kosmiči</t>
  </si>
  <si>
    <t>Brezbeljakovinski riž</t>
  </si>
  <si>
    <t>Piškoti BG</t>
  </si>
  <si>
    <t>Zavitek zamrznjen brez jajc in mleka</t>
  </si>
  <si>
    <t>Pizza BG</t>
  </si>
  <si>
    <t>200-1000</t>
  </si>
  <si>
    <t xml:space="preserve">Keksi BG </t>
  </si>
  <si>
    <t xml:space="preserve">Test. jušne BG </t>
  </si>
  <si>
    <t>Špageti BG</t>
  </si>
  <si>
    <t xml:space="preserve">Moka BG </t>
  </si>
  <si>
    <t xml:space="preserve">Peresniki BG </t>
  </si>
  <si>
    <t>Brezbeljakovinski napitek</t>
  </si>
  <si>
    <t>Bio telečje hrenovke</t>
  </si>
  <si>
    <t>Bio goveje stegno kocke</t>
  </si>
  <si>
    <t>Bio pečenice tanke in debele</t>
  </si>
  <si>
    <t>Bio mlada govedina-zrezki</t>
  </si>
  <si>
    <t>Bio telečje stegno- kosi</t>
  </si>
  <si>
    <t>Bio telečje stegno- zrezki</t>
  </si>
  <si>
    <t>20-25</t>
  </si>
  <si>
    <t>BIO pšenični črni kruh z dodatkom(korenček,bučke,oreh, paradižnik,olive,čebula)</t>
  </si>
  <si>
    <t>Piščančje hrenovke višja kakovost</t>
  </si>
  <si>
    <t>Kakav prah kot Nesquiq</t>
  </si>
  <si>
    <t>150-180</t>
  </si>
  <si>
    <t>900-1000</t>
  </si>
  <si>
    <t>BIO pirina štručka s semeni</t>
  </si>
  <si>
    <t>KRATKE VERIGE - ŠOLSKA SHEMA</t>
  </si>
  <si>
    <t>Sladoled različen</t>
  </si>
  <si>
    <t>GEO</t>
  </si>
  <si>
    <t>BIO ajdova mešana žemljica</t>
  </si>
  <si>
    <t xml:space="preserve">60 - 80 </t>
  </si>
  <si>
    <t>BIO ajdova mešana bombeta</t>
  </si>
  <si>
    <t>BIO ajdova mešana štručka</t>
  </si>
  <si>
    <t>BIO ajdova mešana kajzerica</t>
  </si>
  <si>
    <t>BIO ječmenova žemljica</t>
  </si>
  <si>
    <t>BIO ječmenova bombeta</t>
  </si>
  <si>
    <t>BIO ječmenova štručka</t>
  </si>
  <si>
    <t>BIO ječmenova kajzerica</t>
  </si>
  <si>
    <t>BIO khorosan žemljica</t>
  </si>
  <si>
    <t>BIO khorosan štručka</t>
  </si>
  <si>
    <t>BIO khorosan kajzerica</t>
  </si>
  <si>
    <t>BIO khorosan bombeta</t>
  </si>
  <si>
    <t>BIO koruzna mešana žemljica</t>
  </si>
  <si>
    <t>BIO koruzna mešana bombeta</t>
  </si>
  <si>
    <t>BIO koruzna mešana štručka</t>
  </si>
  <si>
    <t>BIO koruzna mešana kajzerica</t>
  </si>
  <si>
    <t xml:space="preserve">BIO ovsena mešana žemljica </t>
  </si>
  <si>
    <t>BIO ovsena mešana bombeta</t>
  </si>
  <si>
    <t>BIO ovsena mešana štručka</t>
  </si>
  <si>
    <t>BIO ovsena mešana kajzerica</t>
  </si>
  <si>
    <t xml:space="preserve">BIO pirina mešana žemljica </t>
  </si>
  <si>
    <t>BIO pirina mešana bombeta</t>
  </si>
  <si>
    <t>BIO pirina mešana štručka</t>
  </si>
  <si>
    <t>BIO pirina mešana kajzerica</t>
  </si>
  <si>
    <t>BIO prosena žemljica</t>
  </si>
  <si>
    <t>BIO prosena bombeta</t>
  </si>
  <si>
    <t>BIO prosena štručka</t>
  </si>
  <si>
    <t>BIO prosena kajzerica</t>
  </si>
  <si>
    <t>BIO pšenična bela štručka</t>
  </si>
  <si>
    <t>BIO pšenična bela bombeta</t>
  </si>
  <si>
    <t>BIO pšenična bela žemljica</t>
  </si>
  <si>
    <t>BIO pšenična bela kajzerica</t>
  </si>
  <si>
    <t>BIO pšenična polbela štručka</t>
  </si>
  <si>
    <t>BIO pšenična polbela žemljica</t>
  </si>
  <si>
    <t>BIO pšenična polbela bombeta</t>
  </si>
  <si>
    <t>BIO pšenična polbela kajzerica</t>
  </si>
  <si>
    <t xml:space="preserve">BIO pšenična črna štručka </t>
  </si>
  <si>
    <t>BIO pšenična črna žemljica</t>
  </si>
  <si>
    <t>BIO pšenična črna bombeta</t>
  </si>
  <si>
    <t>BIO pšenična črna kajzerica</t>
  </si>
  <si>
    <t>BIO pšenična polnozrnata štručka</t>
  </si>
  <si>
    <t>BIO pšenična polnozrnata žemljica</t>
  </si>
  <si>
    <t>BIO pšenična polnozrnata bombeta</t>
  </si>
  <si>
    <t>BIO pšenična polnozrnata kajzerica</t>
  </si>
  <si>
    <t>BIO ržena mešana štručka</t>
  </si>
  <si>
    <t>BIO ržena mešana žemljica</t>
  </si>
  <si>
    <t>BIO ržena mešana bombeta</t>
  </si>
  <si>
    <t>BIO ržena mešana kajzerica</t>
  </si>
  <si>
    <t>BIO korenčkova mešana žemljica</t>
  </si>
  <si>
    <t>BIO korenčkova mešana kajzerica</t>
  </si>
  <si>
    <t>BIO korenčkova mešana štručka</t>
  </si>
  <si>
    <t>BIO korenčkova mešana bombeta</t>
  </si>
  <si>
    <t>BIO  durum kamutova štručka</t>
  </si>
  <si>
    <t>BIO  durum kamutova žemljica</t>
  </si>
  <si>
    <t>BIO  durum kamutova bombeta</t>
  </si>
  <si>
    <t>BIO  durum kamutova kajzerica</t>
  </si>
  <si>
    <t>Idrijski žlikrofi</t>
  </si>
  <si>
    <t>Prekmurska gibanica</t>
  </si>
  <si>
    <t>Eko maline</t>
  </si>
  <si>
    <t>Eko jagode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</si>
</sst>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61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4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6" xfId="55" applyNumberFormat="1" applyFont="1" applyFill="1" applyBorder="1" applyAlignment="1">
      <alignment horizontal="left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10" fontId="105" fillId="2" borderId="86" xfId="0" applyNumberFormat="1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4" fontId="106" fillId="2" borderId="86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7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8" fillId="2" borderId="84" xfId="0" applyFont="1" applyFill="1" applyBorder="1" applyAlignment="1">
      <alignment vertical="center" wrapText="1" shrinkToFi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wrapText="1"/>
    </xf>
    <xf numFmtId="0" fontId="13" fillId="0" borderId="97" xfId="0" applyFont="1" applyBorder="1" applyAlignment="1">
      <alignment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left" vertical="center" wrapText="1"/>
    </xf>
    <xf numFmtId="44" fontId="117" fillId="2" borderId="84" xfId="55" applyFont="1" applyFill="1" applyBorder="1" applyAlignment="1">
      <alignment horizontal="left" vertical="center" wrapText="1"/>
    </xf>
    <xf numFmtId="166" fontId="117" fillId="2" borderId="84" xfId="0" applyNumberFormat="1" applyFont="1" applyFill="1" applyBorder="1" applyAlignment="1">
      <alignment horizontal="center" vertical="center" wrapText="1"/>
    </xf>
    <xf numFmtId="10" fontId="117" fillId="2" borderId="84" xfId="0" applyNumberFormat="1" applyFont="1" applyFill="1" applyBorder="1" applyAlignment="1">
      <alignment horizontal="center" vertical="center" wrapText="1"/>
    </xf>
    <xf numFmtId="166" fontId="117" fillId="2" borderId="97" xfId="0" applyNumberFormat="1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66" fontId="117" fillId="0" borderId="84" xfId="0" applyNumberFormat="1" applyFont="1" applyBorder="1" applyAlignment="1">
      <alignment horizontal="center" vertical="center" wrapText="1"/>
    </xf>
    <xf numFmtId="166" fontId="117" fillId="0" borderId="2" xfId="0" applyNumberFormat="1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6" xfId="55" applyFont="1" applyFill="1" applyBorder="1" applyAlignment="1">
      <alignment horizontal="left" vertical="center" wrapText="1"/>
    </xf>
    <xf numFmtId="166" fontId="105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19" fillId="28" borderId="81" xfId="55" applyNumberFormat="1" applyFont="1" applyFill="1" applyBorder="1" applyAlignment="1">
      <alignment horizontal="center" vertical="center" wrapText="1"/>
    </xf>
    <xf numFmtId="173" fontId="120" fillId="28" borderId="81" xfId="0" applyNumberFormat="1" applyFont="1" applyFill="1" applyBorder="1" applyAlignment="1">
      <alignment horizontal="center" vertical="center" wrapText="1"/>
    </xf>
    <xf numFmtId="1" fontId="116" fillId="2" borderId="95" xfId="55" applyNumberFormat="1" applyFont="1" applyFill="1" applyBorder="1" applyAlignment="1">
      <alignment horizontal="center" vertical="center" wrapText="1"/>
    </xf>
    <xf numFmtId="44" fontId="118" fillId="89" borderId="84" xfId="55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166" fontId="117" fillId="89" borderId="84" xfId="0" applyNumberFormat="1" applyFont="1" applyFill="1" applyBorder="1" applyAlignment="1">
      <alignment horizontal="center" vertical="center" wrapText="1"/>
    </xf>
    <xf numFmtId="0" fontId="116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5" fillId="3" borderId="14" xfId="0" applyFont="1" applyFill="1" applyBorder="1" applyAlignment="1">
      <alignment horizontal="center" vertical="center" wrapText="1"/>
    </xf>
    <xf numFmtId="1" fontId="115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1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2" fillId="0" borderId="100" xfId="5" applyFont="1" applyBorder="1" applyAlignment="1">
      <alignment vertical="center" wrapText="1" shrinkToFit="1"/>
    </xf>
    <xf numFmtId="0" fontId="122" fillId="0" borderId="100" xfId="0" applyFont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center" vertical="center" wrapText="1"/>
    </xf>
    <xf numFmtId="4" fontId="125" fillId="2" borderId="100" xfId="55" applyNumberFormat="1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1" fontId="124" fillId="3" borderId="100" xfId="55" applyNumberFormat="1" applyFont="1" applyFill="1" applyBorder="1" applyAlignment="1">
      <alignment horizontal="left" vertical="center" wrapText="1"/>
    </xf>
    <xf numFmtId="44" fontId="126" fillId="3" borderId="100" xfId="55" applyFont="1" applyFill="1" applyBorder="1" applyAlignment="1">
      <alignment horizontal="left" vertical="center" wrapText="1"/>
    </xf>
    <xf numFmtId="44" fontId="127" fillId="3" borderId="100" xfId="55" applyFont="1" applyFill="1" applyBorder="1" applyAlignment="1">
      <alignment horizontal="center" vertical="center" wrapText="1"/>
    </xf>
    <xf numFmtId="166" fontId="126" fillId="3" borderId="100" xfId="0" applyNumberFormat="1" applyFont="1" applyFill="1" applyBorder="1" applyAlignment="1">
      <alignment horizontal="center" vertical="center" wrapText="1"/>
    </xf>
    <xf numFmtId="10" fontId="126" fillId="2" borderId="100" xfId="0" applyNumberFormat="1" applyFont="1" applyFill="1" applyBorder="1" applyAlignment="1">
      <alignment horizontal="center" vertical="center" wrapText="1"/>
    </xf>
    <xf numFmtId="166" fontId="126" fillId="2" borderId="100" xfId="0" applyNumberFormat="1" applyFont="1" applyFill="1" applyBorder="1" applyAlignment="1">
      <alignment horizontal="center" vertical="center" wrapText="1"/>
    </xf>
    <xf numFmtId="0" fontId="122" fillId="0" borderId="100" xfId="0" applyFont="1" applyBorder="1" applyAlignment="1">
      <alignment vertical="center" wrapText="1" shrinkToFit="1"/>
    </xf>
    <xf numFmtId="0" fontId="123" fillId="3" borderId="100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1" fontId="124" fillId="2" borderId="100" xfId="55" applyNumberFormat="1" applyFont="1" applyFill="1" applyBorder="1" applyAlignment="1">
      <alignment horizontal="left" vertical="center" wrapText="1"/>
    </xf>
    <xf numFmtId="44" fontId="126" fillId="2" borderId="100" xfId="55" applyFont="1" applyFill="1" applyBorder="1" applyAlignment="1">
      <alignment horizontal="left" vertical="center" wrapText="1"/>
    </xf>
    <xf numFmtId="166" fontId="126" fillId="2" borderId="97" xfId="0" applyNumberFormat="1" applyFont="1" applyFill="1" applyBorder="1" applyAlignment="1">
      <alignment horizontal="center" vertical="center" wrapText="1"/>
    </xf>
    <xf numFmtId="0" fontId="122" fillId="3" borderId="100" xfId="752" applyFont="1" applyFill="1" applyBorder="1" applyAlignment="1">
      <alignment vertical="center" wrapText="1" shrinkToFit="1"/>
    </xf>
    <xf numFmtId="0" fontId="122" fillId="3" borderId="100" xfId="0" applyFont="1" applyFill="1" applyBorder="1" applyAlignment="1">
      <alignment horizontal="center" vertical="center" wrapText="1"/>
    </xf>
    <xf numFmtId="1" fontId="126" fillId="2" borderId="100" xfId="55" applyNumberFormat="1" applyFont="1" applyFill="1" applyBorder="1" applyAlignment="1">
      <alignment horizontal="center" vertical="center" wrapText="1"/>
    </xf>
    <xf numFmtId="4" fontId="127" fillId="2" borderId="100" xfId="55" applyNumberFormat="1" applyFont="1" applyFill="1" applyBorder="1" applyAlignment="1">
      <alignment horizontal="center" vertical="center" wrapText="1"/>
    </xf>
    <xf numFmtId="1" fontId="126" fillId="2" borderId="95" xfId="55" applyNumberFormat="1" applyFont="1" applyFill="1" applyBorder="1" applyAlignment="1">
      <alignment horizontal="center" vertical="center" wrapText="1"/>
    </xf>
    <xf numFmtId="0" fontId="124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3" fillId="2" borderId="100" xfId="55" applyNumberFormat="1" applyFont="1" applyFill="1" applyBorder="1" applyAlignment="1">
      <alignment horizontal="center" vertical="center" wrapText="1"/>
    </xf>
    <xf numFmtId="4" fontId="123" fillId="2" borderId="100" xfId="55" applyNumberFormat="1" applyFont="1" applyFill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4" fontId="38" fillId="2" borderId="10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44" fontId="127" fillId="3" borderId="2" xfId="55" applyFont="1" applyFill="1" applyBorder="1" applyAlignment="1">
      <alignment horizontal="center" vertical="center" wrapText="1"/>
    </xf>
    <xf numFmtId="166" fontId="126" fillId="3" borderId="2" xfId="0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1" fontId="38" fillId="2" borderId="86" xfId="6164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86" xfId="0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" fontId="115" fillId="2" borderId="18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2" xfId="55" applyNumberFormat="1" applyFont="1" applyFill="1" applyBorder="1" applyAlignment="1">
      <alignment horizontal="left" vertical="center" wrapText="1"/>
    </xf>
    <xf numFmtId="1" fontId="116" fillId="2" borderId="86" xfId="55" applyNumberFormat="1" applyFont="1" applyFill="1" applyBorder="1" applyAlignment="1">
      <alignment horizontal="left" vertical="center" wrapText="1"/>
    </xf>
    <xf numFmtId="166" fontId="117" fillId="0" borderId="86" xfId="0" applyNumberFormat="1" applyFont="1" applyBorder="1" applyAlignment="1">
      <alignment horizontal="center" vertical="center" wrapText="1"/>
    </xf>
    <xf numFmtId="10" fontId="117" fillId="2" borderId="2" xfId="0" applyNumberFormat="1" applyFont="1" applyFill="1" applyBorder="1" applyAlignment="1">
      <alignment horizontal="center" vertical="center" wrapText="1"/>
    </xf>
    <xf numFmtId="10" fontId="117" fillId="2" borderId="86" xfId="0" applyNumberFormat="1" applyFont="1" applyFill="1" applyBorder="1" applyAlignment="1">
      <alignment horizontal="center" vertical="center" wrapText="1"/>
    </xf>
    <xf numFmtId="166" fontId="117" fillId="2" borderId="2" xfId="0" applyNumberFormat="1" applyFont="1" applyFill="1" applyBorder="1" applyAlignment="1">
      <alignment horizontal="center" vertical="center" wrapText="1"/>
    </xf>
    <xf numFmtId="166" fontId="117" fillId="2" borderId="86" xfId="0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1" fontId="124" fillId="0" borderId="100" xfId="55" applyNumberFormat="1" applyFont="1" applyFill="1" applyBorder="1" applyAlignment="1">
      <alignment horizontal="left" vertical="center" wrapText="1"/>
    </xf>
    <xf numFmtId="44" fontId="126" fillId="0" borderId="100" xfId="55" applyFont="1" applyFill="1" applyBorder="1" applyAlignment="1">
      <alignment horizontal="left" vertical="center" wrapText="1"/>
    </xf>
    <xf numFmtId="44" fontId="127" fillId="0" borderId="100" xfId="55" applyFont="1" applyFill="1" applyBorder="1" applyAlignment="1">
      <alignment horizontal="center" vertical="center" wrapText="1"/>
    </xf>
    <xf numFmtId="166" fontId="126" fillId="0" borderId="100" xfId="0" applyNumberFormat="1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44" fontId="12" fillId="3" borderId="100" xfId="55" applyFont="1" applyFill="1" applyBorder="1" applyAlignment="1">
      <alignment horizontal="left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166" fontId="36" fillId="3" borderId="100" xfId="0" applyNumberFormat="1" applyFont="1" applyFill="1" applyBorder="1" applyAlignment="1">
      <alignment horizontal="center" vertical="center" wrapText="1"/>
    </xf>
    <xf numFmtId="0" fontId="43" fillId="92" borderId="100" xfId="0" applyFont="1" applyFill="1" applyBorder="1" applyAlignment="1">
      <alignment vertical="center" wrapText="1"/>
    </xf>
    <xf numFmtId="166" fontId="36" fillId="9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10" fontId="12" fillId="3" borderId="100" xfId="0" applyNumberFormat="1" applyFont="1" applyFill="1" applyBorder="1" applyAlignment="1">
      <alignment horizontal="center" vertical="center" wrapText="1"/>
    </xf>
    <xf numFmtId="0" fontId="14" fillId="2" borderId="86" xfId="55" applyNumberFormat="1" applyFont="1" applyFill="1" applyBorder="1" applyAlignment="1">
      <alignment horizontal="center" vertical="center" wrapText="1"/>
    </xf>
    <xf numFmtId="0" fontId="14" fillId="2" borderId="94" xfId="55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vertical="center" wrapText="1"/>
    </xf>
    <xf numFmtId="16" fontId="13" fillId="3" borderId="94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" fontId="38" fillId="3" borderId="1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horizontal="center" vertical="center" wrapText="1"/>
    </xf>
    <xf numFmtId="0" fontId="13" fillId="0" borderId="100" xfId="5" applyFont="1" applyBorder="1" applyAlignment="1">
      <alignment vertical="center" wrapText="1" shrinkToFi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10" fontId="110" fillId="3" borderId="86" xfId="0" applyNumberFormat="1" applyFont="1" applyFill="1" applyBorder="1" applyAlignment="1">
      <alignment horizontal="center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3" borderId="100" xfId="752" applyFont="1" applyFill="1" applyBorder="1" applyAlignment="1">
      <alignment vertical="center" wrapText="1" shrinkToFit="1"/>
    </xf>
    <xf numFmtId="4" fontId="38" fillId="2" borderId="1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0" fontId="13" fillId="0" borderId="84" xfId="0" applyFont="1" applyBorder="1"/>
    <xf numFmtId="0" fontId="35" fillId="2" borderId="0" xfId="0" applyFont="1" applyFill="1"/>
    <xf numFmtId="0" fontId="43" fillId="28" borderId="0" xfId="63" applyFont="1" applyFill="1"/>
    <xf numFmtId="0" fontId="5" fillId="2" borderId="0" xfId="0" applyFont="1" applyFill="1"/>
    <xf numFmtId="0" fontId="59" fillId="31" borderId="1" xfId="0" applyFont="1" applyFill="1" applyBorder="1" applyAlignment="1">
      <alignment wrapText="1"/>
    </xf>
    <xf numFmtId="0" fontId="59" fillId="31" borderId="2" xfId="0" applyFont="1" applyFill="1" applyBorder="1" applyAlignment="1">
      <alignment wrapText="1"/>
    </xf>
    <xf numFmtId="0" fontId="41" fillId="27" borderId="101" xfId="0" applyFont="1" applyFill="1" applyBorder="1"/>
    <xf numFmtId="0" fontId="8" fillId="2" borderId="0" xfId="0" applyFont="1" applyFill="1"/>
    <xf numFmtId="0" fontId="36" fillId="2" borderId="0" xfId="0" applyFont="1" applyFill="1"/>
    <xf numFmtId="0" fontId="34" fillId="2" borderId="0" xfId="0" applyFont="1" applyFill="1"/>
    <xf numFmtId="0" fontId="41" fillId="2" borderId="0" xfId="0" applyFont="1" applyFill="1"/>
    <xf numFmtId="1" fontId="38" fillId="2" borderId="1" xfId="6164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11" fillId="3" borderId="2" xfId="55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38" fillId="3" borderId="86" xfId="0" applyNumberFormat="1" applyFont="1" applyFill="1" applyBorder="1" applyAlignment="1">
      <alignment horizontal="center" vertical="center" wrapText="1"/>
    </xf>
    <xf numFmtId="0" fontId="128" fillId="3" borderId="97" xfId="0" applyFont="1" applyFill="1" applyBorder="1" applyAlignment="1">
      <alignment horizontal="center" vertical="center" wrapText="1"/>
    </xf>
    <xf numFmtId="0" fontId="129" fillId="3" borderId="14" xfId="0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center" vertical="center" wrapText="1"/>
    </xf>
    <xf numFmtId="1" fontId="130" fillId="3" borderId="1" xfId="55" applyNumberFormat="1" applyFont="1" applyFill="1" applyBorder="1" applyAlignment="1">
      <alignment horizontal="left" vertical="center" wrapText="1"/>
    </xf>
    <xf numFmtId="44" fontId="132" fillId="3" borderId="1" xfId="55" applyFont="1" applyFill="1" applyBorder="1" applyAlignment="1">
      <alignment horizontal="left" vertical="center" wrapText="1"/>
    </xf>
    <xf numFmtId="44" fontId="133" fillId="3" borderId="1" xfId="55" applyFont="1" applyFill="1" applyBorder="1" applyAlignment="1">
      <alignment horizontal="center" vertical="center" wrapText="1"/>
    </xf>
    <xf numFmtId="166" fontId="132" fillId="3" borderId="1" xfId="0" applyNumberFormat="1" applyFont="1" applyFill="1" applyBorder="1" applyAlignment="1">
      <alignment horizontal="center" vertical="center" wrapText="1"/>
    </xf>
    <xf numFmtId="10" fontId="132" fillId="2" borderId="1" xfId="0" applyNumberFormat="1" applyFont="1" applyFill="1" applyBorder="1" applyAlignment="1">
      <alignment horizontal="center" vertical="center" wrapText="1"/>
    </xf>
    <xf numFmtId="166" fontId="132" fillId="2" borderId="1" xfId="0" applyNumberFormat="1" applyFont="1" applyFill="1" applyBorder="1" applyAlignment="1">
      <alignment horizontal="center" vertical="center" wrapText="1"/>
    </xf>
    <xf numFmtId="0" fontId="130" fillId="3" borderId="97" xfId="0" applyFont="1" applyFill="1" applyBorder="1" applyAlignment="1">
      <alignment horizontal="center" vertical="center" wrapText="1"/>
    </xf>
    <xf numFmtId="0" fontId="128" fillId="0" borderId="1" xfId="0" applyFont="1" applyBorder="1" applyAlignment="1">
      <alignment vertical="center" wrapText="1" shrinkToFit="1"/>
    </xf>
    <xf numFmtId="0" fontId="129" fillId="3" borderId="1" xfId="0" applyFont="1" applyFill="1" applyBorder="1" applyAlignment="1">
      <alignment horizontal="center" vertical="center" wrapText="1"/>
    </xf>
    <xf numFmtId="4" fontId="134" fillId="2" borderId="1" xfId="0" applyNumberFormat="1" applyFont="1" applyFill="1" applyBorder="1" applyAlignment="1">
      <alignment horizontal="center" vertical="center" wrapText="1"/>
    </xf>
    <xf numFmtId="1" fontId="130" fillId="2" borderId="1" xfId="55" applyNumberFormat="1" applyFont="1" applyFill="1" applyBorder="1" applyAlignment="1">
      <alignment horizontal="left" vertical="center" wrapText="1"/>
    </xf>
    <xf numFmtId="44" fontId="132" fillId="3" borderId="95" xfId="55" applyFont="1" applyFill="1" applyBorder="1" applyAlignment="1">
      <alignment horizontal="left" vertical="center" wrapText="1"/>
    </xf>
    <xf numFmtId="10" fontId="132" fillId="3" borderId="1" xfId="0" applyNumberFormat="1" applyFont="1" applyFill="1" applyBorder="1" applyAlignment="1">
      <alignment horizontal="center" vertical="center" wrapText="1"/>
    </xf>
    <xf numFmtId="166" fontId="38" fillId="3" borderId="97" xfId="0" applyNumberFormat="1" applyFont="1" applyFill="1" applyBorder="1" applyAlignment="1">
      <alignment horizontal="center" vertical="center" wrapText="1"/>
    </xf>
    <xf numFmtId="0" fontId="128" fillId="0" borderId="1" xfId="5" applyFont="1" applyBorder="1" applyAlignment="1">
      <alignment vertical="center" wrapText="1" shrinkToFit="1"/>
    </xf>
    <xf numFmtId="0" fontId="128" fillId="0" borderId="1" xfId="0" applyFont="1" applyBorder="1" applyAlignment="1">
      <alignment horizontal="center" vertical="center" wrapText="1"/>
    </xf>
    <xf numFmtId="4" fontId="131" fillId="2" borderId="1" xfId="55" applyNumberFormat="1" applyFont="1" applyFill="1" applyBorder="1" applyAlignment="1">
      <alignment horizontal="center" vertical="center" wrapText="1"/>
    </xf>
    <xf numFmtId="4" fontId="131" fillId="2" borderId="1" xfId="0" applyNumberFormat="1" applyFont="1" applyFill="1" applyBorder="1" applyAlignment="1">
      <alignment horizontal="center" vertical="center" wrapText="1"/>
    </xf>
    <xf numFmtId="0" fontId="132" fillId="2" borderId="1" xfId="0" applyFont="1" applyFill="1" applyBorder="1" applyAlignment="1">
      <alignment horizontal="center" vertical="center" wrapText="1"/>
    </xf>
    <xf numFmtId="0" fontId="12" fillId="2" borderId="10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 shrinkToFit="1"/>
    </xf>
    <xf numFmtId="1" fontId="13" fillId="3" borderId="1" xfId="55" applyNumberFormat="1" applyFont="1" applyFill="1" applyBorder="1" applyAlignment="1">
      <alignment horizontal="center" vertical="center" wrapText="1"/>
    </xf>
    <xf numFmtId="44" fontId="14" fillId="89" borderId="14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43" fillId="3" borderId="100" xfId="0" applyFont="1" applyFill="1" applyBorder="1" applyAlignment="1">
      <alignment vertical="center"/>
    </xf>
    <xf numFmtId="0" fontId="0" fillId="3" borderId="100" xfId="0" applyFill="1" applyBorder="1" applyAlignment="1">
      <alignment vertical="center" wrapText="1"/>
    </xf>
    <xf numFmtId="0" fontId="0" fillId="92" borderId="100" xfId="0" applyFill="1" applyBorder="1" applyAlignment="1">
      <alignment vertical="center" wrapText="1"/>
    </xf>
    <xf numFmtId="0" fontId="0" fillId="0" borderId="100" xfId="0" applyBorder="1" applyAlignment="1">
      <alignment vertical="center" wrapText="1"/>
    </xf>
    <xf numFmtId="166" fontId="36" fillId="0" borderId="100" xfId="0" applyNumberFormat="1" applyFont="1" applyBorder="1" applyAlignment="1">
      <alignment horizontal="center" vertical="center" wrapText="1"/>
    </xf>
    <xf numFmtId="0" fontId="43" fillId="0" borderId="100" xfId="0" applyFont="1" applyBorder="1" applyAlignment="1">
      <alignment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00" xfId="0" applyFont="1" applyFill="1" applyBorder="1" applyAlignment="1">
      <alignment horizontal="center" vertical="center" wrapText="1"/>
    </xf>
    <xf numFmtId="0" fontId="45" fillId="30" borderId="100" xfId="0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1" fontId="36" fillId="92" borderId="100" xfId="0" applyNumberFormat="1" applyFont="1" applyFill="1" applyBorder="1" applyAlignment="1">
      <alignment horizontal="center" vertical="center" wrapText="1"/>
    </xf>
    <xf numFmtId="1" fontId="36" fillId="0" borderId="100" xfId="0" applyNumberFormat="1" applyFont="1" applyBorder="1" applyAlignment="1">
      <alignment horizontal="center" vertical="center" wrapText="1"/>
    </xf>
    <xf numFmtId="0" fontId="43" fillId="27" borderId="100" xfId="0" applyFont="1" applyFill="1" applyBorder="1" applyAlignment="1">
      <alignment vertical="center" wrapText="1"/>
    </xf>
    <xf numFmtId="0" fontId="10" fillId="27" borderId="100" xfId="0" applyFont="1" applyFill="1" applyBorder="1" applyAlignment="1">
      <alignment horizontal="center" vertical="center"/>
    </xf>
    <xf numFmtId="166" fontId="10" fillId="27" borderId="100" xfId="0" applyNumberFormat="1" applyFont="1" applyFill="1" applyBorder="1" applyAlignment="1">
      <alignment horizontal="center" vertical="center"/>
    </xf>
  </cellXfs>
  <cellStyles count="61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bottom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0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NAZIV/IME (trgovsko) ponujenega živila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NAZIV/IME (trgovsko) ponujenega živila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62"/>
    <tableColumn id="2" xr3:uid="{00000000-0010-0000-0200-000002000000}" name="Tehnična specifikacija živila (stolpec 2, 2a, 2b, 2c)" dataDxfId="934" totalsRowDxfId="61"/>
    <tableColumn id="3" xr3:uid="{00000000-0010-0000-0200-000003000000}" name="ZAHTEVANO PAKIRANJE                    Masa/volumen" dataDxfId="933" totalsRowDxfId="60"/>
    <tableColumn id="4" xr3:uid="{00000000-0010-0000-0200-000004000000}" name=" ZAHTEVANO PAKIRANJE       Enota" dataDxfId="932" totalsRowDxfId="59"/>
    <tableColumn id="21" xr3:uid="{00000000-0010-0000-0200-000015000000}" name="ZAHTEVANA SHEMA KAKOVOSTI" dataDxfId="931" totalsRowDxfId="58"/>
    <tableColumn id="5" xr3:uid="{00000000-0010-0000-0200-000005000000}" name="Okvirna količina" dataDxfId="930" totalsRowDxfId="57" dataCellStyle="Valuta"/>
    <tableColumn id="6" xr3:uid="{00000000-0010-0000-0200-000006000000}" name="Enota mere količine" dataDxfId="929" totalsRowDxfId="56"/>
    <tableColumn id="7" xr3:uid="{00000000-0010-0000-0200-000007000000}" name="Preračunana masa/volumen/kos na enoto kg" totalsRowFunction="sum" dataDxfId="928" totalsRowDxfId="5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7" totalsRowDxfId="5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26" totalsRowDxfId="53" dataCellStyle="Valuta"/>
    <tableColumn id="10" xr3:uid="{00000000-0010-0000-0200-00000A000000}" name="BLAGOVNA ZNAMKA ali PROIZVAJALEC" dataDxfId="925" totalsRowDxfId="52" dataCellStyle="Valuta"/>
    <tableColumn id="11" xr3:uid="{00000000-0010-0000-0200-00000B000000}" name=" NAZIV/IME (trgovsko) ponujenega živila  " dataDxfId="924" totalsRowDxfId="51" dataCellStyle="Valuta"/>
    <tableColumn id="12" xr3:uid="{00000000-0010-0000-0200-00000C000000}" name="Dejanska masa/volumen ponujenega živila" dataDxfId="923" totalsRowDxfId="50" dataCellStyle="Valuta"/>
    <tableColumn id="13" xr3:uid="{00000000-0010-0000-0200-00000D000000}" name="cena/enota brez DDV v EUR" dataDxfId="922" totalsRowDxfId="49"/>
    <tableColumn id="14" xr3:uid="{00000000-0010-0000-0200-00000E000000}" name="Cena za dejansko maso/volumen ponujenega živila brez DDV " dataDxfId="921" totalsRowDxfId="48"/>
    <tableColumn id="15" xr3:uid="{00000000-0010-0000-0200-00000F000000}" name="Stopnja DDV (%)" dataDxfId="920" totalsRowDxfId="47"/>
    <tableColumn id="16" xr3:uid="{00000000-0010-0000-0200-000010000000}" name="Davek (EUR)" dataDxfId="919" totalsRowDxfId="4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8" totalsRowDxfId="4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7" totalsRowDxfId="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6" totalsRowDxfId="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5" totalsRowDxfId="4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17" totalsRowCount="1" headerRowDxfId="914" dataDxfId="912" headerRowBorderDxfId="913" tableBorderDxfId="911" totalsRowBorderDxfId="910">
  <tableColumns count="21">
    <tableColumn id="1" xr3:uid="{00000000-0010-0000-0400-000001000000}" name="Zap. št." totalsRowLabel="Vsota" dataDxfId="909" totalsRowDxfId="908"/>
    <tableColumn id="2" xr3:uid="{00000000-0010-0000-0400-000002000000}" name="Tehnična specifikacija živila (stolpec 2, 2a, 2b, 2c)" dataDxfId="907" totalsRowDxfId="906"/>
    <tableColumn id="3" xr3:uid="{00000000-0010-0000-0400-000003000000}" name="ZAHTEVANO PAKIRANJE                    Masa/volumen" dataDxfId="905" totalsRowDxfId="904"/>
    <tableColumn id="4" xr3:uid="{00000000-0010-0000-0400-000004000000}" name=" ZAHTEVANO PAKIRANJE       Enota" dataDxfId="903" totalsRowDxfId="902"/>
    <tableColumn id="21" xr3:uid="{00000000-0010-0000-0400-000015000000}" name="ZAHTEVANA SHEMA KAKOVOSTI" dataDxfId="901" totalsRowDxfId="900"/>
    <tableColumn id="5" xr3:uid="{00000000-0010-0000-0400-000005000000}" name="Okvirna količina" dataDxfId="899" totalsRowDxfId="898" dataCellStyle="Valuta"/>
    <tableColumn id="6" xr3:uid="{00000000-0010-0000-0400-000006000000}" name="Enota mere količine" dataDxfId="897" totalsRowDxfId="896"/>
    <tableColumn id="7" xr3:uid="{00000000-0010-0000-0400-000007000000}" name="Preračunana masa/volumen/kos na enoto kg" totalsRowFunction="sum" dataDxfId="895" totalsRowDxfId="89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93" totalsRowDxfId="89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91" totalsRowDxfId="890" dataCellStyle="Valuta"/>
    <tableColumn id="10" xr3:uid="{00000000-0010-0000-0400-00000A000000}" name="BLAGOVNA ZNAMKA ali PROIZVAJALEC" dataDxfId="889" totalsRowDxfId="888" dataCellStyle="Valuta"/>
    <tableColumn id="11" xr3:uid="{00000000-0010-0000-0400-00000B000000}" name=" NAZIV/IME (trgovsko) ponujenega živila  " dataDxfId="887" totalsRowDxfId="886" dataCellStyle="Valuta"/>
    <tableColumn id="12" xr3:uid="{00000000-0010-0000-0400-00000C000000}" name="Dejanska masa/volumen ponujenega živila" dataDxfId="885" totalsRowDxfId="884" dataCellStyle="Valuta"/>
    <tableColumn id="13" xr3:uid="{00000000-0010-0000-0400-00000D000000}" name="cena/enota brez DDV v EUR" dataDxfId="883" totalsRowDxfId="882"/>
    <tableColumn id="14" xr3:uid="{00000000-0010-0000-0400-00000E000000}" name="Cena za dejansko maso/volumen ponujenega živila brez DDV " dataDxfId="881" totalsRowDxfId="880"/>
    <tableColumn id="15" xr3:uid="{00000000-0010-0000-0400-00000F000000}" name="Stopnja DDV (%)" dataDxfId="879" totalsRowDxfId="878"/>
    <tableColumn id="16" xr3:uid="{00000000-0010-0000-0400-000010000000}" name="Davek (EUR)" dataDxfId="877" totalsRowDxfId="876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75" totalsRowDxfId="874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73" totalsRowDxfId="872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71" totalsRowDxfId="870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21" totalsRowCount="1" headerRowDxfId="867" dataDxfId="865" headerRowBorderDxfId="866" tableBorderDxfId="864" totalsRowBorderDxfId="863">
  <tableColumns count="21">
    <tableColumn id="1" xr3:uid="{00000000-0010-0000-0500-000001000000}" name="Zap. št." totalsRowLabel="Vsota" dataDxfId="862" totalsRowDxfId="861"/>
    <tableColumn id="2" xr3:uid="{00000000-0010-0000-0500-000002000000}" name="Tehnična specifikacija živila (stolpec 2, 2a, 2b, 2c)" dataDxfId="860" totalsRowDxfId="859"/>
    <tableColumn id="3" xr3:uid="{00000000-0010-0000-0500-000003000000}" name="ZAHTEVANO PAKIRANJE                    Masa/volumen" dataDxfId="858" totalsRowDxfId="857"/>
    <tableColumn id="4" xr3:uid="{00000000-0010-0000-0500-000004000000}" name=" ZAHTEVANO PAKIRANJE       Enota" dataDxfId="856" totalsRowDxfId="855"/>
    <tableColumn id="21" xr3:uid="{00000000-0010-0000-0500-000015000000}" name="ZAHTEVANA SHEMA KAKOVOSTI" dataDxfId="854" totalsRowDxfId="853"/>
    <tableColumn id="5" xr3:uid="{00000000-0010-0000-0500-000005000000}" name="Okvirna količina" dataDxfId="852" totalsRowDxfId="851" dataCellStyle="Valuta"/>
    <tableColumn id="6" xr3:uid="{00000000-0010-0000-0500-000006000000}" name="Enota mere količine" dataDxfId="850" totalsRowDxfId="849"/>
    <tableColumn id="7" xr3:uid="{00000000-0010-0000-0500-000007000000}" name="Preračunana masa/volumen/kos na enoto kg" totalsRowFunction="sum" dataDxfId="848" totalsRowDxfId="84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46" totalsRowDxfId="84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44" totalsRowDxfId="843" dataCellStyle="Valuta"/>
    <tableColumn id="10" xr3:uid="{00000000-0010-0000-0500-00000A000000}" name="BLAGOVNA ZNAMKA ali PROIZVAJALEC" dataDxfId="842" totalsRowDxfId="841" dataCellStyle="Valuta"/>
    <tableColumn id="11" xr3:uid="{00000000-0010-0000-0500-00000B000000}" name=" NAZIV/IME (trgovsko) ponujenega živila  " dataDxfId="840" totalsRowDxfId="839" dataCellStyle="Valuta"/>
    <tableColumn id="12" xr3:uid="{00000000-0010-0000-0500-00000C000000}" name="Dejanska masa/volumen ponujenega živila" dataDxfId="838" totalsRowDxfId="837" dataCellStyle="Valuta"/>
    <tableColumn id="13" xr3:uid="{00000000-0010-0000-0500-00000D000000}" name="cena/enota brez DDV v EUR" dataDxfId="836" totalsRowDxfId="835"/>
    <tableColumn id="14" xr3:uid="{00000000-0010-0000-0500-00000E000000}" name="Cena za dejansko maso/volumen ponujenega živila brez DDV " dataDxfId="834" totalsRowDxfId="833"/>
    <tableColumn id="15" xr3:uid="{00000000-0010-0000-0500-00000F000000}" name="Stopnja DDV (%)" dataDxfId="832" totalsRowDxfId="831"/>
    <tableColumn id="16" xr3:uid="{00000000-0010-0000-0500-000010000000}" name="Davek (EUR)" dataDxfId="830" totalsRowDxfId="829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28" totalsRowDxfId="827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26" totalsRowDxfId="825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24" totalsRowDxfId="823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822" totalsRowDxfId="8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51" totalsRowCount="1" headerRowDxfId="820" dataDxfId="818" headerRowBorderDxfId="819" tableBorderDxfId="817" totalsRowBorderDxfId="816">
  <tableColumns count="21">
    <tableColumn id="1" xr3:uid="{4F7C7F67-BB12-491B-9F5F-C5AA479D188C}" name="Zap. št." totalsRowLabel="Vsota" dataDxfId="815" totalsRowDxfId="814"/>
    <tableColumn id="2" xr3:uid="{03C35153-2AD0-4F1F-AF39-CC502366707C}" name="Tehnična specifikacija živila (stolpec 2, 2a, 2b, 2c)" dataDxfId="813" totalsRowDxfId="812"/>
    <tableColumn id="3" xr3:uid="{5567B890-5937-440C-9D70-018B4BBC4FF5}" name="ZAHTEVANO PAKIRANJE                    Masa/volumen" dataDxfId="811" totalsRowDxfId="810"/>
    <tableColumn id="4" xr3:uid="{1FC67A86-B9C6-4865-B04C-06B6B8808B30}" name=" ZAHTEVANO PAKIRANJE       Enota" dataDxfId="809" totalsRowDxfId="808"/>
    <tableColumn id="21" xr3:uid="{DB9C6B2F-BE78-4F89-8B69-D01B5EFBA3BA}" name="ZAHTEVANA SHEMA KAKOVOSTI" dataDxfId="807" totalsRowDxfId="806"/>
    <tableColumn id="5" xr3:uid="{264D6CF9-6BA1-4038-88F3-BE5DFE6BC2CE}" name="Okvirna količina" totalsRowFunction="sum" dataDxfId="805" totalsRowDxfId="804" dataCellStyle="Valuta"/>
    <tableColumn id="6" xr3:uid="{9346BA1E-F2BB-4D1D-B310-2C36FD9B8B7B}" name="Enota mere količine" dataDxfId="803" totalsRowDxfId="802"/>
    <tableColumn id="7" xr3:uid="{768AE55E-7072-4053-BBC6-8D11BD7BC5D9}" name="Preračunana masa/volumen/kos na enoto kg" totalsRowFunction="sum" dataDxfId="801" totalsRowDxfId="80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99" totalsRowDxfId="798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97" totalsRowDxfId="796" dataCellStyle="Valuta"/>
    <tableColumn id="10" xr3:uid="{22475208-6900-4314-B517-BF38224C6CBE}" name="BLAGOVNA ZNAMKA ali PROIZVAJALEC" dataDxfId="795" totalsRowDxfId="794" dataCellStyle="Valuta"/>
    <tableColumn id="11" xr3:uid="{3AAEFDE8-B89A-4C2A-8290-3B5D0CD82A27}" name=" NAZIV/IME (trgovsko) ponujenega živila  " dataDxfId="793" totalsRowDxfId="792" dataCellStyle="Valuta"/>
    <tableColumn id="12" xr3:uid="{A5BE4A62-64EE-4E64-84C0-ED71E25AB64C}" name="Dejanska masa/volumen ponujenega živila" dataDxfId="791" totalsRowDxfId="790" dataCellStyle="Valuta"/>
    <tableColumn id="13" xr3:uid="{E096C48B-6B0C-46A1-A9CD-5277CEF96A14}" name="cena/enota brez DDV v EUR" dataDxfId="789" totalsRowDxfId="788"/>
    <tableColumn id="14" xr3:uid="{C75FFAA8-5316-4093-8B72-91DF14EBC4A6}" name="Cena za dejansko maso/volumen ponujenega živila brez DDV " dataDxfId="787" totalsRowDxfId="786"/>
    <tableColumn id="15" xr3:uid="{8CCE7717-3B3A-4BD5-80E3-15172B55D71F}" name="Stopnja DDV (%)" dataDxfId="785" totalsRowDxfId="784"/>
    <tableColumn id="16" xr3:uid="{93D26AD7-C204-4DDD-8170-C851EE66214D}" name="Davek (EUR)" dataDxfId="783" totalsRowDxfId="782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81" totalsRowDxfId="780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79" totalsRowDxfId="778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777" totalsRowDxfId="776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1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NAZIV/IME (trgovsko) ponujenega živila  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43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720"/>
    <tableColumn id="2" xr3:uid="{00000000-0010-0000-0700-000002000000}" name="Tehnična specifikacija živila (stolpec 2, 2a, 2b, 2c)" dataDxfId="719" totalsRowDxfId="718"/>
    <tableColumn id="3" xr3:uid="{00000000-0010-0000-0700-000003000000}" name="ZAHTEVANO PAKIRANJE                    Masa/volumen" dataDxfId="717" totalsRowDxfId="716"/>
    <tableColumn id="4" xr3:uid="{00000000-0010-0000-0700-000004000000}" name=" ZAHTEVANO PAKIRANJE       Enota" dataDxfId="715" totalsRowDxfId="714"/>
    <tableColumn id="21" xr3:uid="{00000000-0010-0000-0700-000015000000}" name="ZAHTEVANA SHEMA KAKOVOSTI" dataDxfId="713" totalsRowDxfId="712"/>
    <tableColumn id="5" xr3:uid="{00000000-0010-0000-0700-000005000000}" name="Okvirna količina" dataDxfId="711" totalsRowDxfId="710" dataCellStyle="Valuta"/>
    <tableColumn id="6" xr3:uid="{00000000-0010-0000-0700-000006000000}" name="Enota mere količine" dataDxfId="709" totalsRowDxfId="708"/>
    <tableColumn id="7" xr3:uid="{00000000-0010-0000-0700-000007000000}" name="Preračunana masa/volumen/kos na enoto kg" totalsRowFunction="sum" dataDxfId="707" totalsRowDxfId="70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05" totalsRowDxfId="70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03" totalsRowDxfId="702" dataCellStyle="Valuta"/>
    <tableColumn id="10" xr3:uid="{00000000-0010-0000-0700-00000A000000}" name="BLAGOVNA ZNAMKA ali PROIZVAJALEC" dataDxfId="701" totalsRowDxfId="700" dataCellStyle="Valuta"/>
    <tableColumn id="11" xr3:uid="{00000000-0010-0000-0700-00000B000000}" name=" NAZIV/IME (trgovsko) ponujenega živila  " dataDxfId="699" totalsRowDxfId="698" dataCellStyle="Valuta"/>
    <tableColumn id="12" xr3:uid="{00000000-0010-0000-0700-00000C000000}" name="Dejanska masa/volumen ponujenega živila" dataDxfId="697" totalsRowDxfId="696" dataCellStyle="Valuta"/>
    <tableColumn id="13" xr3:uid="{00000000-0010-0000-0700-00000D000000}" name="cena/enota brez DDV v EUR" dataDxfId="695" totalsRowDxfId="694"/>
    <tableColumn id="14" xr3:uid="{00000000-0010-0000-0700-00000E000000}" name="Cena za dejansko maso/volumen ponujenega živila brez DDV " dataDxfId="693" totalsRowDxfId="692"/>
    <tableColumn id="15" xr3:uid="{00000000-0010-0000-0700-00000F000000}" name="Stopnja DDV (%)" dataDxfId="691" totalsRowDxfId="690"/>
    <tableColumn id="16" xr3:uid="{00000000-0010-0000-0700-000010000000}" name="Davek (EUR)" dataDxfId="689" totalsRowDxfId="6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7" totalsRowDxfId="68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5" totalsRowDxfId="68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3" totalsRowDxfId="68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54" totalsRowCount="1" headerRowDxfId="679" dataDxfId="677" headerRowBorderDxfId="678" tableBorderDxfId="676" totalsRowBorderDxfId="675">
  <tableColumns count="21">
    <tableColumn id="1" xr3:uid="{00000000-0010-0000-0800-000001000000}" name="Zap. št." totalsRowLabel="Vsota" dataDxfId="674" totalsRowDxfId="673"/>
    <tableColumn id="2" xr3:uid="{00000000-0010-0000-0800-000002000000}" name="Tehnična specifikacija živila (stolpec 2, 2a, 2b, 2c)" dataDxfId="672" totalsRowDxfId="671"/>
    <tableColumn id="3" xr3:uid="{00000000-0010-0000-0800-000003000000}" name="ZAHTEVANO PAKIRANJE                    Masa/volumen" dataDxfId="670" totalsRowDxfId="669"/>
    <tableColumn id="4" xr3:uid="{00000000-0010-0000-0800-000004000000}" name=" ZAHTEVANO PAKIRANJE       Enota" dataDxfId="668" totalsRowDxfId="667"/>
    <tableColumn id="21" xr3:uid="{00000000-0010-0000-0800-000015000000}" name="ZAHTEVANA SHEMA KAKOVOSTI" dataDxfId="666" totalsRowDxfId="665"/>
    <tableColumn id="5" xr3:uid="{00000000-0010-0000-0800-000005000000}" name="Okvirna količina" dataDxfId="664" totalsRowDxfId="663" dataCellStyle="Valuta"/>
    <tableColumn id="6" xr3:uid="{00000000-0010-0000-0800-000006000000}" name="Enota mere količine" dataDxfId="662" totalsRowDxfId="661"/>
    <tableColumn id="7" xr3:uid="{00000000-0010-0000-0800-000007000000}" name="Preračunana masa/volumen/kos na enoto kg" totalsRowFunction="sum" dataDxfId="660" totalsRowDxfId="6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58" totalsRowDxfId="65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56" totalsRowDxfId="655" dataCellStyle="Valuta"/>
    <tableColumn id="10" xr3:uid="{00000000-0010-0000-0800-00000A000000}" name="BLAGOVNA ZNAMKA ali PROIZVAJALEC" dataDxfId="654" totalsRowDxfId="653" dataCellStyle="Valuta"/>
    <tableColumn id="11" xr3:uid="{00000000-0010-0000-0800-00000B000000}" name=" NAZIV/IME (trgovsko) ponujenega živila  " dataDxfId="652" totalsRowDxfId="651" dataCellStyle="Valuta"/>
    <tableColumn id="12" xr3:uid="{00000000-0010-0000-0800-00000C000000}" name="Dejanska masa/volumen ponujenega živila" dataDxfId="650" totalsRowDxfId="649" dataCellStyle="Valuta"/>
    <tableColumn id="13" xr3:uid="{00000000-0010-0000-0800-00000D000000}" name="cena/enota brez DDV v EUR" dataDxfId="648" totalsRowDxfId="647"/>
    <tableColumn id="14" xr3:uid="{00000000-0010-0000-0800-00000E000000}" name="Cena za dejansko maso/volumen ponujenega živila brez DDV " dataDxfId="646" totalsRowDxfId="645"/>
    <tableColumn id="15" xr3:uid="{00000000-0010-0000-0800-00000F000000}" name="Stopnja DDV (%)" dataDxfId="644" totalsRowDxfId="643"/>
    <tableColumn id="16" xr3:uid="{00000000-0010-0000-0800-000010000000}" name="Davek (EUR)" dataDxfId="642" totalsRowDxfId="64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40" totalsRowDxfId="63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38" totalsRowDxfId="63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36" totalsRowDxfId="63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34" totalsRowDxfId="63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70" totalsRowCount="1" headerRowDxfId="632" dataDxfId="630" headerRowBorderDxfId="631" tableBorderDxfId="629" totalsRowBorderDxfId="628">
  <tableColumns count="21">
    <tableColumn id="1" xr3:uid="{00000000-0010-0000-0900-000001000000}" name="Zap. št." totalsRowLabel="Vsota" dataDxfId="627" totalsRowDxfId="626"/>
    <tableColumn id="2" xr3:uid="{00000000-0010-0000-0900-000002000000}" name="Tehnična specifikacija živila (stolpec 2, 2a, 2b, 2c)" dataDxfId="625" totalsRowDxfId="624"/>
    <tableColumn id="3" xr3:uid="{00000000-0010-0000-0900-000003000000}" name="ZAHTEVANO PAKIRANJE                    Masa/volumen" dataDxfId="623" totalsRowDxfId="622"/>
    <tableColumn id="4" xr3:uid="{00000000-0010-0000-0900-000004000000}" name=" ZAHTEVANO PAKIRANJE       Enota" dataDxfId="621" totalsRowDxfId="620"/>
    <tableColumn id="21" xr3:uid="{00000000-0010-0000-0900-000015000000}" name="ZAHTEVANA SHEMA KAKOVOSTI" dataDxfId="619" totalsRowDxfId="618"/>
    <tableColumn id="5" xr3:uid="{00000000-0010-0000-0900-000005000000}" name="Okvirna količina" dataDxfId="617" totalsRowDxfId="616" dataCellStyle="Valuta"/>
    <tableColumn id="6" xr3:uid="{00000000-0010-0000-0900-000006000000}" name="Enota mere količine" dataDxfId="615" totalsRowDxfId="614"/>
    <tableColumn id="7" xr3:uid="{00000000-0010-0000-0900-000007000000}" name="Preračunana masa/volumen/kos na enoto kg" totalsRowFunction="sum" dataDxfId="613" totalsRowDxfId="61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11" totalsRowDxfId="61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09" totalsRowDxfId="608" dataCellStyle="Valuta"/>
    <tableColumn id="10" xr3:uid="{00000000-0010-0000-0900-00000A000000}" name="BLAGOVNA ZNAMKA ali PROIZVAJALEC" dataDxfId="607" totalsRowDxfId="606" dataCellStyle="Valuta"/>
    <tableColumn id="11" xr3:uid="{00000000-0010-0000-0900-00000B000000}" name=" NAZIV/IME (trgovsko) ponujenega živila  " dataDxfId="605" totalsRowDxfId="604" dataCellStyle="Valuta"/>
    <tableColumn id="12" xr3:uid="{00000000-0010-0000-0900-00000C000000}" name="Dejanska masa/volumen ponujenega živila" dataDxfId="603" totalsRowDxfId="602" dataCellStyle="Valuta"/>
    <tableColumn id="13" xr3:uid="{00000000-0010-0000-0900-00000D000000}" name="cena/enota brez DDV v EUR" dataDxfId="601" totalsRowDxfId="600"/>
    <tableColumn id="14" xr3:uid="{00000000-0010-0000-0900-00000E000000}" name="Cena za dejansko maso/volumen ponujenega živila brez DDV " dataDxfId="599" totalsRowDxfId="598"/>
    <tableColumn id="15" xr3:uid="{00000000-0010-0000-0900-00000F000000}" name="Stopnja DDV (%)" dataDxfId="597" totalsRowDxfId="596"/>
    <tableColumn id="16" xr3:uid="{00000000-0010-0000-0900-000010000000}" name="Davek (EUR)" dataDxfId="595" totalsRowDxfId="59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93" totalsRowDxfId="59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91" totalsRowDxfId="59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89" totalsRowDxfId="58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84" totalsRowCount="1" headerRowDxfId="585" dataDxfId="583" headerRowBorderDxfId="584" tableBorderDxfId="582" totalsRowBorderDxfId="581">
  <tableColumns count="21">
    <tableColumn id="1" xr3:uid="{00000000-0010-0000-0A00-000001000000}" name="Zap. št." totalsRowLabel="Vsota" dataDxfId="580" totalsRowDxfId="41"/>
    <tableColumn id="2" xr3:uid="{00000000-0010-0000-0A00-000002000000}" name="Tehnična specifikacija živila (stolpec 2, 2a, 2b, 2c)" dataDxfId="579" totalsRowDxfId="40"/>
    <tableColumn id="3" xr3:uid="{00000000-0010-0000-0A00-000003000000}" name="ZAHTEVANO PAKIRANJE                    Masa/volumen" dataDxfId="578" totalsRowDxfId="39"/>
    <tableColumn id="4" xr3:uid="{00000000-0010-0000-0A00-000004000000}" name=" ZAHTEVANO PAKIRANJE       Enota" dataDxfId="577" totalsRowDxfId="38"/>
    <tableColumn id="21" xr3:uid="{00000000-0010-0000-0A00-000015000000}" name="ZAHTEVANA SHEMA KAKOVOSTI" dataDxfId="576" totalsRowDxfId="37"/>
    <tableColumn id="5" xr3:uid="{00000000-0010-0000-0A00-000005000000}" name="Okvirna količina" dataDxfId="575" totalsRowDxfId="36" dataCellStyle="Valuta"/>
    <tableColumn id="6" xr3:uid="{00000000-0010-0000-0A00-000006000000}" name="Enota mere količine" dataDxfId="574" totalsRowDxfId="35"/>
    <tableColumn id="7" xr3:uid="{00000000-0010-0000-0A00-000007000000}" name="Preračunana masa/volumen/kos na enoto kg" totalsRowFunction="sum" dataDxfId="573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72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71" totalsRowDxfId="32" dataCellStyle="Valuta"/>
    <tableColumn id="10" xr3:uid="{00000000-0010-0000-0A00-00000A000000}" name="BLAGOVNA ZNAMKA ali PROIZVAJALEC" dataDxfId="570" totalsRowDxfId="31" dataCellStyle="Valuta"/>
    <tableColumn id="11" xr3:uid="{00000000-0010-0000-0A00-00000B000000}" name=" NAZIV/IME (trgovsko) ponujenega živila  " dataDxfId="569" totalsRowDxfId="30" dataCellStyle="Valuta"/>
    <tableColumn id="12" xr3:uid="{00000000-0010-0000-0A00-00000C000000}" name="Dejanska masa/volumen ponujenega živila" dataDxfId="568" totalsRowDxfId="29" dataCellStyle="Valuta"/>
    <tableColumn id="13" xr3:uid="{00000000-0010-0000-0A00-00000D000000}" name="cena/enota brez DDV v EUR" dataDxfId="567" totalsRowDxfId="28"/>
    <tableColumn id="14" xr3:uid="{00000000-0010-0000-0A00-00000E000000}" name="Cena za dejansko maso/volumen ponujenega živila brez DDV " dataDxfId="566" totalsRowDxfId="27"/>
    <tableColumn id="15" xr3:uid="{00000000-0010-0000-0A00-00000F000000}" name="Stopnja DDV (%)" dataDxfId="565" totalsRowDxfId="26"/>
    <tableColumn id="16" xr3:uid="{00000000-0010-0000-0A00-000010000000}" name="Davek (EUR)" dataDxfId="564" totalsRowDxfId="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3" totalsRowDxfId="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2" totalsRowDxfId="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1" totalsRowDxfId="2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560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39" totalsRowCount="1" headerRowDxfId="559" dataDxfId="557" headerRowBorderDxfId="558" tableBorderDxfId="556" totalsRowBorderDxfId="555">
  <tableColumns count="21">
    <tableColumn id="1" xr3:uid="{00000000-0010-0000-0B00-000001000000}" name="Zap. št." totalsRowLabel="Vsota" dataDxfId="554" totalsRowDxfId="553"/>
    <tableColumn id="2" xr3:uid="{00000000-0010-0000-0B00-000002000000}" name="Tehnična specifikacija živila (stolpec 2, 2a, 2b, 2c)" dataDxfId="552" totalsRowDxfId="551"/>
    <tableColumn id="3" xr3:uid="{00000000-0010-0000-0B00-000003000000}" name="ZAHTEVANO PAKIRANJE                    Masa/volumen" dataDxfId="550" totalsRowDxfId="549"/>
    <tableColumn id="4" xr3:uid="{00000000-0010-0000-0B00-000004000000}" name=" ZAHTEVANO PAKIRANJE       Enota" dataDxfId="548" totalsRowDxfId="547"/>
    <tableColumn id="21" xr3:uid="{00000000-0010-0000-0B00-000015000000}" name="ZAHTEVANA SHEMA KAKOVOSTI" dataDxfId="546" totalsRowDxfId="545"/>
    <tableColumn id="5" xr3:uid="{00000000-0010-0000-0B00-000005000000}" name="Okvirna količina" dataDxfId="544" totalsRowDxfId="543" dataCellStyle="Valuta"/>
    <tableColumn id="6" xr3:uid="{00000000-0010-0000-0B00-000006000000}" name="Enota mere količine" dataDxfId="542" totalsRowDxfId="541"/>
    <tableColumn id="7" xr3:uid="{00000000-0010-0000-0B00-000007000000}" name="Preračunana masa/volumen/kos na enoto kg" totalsRowFunction="sum" dataDxfId="540" totalsRowDxfId="53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38" totalsRowDxfId="53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36" totalsRowDxfId="535" dataCellStyle="Valuta"/>
    <tableColumn id="10" xr3:uid="{00000000-0010-0000-0B00-00000A000000}" name="BLAGOVNA ZNAMKA ali PROIZVAJALEC" dataDxfId="534" totalsRowDxfId="533" dataCellStyle="Valuta"/>
    <tableColumn id="11" xr3:uid="{00000000-0010-0000-0B00-00000B000000}" name=" NAZIV/IME (trgovsko) ponujenega živila  " dataDxfId="532" totalsRowDxfId="531" dataCellStyle="Valuta"/>
    <tableColumn id="12" xr3:uid="{00000000-0010-0000-0B00-00000C000000}" name="Dejanska masa/volumen ponujenega živila" dataDxfId="530" totalsRowDxfId="529" dataCellStyle="Valuta"/>
    <tableColumn id="13" xr3:uid="{00000000-0010-0000-0B00-00000D000000}" name="cena/enota brez DDV v EUR" dataDxfId="528" totalsRowDxfId="527"/>
    <tableColumn id="14" xr3:uid="{00000000-0010-0000-0B00-00000E000000}" name="Cena za dejansko maso/volumen ponujenega živila brez DDV " dataDxfId="526" totalsRowDxfId="525"/>
    <tableColumn id="15" xr3:uid="{00000000-0010-0000-0B00-00000F000000}" name="Stopnja DDV (%)" dataDxfId="524" totalsRowDxfId="523"/>
    <tableColumn id="16" xr3:uid="{00000000-0010-0000-0B00-000010000000}" name="Davek (EUR)" dataDxfId="522" totalsRowDxfId="52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0" totalsRowDxfId="51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18" totalsRowDxfId="51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16" totalsRowDxfId="51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514" totalsRowDxfId="51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46" totalsRowCount="1" headerRowDxfId="512" dataDxfId="510" headerRowBorderDxfId="511" tableBorderDxfId="509" totalsRowBorderDxfId="508">
  <tableColumns count="21">
    <tableColumn id="1" xr3:uid="{00000000-0010-0000-0C00-000001000000}" name="Zap. št." totalsRowLabel="Vsota" dataDxfId="507" totalsRowDxfId="506"/>
    <tableColumn id="2" xr3:uid="{00000000-0010-0000-0C00-000002000000}" name="Tehnična specifikacija živila (stolpec 2, 2a, 2b, 2c)" dataDxfId="505" totalsRowDxfId="504"/>
    <tableColumn id="3" xr3:uid="{00000000-0010-0000-0C00-000003000000}" name="ZAHTEVANO PAKIRANJE                    Masa/volumen" dataDxfId="503" totalsRowDxfId="502"/>
    <tableColumn id="4" xr3:uid="{00000000-0010-0000-0C00-000004000000}" name=" ZAHTEVANO PAKIRANJE       Enota" dataDxfId="501" totalsRowDxfId="500"/>
    <tableColumn id="21" xr3:uid="{00000000-0010-0000-0C00-000015000000}" name="ZAHTEVANA SHEMA KAKOVOSTI" dataDxfId="499" totalsRowDxfId="498"/>
    <tableColumn id="5" xr3:uid="{00000000-0010-0000-0C00-000005000000}" name="Okvirna količina" dataDxfId="497" totalsRowDxfId="496" dataCellStyle="Valuta"/>
    <tableColumn id="6" xr3:uid="{00000000-0010-0000-0C00-000006000000}" name="Enota mere količine" dataDxfId="495" totalsRowDxfId="494"/>
    <tableColumn id="7" xr3:uid="{00000000-0010-0000-0C00-000007000000}" name="Preračunana masa/volumen/kos na enoto kg" totalsRowFunction="sum" dataDxfId="493" totalsRowDxfId="49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1" totalsRowDxfId="49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89" totalsRowDxfId="488" dataCellStyle="Valuta"/>
    <tableColumn id="10" xr3:uid="{00000000-0010-0000-0C00-00000A000000}" name="BLAGOVNA ZNAMKA ali PROIZVAJALEC" dataDxfId="487" totalsRowDxfId="486" dataCellStyle="Valuta"/>
    <tableColumn id="11" xr3:uid="{00000000-0010-0000-0C00-00000B000000}" name=" NAZIV/IME (trgovsko) ponujenega živila  " dataDxfId="485" totalsRowDxfId="484" dataCellStyle="Valuta"/>
    <tableColumn id="12" xr3:uid="{00000000-0010-0000-0C00-00000C000000}" name="Dejanska masa/volumen ponujenega živila" dataDxfId="483" totalsRowDxfId="482" dataCellStyle="Valuta"/>
    <tableColumn id="13" xr3:uid="{00000000-0010-0000-0C00-00000D000000}" name="cena/enota brez DDV v EUR" dataDxfId="481" totalsRowDxfId="480"/>
    <tableColumn id="14" xr3:uid="{00000000-0010-0000-0C00-00000E000000}" name="Cena za dejansko maso/volumen ponujenega živila brez DDV " dataDxfId="479" totalsRowDxfId="478"/>
    <tableColumn id="15" xr3:uid="{00000000-0010-0000-0C00-00000F000000}" name="Stopnja DDV (%)" dataDxfId="477" totalsRowDxfId="476"/>
    <tableColumn id="16" xr3:uid="{00000000-0010-0000-0C00-000010000000}" name="Davek (EUR)" dataDxfId="475" totalsRowDxfId="47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3" totalsRowDxfId="47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1" totalsRowDxfId="47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9" totalsRowDxfId="46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8" totalsRowCount="1" headerRowDxfId="465" dataDxfId="463" totalsRowDxfId="461" headerRowBorderDxfId="464" tableBorderDxfId="462" totalsRowBorderDxfId="460">
  <tableColumns count="21">
    <tableColumn id="1" xr3:uid="{00000000-0010-0000-0D00-000001000000}" name="Zap. št." totalsRowLabel="Vsota" dataDxfId="459" totalsRowDxfId="458"/>
    <tableColumn id="2" xr3:uid="{00000000-0010-0000-0D00-000002000000}" name="Tehnična specifikacija živila (stolpec 2, 2a, 2b, 2c)" dataDxfId="457" totalsRowDxfId="456"/>
    <tableColumn id="3" xr3:uid="{00000000-0010-0000-0D00-000003000000}" name="ZAHTEVANO PAKIRANJE                    Masa/volumen" dataDxfId="455" totalsRowDxfId="454"/>
    <tableColumn id="4" xr3:uid="{00000000-0010-0000-0D00-000004000000}" name=" ZAHTEVANO PAKIRANJE       Enota" dataDxfId="453" totalsRowDxfId="452"/>
    <tableColumn id="21" xr3:uid="{00000000-0010-0000-0D00-000015000000}" name="ZAHTEVANA SHEMA KAKOVOSTI" dataDxfId="451" totalsRowDxfId="450"/>
    <tableColumn id="5" xr3:uid="{00000000-0010-0000-0D00-000005000000}" name="Okvirna količina" dataDxfId="449" totalsRowDxfId="448" dataCellStyle="Valuta"/>
    <tableColumn id="6" xr3:uid="{00000000-0010-0000-0D00-000006000000}" name="Enota mere količine" dataDxfId="447" totalsRowDxfId="446"/>
    <tableColumn id="7" xr3:uid="{00000000-0010-0000-0D00-000007000000}" name="Preračunana masa/volumen/kos na enoto kg" totalsRowFunction="sum" dataDxfId="445" totalsRowDxfId="44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3" totalsRowDxfId="44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1" totalsRowDxfId="440" dataCellStyle="Valuta"/>
    <tableColumn id="10" xr3:uid="{00000000-0010-0000-0D00-00000A000000}" name="BLAGOVNA ZNAMKA ali PROIZVAJALEC" dataDxfId="439" totalsRowDxfId="438" dataCellStyle="Valuta"/>
    <tableColumn id="11" xr3:uid="{00000000-0010-0000-0D00-00000B000000}" name=" NAZIV/IME (trgovsko) ponujenega živila  " dataDxfId="437" totalsRowDxfId="436" dataCellStyle="Valuta"/>
    <tableColumn id="12" xr3:uid="{00000000-0010-0000-0D00-00000C000000}" name="Dejanska masa/volumen ponujenega živila" dataDxfId="435" totalsRowDxfId="434" dataCellStyle="Valuta"/>
    <tableColumn id="13" xr3:uid="{00000000-0010-0000-0D00-00000D000000}" name="cena/enota brez DDV v EUR" dataDxfId="433" totalsRowDxfId="432"/>
    <tableColumn id="14" xr3:uid="{00000000-0010-0000-0D00-00000E000000}" name="Cena za dejansko maso/volumen ponujenega živila brez DDV " dataDxfId="431" totalsRowDxfId="430"/>
    <tableColumn id="15" xr3:uid="{00000000-0010-0000-0D00-00000F000000}" name="Stopnja DDV (%)" dataDxfId="429" totalsRowDxfId="428"/>
    <tableColumn id="16" xr3:uid="{00000000-0010-0000-0D00-000010000000}" name="Davek (EUR)" dataDxfId="427" totalsRowDxfId="42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25" totalsRowDxfId="4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3" totalsRowDxfId="42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1" totalsRowDxfId="42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64" totalsRowCount="1" headerRowDxfId="417" dataDxfId="415" headerRowBorderDxfId="416" tableBorderDxfId="414" totalsRowBorderDxfId="413">
  <sortState xmlns:xlrd2="http://schemas.microsoft.com/office/spreadsheetml/2017/richdata2" ref="A16:U63">
    <sortCondition ref="B16:B63"/>
  </sortState>
  <tableColumns count="21">
    <tableColumn id="1" xr3:uid="{00000000-0010-0000-0E00-000001000000}" name="Zap. št." totalsRowLabel="Vsota" dataDxfId="412" totalsRowDxfId="411"/>
    <tableColumn id="2" xr3:uid="{00000000-0010-0000-0E00-000002000000}" name="Tehnična specifikacija živila (stolpec 2, 2a, 2b, 2c)" dataDxfId="410" totalsRowDxfId="409"/>
    <tableColumn id="3" xr3:uid="{00000000-0010-0000-0E00-000003000000}" name="ZAHTEVANO PAKIRANJE                    Masa/volumen" dataDxfId="408" totalsRowDxfId="407"/>
    <tableColumn id="4" xr3:uid="{00000000-0010-0000-0E00-000004000000}" name=" ZAHTEVANO PAKIRANJE       Enota" dataDxfId="406" totalsRowDxfId="405"/>
    <tableColumn id="21" xr3:uid="{00000000-0010-0000-0E00-000015000000}" name="ZAHTEVANA SHEMA KAKOVOSTI" dataDxfId="404" totalsRowDxfId="403"/>
    <tableColumn id="5" xr3:uid="{00000000-0010-0000-0E00-000005000000}" name="Okvirna količina" dataDxfId="402" totalsRowDxfId="401" dataCellStyle="Valuta"/>
    <tableColumn id="6" xr3:uid="{00000000-0010-0000-0E00-000006000000}" name="Enota mere količine" dataDxfId="400" totalsRowDxfId="399"/>
    <tableColumn id="7" xr3:uid="{00000000-0010-0000-0E00-000007000000}" name="Preračunana masa/volumen/kos na enoto kg" totalsRowFunction="sum" dataDxfId="398" totalsRowDxfId="3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96" totalsRowDxfId="39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4" totalsRowDxfId="393" dataCellStyle="Valuta"/>
    <tableColumn id="10" xr3:uid="{00000000-0010-0000-0E00-00000A000000}" name="BLAGOVNA ZNAMKA ali PROIZVAJALEC" dataDxfId="392" totalsRowDxfId="391" dataCellStyle="Valuta"/>
    <tableColumn id="11" xr3:uid="{00000000-0010-0000-0E00-00000B000000}" name=" NAZIV/IME (trgovsko) ponujenega živila  " dataDxfId="390" totalsRowDxfId="389" dataCellStyle="Valuta"/>
    <tableColumn id="12" xr3:uid="{00000000-0010-0000-0E00-00000C000000}" name="Dejanska masa/volumen ponujenega živila" dataDxfId="388" totalsRowDxfId="387" dataCellStyle="Valuta"/>
    <tableColumn id="13" xr3:uid="{00000000-0010-0000-0E00-00000D000000}" name="cena/enota brez DDV v EUR" dataDxfId="386" totalsRowDxfId="385"/>
    <tableColumn id="14" xr3:uid="{00000000-0010-0000-0E00-00000E000000}" name="Cena za dejansko maso/volumen ponujenega živila brez DDV " dataDxfId="384" totalsRowDxfId="383"/>
    <tableColumn id="15" xr3:uid="{00000000-0010-0000-0E00-00000F000000}" name="Stopnja DDV (%)" dataDxfId="382" totalsRowDxfId="381"/>
    <tableColumn id="16" xr3:uid="{00000000-0010-0000-0E00-000010000000}" name="Davek (EUR)" dataDxfId="380" totalsRowDxfId="37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78" totalsRowDxfId="37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76" totalsRowDxfId="37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4" totalsRowDxfId="37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72" totalsRowDxfId="37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2" totalsRowCount="1" headerRowDxfId="370" dataDxfId="368" headerRowBorderDxfId="369" tableBorderDxfId="367" totalsRowBorderDxfId="366">
  <tableColumns count="21">
    <tableColumn id="1" xr3:uid="{00000000-0010-0000-0F00-000001000000}" name="Zap. št." totalsRowLabel="Vsota" dataDxfId="365" totalsRowDxfId="364"/>
    <tableColumn id="2" xr3:uid="{00000000-0010-0000-0F00-000002000000}" name="Tehnična specifikacija živila (stolpec 2, 2a, 2b, 2c)" dataDxfId="363" totalsRowDxfId="362"/>
    <tableColumn id="3" xr3:uid="{00000000-0010-0000-0F00-000003000000}" name="ZAHTEVANO PAKIRANJE                    Masa/volumen" dataDxfId="361" totalsRowDxfId="360"/>
    <tableColumn id="4" xr3:uid="{00000000-0010-0000-0F00-000004000000}" name=" ZAHTEVANO PAKIRANJE       Enota" dataDxfId="359" totalsRowDxfId="358"/>
    <tableColumn id="21" xr3:uid="{00000000-0010-0000-0F00-000015000000}" name="ZAHTEVANA SHEMA KAKOVOSTI" dataDxfId="357" totalsRowDxfId="356"/>
    <tableColumn id="5" xr3:uid="{00000000-0010-0000-0F00-000005000000}" name="Okvirna količina" dataDxfId="355" totalsRowDxfId="354" dataCellStyle="Valuta"/>
    <tableColumn id="6" xr3:uid="{00000000-0010-0000-0F00-000006000000}" name="Enota mere količine" dataDxfId="353" totalsRowDxfId="352"/>
    <tableColumn id="7" xr3:uid="{00000000-0010-0000-0F00-000007000000}" name="Preračunana masa/volumen/kos na enoto kg" totalsRowFunction="sum" dataDxfId="351" totalsRowDxfId="35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9" totalsRowDxfId="34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7" totalsRowDxfId="346" dataCellStyle="Valuta"/>
    <tableColumn id="10" xr3:uid="{00000000-0010-0000-0F00-00000A000000}" name="BLAGOVNA ZNAMKA ali PROIZVAJALEC" dataDxfId="345" totalsRowDxfId="344" dataCellStyle="Valuta"/>
    <tableColumn id="11" xr3:uid="{00000000-0010-0000-0F00-00000B000000}" name=" NAZIV/IME (trgovsko) ponujenega živila  " dataDxfId="343" totalsRowDxfId="342" dataCellStyle="Valuta"/>
    <tableColumn id="12" xr3:uid="{00000000-0010-0000-0F00-00000C000000}" name="Dejanska masa/volumen ponujenega živila" dataDxfId="341" totalsRowDxfId="340" dataCellStyle="Valuta"/>
    <tableColumn id="13" xr3:uid="{00000000-0010-0000-0F00-00000D000000}" name="cena/enota brez DDV v EUR" dataDxfId="339" totalsRowDxfId="338"/>
    <tableColumn id="14" xr3:uid="{00000000-0010-0000-0F00-00000E000000}" name="Cena za dejansko maso/volumen ponujenega živila brez DDV " dataDxfId="337" totalsRowDxfId="336"/>
    <tableColumn id="15" xr3:uid="{00000000-0010-0000-0F00-00000F000000}" name="Stopnja DDV (%)" dataDxfId="335" totalsRowDxfId="334"/>
    <tableColumn id="16" xr3:uid="{00000000-0010-0000-0F00-000010000000}" name="Davek (EUR)" dataDxfId="333" totalsRowDxfId="33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1" totalsRowDxfId="33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29" totalsRowDxfId="32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7" totalsRowDxfId="32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25" totalsRowDxfId="32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6" totalsRowCount="1" headerRowDxfId="323" dataDxfId="321" headerRowBorderDxfId="322" tableBorderDxfId="320" totalsRowBorderDxfId="319">
  <tableColumns count="21">
    <tableColumn id="1" xr3:uid="{00000000-0010-0000-1000-000001000000}" name="Zap. št." totalsRowLabel="Vsota" dataDxfId="318" totalsRowDxfId="317"/>
    <tableColumn id="2" xr3:uid="{00000000-0010-0000-1000-000002000000}" name="Stolpec1" dataDxfId="316" totalsRowDxfId="315"/>
    <tableColumn id="3" xr3:uid="{00000000-0010-0000-1000-000003000000}" name="ZAHTEVANO PAKIRANJE                    Masa/volumen" dataDxfId="314" totalsRowDxfId="313"/>
    <tableColumn id="4" xr3:uid="{00000000-0010-0000-1000-000004000000}" name=" ZAHTEVANO PAKIRANJE       Enota" dataDxfId="312" totalsRowDxfId="311"/>
    <tableColumn id="21" xr3:uid="{00000000-0010-0000-1000-000015000000}" name="ZAHTEVANA SHEMA KAKOVOSTI" dataDxfId="310" totalsRowDxfId="309"/>
    <tableColumn id="5" xr3:uid="{00000000-0010-0000-1000-000005000000}" name="Okvirna količina" dataDxfId="308" totalsRowDxfId="307" dataCellStyle="Valuta"/>
    <tableColumn id="6" xr3:uid="{00000000-0010-0000-1000-000006000000}" name="Enota mere količine" dataDxfId="306" totalsRowDxfId="305"/>
    <tableColumn id="7" xr3:uid="{00000000-0010-0000-1000-000007000000}" name="Preračunana masa/volumen/kos na enoto kg" totalsRowFunction="sum" dataDxfId="304" totalsRowDxfId="30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2" totalsRowDxfId="30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0" totalsRowDxfId="299" dataCellStyle="Valuta"/>
    <tableColumn id="10" xr3:uid="{00000000-0010-0000-1000-00000A000000}" name="BLAGOVNA ZNAMKA ali PROIZVAJALEC" dataDxfId="298" totalsRowDxfId="297" dataCellStyle="Valuta"/>
    <tableColumn id="11" xr3:uid="{00000000-0010-0000-1000-00000B000000}" name=" NAZIV/IME (trgovsko) ponujenega živila  " dataDxfId="296" totalsRowDxfId="295" dataCellStyle="Valuta"/>
    <tableColumn id="12" xr3:uid="{00000000-0010-0000-1000-00000C000000}" name="Dejanska masa/volumen ponujenega živila" dataDxfId="294" totalsRowDxfId="293" dataCellStyle="Valuta"/>
    <tableColumn id="13" xr3:uid="{00000000-0010-0000-1000-00000D000000}" name="cena/enota brez DDV v EUR" dataDxfId="292" totalsRowDxfId="291"/>
    <tableColumn id="14" xr3:uid="{00000000-0010-0000-1000-00000E000000}" name="Cena za dejansko maso/volumen ponujenega živila brez DDV " dataDxfId="290" totalsRowDxfId="289"/>
    <tableColumn id="15" xr3:uid="{00000000-0010-0000-1000-00000F000000}" name="Stopnja DDV (%)" dataDxfId="288" totalsRowDxfId="287"/>
    <tableColumn id="16" xr3:uid="{00000000-0010-0000-1000-000010000000}" name="Davek (EUR)" dataDxfId="286" totalsRowDxfId="28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4" totalsRowDxfId="28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2" totalsRowDxfId="28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0" totalsRowDxfId="27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8" totalsRowCount="1" headerRowDxfId="276" dataDxfId="274" headerRowBorderDxfId="275" tableBorderDxfId="273" totalsRowBorderDxfId="272">
  <tableColumns count="21">
    <tableColumn id="1" xr3:uid="{00000000-0010-0000-1100-000001000000}" name="Zap. št." totalsRowLabel="Vsota" dataDxfId="271" totalsRowDxfId="270"/>
    <tableColumn id="2" xr3:uid="{00000000-0010-0000-1100-000002000000}" name="Tehnična specifikacija živila (stolpec 2, 2a, 2b, 2c)" dataDxfId="269" totalsRowDxfId="268"/>
    <tableColumn id="3" xr3:uid="{00000000-0010-0000-1100-000003000000}" name="ZAHTEVANO PAKIRANJE                    Masa/volumen" dataDxfId="267" totalsRowDxfId="266"/>
    <tableColumn id="4" xr3:uid="{00000000-0010-0000-1100-000004000000}" name=" ZAHTEVANO PAKIRANJE       Enota" dataDxfId="265" totalsRowDxfId="264"/>
    <tableColumn id="21" xr3:uid="{00000000-0010-0000-1100-000015000000}" name="ZAHTEVANA SHEMA KAKOVOSTI" dataDxfId="263" totalsRowDxfId="262"/>
    <tableColumn id="5" xr3:uid="{00000000-0010-0000-1100-000005000000}" name="Okvirna količina" dataDxfId="261" totalsRowDxfId="260" dataCellStyle="Valuta"/>
    <tableColumn id="6" xr3:uid="{00000000-0010-0000-1100-000006000000}" name="Enota mere količine" dataDxfId="259" totalsRowDxfId="258"/>
    <tableColumn id="7" xr3:uid="{00000000-0010-0000-1100-000007000000}" name="Preračunana masa/volumen/kos na enoto kg" totalsRowFunction="sum" dataDxfId="257" totalsRowDxfId="25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5" totalsRowDxfId="2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3" totalsRowDxfId="252" dataCellStyle="Valuta"/>
    <tableColumn id="10" xr3:uid="{00000000-0010-0000-1100-00000A000000}" name="BLAGOVNA ZNAMKA ali PROIZVAJALEC" dataDxfId="251" totalsRowDxfId="250" dataCellStyle="Valuta"/>
    <tableColumn id="11" xr3:uid="{00000000-0010-0000-1100-00000B000000}" name=" NAZIV/IME (trgovsko) ponujenega živila  " dataDxfId="249" totalsRowDxfId="248" dataCellStyle="Valuta"/>
    <tableColumn id="12" xr3:uid="{00000000-0010-0000-1100-00000C000000}" name="Dejanska masa/volumen ponujenega živila" dataDxfId="247" totalsRowDxfId="246" dataCellStyle="Valuta"/>
    <tableColumn id="13" xr3:uid="{00000000-0010-0000-1100-00000D000000}" name="cena/enota brez DDV v EUR" dataDxfId="245" totalsRowDxfId="244"/>
    <tableColumn id="14" xr3:uid="{00000000-0010-0000-1100-00000E000000}" name="Cena za dejansko maso/volumen ponujenega živila brez DDV " dataDxfId="243" totalsRowDxfId="242"/>
    <tableColumn id="15" xr3:uid="{00000000-0010-0000-1100-00000F000000}" name="Stopnja DDV (%)" dataDxfId="241" totalsRowDxfId="240"/>
    <tableColumn id="16" xr3:uid="{00000000-0010-0000-1100-000010000000}" name="Davek (EUR)" dataDxfId="239" totalsRowDxfId="23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7" totalsRowDxfId="23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35" totalsRowDxfId="23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3" totalsRowDxfId="23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21" totalsRowCount="1" headerRowDxfId="229" dataDxfId="227" headerRowBorderDxfId="228" tableBorderDxfId="226" totalsRowBorderDxfId="225">
  <tableColumns count="21">
    <tableColumn id="1" xr3:uid="{00000000-0010-0000-1400-000001000000}" name="Zap. št." totalsRowLabel="Vsota" dataDxfId="224" totalsRowDxfId="20"/>
    <tableColumn id="2" xr3:uid="{00000000-0010-0000-1400-000002000000}" name="Tehnična specifikacija živila (stolpec 2, 2a, 2b, 2c)" dataDxfId="223" totalsRowDxfId="19"/>
    <tableColumn id="3" xr3:uid="{00000000-0010-0000-1400-000003000000}" name="ZAHTEVANO PAKIRANJE                    Masa/volumen" dataDxfId="222" totalsRowDxfId="18"/>
    <tableColumn id="4" xr3:uid="{00000000-0010-0000-1400-000004000000}" name=" ZAHTEVANO PAKIRANJE       Enota" dataDxfId="221" totalsRowDxfId="17"/>
    <tableColumn id="21" xr3:uid="{00000000-0010-0000-1400-000015000000}" name="ZAHTEVANA SHEMA KAKOVOSTI" dataDxfId="220" totalsRowDxfId="16"/>
    <tableColumn id="5" xr3:uid="{00000000-0010-0000-1400-000005000000}" name="Okvirna količina" dataDxfId="219" totalsRowDxfId="15" dataCellStyle="Valuta"/>
    <tableColumn id="6" xr3:uid="{00000000-0010-0000-1400-000006000000}" name="Enota mere količine" dataDxfId="218" totalsRowDxfId="14"/>
    <tableColumn id="7" xr3:uid="{00000000-0010-0000-1400-000007000000}" name="Preračunana masa/volumen/kos na enoto kg" totalsRowFunction="sum" dataDxfId="217" totalsRowDxfId="1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216" totalsRowDxfId="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215" totalsRowDxfId="11" dataCellStyle="Valuta"/>
    <tableColumn id="10" xr3:uid="{00000000-0010-0000-1400-00000A000000}" name="BLAGOVNA ZNAMKA ali PROIZVAJALEC" dataDxfId="214" totalsRowDxfId="10" dataCellStyle="Valuta"/>
    <tableColumn id="11" xr3:uid="{00000000-0010-0000-1400-00000B000000}" name=" NAZIV/IME (trgovsko) ponujenega živila  " dataDxfId="213" totalsRowDxfId="9" dataCellStyle="Valuta"/>
    <tableColumn id="12" xr3:uid="{00000000-0010-0000-1400-00000C000000}" name="Dejanska masa/volumen ponujenega živila" dataDxfId="212" totalsRowDxfId="8" dataCellStyle="Valuta"/>
    <tableColumn id="13" xr3:uid="{00000000-0010-0000-1400-00000D000000}" name="cena/enota brez DDV v EUR" dataDxfId="211" totalsRowDxfId="7"/>
    <tableColumn id="14" xr3:uid="{00000000-0010-0000-1400-00000E000000}" name="Cena za dejansko maso/volumen ponujenega živila brez DDV " dataDxfId="210" totalsRowDxfId="6"/>
    <tableColumn id="15" xr3:uid="{00000000-0010-0000-1400-00000F000000}" name="Stopnja DDV (%)" dataDxfId="209" totalsRowDxfId="5"/>
    <tableColumn id="16" xr3:uid="{00000000-0010-0000-1400-000010000000}" name="Davek (EUR)" dataDxfId="208" totalsRowDxfId="4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207" totalsRowDxfId="3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206" totalsRowDxfId="2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205" totalsRowDxfId="1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204" totalsRowDxfId="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66" totalsRowCount="1" headerRowDxfId="203" dataDxfId="201" headerRowBorderDxfId="202" tableBorderDxfId="200" totalsRowBorderDxfId="199">
  <tableColumns count="21">
    <tableColumn id="1" xr3:uid="{00000000-0010-0000-1200-000001000000}" name="Zap. št." totalsRowLabel="Vsota" dataDxfId="198" totalsRowDxfId="197"/>
    <tableColumn id="2" xr3:uid="{00000000-0010-0000-1200-000002000000}" name="Tehnična specifikacija živila (stolpec 2, 2a, 2b, 2c)" dataDxfId="196" totalsRowDxfId="195"/>
    <tableColumn id="3" xr3:uid="{00000000-0010-0000-1200-000003000000}" name="ZAHTEVANO PAKIRANJE                    Masa/volumen" dataDxfId="194" totalsRowDxfId="193"/>
    <tableColumn id="4" xr3:uid="{00000000-0010-0000-1200-000004000000}" name=" ZAHTEVANO PAKIRANJE       Enota" dataDxfId="192" totalsRowDxfId="191"/>
    <tableColumn id="21" xr3:uid="{00000000-0010-0000-1200-000015000000}" name="ZAHTEVANA SHEMA KAKOVOSTI" dataDxfId="190" totalsRowDxfId="189"/>
    <tableColumn id="5" xr3:uid="{00000000-0010-0000-1200-000005000000}" name="Okvirna količina" dataDxfId="188" totalsRowDxfId="187" dataCellStyle="Vejica"/>
    <tableColumn id="6" xr3:uid="{00000000-0010-0000-1200-000006000000}" name="Enota mere količine" dataDxfId="186" totalsRowDxfId="185"/>
    <tableColumn id="7" xr3:uid="{00000000-0010-0000-1200-000007000000}" name="Preračunana masa/volumen/kos na enoto kg" totalsRowFunction="sum" dataDxfId="184" totalsRowDxfId="18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82" totalsRowDxfId="18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80" totalsRowDxfId="179" dataCellStyle="Valuta"/>
    <tableColumn id="10" xr3:uid="{00000000-0010-0000-1200-00000A000000}" name="BLAGOVNA ZNAMKA ali PROIZVAJALEC" dataDxfId="178" totalsRowDxfId="177" dataCellStyle="Valuta"/>
    <tableColumn id="11" xr3:uid="{00000000-0010-0000-1200-00000B000000}" name=" NAZIV/IME (trgovsko) ponujenega živila  " dataDxfId="176" totalsRowDxfId="175" dataCellStyle="Valuta"/>
    <tableColumn id="12" xr3:uid="{00000000-0010-0000-1200-00000C000000}" name="Dejanska masa/volumen ponujenega živila" dataDxfId="174" totalsRowDxfId="173" dataCellStyle="Valuta"/>
    <tableColumn id="13" xr3:uid="{00000000-0010-0000-1200-00000D000000}" name="cena/enota brez DDV v EUR" dataDxfId="172" totalsRowDxfId="171"/>
    <tableColumn id="14" xr3:uid="{00000000-0010-0000-1200-00000E000000}" name="Cena za dejansko maso/volumen ponujenega živila brez DDV " dataDxfId="170" totalsRowDxfId="169"/>
    <tableColumn id="15" xr3:uid="{00000000-0010-0000-1200-00000F000000}" name="Stopnja DDV (%)" dataDxfId="168" totalsRowDxfId="167"/>
    <tableColumn id="16" xr3:uid="{00000000-0010-0000-1200-000010000000}" name="Davek (EUR)" dataDxfId="166" totalsRowDxfId="165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64" totalsRowDxfId="163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62" totalsRowDxfId="161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60" totalsRowDxfId="159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158" totalsRowDxfId="15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37" totalsRowCount="1" headerRowDxfId="156" dataDxfId="154" headerRowBorderDxfId="155" tableBorderDxfId="153" totalsRowBorderDxfId="152">
  <tableColumns count="21">
    <tableColumn id="1" xr3:uid="{00000000-0010-0000-1300-000001000000}" name="Zap. št." totalsRowLabel="Vsota" dataDxfId="151" totalsRowDxfId="150"/>
    <tableColumn id="2" xr3:uid="{00000000-0010-0000-1300-000002000000}" name="Tehnična specifikacija živila (stolpec 2, 2a, 2b, 2c)" dataDxfId="149" totalsRowDxfId="148"/>
    <tableColumn id="3" xr3:uid="{00000000-0010-0000-1300-000003000000}" name="ZAHTEVANO PAKIRANJE                    Masa/volumen" dataDxfId="147" totalsRowDxfId="146"/>
    <tableColumn id="4" xr3:uid="{00000000-0010-0000-1300-000004000000}" name=" ZAHTEVANO PAKIRANJE       Enota" dataDxfId="145" totalsRowDxfId="144"/>
    <tableColumn id="21" xr3:uid="{00000000-0010-0000-1300-000015000000}" name="ZAHTEVANA SHEMA KAKOVOSTI" dataDxfId="143" totalsRowDxfId="142"/>
    <tableColumn id="5" xr3:uid="{00000000-0010-0000-1300-000005000000}" name="Okvirna količina" dataDxfId="141" totalsRowDxfId="140" dataCellStyle="Valuta"/>
    <tableColumn id="6" xr3:uid="{00000000-0010-0000-1300-000006000000}" name="Enota mere količine" dataDxfId="139" totalsRowDxfId="138"/>
    <tableColumn id="7" xr3:uid="{00000000-0010-0000-1300-000007000000}" name="Preračunana masa/volumen/kos na enoto kg" totalsRowFunction="sum" dataDxfId="137" totalsRowDxfId="13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35" totalsRowDxfId="13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33" totalsRowDxfId="132" dataCellStyle="Valuta"/>
    <tableColumn id="10" xr3:uid="{00000000-0010-0000-1300-00000A000000}" name="BLAGOVNA ZNAMKA ali PROIZVAJALEC" dataDxfId="131" totalsRowDxfId="130" dataCellStyle="Valuta"/>
    <tableColumn id="11" xr3:uid="{00000000-0010-0000-1300-00000B000000}" name=" NAZIV/IME (trgovsko) ponujenega živila  " dataDxfId="129" totalsRowDxfId="128" dataCellStyle="Valuta"/>
    <tableColumn id="12" xr3:uid="{00000000-0010-0000-1300-00000C000000}" name="Dejanska masa/volumen ponujenega živila" dataDxfId="127" totalsRowDxfId="126" dataCellStyle="Valuta"/>
    <tableColumn id="13" xr3:uid="{00000000-0010-0000-1300-00000D000000}" name="cena/enota brez DDV v EUR" dataDxfId="125" totalsRowDxfId="124"/>
    <tableColumn id="14" xr3:uid="{00000000-0010-0000-1300-00000E000000}" name="Cena za dejansko maso/volumen ponujenega živila brez DDV " dataDxfId="123" totalsRowDxfId="122"/>
    <tableColumn id="15" xr3:uid="{00000000-0010-0000-1300-00000F000000}" name="Stopnja DDV (%)" dataDxfId="121" totalsRowDxfId="120"/>
    <tableColumn id="16" xr3:uid="{00000000-0010-0000-1300-000010000000}" name="Davek (EUR)" dataDxfId="119" totalsRowDxfId="118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17" totalsRowDxfId="11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15" totalsRowDxfId="114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13" totalsRowDxfId="112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11" totalsRowDxfId="11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2" totalsRowCount="1" headerRowDxfId="109" dataDxfId="107" headerRowBorderDxfId="108" tableBorderDxfId="106" totalsRowBorderDxfId="105">
  <tableColumns count="21">
    <tableColumn id="1" xr3:uid="{00000000-0010-0000-1500-000001000000}" name="Zap. št." totalsRowLabel="Vsota" dataDxfId="104" totalsRowDxfId="103"/>
    <tableColumn id="2" xr3:uid="{00000000-0010-0000-1500-000002000000}" name="Tehnična specifikacija živila (stolpec 2, 2a, 2b, 2c)" dataDxfId="102" totalsRowDxfId="101"/>
    <tableColumn id="3" xr3:uid="{00000000-0010-0000-1500-000003000000}" name="ZAHTEVANO PAKIRANJE                    Masa/volumen" dataDxfId="100" totalsRowDxfId="99"/>
    <tableColumn id="4" xr3:uid="{00000000-0010-0000-1500-000004000000}" name=" ZAHTEVANO PAKIRANJE       Enota" dataDxfId="98" totalsRowDxfId="97"/>
    <tableColumn id="21" xr3:uid="{00000000-0010-0000-1500-000015000000}" name="ZAHTEVANA SHEMA KAKOVOSTI" dataDxfId="96" totalsRowDxfId="95"/>
    <tableColumn id="5" xr3:uid="{00000000-0010-0000-1500-000005000000}" name="Okvirna količina" dataDxfId="94" totalsRowDxfId="93" dataCellStyle="Valuta"/>
    <tableColumn id="6" xr3:uid="{00000000-0010-0000-1500-000006000000}" name="Enota mere količine" dataDxfId="92" totalsRowDxfId="91"/>
    <tableColumn id="7" xr3:uid="{00000000-0010-0000-1500-000007000000}" name="Preračunana masa/volumen/kos na enoto kg" totalsRowFunction="sum" dataDxfId="90" totalsRowDxfId="8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88" totalsRowDxfId="87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86" totalsRowDxfId="85" dataCellStyle="Valuta"/>
    <tableColumn id="10" xr3:uid="{00000000-0010-0000-1500-00000A000000}" name="BLAGOVNA ZNAMKA ali PROIZVAJALEC" dataDxfId="84" totalsRowDxfId="83" dataCellStyle="Valuta"/>
    <tableColumn id="11" xr3:uid="{00000000-0010-0000-1500-00000B000000}" name=" NAZIV/IME (trgovsko) ponujenega živila  " dataDxfId="82" totalsRowDxfId="81" dataCellStyle="Valuta"/>
    <tableColumn id="12" xr3:uid="{00000000-0010-0000-1500-00000C000000}" name="Dejanska masa/volumen ponujenega živila" dataDxfId="80" totalsRowDxfId="79" dataCellStyle="Valuta"/>
    <tableColumn id="13" xr3:uid="{00000000-0010-0000-1500-00000D000000}" name="cena/enota brez DDV v EUR" dataDxfId="78" totalsRowDxfId="77"/>
    <tableColumn id="14" xr3:uid="{00000000-0010-0000-1500-00000E000000}" name="Cena za dejansko maso/volumen ponujenega živila brez DDV " dataDxfId="76" totalsRowDxfId="75"/>
    <tableColumn id="15" xr3:uid="{00000000-0010-0000-1500-00000F000000}" name="Stopnja DDV (%)" dataDxfId="74" totalsRowDxfId="73"/>
    <tableColumn id="16" xr3:uid="{00000000-0010-0000-1500-000010000000}" name="Davek (EUR)" dataDxfId="72" totalsRowDxfId="71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0" totalsRowDxfId="69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68" totalsRowDxfId="67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66" totalsRowDxfId="65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F9" sqref="F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336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337</v>
      </c>
    </row>
    <row r="7" spans="1:2" s="35" customFormat="1" ht="28.5" customHeight="1">
      <c r="A7" s="30" t="s">
        <v>49</v>
      </c>
      <c r="B7" s="335" t="s">
        <v>338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6" t="s">
        <v>58</v>
      </c>
      <c r="B1" s="506"/>
      <c r="C1" s="506"/>
    </row>
    <row r="2" spans="1:3" ht="33.75" customHeight="1">
      <c r="A2" s="507" t="s">
        <v>134</v>
      </c>
      <c r="B2" s="507"/>
      <c r="C2" s="507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3">
        <v>1</v>
      </c>
      <c r="B5" s="41" t="s">
        <v>93</v>
      </c>
      <c r="C5" s="22" t="s">
        <v>94</v>
      </c>
    </row>
    <row r="6" spans="1:3" s="20" customFormat="1" ht="31.5">
      <c r="A6" s="103">
        <v>2</v>
      </c>
      <c r="B6" s="41" t="s">
        <v>73</v>
      </c>
      <c r="C6" s="22" t="s">
        <v>95</v>
      </c>
    </row>
    <row r="7" spans="1:3" s="20" customFormat="1" ht="63">
      <c r="A7" s="103" t="s">
        <v>74</v>
      </c>
      <c r="B7" s="104" t="s">
        <v>79</v>
      </c>
      <c r="C7" s="105" t="s">
        <v>132</v>
      </c>
    </row>
    <row r="8" spans="1:3" s="20" customFormat="1" ht="31.5">
      <c r="A8" s="103" t="s">
        <v>75</v>
      </c>
      <c r="B8" s="41" t="s">
        <v>123</v>
      </c>
      <c r="C8" s="22" t="s">
        <v>133</v>
      </c>
    </row>
    <row r="9" spans="1:3" s="20" customFormat="1" ht="94.5">
      <c r="A9" s="103" t="s">
        <v>129</v>
      </c>
      <c r="B9" s="41" t="s">
        <v>130</v>
      </c>
      <c r="C9" s="22" t="s">
        <v>137</v>
      </c>
    </row>
    <row r="10" spans="1:3" s="20" customFormat="1" ht="17.25">
      <c r="A10" s="103">
        <v>3</v>
      </c>
      <c r="B10" s="41" t="s">
        <v>62</v>
      </c>
      <c r="C10" s="22" t="s">
        <v>92</v>
      </c>
    </row>
    <row r="11" spans="1:3" s="20" customFormat="1" ht="17.25">
      <c r="A11" s="103">
        <v>4</v>
      </c>
      <c r="B11" s="41" t="s">
        <v>63</v>
      </c>
      <c r="C11" s="22" t="s">
        <v>64</v>
      </c>
    </row>
    <row r="12" spans="1:3" s="20" customFormat="1" ht="17.25" hidden="1">
      <c r="A12" s="106" t="s">
        <v>43</v>
      </c>
      <c r="B12" s="53" t="s">
        <v>99</v>
      </c>
      <c r="C12" s="22" t="s">
        <v>118</v>
      </c>
    </row>
    <row r="13" spans="1:3" s="20" customFormat="1" ht="31.5" hidden="1">
      <c r="A13" s="106" t="s">
        <v>90</v>
      </c>
      <c r="B13" s="53" t="s">
        <v>119</v>
      </c>
      <c r="C13" s="22" t="s">
        <v>120</v>
      </c>
    </row>
    <row r="14" spans="1:3" s="20" customFormat="1" ht="30">
      <c r="A14" s="107">
        <v>5</v>
      </c>
      <c r="B14" s="108" t="s">
        <v>70</v>
      </c>
      <c r="C14" s="109" t="s">
        <v>88</v>
      </c>
    </row>
    <row r="15" spans="1:3" s="20" customFormat="1" ht="30">
      <c r="A15" s="107">
        <v>6</v>
      </c>
      <c r="B15" s="108" t="s">
        <v>41</v>
      </c>
      <c r="C15" s="109" t="s">
        <v>82</v>
      </c>
    </row>
    <row r="16" spans="1:3" s="20" customFormat="1" ht="30">
      <c r="A16" s="107" t="s">
        <v>36</v>
      </c>
      <c r="B16" s="108" t="s">
        <v>42</v>
      </c>
      <c r="C16" s="109" t="s">
        <v>83</v>
      </c>
    </row>
    <row r="17" spans="1:3" s="20" customFormat="1" ht="60">
      <c r="A17" s="107" t="s">
        <v>124</v>
      </c>
      <c r="B17" s="108" t="s">
        <v>69</v>
      </c>
      <c r="C17" s="109" t="s">
        <v>97</v>
      </c>
    </row>
    <row r="18" spans="1:3" s="20" customFormat="1" ht="60">
      <c r="A18" s="107">
        <v>7</v>
      </c>
      <c r="B18" s="108" t="s">
        <v>65</v>
      </c>
      <c r="C18" s="109" t="s">
        <v>84</v>
      </c>
    </row>
    <row r="19" spans="1:3" s="20" customFormat="1" ht="34.5">
      <c r="A19" s="107" t="s">
        <v>125</v>
      </c>
      <c r="B19" s="108" t="s">
        <v>89</v>
      </c>
      <c r="C19" s="109" t="s">
        <v>85</v>
      </c>
    </row>
    <row r="20" spans="1:3" s="20" customFormat="1" ht="17.25">
      <c r="A20" s="107">
        <v>8</v>
      </c>
      <c r="B20" s="108" t="s">
        <v>66</v>
      </c>
      <c r="C20" s="109" t="s">
        <v>80</v>
      </c>
    </row>
    <row r="21" spans="1:3" s="20" customFormat="1" ht="17.25">
      <c r="A21" s="110" t="s">
        <v>126</v>
      </c>
      <c r="B21" s="111" t="s">
        <v>67</v>
      </c>
      <c r="C21" s="112" t="s">
        <v>68</v>
      </c>
    </row>
    <row r="22" spans="1:3" s="20" customFormat="1" ht="17.25">
      <c r="A22" s="110">
        <v>9</v>
      </c>
      <c r="B22" s="111" t="s">
        <v>81</v>
      </c>
      <c r="C22" s="112" t="s">
        <v>127</v>
      </c>
    </row>
    <row r="23" spans="1:3" s="20" customFormat="1" ht="30">
      <c r="A23" s="110">
        <v>10</v>
      </c>
      <c r="B23" s="111" t="s">
        <v>71</v>
      </c>
      <c r="C23" s="112" t="s">
        <v>128</v>
      </c>
    </row>
    <row r="24" spans="1:3" s="20" customFormat="1" ht="30">
      <c r="A24" s="110">
        <v>11</v>
      </c>
      <c r="B24" s="111" t="s">
        <v>72</v>
      </c>
      <c r="C24" s="112" t="s">
        <v>91</v>
      </c>
    </row>
    <row r="25" spans="1:3" s="20" customFormat="1" ht="105">
      <c r="A25" s="107">
        <v>12</v>
      </c>
      <c r="B25" s="108" t="s">
        <v>86</v>
      </c>
      <c r="C25" s="109" t="s">
        <v>138</v>
      </c>
    </row>
    <row r="26" spans="1:3">
      <c r="A26" s="113" t="s">
        <v>78</v>
      </c>
      <c r="B26" s="114" t="s">
        <v>139</v>
      </c>
      <c r="C26" s="114"/>
    </row>
    <row r="27" spans="1:3" ht="15" customHeight="1">
      <c r="A27" s="508" t="s">
        <v>140</v>
      </c>
      <c r="B27" s="508"/>
      <c r="C27" s="508"/>
    </row>
    <row r="28" spans="1:3">
      <c r="A28" s="509"/>
      <c r="B28" s="509"/>
      <c r="C28" s="509"/>
    </row>
    <row r="29" spans="1:3">
      <c r="A29" s="509"/>
      <c r="B29" s="509"/>
      <c r="C29" s="509"/>
    </row>
    <row r="30" spans="1:3">
      <c r="A30" s="509"/>
      <c r="B30" s="509"/>
      <c r="C30" s="509"/>
    </row>
    <row r="31" spans="1:3">
      <c r="A31" s="509"/>
      <c r="B31" s="509"/>
      <c r="C31" s="50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8"/>
  <sheetViews>
    <sheetView zoomScale="82" zoomScaleNormal="82" workbookViewId="0">
      <selection activeCell="N34" sqref="N34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tr">
        <f>+'prva stran'!B6</f>
        <v>Osnovna šola Draga Bajca Vipava</v>
      </c>
      <c r="D2" s="89"/>
      <c r="E2" s="89"/>
      <c r="F2" s="89"/>
    </row>
    <row r="3" spans="1:6" ht="15" customHeight="1">
      <c r="B3" s="44" t="s">
        <v>49</v>
      </c>
      <c r="C3" s="511" t="str">
        <f>+'prva stran'!B7</f>
        <v>Vinarska cesta 4, 5271 Vipava</v>
      </c>
      <c r="D3" s="512"/>
      <c r="E3" s="251"/>
      <c r="F3" s="251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10" t="s">
        <v>57</v>
      </c>
      <c r="C11" s="510"/>
      <c r="D11" s="510"/>
      <c r="E11" s="510"/>
      <c r="F11" s="510"/>
    </row>
    <row r="12" spans="1:6" s="20" customFormat="1" ht="18.75" customHeight="1"/>
    <row r="13" spans="1:6" ht="36.75" customHeight="1">
      <c r="A13" s="534" t="s">
        <v>141</v>
      </c>
      <c r="B13" s="534"/>
      <c r="C13" s="535" t="s">
        <v>53</v>
      </c>
      <c r="D13" s="535" t="s">
        <v>54</v>
      </c>
      <c r="E13" s="535" t="s">
        <v>55</v>
      </c>
      <c r="F13" s="535" t="s">
        <v>56</v>
      </c>
    </row>
    <row r="14" spans="1:6" s="102" customFormat="1" ht="25.5" customHeight="1">
      <c r="A14" s="417" t="s">
        <v>101</v>
      </c>
      <c r="B14" s="417" t="s">
        <v>340</v>
      </c>
      <c r="C14" s="423">
        <f>+Sklop1[[#Totals],[Vrednost za okvirno količino (EUR) brez DDV]]</f>
        <v>0</v>
      </c>
      <c r="D14" s="423">
        <f>+E14-C14</f>
        <v>0</v>
      </c>
      <c r="E14" s="423">
        <f>+Sklop1[[#Totals],[Vrednost za okvirno količino (EUR) z DDV]]</f>
        <v>0</v>
      </c>
      <c r="F14" s="536">
        <f>+Sklop1[[#Totals],[Shema kakovosti
(nacionalne, evropske)
]]</f>
        <v>0</v>
      </c>
    </row>
    <row r="15" spans="1:6" s="102" customFormat="1" ht="25.5" customHeight="1">
      <c r="A15" s="417" t="s">
        <v>102</v>
      </c>
      <c r="B15" s="500" t="s">
        <v>341</v>
      </c>
      <c r="C15" s="423">
        <f>+Sklop2[[#Totals],[Vrednost za okvirno količino (EUR) brez DDV]]</f>
        <v>0</v>
      </c>
      <c r="D15" s="423">
        <f t="shared" ref="D15:D27" si="0">+E15-C15</f>
        <v>0</v>
      </c>
      <c r="E15" s="423">
        <f>+Sklop2[[#Totals],[Vrednost za okvirno količino (EUR) z DDV]]</f>
        <v>0</v>
      </c>
      <c r="F15" s="536">
        <f>+Sklop2[[#Totals],[Shema kakovosti
(nacionalne, evropske)
]]</f>
        <v>0</v>
      </c>
    </row>
    <row r="16" spans="1:6" s="102" customFormat="1" ht="25.5" customHeight="1">
      <c r="A16" s="417" t="s">
        <v>103</v>
      </c>
      <c r="B16" s="417" t="s">
        <v>342</v>
      </c>
      <c r="C16" s="423">
        <f>+Sklop3[[#Totals],[Vrednost za okvirno količino (EUR) brez DDV]]</f>
        <v>0</v>
      </c>
      <c r="D16" s="423">
        <f t="shared" si="0"/>
        <v>0</v>
      </c>
      <c r="E16" s="423">
        <f>+Sklop3[[#Totals],[Vrednost za okvirno količino (EUR) z DDV]]</f>
        <v>0</v>
      </c>
      <c r="F16" s="536">
        <f>+Sklop3[[#Totals],[Shema kakovosti
(nacionalne, evropske)
]]</f>
        <v>0</v>
      </c>
    </row>
    <row r="17" spans="1:6" s="102" customFormat="1" ht="25.5" customHeight="1">
      <c r="A17" s="417" t="s">
        <v>104</v>
      </c>
      <c r="B17" s="501" t="s">
        <v>343</v>
      </c>
      <c r="C17" s="423">
        <f>+Sklop4[[#Totals],[Vrednost za okvirno količino (EUR) brez DDV]]</f>
        <v>0</v>
      </c>
      <c r="D17" s="423">
        <f t="shared" si="0"/>
        <v>0</v>
      </c>
      <c r="E17" s="423">
        <f>+Sklop4[[#Totals],[Vrednost za okvirno količino (EUR) z DDV]]</f>
        <v>0</v>
      </c>
      <c r="F17" s="536">
        <f>+Sklop4[[#Totals],[Shema kakovosti
(nacionalne, evropske)
]]</f>
        <v>0</v>
      </c>
    </row>
    <row r="18" spans="1:6" s="102" customFormat="1" ht="25.5" customHeight="1">
      <c r="A18" s="417" t="s">
        <v>105</v>
      </c>
      <c r="B18" s="501" t="s">
        <v>344</v>
      </c>
      <c r="C18" s="423">
        <f>+Sklop5[[#Totals],[Vrednost za okvirno količino (EUR) brez DDV]]</f>
        <v>0</v>
      </c>
      <c r="D18" s="423">
        <f t="shared" si="0"/>
        <v>0</v>
      </c>
      <c r="E18" s="423">
        <f>+Sklop5[[#Totals],[Vrednost za okvirno količino (EUR) z DDV]]</f>
        <v>0</v>
      </c>
      <c r="F18" s="536" t="str">
        <f>+Sklop5[[#Totals],[Shema kakovosti
(nacionalne, evropske)
]]</f>
        <v>0</v>
      </c>
    </row>
    <row r="19" spans="1:6" s="102" customFormat="1" ht="25.5" customHeight="1">
      <c r="A19" s="417" t="s">
        <v>106</v>
      </c>
      <c r="B19" s="501" t="s">
        <v>168</v>
      </c>
      <c r="C19" s="423">
        <f>+Sklop6[[#Totals],[Vrednost za okvirno količino (EUR) brez DDV]]</f>
        <v>0</v>
      </c>
      <c r="D19" s="423">
        <f t="shared" ref="D19" si="1">+E19-C19</f>
        <v>0</v>
      </c>
      <c r="E19" s="423">
        <f>+Sklop6[[#Totals],[Vrednost za okvirno količino (EUR) z DDV]]</f>
        <v>0</v>
      </c>
      <c r="F19" s="536">
        <f>+Sklop6[[#Totals],[Shema kakovosti
(nacionalne, evropske)
]]</f>
        <v>0</v>
      </c>
    </row>
    <row r="20" spans="1:6" s="102" customFormat="1" ht="25.5" customHeight="1">
      <c r="A20" s="424" t="s">
        <v>107</v>
      </c>
      <c r="B20" s="502" t="s">
        <v>345</v>
      </c>
      <c r="C20" s="425">
        <f>+Sklop7[[#Totals],[Vrednost za okvirno količino (EUR) brez DDV]]</f>
        <v>0</v>
      </c>
      <c r="D20" s="425">
        <f t="shared" si="0"/>
        <v>0</v>
      </c>
      <c r="E20" s="425">
        <f>+Sklop7[[#Totals],[Vrednost za okvirno količino (EUR) z DDV]]</f>
        <v>0</v>
      </c>
      <c r="F20" s="537">
        <f>+Sklop7[[#Totals],[Shema kakovosti
(nacionalne, evropske)
]]</f>
        <v>0</v>
      </c>
    </row>
    <row r="21" spans="1:6" s="102" customFormat="1" ht="25.5" customHeight="1">
      <c r="A21" s="417" t="s">
        <v>108</v>
      </c>
      <c r="B21" s="417" t="s">
        <v>346</v>
      </c>
      <c r="C21" s="423">
        <f>+Sklop8[[#Totals],[Vrednost za okvirno količino (EUR) brez DDV]]</f>
        <v>0</v>
      </c>
      <c r="D21" s="423">
        <f t="shared" si="0"/>
        <v>0</v>
      </c>
      <c r="E21" s="423">
        <f>+Sklop8[[#Totals],[Vrednost za okvirno količino (EUR) z DDV]]</f>
        <v>0</v>
      </c>
      <c r="F21" s="536">
        <f>+Sklop8[[#Totals],[Shema kakovosti
(nacionalne, evropske)
]]</f>
        <v>0</v>
      </c>
    </row>
    <row r="22" spans="1:6" s="102" customFormat="1" ht="25.5" customHeight="1">
      <c r="A22" s="417" t="s">
        <v>109</v>
      </c>
      <c r="B22" s="417" t="s">
        <v>347</v>
      </c>
      <c r="C22" s="423">
        <f>+Sklop9[[#Totals],[Vrednost za okvirno količino (EUR) brez DDV]]</f>
        <v>0</v>
      </c>
      <c r="D22" s="423">
        <f t="shared" si="0"/>
        <v>0</v>
      </c>
      <c r="E22" s="423">
        <f>+Sklop9[[#Totals],[Vrednost za okvirno količino (EUR) z DDV]]</f>
        <v>0</v>
      </c>
      <c r="F22" s="536" t="str">
        <f>+Sklop9[[#Totals],[Shema kakovosti
(nacionalne, evropske)
]]</f>
        <v>0</v>
      </c>
    </row>
    <row r="23" spans="1:6" s="102" customFormat="1" ht="25.5" customHeight="1">
      <c r="A23" s="505" t="s">
        <v>110</v>
      </c>
      <c r="B23" s="503" t="s">
        <v>533</v>
      </c>
      <c r="C23" s="504">
        <f>+Sklop10[[#Totals],[Vrednost za okvirno količino (EUR) brez DDV]]</f>
        <v>0</v>
      </c>
      <c r="D23" s="504">
        <f t="shared" si="0"/>
        <v>0</v>
      </c>
      <c r="E23" s="504">
        <f>+Sklop10[[#Totals],[Vrednost za okvirno količino (EUR) z DDV]]</f>
        <v>0</v>
      </c>
      <c r="F23" s="538">
        <f>+Sklop10[[#Totals],[Shema kakovosti
(nacionalne, evropske)
]]</f>
        <v>0</v>
      </c>
    </row>
    <row r="24" spans="1:6" s="102" customFormat="1" ht="25.5" customHeight="1">
      <c r="A24" s="424" t="s">
        <v>111</v>
      </c>
      <c r="B24" s="424" t="s">
        <v>339</v>
      </c>
      <c r="C24" s="425">
        <f>+Sklop11[[#Totals],[Vrednost za okvirno količino (EUR) brez DDV]]</f>
        <v>0</v>
      </c>
      <c r="D24" s="425">
        <f>+E24-C24</f>
        <v>0</v>
      </c>
      <c r="E24" s="425">
        <f>+Sklop11[[#Totals],[Vrednost za okvirno količino (EUR) z DDV]]</f>
        <v>0</v>
      </c>
      <c r="F24" s="537">
        <f>+Sklop11[[#Totals],[Shema kakovosti
(nacionalne, evropske)
]]</f>
        <v>0</v>
      </c>
    </row>
    <row r="25" spans="1:6" s="102" customFormat="1" ht="25.5" customHeight="1">
      <c r="A25" s="424" t="s">
        <v>112</v>
      </c>
      <c r="B25" s="424" t="s">
        <v>348</v>
      </c>
      <c r="C25" s="425">
        <f>+Sklop12[[#Totals],[Vrednost za okvirno količino (EUR) brez DDV]]</f>
        <v>0</v>
      </c>
      <c r="D25" s="425">
        <f t="shared" si="0"/>
        <v>0</v>
      </c>
      <c r="E25" s="425">
        <f>+Sklop12[[#Totals],[Vrednost za okvirno količino (EUR) z DDV]]</f>
        <v>0</v>
      </c>
      <c r="F25" s="537">
        <f>+Sklop12[[#Totals],[Shema kakovosti
(nacionalne, evropske)
]]</f>
        <v>0</v>
      </c>
    </row>
    <row r="26" spans="1:6" s="102" customFormat="1" ht="25.5" customHeight="1">
      <c r="A26" s="417" t="s">
        <v>113</v>
      </c>
      <c r="B26" s="417" t="s">
        <v>349</v>
      </c>
      <c r="C26" s="423">
        <f>+Sklop13[[#Totals],[Vrednost za okvirno količino (EUR) brez DDV]]</f>
        <v>0</v>
      </c>
      <c r="D26" s="423">
        <f t="shared" si="0"/>
        <v>0</v>
      </c>
      <c r="E26" s="423">
        <f>+Sklop13[[#Totals],[Vrednost za okvirno količino (EUR) z DDV]]</f>
        <v>0</v>
      </c>
      <c r="F26" s="536">
        <f>+Sklop13[[#Totals],[Shema kakovosti
(nacionalne, evropske)
]]</f>
        <v>0</v>
      </c>
    </row>
    <row r="27" spans="1:6" s="102" customFormat="1" ht="25.5" customHeight="1">
      <c r="A27" s="417" t="s">
        <v>114</v>
      </c>
      <c r="B27" s="417" t="s">
        <v>231</v>
      </c>
      <c r="C27" s="423">
        <f>+Sklop14[[#Totals],[Vrednost za okvirno količino (EUR) brez DDV]]</f>
        <v>0</v>
      </c>
      <c r="D27" s="423">
        <f t="shared" si="0"/>
        <v>0</v>
      </c>
      <c r="E27" s="423">
        <f>+Sklop14[[#Totals],[Vrednost za okvirno količino (EUR) z DDV]]</f>
        <v>0</v>
      </c>
      <c r="F27" s="536">
        <f>+Sklop14[[#Totals],[Shema kakovosti
(nacionalne, evropske)
]]</f>
        <v>0</v>
      </c>
    </row>
    <row r="28" spans="1:6" ht="25.5" customHeight="1">
      <c r="A28" s="505" t="s">
        <v>115</v>
      </c>
      <c r="B28" s="505" t="s">
        <v>350</v>
      </c>
      <c r="C28" s="504">
        <f>+Sklop15[[#Totals],[Vrednost za okvirno količino (EUR) brez DDV]]</f>
        <v>0</v>
      </c>
      <c r="D28" s="504">
        <f t="shared" ref="D28:D30" si="2">+E28-C28</f>
        <v>0</v>
      </c>
      <c r="E28" s="504">
        <f>+Sklop15[[#Totals],[Vrednost za okvirno količino (EUR) z DDV]]</f>
        <v>0</v>
      </c>
      <c r="F28" s="538">
        <f>+Sklop15[[#Totals],[Shema kakovosti
(nacionalne, evropske)
]]</f>
        <v>0</v>
      </c>
    </row>
    <row r="29" spans="1:6" s="102" customFormat="1" ht="25.5" customHeight="1">
      <c r="A29" s="424" t="s">
        <v>116</v>
      </c>
      <c r="B29" s="424" t="s">
        <v>351</v>
      </c>
      <c r="C29" s="425">
        <f>+Sklop16[[#Totals],[Vrednost za okvirno količino (EUR) brez DDV]]</f>
        <v>0</v>
      </c>
      <c r="D29" s="425">
        <f>+E29-C29</f>
        <v>0</v>
      </c>
      <c r="E29" s="425">
        <f>+Sklop16[[#Totals],[Vrednost za okvirno količino (EUR) z DDV]]</f>
        <v>0</v>
      </c>
      <c r="F29" s="537">
        <f>+Sklop16[[#Totals],[Shema kakovosti
(nacionalne, evropske)
]]</f>
        <v>0</v>
      </c>
    </row>
    <row r="30" spans="1:6" s="102" customFormat="1" ht="25.5" customHeight="1">
      <c r="A30" s="417" t="s">
        <v>150</v>
      </c>
      <c r="B30" s="417" t="s">
        <v>352</v>
      </c>
      <c r="C30" s="423">
        <f>+Sklop17[[#Totals],[Vrednost za okvirno količino (EUR) brez DDV]]</f>
        <v>0</v>
      </c>
      <c r="D30" s="423">
        <f t="shared" si="2"/>
        <v>0</v>
      </c>
      <c r="E30" s="423">
        <f>+Sklop17[[#Totals],[Vrednost za okvirno količino (EUR) z DDV]]</f>
        <v>0</v>
      </c>
      <c r="F30" s="536">
        <f>+Sklop17[[#Totals],[Shema kakovosti
(nacionalne, evropske)
]]</f>
        <v>0</v>
      </c>
    </row>
    <row r="31" spans="1:6" s="102" customFormat="1" ht="25.5" customHeight="1">
      <c r="A31" s="417" t="s">
        <v>151</v>
      </c>
      <c r="B31" s="417" t="s">
        <v>353</v>
      </c>
      <c r="C31" s="423">
        <f>+Sklop18[[#Totals],[Vrednost za okvirno količino (EUR) brez DDV]]</f>
        <v>0</v>
      </c>
      <c r="D31" s="423">
        <f t="shared" ref="D31:D34" si="3">+E31-C31</f>
        <v>0</v>
      </c>
      <c r="E31" s="423">
        <f>+Sklop18[[#Totals],[Vrednost za okvirno količino (EUR) z DDV]]</f>
        <v>0</v>
      </c>
      <c r="F31" s="536">
        <f>+Sklop18[[#Totals],[Shema kakovosti
(nacionalne, evropske)
]]</f>
        <v>0</v>
      </c>
    </row>
    <row r="32" spans="1:6" s="102" customFormat="1" ht="25.5" customHeight="1">
      <c r="A32" s="417" t="s">
        <v>152</v>
      </c>
      <c r="B32" s="417" t="s">
        <v>534</v>
      </c>
      <c r="C32" s="423">
        <f>+Sklop19[[#Totals],[Vrednost za okvirno količino (EUR) brez DDV]]</f>
        <v>0</v>
      </c>
      <c r="D32" s="423">
        <f>+E32-C32</f>
        <v>0</v>
      </c>
      <c r="E32" s="423">
        <f>+Sklop19[[#Totals],[Vrednost za okvirno količino (EUR) z DDV]]</f>
        <v>0</v>
      </c>
      <c r="F32" s="536">
        <f>+Sklop19[[#Totals],[Shema kakovosti
(nacionalne, evropske)
]]</f>
        <v>0</v>
      </c>
    </row>
    <row r="33" spans="1:9" s="102" customFormat="1" ht="25.5" customHeight="1">
      <c r="A33" s="417" t="s">
        <v>161</v>
      </c>
      <c r="B33" s="417" t="s">
        <v>354</v>
      </c>
      <c r="C33" s="423">
        <f>+Sklop20[[#Totals],[Vrednost za okvirno količino (EUR) brez DDV]]</f>
        <v>0</v>
      </c>
      <c r="D33" s="423">
        <f t="shared" si="3"/>
        <v>0</v>
      </c>
      <c r="E33" s="423">
        <f>+Sklop20[[#Totals],[Vrednost za okvirno količino (EUR) z DDV]]</f>
        <v>0</v>
      </c>
      <c r="F33" s="536">
        <f>+Sklop20[[#Totals],[Shema kakovosti
(nacionalne, evropske)
]]</f>
        <v>0</v>
      </c>
    </row>
    <row r="34" spans="1:9" s="102" customFormat="1" ht="25.5" customHeight="1">
      <c r="A34" s="417" t="s">
        <v>162</v>
      </c>
      <c r="B34" s="417" t="s">
        <v>355</v>
      </c>
      <c r="C34" s="423">
        <f>+Sklop21[[#Totals],[Vrednost za okvirno količino (EUR) brez DDV]]</f>
        <v>0</v>
      </c>
      <c r="D34" s="423">
        <f t="shared" si="3"/>
        <v>0</v>
      </c>
      <c r="E34" s="423">
        <f>+Sklop21[[#Totals],[Vrednost za okvirno količino (EUR) z DDV]]</f>
        <v>0</v>
      </c>
      <c r="F34" s="536">
        <f>+Sklop21[[#Totals],[Shema kakovosti
(nacionalne, evropske)
]]</f>
        <v>0</v>
      </c>
    </row>
    <row r="35" spans="1:9" s="102" customFormat="1" ht="25.5" customHeight="1">
      <c r="A35" s="424" t="s">
        <v>163</v>
      </c>
      <c r="B35" s="424" t="s">
        <v>356</v>
      </c>
      <c r="C35" s="425">
        <f>+Sklop22[[#Totals],[Vrednost za okvirno količino (EUR) brez DDV]]</f>
        <v>0</v>
      </c>
      <c r="D35" s="425">
        <f t="shared" ref="D35:D38" si="4">+E35-C35</f>
        <v>0</v>
      </c>
      <c r="E35" s="425">
        <f>+Sklop22[[#Totals],[Vrednost za okvirno količino (EUR) z DDV]]</f>
        <v>0</v>
      </c>
      <c r="F35" s="537">
        <f>+Sklop22[[#Totals],[Shema kakovosti
(nacionalne, evropske)
]]</f>
        <v>0</v>
      </c>
    </row>
    <row r="36" spans="1:9" s="102" customFormat="1" ht="25.5" hidden="1" customHeight="1" thickBot="1">
      <c r="A36" s="539" t="s">
        <v>164</v>
      </c>
      <c r="B36" s="417" t="s">
        <v>962</v>
      </c>
      <c r="C36" s="423" t="e">
        <f>+#REF!</f>
        <v>#REF!</v>
      </c>
      <c r="D36" s="423" t="e">
        <f t="shared" si="4"/>
        <v>#REF!</v>
      </c>
      <c r="E36" s="423" t="e">
        <f>+#REF!</f>
        <v>#REF!</v>
      </c>
      <c r="F36" s="536" t="e">
        <f>+#REF!</f>
        <v>#REF!</v>
      </c>
    </row>
    <row r="37" spans="1:9" s="102" customFormat="1" ht="25.5" hidden="1" customHeight="1" thickBot="1">
      <c r="A37" s="539" t="s">
        <v>165</v>
      </c>
      <c r="B37" s="417" t="s">
        <v>232</v>
      </c>
      <c r="C37" s="423" t="e">
        <f>+#REF!</f>
        <v>#REF!</v>
      </c>
      <c r="D37" s="423" t="e">
        <f t="shared" si="4"/>
        <v>#REF!</v>
      </c>
      <c r="E37" s="423" t="e">
        <f>+#REF!</f>
        <v>#REF!</v>
      </c>
      <c r="F37" s="536" t="e">
        <f>+#REF!</f>
        <v>#REF!</v>
      </c>
    </row>
    <row r="38" spans="1:9" s="102" customFormat="1" ht="25.5" hidden="1" customHeight="1" thickBot="1">
      <c r="A38" s="539" t="s">
        <v>166</v>
      </c>
      <c r="B38" s="417" t="s">
        <v>357</v>
      </c>
      <c r="C38" s="423" t="e">
        <f>+#REF!</f>
        <v>#REF!</v>
      </c>
      <c r="D38" s="423" t="e">
        <f t="shared" si="4"/>
        <v>#REF!</v>
      </c>
      <c r="E38" s="423" t="e">
        <f>+#REF!</f>
        <v>#REF!</v>
      </c>
      <c r="F38" s="536" t="e">
        <f>+#REF!</f>
        <v>#REF!</v>
      </c>
    </row>
    <row r="39" spans="1:9" s="20" customFormat="1" ht="23.25" customHeight="1">
      <c r="A39" s="540" t="s">
        <v>87</v>
      </c>
      <c r="B39" s="540"/>
      <c r="C39" s="541">
        <f>SUM(C14:C35)</f>
        <v>0</v>
      </c>
      <c r="D39" s="541">
        <f t="shared" ref="D39:F39" si="5">SUM(D14:D35)</f>
        <v>0</v>
      </c>
      <c r="E39" s="541">
        <f t="shared" si="5"/>
        <v>0</v>
      </c>
      <c r="F39" s="541">
        <f t="shared" si="5"/>
        <v>0</v>
      </c>
      <c r="H39" s="20" t="s">
        <v>148</v>
      </c>
      <c r="I39" s="20" t="s">
        <v>147</v>
      </c>
    </row>
    <row r="40" spans="1:9" ht="22.5" customHeight="1">
      <c r="G40" s="334"/>
    </row>
    <row r="41" spans="1:9" ht="22.5" customHeight="1"/>
    <row r="47" spans="1:9">
      <c r="B47" s="208"/>
      <c r="E47" s="208"/>
    </row>
    <row r="48" spans="1:9">
      <c r="B48" s="208"/>
      <c r="E48" s="208"/>
    </row>
  </sheetData>
  <mergeCells count="4">
    <mergeCell ref="B11:F11"/>
    <mergeCell ref="A13:B13"/>
    <mergeCell ref="A39:B39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3"/>
  <sheetViews>
    <sheetView topLeftCell="A5" zoomScale="98" zoomScaleNormal="98" zoomScaleSheetLayoutView="59" workbookViewId="0">
      <selection activeCell="L54" sqref="L54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47</v>
      </c>
    </row>
    <row r="2" spans="1:28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8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8" ht="15">
      <c r="B4" s="69"/>
    </row>
    <row r="5" spans="1:28" ht="15">
      <c r="B5" s="49" t="s">
        <v>51</v>
      </c>
    </row>
    <row r="6" spans="1:28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8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8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8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514" t="str">
        <f>+'Ponudbeni pred_rekapitulacija'!B14</f>
        <v>MESO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8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8" s="55" customFormat="1" ht="12">
      <c r="A16" s="131" t="s">
        <v>1</v>
      </c>
      <c r="B16" s="209" t="s">
        <v>358</v>
      </c>
      <c r="C16" s="220" t="s">
        <v>78</v>
      </c>
      <c r="D16" s="221" t="s">
        <v>0</v>
      </c>
      <c r="E16" s="198"/>
      <c r="F16" s="210">
        <v>750</v>
      </c>
      <c r="G16" s="211" t="s">
        <v>0</v>
      </c>
      <c r="H1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212" t="str">
        <f>IF(Sklop1[[#This Row],[ZAHTEVANA SHEMA KAKOVOSTI]]&lt;&gt;"",Sklop1[[#This Row],[Preračunana masa/volumen/kos na enoto kg]],"")</f>
        <v/>
      </c>
      <c r="J16" s="213"/>
      <c r="K16" s="214"/>
      <c r="L16" s="214"/>
      <c r="M16" s="165" t="s">
        <v>78</v>
      </c>
      <c r="N16" s="215"/>
      <c r="O16" s="249" t="s">
        <v>78</v>
      </c>
      <c r="P16" s="216"/>
      <c r="Q16" s="217">
        <f>+Sklop1[[#This Row],[cena/enota brez DDV v EUR]]*Sklop1[[#This Row],[Stopnja DDV (%)]]</f>
        <v>0</v>
      </c>
      <c r="R16" s="217">
        <f>+Sklop1[[#This Row],[cena/enota brez DDV v EUR]]+Sklop1[[#This Row],[Davek (EUR)]]</f>
        <v>0</v>
      </c>
      <c r="S16" s="217">
        <f>+Sklop1[[#This Row],[cena/enota brez DDV v EUR]]*Sklop1[[#This Row],[Okvirna količina]]</f>
        <v>0</v>
      </c>
      <c r="T16" s="218">
        <f>+Sklop1[[#This Row],[Končna cena/enoto mere (EUR) z DDV]]*Sklop1[[#This Row],[Okvirna količina]]</f>
        <v>0</v>
      </c>
      <c r="U16" s="219"/>
      <c r="X16" s="60"/>
      <c r="AB16" s="421"/>
    </row>
    <row r="17" spans="1:28" s="55" customFormat="1" ht="12">
      <c r="A17" s="131" t="s">
        <v>3</v>
      </c>
      <c r="B17" s="209" t="s">
        <v>359</v>
      </c>
      <c r="C17" s="220" t="s">
        <v>78</v>
      </c>
      <c r="D17" s="221" t="s">
        <v>0</v>
      </c>
      <c r="E17" s="198"/>
      <c r="F17" s="210">
        <v>60</v>
      </c>
      <c r="G17" s="211" t="s">
        <v>0</v>
      </c>
      <c r="H1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7" s="212" t="str">
        <f>IF(Sklop1[[#This Row],[ZAHTEVANA SHEMA KAKOVOSTI]]&lt;&gt;"",Sklop1[[#This Row],[Preračunana masa/volumen/kos na enoto kg]],"")</f>
        <v/>
      </c>
      <c r="J17" s="213"/>
      <c r="K17" s="214"/>
      <c r="L17" s="214"/>
      <c r="M17" s="165" t="s">
        <v>78</v>
      </c>
      <c r="N17" s="215"/>
      <c r="O17" s="249" t="s">
        <v>78</v>
      </c>
      <c r="P17" s="216"/>
      <c r="Q17" s="217">
        <f>+Sklop1[[#This Row],[cena/enota brez DDV v EUR]]*Sklop1[[#This Row],[Stopnja DDV (%)]]</f>
        <v>0</v>
      </c>
      <c r="R17" s="217">
        <f>+Sklop1[[#This Row],[cena/enota brez DDV v EUR]]+Sklop1[[#This Row],[Davek (EUR)]]</f>
        <v>0</v>
      </c>
      <c r="S17" s="217">
        <f>+Sklop1[[#This Row],[cena/enota brez DDV v EUR]]*Sklop1[[#This Row],[Okvirna količina]]</f>
        <v>0</v>
      </c>
      <c r="T17" s="218">
        <f>+Sklop1[[#This Row],[Končna cena/enoto mere (EUR) z DDV]]*Sklop1[[#This Row],[Okvirna količina]]</f>
        <v>0</v>
      </c>
      <c r="U17" s="219"/>
      <c r="X17" s="60"/>
      <c r="AB17" s="421"/>
    </row>
    <row r="18" spans="1:28" s="55" customFormat="1" ht="12">
      <c r="A18" s="131" t="s">
        <v>4</v>
      </c>
      <c r="B18" s="252" t="s">
        <v>360</v>
      </c>
      <c r="C18" s="220" t="s">
        <v>78</v>
      </c>
      <c r="D18" s="221" t="s">
        <v>0</v>
      </c>
      <c r="E18" s="198"/>
      <c r="F18" s="210">
        <v>700</v>
      </c>
      <c r="G18" s="253" t="s">
        <v>0</v>
      </c>
      <c r="H18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8" s="255" t="str">
        <f>IF(Sklop1[[#This Row],[ZAHTEVANA SHEMA KAKOVOSTI]]&lt;&gt;"",Sklop1[[#This Row],[Preračunana masa/volumen/kos na enoto kg]],"")</f>
        <v/>
      </c>
      <c r="J18" s="256"/>
      <c r="K18" s="257"/>
      <c r="L18" s="257"/>
      <c r="M18" s="165" t="s">
        <v>78</v>
      </c>
      <c r="N18" s="258"/>
      <c r="O18" s="249" t="s">
        <v>78</v>
      </c>
      <c r="P18" s="259"/>
      <c r="Q18" s="260">
        <f>+Sklop1[[#This Row],[cena/enota brez DDV v EUR]]*Sklop1[[#This Row],[Stopnja DDV (%)]]</f>
        <v>0</v>
      </c>
      <c r="R18" s="260">
        <f>+Sklop1[[#This Row],[cena/enota brez DDV v EUR]]+Sklop1[[#This Row],[Davek (EUR)]]</f>
        <v>0</v>
      </c>
      <c r="S18" s="260">
        <f>+Sklop1[[#This Row],[cena/enota brez DDV v EUR]]*Sklop1[[#This Row],[Okvirna količina]]</f>
        <v>0</v>
      </c>
      <c r="T18" s="261">
        <f>+Sklop1[[#This Row],[Končna cena/enoto mere (EUR) z DDV]]*Sklop1[[#This Row],[Okvirna količina]]</f>
        <v>0</v>
      </c>
      <c r="U18" s="262"/>
      <c r="X18" s="60"/>
      <c r="AB18" s="421"/>
    </row>
    <row r="19" spans="1:28" s="55" customFormat="1" ht="12">
      <c r="A19" s="131" t="s">
        <v>5</v>
      </c>
      <c r="B19" s="252" t="s">
        <v>361</v>
      </c>
      <c r="C19" s="220" t="s">
        <v>78</v>
      </c>
      <c r="D19" s="221" t="s">
        <v>0</v>
      </c>
      <c r="E19" s="198"/>
      <c r="F19" s="210">
        <v>280</v>
      </c>
      <c r="G19" s="253" t="s">
        <v>0</v>
      </c>
      <c r="H19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9" s="255" t="str">
        <f>IF(Sklop1[[#This Row],[ZAHTEVANA SHEMA KAKOVOSTI]]&lt;&gt;"",Sklop1[[#This Row],[Preračunana masa/volumen/kos na enoto kg]],"")</f>
        <v/>
      </c>
      <c r="J19" s="256"/>
      <c r="K19" s="257"/>
      <c r="L19" s="257"/>
      <c r="M19" s="165" t="s">
        <v>78</v>
      </c>
      <c r="N19" s="258"/>
      <c r="O19" s="249" t="s">
        <v>78</v>
      </c>
      <c r="P19" s="259"/>
      <c r="Q19" s="260">
        <f>+Sklop1[[#This Row],[cena/enota brez DDV v EUR]]*Sklop1[[#This Row],[Stopnja DDV (%)]]</f>
        <v>0</v>
      </c>
      <c r="R19" s="260">
        <f>+Sklop1[[#This Row],[cena/enota brez DDV v EUR]]+Sklop1[[#This Row],[Davek (EUR)]]</f>
        <v>0</v>
      </c>
      <c r="S19" s="260">
        <f>+Sklop1[[#This Row],[cena/enota brez DDV v EUR]]*Sklop1[[#This Row],[Okvirna količina]]</f>
        <v>0</v>
      </c>
      <c r="T19" s="261">
        <f>+Sklop1[[#This Row],[Končna cena/enoto mere (EUR) z DDV]]*Sklop1[[#This Row],[Okvirna količina]]</f>
        <v>0</v>
      </c>
      <c r="U19" s="262"/>
      <c r="X19" s="60"/>
      <c r="AB19" s="421"/>
    </row>
    <row r="20" spans="1:28" s="55" customFormat="1" ht="12">
      <c r="A20" s="131" t="s">
        <v>6</v>
      </c>
      <c r="B20" s="252" t="s">
        <v>362</v>
      </c>
      <c r="C20" s="220" t="s">
        <v>78</v>
      </c>
      <c r="D20" s="221" t="s">
        <v>0</v>
      </c>
      <c r="E20" s="198" t="s">
        <v>149</v>
      </c>
      <c r="F20" s="210">
        <v>200</v>
      </c>
      <c r="G20" s="253" t="s">
        <v>0</v>
      </c>
      <c r="H20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255">
        <f>IF(Sklop1[[#This Row],[ZAHTEVANA SHEMA KAKOVOSTI]]&lt;&gt;"",Sklop1[[#This Row],[Preračunana masa/volumen/kos na enoto kg]],"")</f>
        <v>200</v>
      </c>
      <c r="J20" s="256"/>
      <c r="K20" s="257"/>
      <c r="L20" s="257"/>
      <c r="M20" s="165" t="s">
        <v>78</v>
      </c>
      <c r="N20" s="258"/>
      <c r="O20" s="249" t="s">
        <v>78</v>
      </c>
      <c r="P20" s="259"/>
      <c r="Q20" s="260">
        <f>+Sklop1[[#This Row],[cena/enota brez DDV v EUR]]*Sklop1[[#This Row],[Stopnja DDV (%)]]</f>
        <v>0</v>
      </c>
      <c r="R20" s="260">
        <f>+Sklop1[[#This Row],[cena/enota brez DDV v EUR]]+Sklop1[[#This Row],[Davek (EUR)]]</f>
        <v>0</v>
      </c>
      <c r="S20" s="260">
        <f>+Sklop1[[#This Row],[cena/enota brez DDV v EUR]]*Sklop1[[#This Row],[Okvirna količina]]</f>
        <v>0</v>
      </c>
      <c r="T20" s="261">
        <f>+Sklop1[[#This Row],[Končna cena/enoto mere (EUR) z DDV]]*Sklop1[[#This Row],[Okvirna količina]]</f>
        <v>0</v>
      </c>
      <c r="U20" s="262"/>
      <c r="X20" s="60"/>
      <c r="AB20" s="421"/>
    </row>
    <row r="21" spans="1:28" s="55" customFormat="1" ht="12">
      <c r="A21" s="131" t="s">
        <v>7</v>
      </c>
      <c r="B21" s="252" t="s">
        <v>363</v>
      </c>
      <c r="C21" s="220" t="s">
        <v>78</v>
      </c>
      <c r="D21" s="221" t="s">
        <v>0</v>
      </c>
      <c r="E21" s="198" t="s">
        <v>149</v>
      </c>
      <c r="F21" s="210">
        <v>60</v>
      </c>
      <c r="G21" s="253" t="s">
        <v>0</v>
      </c>
      <c r="H21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255">
        <f>IF(Sklop1[[#This Row],[ZAHTEVANA SHEMA KAKOVOSTI]]&lt;&gt;"",Sklop1[[#This Row],[Preračunana masa/volumen/kos na enoto kg]],"")</f>
        <v>60</v>
      </c>
      <c r="J21" s="256"/>
      <c r="K21" s="257"/>
      <c r="L21" s="257"/>
      <c r="M21" s="165" t="s">
        <v>78</v>
      </c>
      <c r="N21" s="258"/>
      <c r="O21" s="249" t="s">
        <v>78</v>
      </c>
      <c r="P21" s="259"/>
      <c r="Q21" s="260">
        <f>+Sklop1[[#This Row],[cena/enota brez DDV v EUR]]*Sklop1[[#This Row],[Stopnja DDV (%)]]</f>
        <v>0</v>
      </c>
      <c r="R21" s="260">
        <f>+Sklop1[[#This Row],[cena/enota brez DDV v EUR]]+Sklop1[[#This Row],[Davek (EUR)]]</f>
        <v>0</v>
      </c>
      <c r="S21" s="260">
        <f>+Sklop1[[#This Row],[cena/enota brez DDV v EUR]]*Sklop1[[#This Row],[Okvirna količina]]</f>
        <v>0</v>
      </c>
      <c r="T21" s="261">
        <f>+Sklop1[[#This Row],[Končna cena/enoto mere (EUR) z DDV]]*Sklop1[[#This Row],[Okvirna količina]]</f>
        <v>0</v>
      </c>
      <c r="U21" s="262"/>
      <c r="X21" s="60"/>
      <c r="AB21" s="421"/>
    </row>
    <row r="22" spans="1:28" s="55" customFormat="1" ht="12">
      <c r="A22" s="131" t="s">
        <v>8</v>
      </c>
      <c r="B22" s="252" t="s">
        <v>364</v>
      </c>
      <c r="C22" s="220" t="s">
        <v>78</v>
      </c>
      <c r="D22" s="221" t="s">
        <v>0</v>
      </c>
      <c r="E22" s="198" t="s">
        <v>149</v>
      </c>
      <c r="F22" s="322">
        <v>1000</v>
      </c>
      <c r="G22" s="323" t="s">
        <v>0</v>
      </c>
      <c r="H22" s="32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2" s="289">
        <f>IF(Sklop1[[#This Row],[ZAHTEVANA SHEMA KAKOVOSTI]]&lt;&gt;"",Sklop1[[#This Row],[Preračunana masa/volumen/kos na enoto kg]],"")</f>
        <v>1000</v>
      </c>
      <c r="J22" s="290"/>
      <c r="K22" s="291"/>
      <c r="L22" s="291"/>
      <c r="M22" s="325"/>
      <c r="N22" s="326"/>
      <c r="O22" s="327"/>
      <c r="P22" s="293"/>
      <c r="Q22" s="292">
        <f>+Sklop1[[#This Row],[cena/enota brez DDV v EUR]]*Sklop1[[#This Row],[Stopnja DDV (%)]]</f>
        <v>0</v>
      </c>
      <c r="R22" s="292">
        <f>+Sklop1[[#This Row],[cena/enota brez DDV v EUR]]+Sklop1[[#This Row],[Davek (EUR)]]</f>
        <v>0</v>
      </c>
      <c r="S22" s="292">
        <f>+Sklop1[[#This Row],[cena/enota brez DDV v EUR]]*Sklop1[[#This Row],[Okvirna količina]]</f>
        <v>0</v>
      </c>
      <c r="T22" s="294">
        <f>+Sklop1[[#This Row],[Končna cena/enoto mere (EUR) z DDV]]*Sklop1[[#This Row],[Okvirna količina]]</f>
        <v>0</v>
      </c>
      <c r="U22" s="328"/>
      <c r="X22" s="60"/>
      <c r="AB22" s="421"/>
    </row>
    <row r="23" spans="1:28" s="55" customFormat="1" ht="12">
      <c r="A23" s="131" t="s">
        <v>9</v>
      </c>
      <c r="B23" s="252" t="s">
        <v>365</v>
      </c>
      <c r="C23" s="220" t="s">
        <v>78</v>
      </c>
      <c r="D23" s="221" t="s">
        <v>0</v>
      </c>
      <c r="E23" s="198" t="s">
        <v>149</v>
      </c>
      <c r="F23" s="210">
        <v>650</v>
      </c>
      <c r="G23" s="253" t="s">
        <v>0</v>
      </c>
      <c r="H23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255">
        <f>IF(Sklop1[[#This Row],[ZAHTEVANA SHEMA KAKOVOSTI]]&lt;&gt;"",Sklop1[[#This Row],[Preračunana masa/volumen/kos na enoto kg]],"")</f>
        <v>650</v>
      </c>
      <c r="J23" s="256"/>
      <c r="K23" s="257"/>
      <c r="L23" s="257"/>
      <c r="M23" s="165" t="s">
        <v>78</v>
      </c>
      <c r="N23" s="258"/>
      <c r="O23" s="249" t="s">
        <v>78</v>
      </c>
      <c r="P23" s="259"/>
      <c r="Q23" s="260">
        <f>+Sklop1[[#This Row],[cena/enota brez DDV v EUR]]*Sklop1[[#This Row],[Stopnja DDV (%)]]</f>
        <v>0</v>
      </c>
      <c r="R23" s="260">
        <f>+Sklop1[[#This Row],[cena/enota brez DDV v EUR]]+Sklop1[[#This Row],[Davek (EUR)]]</f>
        <v>0</v>
      </c>
      <c r="S23" s="260">
        <f>+Sklop1[[#This Row],[cena/enota brez DDV v EUR]]*Sklop1[[#This Row],[Okvirna količina]]</f>
        <v>0</v>
      </c>
      <c r="T23" s="261">
        <f>+Sklop1[[#This Row],[Končna cena/enoto mere (EUR) z DDV]]*Sklop1[[#This Row],[Okvirna količina]]</f>
        <v>0</v>
      </c>
      <c r="U23" s="262"/>
      <c r="X23" s="60"/>
      <c r="AB23" s="421"/>
    </row>
    <row r="24" spans="1:28" s="55" customFormat="1" ht="12">
      <c r="A24" s="131" t="s">
        <v>10</v>
      </c>
      <c r="B24" s="252" t="s">
        <v>366</v>
      </c>
      <c r="C24" s="220" t="s">
        <v>78</v>
      </c>
      <c r="D24" s="221" t="s">
        <v>0</v>
      </c>
      <c r="E24" s="198" t="s">
        <v>149</v>
      </c>
      <c r="F24" s="210">
        <v>350</v>
      </c>
      <c r="G24" s="253" t="s">
        <v>0</v>
      </c>
      <c r="H24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4" s="255">
        <f>IF(Sklop1[[#This Row],[ZAHTEVANA SHEMA KAKOVOSTI]]&lt;&gt;"",Sklop1[[#This Row],[Preračunana masa/volumen/kos na enoto kg]],"")</f>
        <v>350</v>
      </c>
      <c r="J24" s="256"/>
      <c r="K24" s="257"/>
      <c r="L24" s="257"/>
      <c r="M24" s="165" t="s">
        <v>78</v>
      </c>
      <c r="N24" s="258"/>
      <c r="O24" s="249" t="s">
        <v>78</v>
      </c>
      <c r="P24" s="259"/>
      <c r="Q24" s="260">
        <f>+Sklop1[[#This Row],[cena/enota brez DDV v EUR]]*Sklop1[[#This Row],[Stopnja DDV (%)]]</f>
        <v>0</v>
      </c>
      <c r="R24" s="260">
        <f>+Sklop1[[#This Row],[cena/enota brez DDV v EUR]]+Sklop1[[#This Row],[Davek (EUR)]]</f>
        <v>0</v>
      </c>
      <c r="S24" s="260">
        <f>+Sklop1[[#This Row],[cena/enota brez DDV v EUR]]*Sklop1[[#This Row],[Okvirna količina]]</f>
        <v>0</v>
      </c>
      <c r="T24" s="261">
        <f>+Sklop1[[#This Row],[Končna cena/enoto mere (EUR) z DDV]]*Sklop1[[#This Row],[Okvirna količina]]</f>
        <v>0</v>
      </c>
      <c r="U24" s="262"/>
      <c r="X24" s="60"/>
      <c r="AB24" s="421"/>
    </row>
    <row r="25" spans="1:28" s="55" customFormat="1" ht="18" customHeight="1">
      <c r="A25" s="131" t="s">
        <v>11</v>
      </c>
      <c r="B25" s="252" t="s">
        <v>367</v>
      </c>
      <c r="C25" s="220" t="s">
        <v>78</v>
      </c>
      <c r="D25" s="221" t="s">
        <v>0</v>
      </c>
      <c r="E25" s="198" t="s">
        <v>149</v>
      </c>
      <c r="F25" s="210">
        <v>350</v>
      </c>
      <c r="G25" s="253" t="s">
        <v>0</v>
      </c>
      <c r="H25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5" s="255">
        <f>IF(Sklop1[[#This Row],[ZAHTEVANA SHEMA KAKOVOSTI]]&lt;&gt;"",Sklop1[[#This Row],[Preračunana masa/volumen/kos na enoto kg]],"")</f>
        <v>350</v>
      </c>
      <c r="J25" s="256"/>
      <c r="K25" s="257"/>
      <c r="L25" s="257"/>
      <c r="M25" s="165" t="s">
        <v>78</v>
      </c>
      <c r="N25" s="258"/>
      <c r="O25" s="249" t="s">
        <v>78</v>
      </c>
      <c r="P25" s="259"/>
      <c r="Q25" s="260">
        <f>+Sklop1[[#This Row],[cena/enota brez DDV v EUR]]*Sklop1[[#This Row],[Stopnja DDV (%)]]</f>
        <v>0</v>
      </c>
      <c r="R25" s="260">
        <f>+Sklop1[[#This Row],[cena/enota brez DDV v EUR]]+Sklop1[[#This Row],[Davek (EUR)]]</f>
        <v>0</v>
      </c>
      <c r="S25" s="260">
        <f>+Sklop1[[#This Row],[cena/enota brez DDV v EUR]]*Sklop1[[#This Row],[Okvirna količina]]</f>
        <v>0</v>
      </c>
      <c r="T25" s="261">
        <f>+Sklop1[[#This Row],[Končna cena/enoto mere (EUR) z DDV]]*Sklop1[[#This Row],[Okvirna količina]]</f>
        <v>0</v>
      </c>
      <c r="U25" s="262"/>
      <c r="X25" s="60"/>
    </row>
    <row r="26" spans="1:28" s="55" customFormat="1" ht="12">
      <c r="A26" s="131" t="s">
        <v>12</v>
      </c>
      <c r="B26" s="252" t="s">
        <v>368</v>
      </c>
      <c r="C26" s="220" t="s">
        <v>78</v>
      </c>
      <c r="D26" s="221" t="s">
        <v>0</v>
      </c>
      <c r="E26" s="198" t="s">
        <v>149</v>
      </c>
      <c r="F26" s="210">
        <v>350</v>
      </c>
      <c r="G26" s="253" t="s">
        <v>0</v>
      </c>
      <c r="H26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6" s="255">
        <f>IF(Sklop1[[#This Row],[ZAHTEVANA SHEMA KAKOVOSTI]]&lt;&gt;"",Sklop1[[#This Row],[Preračunana masa/volumen/kos na enoto kg]],"")</f>
        <v>350</v>
      </c>
      <c r="J26" s="256"/>
      <c r="K26" s="257"/>
      <c r="L26" s="257"/>
      <c r="M26" s="165" t="s">
        <v>78</v>
      </c>
      <c r="N26" s="258"/>
      <c r="O26" s="249" t="s">
        <v>78</v>
      </c>
      <c r="P26" s="259"/>
      <c r="Q26" s="260">
        <f>+Sklop1[[#This Row],[cena/enota brez DDV v EUR]]*Sklop1[[#This Row],[Stopnja DDV (%)]]</f>
        <v>0</v>
      </c>
      <c r="R26" s="260">
        <f>+Sklop1[[#This Row],[cena/enota brez DDV v EUR]]+Sklop1[[#This Row],[Davek (EUR)]]</f>
        <v>0</v>
      </c>
      <c r="S26" s="260">
        <f>+Sklop1[[#This Row],[cena/enota brez DDV v EUR]]*Sklop1[[#This Row],[Okvirna količina]]</f>
        <v>0</v>
      </c>
      <c r="T26" s="261">
        <f>+Sklop1[[#This Row],[Končna cena/enoto mere (EUR) z DDV]]*Sklop1[[#This Row],[Okvirna količina]]</f>
        <v>0</v>
      </c>
      <c r="U26" s="262"/>
      <c r="X26" s="60"/>
    </row>
    <row r="27" spans="1:28" s="55" customFormat="1" ht="12">
      <c r="A27" s="131" t="s">
        <v>13</v>
      </c>
      <c r="B27" s="252" t="s">
        <v>369</v>
      </c>
      <c r="C27" s="220" t="s">
        <v>78</v>
      </c>
      <c r="D27" s="221" t="s">
        <v>0</v>
      </c>
      <c r="E27" s="198" t="s">
        <v>149</v>
      </c>
      <c r="F27" s="210">
        <v>200</v>
      </c>
      <c r="G27" s="253" t="s">
        <v>0</v>
      </c>
      <c r="H27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55">
        <f>IF(Sklop1[[#This Row],[ZAHTEVANA SHEMA KAKOVOSTI]]&lt;&gt;"",Sklop1[[#This Row],[Preračunana masa/volumen/kos na enoto kg]],"")</f>
        <v>200</v>
      </c>
      <c r="J27" s="256"/>
      <c r="K27" s="257"/>
      <c r="L27" s="257"/>
      <c r="M27" s="165" t="s">
        <v>78</v>
      </c>
      <c r="N27" s="258"/>
      <c r="O27" s="249" t="s">
        <v>78</v>
      </c>
      <c r="P27" s="259"/>
      <c r="Q27" s="260">
        <f>+Sklop1[[#This Row],[cena/enota brez DDV v EUR]]*Sklop1[[#This Row],[Stopnja DDV (%)]]</f>
        <v>0</v>
      </c>
      <c r="R27" s="260">
        <f>+Sklop1[[#This Row],[cena/enota brez DDV v EUR]]+Sklop1[[#This Row],[Davek (EUR)]]</f>
        <v>0</v>
      </c>
      <c r="S27" s="260">
        <f>+Sklop1[[#This Row],[cena/enota brez DDV v EUR]]*Sklop1[[#This Row],[Okvirna količina]]</f>
        <v>0</v>
      </c>
      <c r="T27" s="261">
        <f>+Sklop1[[#This Row],[Končna cena/enoto mere (EUR) z DDV]]*Sklop1[[#This Row],[Okvirna količina]]</f>
        <v>0</v>
      </c>
      <c r="U27" s="262"/>
      <c r="X27" s="60"/>
    </row>
    <row r="28" spans="1:28" s="55" customFormat="1" ht="12">
      <c r="A28" s="131" t="s">
        <v>14</v>
      </c>
      <c r="B28" s="252" t="s">
        <v>370</v>
      </c>
      <c r="C28" s="220" t="s">
        <v>78</v>
      </c>
      <c r="D28" s="221" t="s">
        <v>0</v>
      </c>
      <c r="E28" s="198" t="s">
        <v>149</v>
      </c>
      <c r="F28" s="210">
        <v>200</v>
      </c>
      <c r="G28" s="253" t="s">
        <v>0</v>
      </c>
      <c r="H28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55">
        <f>IF(Sklop1[[#This Row],[ZAHTEVANA SHEMA KAKOVOSTI]]&lt;&gt;"",Sklop1[[#This Row],[Preračunana masa/volumen/kos na enoto kg]],"")</f>
        <v>200</v>
      </c>
      <c r="J28" s="256"/>
      <c r="K28" s="257"/>
      <c r="L28" s="257"/>
      <c r="M28" s="165" t="s">
        <v>78</v>
      </c>
      <c r="N28" s="258"/>
      <c r="O28" s="249" t="s">
        <v>78</v>
      </c>
      <c r="P28" s="259"/>
      <c r="Q28" s="260">
        <f>+Sklop1[[#This Row],[cena/enota brez DDV v EUR]]*Sklop1[[#This Row],[Stopnja DDV (%)]]</f>
        <v>0</v>
      </c>
      <c r="R28" s="260">
        <f>+Sklop1[[#This Row],[cena/enota brez DDV v EUR]]+Sklop1[[#This Row],[Davek (EUR)]]</f>
        <v>0</v>
      </c>
      <c r="S28" s="260">
        <f>+Sklop1[[#This Row],[cena/enota brez DDV v EUR]]*Sklop1[[#This Row],[Okvirna količina]]</f>
        <v>0</v>
      </c>
      <c r="T28" s="261">
        <f>+Sklop1[[#This Row],[Končna cena/enoto mere (EUR) z DDV]]*Sklop1[[#This Row],[Okvirna količina]]</f>
        <v>0</v>
      </c>
      <c r="U28" s="262"/>
    </row>
    <row r="29" spans="1:28" s="55" customFormat="1" ht="12">
      <c r="A29" s="131" t="s">
        <v>15</v>
      </c>
      <c r="B29" s="252" t="s">
        <v>371</v>
      </c>
      <c r="C29" s="220" t="s">
        <v>78</v>
      </c>
      <c r="D29" s="221" t="s">
        <v>0</v>
      </c>
      <c r="E29" s="198"/>
      <c r="F29" s="210">
        <v>150</v>
      </c>
      <c r="G29" s="253" t="s">
        <v>0</v>
      </c>
      <c r="H29" s="25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255" t="str">
        <f>IF(Sklop1[[#This Row],[ZAHTEVANA SHEMA KAKOVOSTI]]&lt;&gt;"",Sklop1[[#This Row],[Preračunana masa/volumen/kos na enoto kg]],"")</f>
        <v/>
      </c>
      <c r="J29" s="256"/>
      <c r="K29" s="257"/>
      <c r="L29" s="257"/>
      <c r="M29" s="165" t="s">
        <v>78</v>
      </c>
      <c r="N29" s="258"/>
      <c r="O29" s="249" t="s">
        <v>78</v>
      </c>
      <c r="P29" s="259"/>
      <c r="Q29" s="260">
        <f>+Sklop1[[#This Row],[cena/enota brez DDV v EUR]]*Sklop1[[#This Row],[Stopnja DDV (%)]]</f>
        <v>0</v>
      </c>
      <c r="R29" s="260">
        <f>+Sklop1[[#This Row],[cena/enota brez DDV v EUR]]+Sklop1[[#This Row],[Davek (EUR)]]</f>
        <v>0</v>
      </c>
      <c r="S29" s="260">
        <f>+Sklop1[[#This Row],[cena/enota brez DDV v EUR]]*Sklop1[[#This Row],[Okvirna količina]]</f>
        <v>0</v>
      </c>
      <c r="T29" s="261">
        <f>+Sklop1[[#This Row],[Končna cena/enoto mere (EUR) z DDV]]*Sklop1[[#This Row],[Okvirna količina]]</f>
        <v>0</v>
      </c>
      <c r="U29" s="262"/>
    </row>
    <row r="30" spans="1:28">
      <c r="A30" s="422" t="s">
        <v>100</v>
      </c>
      <c r="B30" s="263"/>
      <c r="C30" s="264"/>
      <c r="D30" s="264"/>
      <c r="E30" s="265"/>
      <c r="F30" s="266">
        <f>SUBTOTAL(109,Sklop1[Okvirna količina])</f>
        <v>5300</v>
      </c>
      <c r="G30" s="267"/>
      <c r="H30" s="268">
        <f>SUBTOTAL(109,Sklop1[Preračunana masa/volumen/kos na enoto kg])</f>
        <v>5300</v>
      </c>
      <c r="I30" s="268">
        <f>SUBTOTAL(109,Sklop1[Živila iz shem kakovosti (kg)])</f>
        <v>3360</v>
      </c>
      <c r="J30" s="266"/>
      <c r="K30" s="269"/>
      <c r="L30" s="269"/>
      <c r="M30" s="270"/>
      <c r="N30" s="271"/>
      <c r="O30" s="271"/>
      <c r="P30" s="271"/>
      <c r="Q30" s="272"/>
      <c r="R30" s="266"/>
      <c r="S30" s="272">
        <f>SUBTOTAL(109,Sklop1[Vrednost za okvirno količino (EUR) brez DDV])</f>
        <v>0</v>
      </c>
      <c r="T30" s="272">
        <f>SUBTOTAL(109,Sklop1[Vrednost za okvirno količino (EUR) z DDV])</f>
        <v>0</v>
      </c>
      <c r="U30" s="273">
        <f>SUBTOTAL(103,Sklop1[Shema kakovosti
(nacionalne, evropske)
])</f>
        <v>0</v>
      </c>
    </row>
    <row r="31" spans="1:28" s="178" customFormat="1">
      <c r="A31" s="166"/>
      <c r="B31" s="167"/>
      <c r="C31" s="168"/>
      <c r="D31" s="168"/>
      <c r="E31" s="169"/>
      <c r="F31" s="170"/>
      <c r="G31" s="171"/>
      <c r="H31" s="172"/>
      <c r="I31" s="172"/>
      <c r="J31" s="170"/>
      <c r="K31" s="173"/>
      <c r="L31" s="173"/>
      <c r="M31" s="174"/>
      <c r="N31" s="175"/>
      <c r="O31" s="175"/>
      <c r="P31" s="175"/>
      <c r="Q31" s="176"/>
      <c r="R31" s="170"/>
      <c r="S31" s="176"/>
      <c r="T31" s="176"/>
      <c r="U31" s="177"/>
    </row>
    <row r="32" spans="1:28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142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99" t="s">
        <v>136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</row>
    <row r="36" spans="1:22">
      <c r="B36" s="27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513"/>
      <c r="B37" s="513"/>
      <c r="C37" s="513"/>
      <c r="D37" s="513"/>
      <c r="E37" s="513"/>
      <c r="F37" s="513"/>
      <c r="G37" s="513"/>
      <c r="H37" s="513"/>
      <c r="I37" s="513"/>
      <c r="J37" s="513"/>
      <c r="K37" s="513"/>
      <c r="L37" s="513"/>
      <c r="M37" s="100"/>
      <c r="N37" s="100"/>
      <c r="O37" s="100"/>
      <c r="P37" s="100"/>
      <c r="Q37" s="100"/>
      <c r="R37" s="100"/>
      <c r="S37" s="100"/>
      <c r="T37" s="100"/>
      <c r="U37" s="100"/>
      <c r="V37" s="100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>
      <c r="B256" s="16"/>
      <c r="C256" s="28"/>
      <c r="D256" s="28"/>
      <c r="E256" s="92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  <row r="259" spans="2:5">
      <c r="B259" s="16"/>
      <c r="C259" s="28"/>
      <c r="D259" s="28"/>
      <c r="E259" s="92"/>
    </row>
    <row r="260" spans="2:5">
      <c r="B260" s="16"/>
      <c r="C260" s="28"/>
      <c r="D260" s="28"/>
      <c r="E260" s="92"/>
    </row>
    <row r="261" spans="2:5">
      <c r="B261" s="16"/>
      <c r="C261" s="28"/>
      <c r="D261" s="28"/>
      <c r="E261" s="92"/>
    </row>
    <row r="262" spans="2:5">
      <c r="B262" s="16"/>
      <c r="C262" s="28"/>
      <c r="D262" s="28"/>
      <c r="E262" s="92"/>
    </row>
    <row r="263" spans="2:5">
      <c r="B263" s="16"/>
      <c r="C263" s="28"/>
      <c r="D263" s="28"/>
      <c r="E263" s="92"/>
    </row>
  </sheetData>
  <sheetProtection insertRows="0" deleteRows="0"/>
  <protectedRanges>
    <protectedRange sqref="J38:P1048576 U38:U1048576 J1:P36 U1:U36" name="Obseg1"/>
    <protectedRange sqref="U37 M37:P37" name="Obseg1_1_1_1"/>
    <protectedRange sqref="J37:L37" name="Obseg1_3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topLeftCell="A7" zoomScaleNormal="100" zoomScaleSheetLayoutView="90" workbookViewId="0">
      <selection activeCell="M16" sqref="M16:O1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  <c r="K6" s="96"/>
      <c r="U6" s="7"/>
    </row>
    <row r="7" spans="1:21" s="3" customFormat="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  <c r="K7" s="96"/>
      <c r="U7" s="7"/>
    </row>
    <row r="8" spans="1:21" s="3" customFormat="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  <c r="K8" s="96"/>
      <c r="U8" s="7"/>
    </row>
    <row r="9" spans="1:21" s="3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pred_rekapitulacija'!B15</f>
        <v>MESNI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1" t="s">
        <v>372</v>
      </c>
      <c r="C16" s="144" t="s">
        <v>78</v>
      </c>
      <c r="D16" s="152" t="s">
        <v>0</v>
      </c>
      <c r="E16" s="156"/>
      <c r="F16" s="430">
        <v>10</v>
      </c>
      <c r="G16" s="20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148" t="str">
        <f>IF(Sklop2[[#This Row],[ZAHTEVANA SHEMA KAKOVOSTI]]&lt;&gt;"",Sklop2[[#This Row],[Preračunana masa/volumen/kos na enoto kg]],"")</f>
        <v/>
      </c>
      <c r="J16" s="158"/>
      <c r="K16" s="194"/>
      <c r="L16" s="201"/>
      <c r="M16" s="332" t="s">
        <v>78</v>
      </c>
      <c r="N16" s="202"/>
      <c r="O16" s="333" t="s">
        <v>78</v>
      </c>
      <c r="P16" s="199"/>
      <c r="Q16" s="150">
        <f>+Sklop2[[#This Row],[cena/enota brez DDV v EUR]]*Sklop2[[#This Row],[Stopnja DDV (%)]]</f>
        <v>0</v>
      </c>
      <c r="R16" s="150">
        <f>+Sklop2[[#This Row],[cena/enota brez DDV v EUR]]+Sklop2[[#This Row],[Davek (EUR)]]</f>
        <v>0</v>
      </c>
      <c r="S16" s="150">
        <f>+Sklop2[[#This Row],[cena/enota brez DDV v EUR]]*Sklop2[[#This Row],[Okvirna količina]]</f>
        <v>0</v>
      </c>
      <c r="T16" s="150">
        <f>+Sklop2[[#This Row],[Končna cena/enoto mere (EUR) z DDV]]*Sklop2[[#This Row],[Okvirna količina]]</f>
        <v>0</v>
      </c>
      <c r="U16" s="469"/>
    </row>
    <row r="17" spans="1:22" s="55" customFormat="1">
      <c r="A17" s="78" t="s">
        <v>3</v>
      </c>
      <c r="B17" s="274" t="s">
        <v>373</v>
      </c>
      <c r="C17" s="144" t="s">
        <v>78</v>
      </c>
      <c r="D17" s="152" t="s">
        <v>0</v>
      </c>
      <c r="E17" s="156"/>
      <c r="F17" s="431">
        <v>190</v>
      </c>
      <c r="G17" s="276" t="s">
        <v>0</v>
      </c>
      <c r="H17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17" s="255" t="str">
        <f>IF(Sklop2[[#This Row],[ZAHTEVANA SHEMA KAKOVOSTI]]&lt;&gt;"",Sklop2[[#This Row],[Preračunana masa/volumen/kos na enoto kg]],"")</f>
        <v/>
      </c>
      <c r="J17" s="256"/>
      <c r="K17" s="277"/>
      <c r="L17" s="278"/>
      <c r="M17" s="332" t="s">
        <v>78</v>
      </c>
      <c r="N17" s="202"/>
      <c r="O17" s="333" t="s">
        <v>78</v>
      </c>
      <c r="P17" s="279"/>
      <c r="Q17" s="260">
        <f>+Sklop2[[#This Row],[cena/enota brez DDV v EUR]]*Sklop2[[#This Row],[Stopnja DDV (%)]]</f>
        <v>0</v>
      </c>
      <c r="R17" s="260">
        <f>+Sklop2[[#This Row],[cena/enota brez DDV v EUR]]+Sklop2[[#This Row],[Davek (EUR)]]</f>
        <v>0</v>
      </c>
      <c r="S17" s="260">
        <f>+Sklop2[[#This Row],[cena/enota brez DDV v EUR]]*Sklop2[[#This Row],[Okvirna količina]]</f>
        <v>0</v>
      </c>
      <c r="T17" s="260">
        <f>+Sklop2[[#This Row],[Končna cena/enoto mere (EUR) z DDV]]*Sklop2[[#This Row],[Okvirna količina]]</f>
        <v>0</v>
      </c>
      <c r="U17" s="469"/>
    </row>
    <row r="18" spans="1:22" s="55" customFormat="1">
      <c r="A18" s="78" t="s">
        <v>4</v>
      </c>
      <c r="B18" s="274" t="s">
        <v>374</v>
      </c>
      <c r="C18" s="144" t="s">
        <v>78</v>
      </c>
      <c r="D18" s="152" t="s">
        <v>0</v>
      </c>
      <c r="E18" s="156"/>
      <c r="F18" s="255">
        <v>170</v>
      </c>
      <c r="G18" s="276" t="s">
        <v>0</v>
      </c>
      <c r="H18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18" s="255" t="str">
        <f>IF(Sklop2[[#This Row],[ZAHTEVANA SHEMA KAKOVOSTI]]&lt;&gt;"",Sklop2[[#This Row],[Preračunana masa/volumen/kos na enoto kg]],"")</f>
        <v/>
      </c>
      <c r="J18" s="256"/>
      <c r="K18" s="277"/>
      <c r="L18" s="278"/>
      <c r="M18" s="332" t="s">
        <v>78</v>
      </c>
      <c r="N18" s="202"/>
      <c r="O18" s="333" t="s">
        <v>78</v>
      </c>
      <c r="P18" s="279"/>
      <c r="Q18" s="260">
        <f>+Sklop2[[#This Row],[cena/enota brez DDV v EUR]]*Sklop2[[#This Row],[Stopnja DDV (%)]]</f>
        <v>0</v>
      </c>
      <c r="R18" s="260">
        <f>+Sklop2[[#This Row],[cena/enota brez DDV v EUR]]+Sklop2[[#This Row],[Davek (EUR)]]</f>
        <v>0</v>
      </c>
      <c r="S18" s="260">
        <f>+Sklop2[[#This Row],[cena/enota brez DDV v EUR]]*Sklop2[[#This Row],[Okvirna količina]]</f>
        <v>0</v>
      </c>
      <c r="T18" s="260">
        <f>+Sklop2[[#This Row],[Končna cena/enoto mere (EUR) z DDV]]*Sklop2[[#This Row],[Okvirna količina]]</f>
        <v>0</v>
      </c>
      <c r="U18" s="469"/>
    </row>
    <row r="19" spans="1:22" s="55" customFormat="1">
      <c r="A19" s="78" t="s">
        <v>5</v>
      </c>
      <c r="B19" s="274" t="s">
        <v>381</v>
      </c>
      <c r="C19" s="144" t="s">
        <v>78</v>
      </c>
      <c r="D19" s="152" t="s">
        <v>0</v>
      </c>
      <c r="E19" s="156" t="s">
        <v>167</v>
      </c>
      <c r="F19" s="255">
        <v>500</v>
      </c>
      <c r="G19" s="276" t="s">
        <v>0</v>
      </c>
      <c r="H19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255">
        <f>IF(Sklop2[[#This Row],[ZAHTEVANA SHEMA KAKOVOSTI]]&lt;&gt;"",Sklop2[[#This Row],[Preračunana masa/volumen/kos na enoto kg]],"")</f>
        <v>500</v>
      </c>
      <c r="J19" s="256"/>
      <c r="K19" s="277"/>
      <c r="L19" s="278"/>
      <c r="M19" s="332" t="s">
        <v>78</v>
      </c>
      <c r="N19" s="202"/>
      <c r="O19" s="333" t="s">
        <v>78</v>
      </c>
      <c r="P19" s="279"/>
      <c r="Q19" s="260">
        <f>+Sklop2[[#This Row],[cena/enota brez DDV v EUR]]*Sklop2[[#This Row],[Stopnja DDV (%)]]</f>
        <v>0</v>
      </c>
      <c r="R19" s="260">
        <f>+Sklop2[[#This Row],[cena/enota brez DDV v EUR]]+Sklop2[[#This Row],[Davek (EUR)]]</f>
        <v>0</v>
      </c>
      <c r="S19" s="260">
        <f>+Sklop2[[#This Row],[cena/enota brez DDV v EUR]]*Sklop2[[#This Row],[Okvirna količina]]</f>
        <v>0</v>
      </c>
      <c r="T19" s="260">
        <f>+Sklop2[[#This Row],[Končna cena/enoto mere (EUR) z DDV]]*Sklop2[[#This Row],[Okvirna količina]]</f>
        <v>0</v>
      </c>
      <c r="U19" s="469"/>
    </row>
    <row r="20" spans="1:22" s="55" customFormat="1">
      <c r="A20" s="78" t="s">
        <v>6</v>
      </c>
      <c r="B20" s="274" t="s">
        <v>375</v>
      </c>
      <c r="C20" s="144" t="s">
        <v>78</v>
      </c>
      <c r="D20" s="152" t="s">
        <v>0</v>
      </c>
      <c r="E20" s="156"/>
      <c r="F20" s="255">
        <v>400</v>
      </c>
      <c r="G20" s="276" t="s">
        <v>0</v>
      </c>
      <c r="H20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255" t="str">
        <f>IF(Sklop2[[#This Row],[ZAHTEVANA SHEMA KAKOVOSTI]]&lt;&gt;"",Sklop2[[#This Row],[Preračunana masa/volumen/kos na enoto kg]],"")</f>
        <v/>
      </c>
      <c r="J20" s="256"/>
      <c r="K20" s="277"/>
      <c r="L20" s="278"/>
      <c r="M20" s="332" t="s">
        <v>78</v>
      </c>
      <c r="N20" s="202"/>
      <c r="O20" s="333" t="s">
        <v>78</v>
      </c>
      <c r="P20" s="279"/>
      <c r="Q20" s="260">
        <f>+Sklop2[[#This Row],[cena/enota brez DDV v EUR]]*Sklop2[[#This Row],[Stopnja DDV (%)]]</f>
        <v>0</v>
      </c>
      <c r="R20" s="260">
        <f>+Sklop2[[#This Row],[cena/enota brez DDV v EUR]]+Sklop2[[#This Row],[Davek (EUR)]]</f>
        <v>0</v>
      </c>
      <c r="S20" s="260">
        <f>+Sklop2[[#This Row],[cena/enota brez DDV v EUR]]*Sklop2[[#This Row],[Okvirna količina]]</f>
        <v>0</v>
      </c>
      <c r="T20" s="260">
        <f>+Sklop2[[#This Row],[Končna cena/enoto mere (EUR) z DDV]]*Sklop2[[#This Row],[Okvirna količina]]</f>
        <v>0</v>
      </c>
      <c r="U20" s="469"/>
    </row>
    <row r="21" spans="1:22" s="55" customFormat="1">
      <c r="A21" s="78" t="s">
        <v>7</v>
      </c>
      <c r="B21" s="274" t="s">
        <v>376</v>
      </c>
      <c r="C21" s="144" t="s">
        <v>78</v>
      </c>
      <c r="D21" s="152" t="s">
        <v>0</v>
      </c>
      <c r="E21" s="156"/>
      <c r="F21" s="255">
        <v>120</v>
      </c>
      <c r="G21" s="276" t="s">
        <v>0</v>
      </c>
      <c r="H21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255" t="str">
        <f>IF(Sklop2[[#This Row],[ZAHTEVANA SHEMA KAKOVOSTI]]&lt;&gt;"",Sklop2[[#This Row],[Preračunana masa/volumen/kos na enoto kg]],"")</f>
        <v/>
      </c>
      <c r="J21" s="256"/>
      <c r="K21" s="277"/>
      <c r="L21" s="278"/>
      <c r="M21" s="332" t="s">
        <v>78</v>
      </c>
      <c r="N21" s="202"/>
      <c r="O21" s="333" t="s">
        <v>78</v>
      </c>
      <c r="P21" s="279"/>
      <c r="Q21" s="260">
        <f>+Sklop2[[#This Row],[cena/enota brez DDV v EUR]]*Sklop2[[#This Row],[Stopnja DDV (%)]]</f>
        <v>0</v>
      </c>
      <c r="R21" s="260">
        <f>+Sklop2[[#This Row],[cena/enota brez DDV v EUR]]+Sklop2[[#This Row],[Davek (EUR)]]</f>
        <v>0</v>
      </c>
      <c r="S21" s="260">
        <f>+Sklop2[[#This Row],[cena/enota brez DDV v EUR]]*Sklop2[[#This Row],[Okvirna količina]]</f>
        <v>0</v>
      </c>
      <c r="T21" s="260">
        <f>+Sklop2[[#This Row],[Končna cena/enoto mere (EUR) z DDV]]*Sklop2[[#This Row],[Okvirna količina]]</f>
        <v>0</v>
      </c>
      <c r="U21" s="469"/>
    </row>
    <row r="22" spans="1:22" s="55" customFormat="1">
      <c r="A22" s="78" t="s">
        <v>8</v>
      </c>
      <c r="B22" s="274" t="s">
        <v>377</v>
      </c>
      <c r="C22" s="144" t="s">
        <v>78</v>
      </c>
      <c r="D22" s="152" t="s">
        <v>0</v>
      </c>
      <c r="E22" s="156"/>
      <c r="F22" s="255">
        <v>25</v>
      </c>
      <c r="G22" s="276" t="s">
        <v>0</v>
      </c>
      <c r="H22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2" s="255" t="str">
        <f>IF(Sklop2[[#This Row],[ZAHTEVANA SHEMA KAKOVOSTI]]&lt;&gt;"",Sklop2[[#This Row],[Preračunana masa/volumen/kos na enoto kg]],"")</f>
        <v/>
      </c>
      <c r="J22" s="256"/>
      <c r="K22" s="277"/>
      <c r="L22" s="278"/>
      <c r="M22" s="332" t="s">
        <v>78</v>
      </c>
      <c r="N22" s="202"/>
      <c r="O22" s="333" t="s">
        <v>78</v>
      </c>
      <c r="P22" s="279"/>
      <c r="Q22" s="260">
        <f>+Sklop2[[#This Row],[cena/enota brez DDV v EUR]]*Sklop2[[#This Row],[Stopnja DDV (%)]]</f>
        <v>0</v>
      </c>
      <c r="R22" s="260">
        <f>+Sklop2[[#This Row],[cena/enota brez DDV v EUR]]+Sklop2[[#This Row],[Davek (EUR)]]</f>
        <v>0</v>
      </c>
      <c r="S22" s="260">
        <f>+Sklop2[[#This Row],[cena/enota brez DDV v EUR]]*Sklop2[[#This Row],[Okvirna količina]]</f>
        <v>0</v>
      </c>
      <c r="T22" s="260">
        <f>+Sklop2[[#This Row],[Končna cena/enoto mere (EUR) z DDV]]*Sklop2[[#This Row],[Okvirna količina]]</f>
        <v>0</v>
      </c>
      <c r="U22" s="469"/>
    </row>
    <row r="23" spans="1:22" s="55" customFormat="1">
      <c r="A23" s="78" t="s">
        <v>9</v>
      </c>
      <c r="B23" s="384" t="s">
        <v>378</v>
      </c>
      <c r="C23" s="144" t="s">
        <v>78</v>
      </c>
      <c r="D23" s="152" t="s">
        <v>0</v>
      </c>
      <c r="E23" s="427" t="s">
        <v>964</v>
      </c>
      <c r="F23" s="418">
        <v>20</v>
      </c>
      <c r="G23" s="276" t="s">
        <v>0</v>
      </c>
      <c r="H23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3" s="418">
        <f>IF(Sklop2[[#This Row],[ZAHTEVANA SHEMA KAKOVOSTI]]&lt;&gt;"",Sklop2[[#This Row],[Preračunana masa/volumen/kos na enoto kg]],"")</f>
        <v>20</v>
      </c>
      <c r="J23" s="428"/>
      <c r="K23" s="419"/>
      <c r="L23" s="278"/>
      <c r="M23" s="332" t="s">
        <v>78</v>
      </c>
      <c r="N23" s="202"/>
      <c r="O23" s="333" t="s">
        <v>78</v>
      </c>
      <c r="P23" s="429"/>
      <c r="Q23" s="420">
        <f>+Sklop2[[#This Row],[cena/enota brez DDV v EUR]]*Sklop2[[#This Row],[Stopnja DDV (%)]]</f>
        <v>0</v>
      </c>
      <c r="R23" s="420">
        <f>+Sklop2[[#This Row],[cena/enota brez DDV v EUR]]+Sklop2[[#This Row],[Davek (EUR)]]</f>
        <v>0</v>
      </c>
      <c r="S23" s="420">
        <f>+Sklop2[[#This Row],[cena/enota brez DDV v EUR]]*Sklop2[[#This Row],[Okvirna količina]]</f>
        <v>0</v>
      </c>
      <c r="T23" s="420">
        <f>+Sklop2[[#This Row],[Končna cena/enoto mere (EUR) z DDV]]*Sklop2[[#This Row],[Okvirna količina]]</f>
        <v>0</v>
      </c>
      <c r="U23" s="469"/>
    </row>
    <row r="24" spans="1:22" s="55" customFormat="1">
      <c r="A24" s="78" t="s">
        <v>10</v>
      </c>
      <c r="B24" s="482" t="s">
        <v>378</v>
      </c>
      <c r="C24" s="144" t="s">
        <v>78</v>
      </c>
      <c r="D24" s="470" t="s">
        <v>0</v>
      </c>
      <c r="E24" s="483"/>
      <c r="F24" s="474">
        <v>110</v>
      </c>
      <c r="G24" s="484" t="s">
        <v>0</v>
      </c>
      <c r="H24" s="4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4" s="474" t="str">
        <f>IF(Sklop2[[#This Row],[ZAHTEVANA SHEMA KAKOVOSTI]]&lt;&gt;"",Sklop2[[#This Row],[Preračunana masa/volumen/kos na enoto kg]],"")</f>
        <v/>
      </c>
      <c r="J24" s="485"/>
      <c r="K24" s="476"/>
      <c r="L24" s="486"/>
      <c r="M24" s="332" t="s">
        <v>78</v>
      </c>
      <c r="N24" s="202"/>
      <c r="O24" s="333" t="s">
        <v>78</v>
      </c>
      <c r="P24" s="487"/>
      <c r="Q24" s="480">
        <f>+Sklop2[[#This Row],[cena/enota brez DDV v EUR]]*Sklop2[[#This Row],[Stopnja DDV (%)]]</f>
        <v>0</v>
      </c>
      <c r="R24" s="480">
        <f>+Sklop2[[#This Row],[cena/enota brez DDV v EUR]]+Sklop2[[#This Row],[Davek (EUR)]]</f>
        <v>0</v>
      </c>
      <c r="S24" s="480">
        <f>+Sklop2[[#This Row],[cena/enota brez DDV v EUR]]*Sklop2[[#This Row],[Okvirna količina]]</f>
        <v>0</v>
      </c>
      <c r="T24" s="480">
        <f>+Sklop2[[#This Row],[Končna cena/enoto mere (EUR) z DDV]]*Sklop2[[#This Row],[Okvirna količina]]</f>
        <v>0</v>
      </c>
      <c r="U24" s="488"/>
    </row>
    <row r="25" spans="1:22" s="55" customFormat="1">
      <c r="A25" s="78" t="s">
        <v>11</v>
      </c>
      <c r="B25" s="384" t="s">
        <v>379</v>
      </c>
      <c r="C25" s="144" t="s">
        <v>78</v>
      </c>
      <c r="D25" s="152" t="s">
        <v>0</v>
      </c>
      <c r="E25" s="427"/>
      <c r="F25" s="418">
        <v>15</v>
      </c>
      <c r="G25" s="276" t="s">
        <v>0</v>
      </c>
      <c r="H25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5" s="418" t="str">
        <f>IF(Sklop2[[#This Row],[ZAHTEVANA SHEMA KAKOVOSTI]]&lt;&gt;"",Sklop2[[#This Row],[Preračunana masa/volumen/kos na enoto kg]],"")</f>
        <v/>
      </c>
      <c r="J25" s="428"/>
      <c r="K25" s="419"/>
      <c r="L25" s="278"/>
      <c r="M25" s="332" t="s">
        <v>78</v>
      </c>
      <c r="N25" s="202"/>
      <c r="O25" s="333" t="s">
        <v>78</v>
      </c>
      <c r="P25" s="429"/>
      <c r="Q25" s="420">
        <f>+Sklop2[[#This Row],[cena/enota brez DDV v EUR]]*Sklop2[[#This Row],[Stopnja DDV (%)]]</f>
        <v>0</v>
      </c>
      <c r="R25" s="420">
        <f>+Sklop2[[#This Row],[cena/enota brez DDV v EUR]]+Sklop2[[#This Row],[Davek (EUR)]]</f>
        <v>0</v>
      </c>
      <c r="S25" s="420">
        <f>+Sklop2[[#This Row],[cena/enota brez DDV v EUR]]*Sklop2[[#This Row],[Okvirna količina]]</f>
        <v>0</v>
      </c>
      <c r="T25" s="420">
        <f>+Sklop2[[#This Row],[Končna cena/enoto mere (EUR) z DDV]]*Sklop2[[#This Row],[Okvirna količina]]</f>
        <v>0</v>
      </c>
      <c r="U25" s="469"/>
    </row>
    <row r="26" spans="1:22" s="55" customFormat="1">
      <c r="A26" s="78" t="s">
        <v>12</v>
      </c>
      <c r="B26" s="384" t="s">
        <v>380</v>
      </c>
      <c r="C26" s="144" t="s">
        <v>78</v>
      </c>
      <c r="D26" s="152" t="s">
        <v>0</v>
      </c>
      <c r="E26" s="427"/>
      <c r="F26" s="418">
        <v>80</v>
      </c>
      <c r="G26" s="276" t="s">
        <v>0</v>
      </c>
      <c r="H26" s="2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418" t="str">
        <f>IF(Sklop2[[#This Row],[ZAHTEVANA SHEMA KAKOVOSTI]]&lt;&gt;"",Sklop2[[#This Row],[Preračunana masa/volumen/kos na enoto kg]],"")</f>
        <v/>
      </c>
      <c r="J26" s="428"/>
      <c r="K26" s="419"/>
      <c r="L26" s="278"/>
      <c r="M26" s="332" t="s">
        <v>78</v>
      </c>
      <c r="N26" s="202"/>
      <c r="O26" s="333" t="s">
        <v>78</v>
      </c>
      <c r="P26" s="429"/>
      <c r="Q26" s="420">
        <f>+Sklop2[[#This Row],[cena/enota brez DDV v EUR]]*Sklop2[[#This Row],[Stopnja DDV (%)]]</f>
        <v>0</v>
      </c>
      <c r="R26" s="420">
        <f>+Sklop2[[#This Row],[cena/enota brez DDV v EUR]]+Sklop2[[#This Row],[Davek (EUR)]]</f>
        <v>0</v>
      </c>
      <c r="S26" s="420">
        <f>+Sklop2[[#This Row],[cena/enota brez DDV v EUR]]*Sklop2[[#This Row],[Okvirna količina]]</f>
        <v>0</v>
      </c>
      <c r="T26" s="420">
        <f>+Sklop2[[#This Row],[Končna cena/enoto mere (EUR) z DDV]]*Sklop2[[#This Row],[Okvirna količina]]</f>
        <v>0</v>
      </c>
      <c r="U26" s="469"/>
    </row>
    <row r="27" spans="1:22">
      <c r="A27" s="422" t="s">
        <v>100</v>
      </c>
      <c r="B27" s="263"/>
      <c r="C27" s="264"/>
      <c r="D27" s="264"/>
      <c r="E27" s="265"/>
      <c r="F27" s="266"/>
      <c r="G27" s="267"/>
      <c r="H27" s="268">
        <f>SUBTOTAL(109,Sklop2[Preračunana masa/volumen/kos na enoto kg])</f>
        <v>1640</v>
      </c>
      <c r="I27" s="268">
        <f>SUBTOTAL(109,Sklop2[Živila iz shem kakovosti (kg)])</f>
        <v>520</v>
      </c>
      <c r="J27" s="266"/>
      <c r="K27" s="269"/>
      <c r="L27" s="269"/>
      <c r="M27" s="270"/>
      <c r="N27" s="271"/>
      <c r="O27" s="271"/>
      <c r="P27" s="271"/>
      <c r="Q27" s="272"/>
      <c r="R27" s="266"/>
      <c r="S27" s="272">
        <f>SUBTOTAL(109,Sklop2[Vrednost za okvirno količino (EUR) brez DDV])</f>
        <v>0</v>
      </c>
      <c r="T27" s="272">
        <f>SUBTOTAL(109,Sklop2[Vrednost za okvirno količino (EUR) z DDV])</f>
        <v>0</v>
      </c>
      <c r="U27" s="273">
        <f>SUBTOTAL(103,Sklop2[Shema kakovosti
(nacionalne, evropske)
])</f>
        <v>0</v>
      </c>
    </row>
    <row r="28" spans="1:22" s="178" customFormat="1">
      <c r="A28" s="166"/>
      <c r="B28" s="167"/>
      <c r="C28" s="168"/>
      <c r="D28" s="168"/>
      <c r="E28" s="169"/>
      <c r="F28" s="170"/>
      <c r="G28" s="171"/>
      <c r="H28" s="172"/>
      <c r="I28" s="172"/>
      <c r="J28" s="170"/>
      <c r="K28" s="173"/>
      <c r="L28" s="173"/>
      <c r="M28" s="174"/>
      <c r="N28" s="175"/>
      <c r="O28" s="175"/>
      <c r="P28" s="175"/>
      <c r="Q28" s="176"/>
      <c r="R28" s="170"/>
      <c r="S28" s="176"/>
      <c r="T28" s="176"/>
      <c r="U28" s="177"/>
    </row>
    <row r="29" spans="1:22">
      <c r="A29" s="48" t="s">
        <v>96</v>
      </c>
      <c r="B29" s="16"/>
      <c r="C29" s="28"/>
      <c r="D29" s="28"/>
      <c r="E29" s="92"/>
      <c r="Q29" s="48"/>
      <c r="R29" s="48"/>
      <c r="S29" s="48"/>
      <c r="T29" s="48"/>
    </row>
    <row r="30" spans="1:22">
      <c r="A30" s="11" t="s">
        <v>98</v>
      </c>
      <c r="B30" s="16"/>
      <c r="C30" s="28"/>
      <c r="D30" s="28"/>
      <c r="E30" s="92"/>
    </row>
    <row r="31" spans="1:22">
      <c r="A31" s="87" t="s">
        <v>142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99" t="s">
        <v>136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101"/>
      <c r="N32" s="101"/>
      <c r="O32" s="101"/>
      <c r="P32" s="101"/>
      <c r="Q32" s="101"/>
      <c r="R32" s="101"/>
      <c r="S32" s="101"/>
      <c r="T32" s="101"/>
      <c r="U32" s="101"/>
      <c r="V32" s="100"/>
    </row>
    <row r="33" spans="1:22">
      <c r="B33" s="27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13"/>
      <c r="B34" s="513"/>
      <c r="C34" s="513"/>
      <c r="D34" s="513"/>
      <c r="E34" s="513"/>
      <c r="F34" s="513"/>
      <c r="G34" s="513"/>
      <c r="H34" s="513"/>
      <c r="I34" s="513"/>
      <c r="J34" s="513"/>
      <c r="K34" s="513"/>
      <c r="L34" s="513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 ht="15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8"/>
      <c r="R36" s="8"/>
      <c r="S36" s="3"/>
      <c r="T36" s="3"/>
      <c r="U36" s="7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29:P31 J35:P37" name="Obseg1_3"/>
    <protectedRange sqref="J33:P33 U33" name="Obseg1_4"/>
    <protectedRange sqref="U34 M34:P34" name="Obseg1_1_1_1"/>
    <protectedRange sqref="U32 M32:P32" name="Obseg1_1"/>
    <protectedRange sqref="J32:L32" name="Obseg1_3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5"/>
  <sheetViews>
    <sheetView topLeftCell="A13" zoomScale="112" zoomScaleNormal="112" zoomScaleSheetLayoutView="100" workbookViewId="0">
      <selection activeCell="A38" sqref="A3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pred_rekapitulacija'!B16</f>
        <v>PERUTNINA IN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382</v>
      </c>
      <c r="C16" s="76" t="s">
        <v>78</v>
      </c>
      <c r="D16" s="120" t="s">
        <v>0</v>
      </c>
      <c r="E16" s="156" t="s">
        <v>233</v>
      </c>
      <c r="F16" s="156">
        <v>1500</v>
      </c>
      <c r="G16" s="18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6" s="139">
        <f>IF(Sklop3[[#This Row],[ZAHTEVANA SHEMA KAKOVOSTI]]&lt;&gt;"",Sklop3[[#This Row],[Preračunana masa/volumen/kos na enoto kg]],"")</f>
        <v>1500</v>
      </c>
      <c r="J16" s="140"/>
      <c r="K16" s="141"/>
      <c r="L16" s="141"/>
      <c r="M16" s="332" t="s">
        <v>78</v>
      </c>
      <c r="N16" s="202"/>
      <c r="O16" s="333" t="s">
        <v>78</v>
      </c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7"/>
    </row>
    <row r="17" spans="1:21" s="55" customFormat="1" ht="12">
      <c r="A17" s="78" t="s">
        <v>3</v>
      </c>
      <c r="B17" s="342" t="s">
        <v>383</v>
      </c>
      <c r="C17" s="76" t="s">
        <v>78</v>
      </c>
      <c r="D17" s="120" t="s">
        <v>0</v>
      </c>
      <c r="E17" s="156" t="s">
        <v>233</v>
      </c>
      <c r="F17" s="336">
        <v>150</v>
      </c>
      <c r="G17" s="186" t="s">
        <v>0</v>
      </c>
      <c r="H17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347">
        <f>IF(Sklop3[[#This Row],[ZAHTEVANA SHEMA KAKOVOSTI]]&lt;&gt;"",Sklop3[[#This Row],[Preračunana masa/volumen/kos na enoto kg]],"")</f>
        <v>150</v>
      </c>
      <c r="J17" s="348"/>
      <c r="K17" s="349"/>
      <c r="L17" s="349"/>
      <c r="M17" s="332" t="s">
        <v>78</v>
      </c>
      <c r="N17" s="202"/>
      <c r="O17" s="333" t="s">
        <v>78</v>
      </c>
      <c r="P17" s="340"/>
      <c r="Q17" s="341">
        <f>+Sklop3[[#This Row],[cena/enota brez DDV v EUR]]*Sklop3[[#This Row],[Stopnja DDV (%)]]</f>
        <v>0</v>
      </c>
      <c r="R17" s="341">
        <f>+Sklop3[[#This Row],[cena/enota brez DDV v EUR]]+Sklop3[[#This Row],[Davek (EUR)]]</f>
        <v>0</v>
      </c>
      <c r="S17" s="341">
        <f>+Sklop3[[#This Row],[cena/enota brez DDV v EUR]]*Sklop3[[#This Row],[Okvirna količina]]</f>
        <v>0</v>
      </c>
      <c r="T17" s="341">
        <f>+Sklop3[[#This Row],[Končna cena/enoto mere (EUR) z DDV]]*Sklop3[[#This Row],[Okvirna količina]]</f>
        <v>0</v>
      </c>
      <c r="U17" s="282"/>
    </row>
    <row r="18" spans="1:21" s="55" customFormat="1" ht="12">
      <c r="A18" s="78" t="s">
        <v>4</v>
      </c>
      <c r="B18" s="342" t="s">
        <v>384</v>
      </c>
      <c r="C18" s="76" t="s">
        <v>78</v>
      </c>
      <c r="D18" s="120" t="s">
        <v>0</v>
      </c>
      <c r="E18" s="156" t="s">
        <v>233</v>
      </c>
      <c r="F18" s="336">
        <v>280</v>
      </c>
      <c r="G18" s="186" t="s">
        <v>0</v>
      </c>
      <c r="H18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18" s="347">
        <f>IF(Sklop3[[#This Row],[ZAHTEVANA SHEMA KAKOVOSTI]]&lt;&gt;"",Sklop3[[#This Row],[Preračunana masa/volumen/kos na enoto kg]],"")</f>
        <v>280</v>
      </c>
      <c r="J18" s="348"/>
      <c r="K18" s="349"/>
      <c r="L18" s="349"/>
      <c r="M18" s="332" t="s">
        <v>78</v>
      </c>
      <c r="N18" s="202"/>
      <c r="O18" s="333" t="s">
        <v>78</v>
      </c>
      <c r="P18" s="340"/>
      <c r="Q18" s="341">
        <f>+Sklop3[[#This Row],[cena/enota brez DDV v EUR]]*Sklop3[[#This Row],[Stopnja DDV (%)]]</f>
        <v>0</v>
      </c>
      <c r="R18" s="341">
        <f>+Sklop3[[#This Row],[cena/enota brez DDV v EUR]]+Sklop3[[#This Row],[Davek (EUR)]]</f>
        <v>0</v>
      </c>
      <c r="S18" s="341">
        <f>+Sklop3[[#This Row],[cena/enota brez DDV v EUR]]*Sklop3[[#This Row],[Okvirna količina]]</f>
        <v>0</v>
      </c>
      <c r="T18" s="341">
        <f>+Sklop3[[#This Row],[Končna cena/enoto mere (EUR) z DDV]]*Sklop3[[#This Row],[Okvirna količina]]</f>
        <v>0</v>
      </c>
      <c r="U18" s="282"/>
    </row>
    <row r="19" spans="1:21" s="55" customFormat="1" ht="12">
      <c r="A19" s="78" t="s">
        <v>5</v>
      </c>
      <c r="B19" s="342" t="s">
        <v>385</v>
      </c>
      <c r="C19" s="76" t="s">
        <v>78</v>
      </c>
      <c r="D19" s="120" t="s">
        <v>0</v>
      </c>
      <c r="E19" s="156" t="s">
        <v>233</v>
      </c>
      <c r="F19" s="336">
        <v>30</v>
      </c>
      <c r="G19" s="186" t="s">
        <v>0</v>
      </c>
      <c r="H19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9" s="347">
        <f>IF(Sklop3[[#This Row],[ZAHTEVANA SHEMA KAKOVOSTI]]&lt;&gt;"",Sklop3[[#This Row],[Preračunana masa/volumen/kos na enoto kg]],"")</f>
        <v>30</v>
      </c>
      <c r="J19" s="348"/>
      <c r="K19" s="349"/>
      <c r="L19" s="349"/>
      <c r="M19" s="332" t="s">
        <v>78</v>
      </c>
      <c r="N19" s="202"/>
      <c r="O19" s="333" t="s">
        <v>78</v>
      </c>
      <c r="P19" s="340"/>
      <c r="Q19" s="341">
        <f>+Sklop3[[#This Row],[cena/enota brez DDV v EUR]]*Sklop3[[#This Row],[Stopnja DDV (%)]]</f>
        <v>0</v>
      </c>
      <c r="R19" s="341">
        <f>+Sklop3[[#This Row],[cena/enota brez DDV v EUR]]+Sklop3[[#This Row],[Davek (EUR)]]</f>
        <v>0</v>
      </c>
      <c r="S19" s="341">
        <f>+Sklop3[[#This Row],[cena/enota brez DDV v EUR]]*Sklop3[[#This Row],[Okvirna količina]]</f>
        <v>0</v>
      </c>
      <c r="T19" s="341">
        <f>+Sklop3[[#This Row],[Končna cena/enoto mere (EUR) z DDV]]*Sklop3[[#This Row],[Okvirna količina]]</f>
        <v>0</v>
      </c>
      <c r="U19" s="282"/>
    </row>
    <row r="20" spans="1:21" s="55" customFormat="1" ht="12">
      <c r="A20" s="78" t="s">
        <v>6</v>
      </c>
      <c r="B20" s="342" t="s">
        <v>386</v>
      </c>
      <c r="C20" s="76" t="s">
        <v>78</v>
      </c>
      <c r="D20" s="120" t="s">
        <v>0</v>
      </c>
      <c r="E20" s="156" t="s">
        <v>233</v>
      </c>
      <c r="F20" s="336">
        <v>1900</v>
      </c>
      <c r="G20" s="186" t="s">
        <v>0</v>
      </c>
      <c r="H20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0" s="347">
        <f>IF(Sklop3[[#This Row],[ZAHTEVANA SHEMA KAKOVOSTI]]&lt;&gt;"",Sklop3[[#This Row],[Preračunana masa/volumen/kos na enoto kg]],"")</f>
        <v>1900</v>
      </c>
      <c r="J20" s="348"/>
      <c r="K20" s="349"/>
      <c r="L20" s="349"/>
      <c r="M20" s="332" t="s">
        <v>78</v>
      </c>
      <c r="N20" s="202"/>
      <c r="O20" s="333" t="s">
        <v>78</v>
      </c>
      <c r="P20" s="340"/>
      <c r="Q20" s="341">
        <f>+Sklop3[[#This Row],[cena/enota brez DDV v EUR]]*Sklop3[[#This Row],[Stopnja DDV (%)]]</f>
        <v>0</v>
      </c>
      <c r="R20" s="341">
        <f>+Sklop3[[#This Row],[cena/enota brez DDV v EUR]]+Sklop3[[#This Row],[Davek (EUR)]]</f>
        <v>0</v>
      </c>
      <c r="S20" s="341">
        <f>+Sklop3[[#This Row],[cena/enota brez DDV v EUR]]*Sklop3[[#This Row],[Okvirna količina]]</f>
        <v>0</v>
      </c>
      <c r="T20" s="341">
        <f>+Sklop3[[#This Row],[Končna cena/enoto mere (EUR) z DDV]]*Sklop3[[#This Row],[Okvirna količina]]</f>
        <v>0</v>
      </c>
      <c r="U20" s="282"/>
    </row>
    <row r="21" spans="1:21" s="55" customFormat="1" ht="12">
      <c r="A21" s="78" t="s">
        <v>7</v>
      </c>
      <c r="B21" s="342" t="s">
        <v>387</v>
      </c>
      <c r="C21" s="76" t="s">
        <v>78</v>
      </c>
      <c r="D21" s="120" t="s">
        <v>0</v>
      </c>
      <c r="E21" s="345"/>
      <c r="F21" s="336">
        <v>40</v>
      </c>
      <c r="G21" s="186" t="s">
        <v>0</v>
      </c>
      <c r="H21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347" t="str">
        <f>IF(Sklop3[[#This Row],[ZAHTEVANA SHEMA KAKOVOSTI]]&lt;&gt;"",Sklop3[[#This Row],[Preračunana masa/volumen/kos na enoto kg]],"")</f>
        <v/>
      </c>
      <c r="J21" s="348"/>
      <c r="K21" s="349"/>
      <c r="L21" s="349"/>
      <c r="M21" s="332" t="s">
        <v>78</v>
      </c>
      <c r="N21" s="202"/>
      <c r="O21" s="333" t="s">
        <v>78</v>
      </c>
      <c r="P21" s="340"/>
      <c r="Q21" s="341">
        <f>+Sklop3[[#This Row],[cena/enota brez DDV v EUR]]*Sklop3[[#This Row],[Stopnja DDV (%)]]</f>
        <v>0</v>
      </c>
      <c r="R21" s="341">
        <f>+Sklop3[[#This Row],[cena/enota brez DDV v EUR]]+Sklop3[[#This Row],[Davek (EUR)]]</f>
        <v>0</v>
      </c>
      <c r="S21" s="341">
        <f>+Sklop3[[#This Row],[cena/enota brez DDV v EUR]]*Sklop3[[#This Row],[Okvirna količina]]</f>
        <v>0</v>
      </c>
      <c r="T21" s="341">
        <f>+Sklop3[[#This Row],[Končna cena/enoto mere (EUR) z DDV]]*Sklop3[[#This Row],[Okvirna količina]]</f>
        <v>0</v>
      </c>
      <c r="U21" s="282"/>
    </row>
    <row r="22" spans="1:21" s="55" customFormat="1" ht="12">
      <c r="A22" s="78" t="s">
        <v>8</v>
      </c>
      <c r="B22" s="342" t="s">
        <v>388</v>
      </c>
      <c r="C22" s="76" t="s">
        <v>78</v>
      </c>
      <c r="D22" s="120" t="s">
        <v>0</v>
      </c>
      <c r="E22" s="345"/>
      <c r="F22" s="336">
        <v>90</v>
      </c>
      <c r="G22" s="186" t="s">
        <v>0</v>
      </c>
      <c r="H22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2" s="347" t="str">
        <f>IF(Sklop3[[#This Row],[ZAHTEVANA SHEMA KAKOVOSTI]]&lt;&gt;"",Sklop3[[#This Row],[Preračunana masa/volumen/kos na enoto kg]],"")</f>
        <v/>
      </c>
      <c r="J22" s="348"/>
      <c r="K22" s="349"/>
      <c r="L22" s="349"/>
      <c r="M22" s="332" t="s">
        <v>78</v>
      </c>
      <c r="N22" s="202"/>
      <c r="O22" s="333" t="s">
        <v>78</v>
      </c>
      <c r="P22" s="340"/>
      <c r="Q22" s="341">
        <f>+Sklop3[[#This Row],[cena/enota brez DDV v EUR]]*Sklop3[[#This Row],[Stopnja DDV (%)]]</f>
        <v>0</v>
      </c>
      <c r="R22" s="341">
        <f>+Sklop3[[#This Row],[cena/enota brez DDV v EUR]]+Sklop3[[#This Row],[Davek (EUR)]]</f>
        <v>0</v>
      </c>
      <c r="S22" s="341">
        <f>+Sklop3[[#This Row],[cena/enota brez DDV v EUR]]*Sklop3[[#This Row],[Okvirna količina]]</f>
        <v>0</v>
      </c>
      <c r="T22" s="341">
        <f>+Sklop3[[#This Row],[Končna cena/enoto mere (EUR) z DDV]]*Sklop3[[#This Row],[Okvirna količina]]</f>
        <v>0</v>
      </c>
      <c r="U22" s="282"/>
    </row>
    <row r="23" spans="1:21" s="55" customFormat="1" ht="12">
      <c r="A23" s="78" t="s">
        <v>9</v>
      </c>
      <c r="B23" s="342" t="s">
        <v>389</v>
      </c>
      <c r="C23" s="76" t="s">
        <v>78</v>
      </c>
      <c r="D23" s="120" t="s">
        <v>0</v>
      </c>
      <c r="E23" s="345" t="s">
        <v>233</v>
      </c>
      <c r="F23" s="336">
        <v>170</v>
      </c>
      <c r="G23" s="186" t="s">
        <v>0</v>
      </c>
      <c r="H23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23" s="347">
        <f>IF(Sklop3[[#This Row],[ZAHTEVANA SHEMA KAKOVOSTI]]&lt;&gt;"",Sklop3[[#This Row],[Preračunana masa/volumen/kos na enoto kg]],"")</f>
        <v>170</v>
      </c>
      <c r="J23" s="348"/>
      <c r="K23" s="349"/>
      <c r="L23" s="349"/>
      <c r="M23" s="332" t="s">
        <v>78</v>
      </c>
      <c r="N23" s="202"/>
      <c r="O23" s="333" t="s">
        <v>78</v>
      </c>
      <c r="P23" s="340"/>
      <c r="Q23" s="341">
        <f>+Sklop3[[#This Row],[cena/enota brez DDV v EUR]]*Sklop3[[#This Row],[Stopnja DDV (%)]]</f>
        <v>0</v>
      </c>
      <c r="R23" s="341">
        <f>+Sklop3[[#This Row],[cena/enota brez DDV v EUR]]+Sklop3[[#This Row],[Davek (EUR)]]</f>
        <v>0</v>
      </c>
      <c r="S23" s="341">
        <f>+Sklop3[[#This Row],[cena/enota brez DDV v EUR]]*Sklop3[[#This Row],[Okvirna količina]]</f>
        <v>0</v>
      </c>
      <c r="T23" s="341">
        <f>+Sklop3[[#This Row],[Končna cena/enoto mere (EUR) z DDV]]*Sklop3[[#This Row],[Okvirna količina]]</f>
        <v>0</v>
      </c>
      <c r="U23" s="282"/>
    </row>
    <row r="24" spans="1:21" s="55" customFormat="1" ht="12">
      <c r="A24" s="78" t="s">
        <v>10</v>
      </c>
      <c r="B24" s="342" t="s">
        <v>957</v>
      </c>
      <c r="C24" s="76">
        <v>1</v>
      </c>
      <c r="D24" s="120" t="s">
        <v>0</v>
      </c>
      <c r="E24" s="345" t="s">
        <v>233</v>
      </c>
      <c r="F24" s="336">
        <v>1200</v>
      </c>
      <c r="G24" s="186" t="s">
        <v>0</v>
      </c>
      <c r="H24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4" s="347">
        <f>IF(Sklop3[[#This Row],[ZAHTEVANA SHEMA KAKOVOSTI]]&lt;&gt;"",Sklop3[[#This Row],[Preračunana masa/volumen/kos na enoto kg]],"")</f>
        <v>1200</v>
      </c>
      <c r="J24" s="348"/>
      <c r="K24" s="349"/>
      <c r="L24" s="349"/>
      <c r="M24" s="332" t="s">
        <v>78</v>
      </c>
      <c r="N24" s="202"/>
      <c r="O24" s="333" t="s">
        <v>78</v>
      </c>
      <c r="P24" s="340"/>
      <c r="Q24" s="341">
        <f>+Sklop3[[#This Row],[cena/enota brez DDV v EUR]]*Sklop3[[#This Row],[Stopnja DDV (%)]]</f>
        <v>0</v>
      </c>
      <c r="R24" s="341">
        <f>+Sklop3[[#This Row],[cena/enota brez DDV v EUR]]+Sklop3[[#This Row],[Davek (EUR)]]</f>
        <v>0</v>
      </c>
      <c r="S24" s="341">
        <f>+Sklop3[[#This Row],[cena/enota brez DDV v EUR]]*Sklop3[[#This Row],[Okvirna količina]]</f>
        <v>0</v>
      </c>
      <c r="T24" s="341">
        <f>+Sklop3[[#This Row],[Končna cena/enoto mere (EUR) z DDV]]*Sklop3[[#This Row],[Okvirna količina]]</f>
        <v>0</v>
      </c>
      <c r="U24" s="282"/>
    </row>
    <row r="25" spans="1:21" s="55" customFormat="1" ht="12">
      <c r="A25" s="78" t="s">
        <v>11</v>
      </c>
      <c r="B25" s="342" t="s">
        <v>390</v>
      </c>
      <c r="C25" s="76" t="s">
        <v>78</v>
      </c>
      <c r="D25" s="120" t="s">
        <v>0</v>
      </c>
      <c r="E25" s="345" t="s">
        <v>233</v>
      </c>
      <c r="F25" s="336">
        <v>150</v>
      </c>
      <c r="G25" s="186" t="s">
        <v>0</v>
      </c>
      <c r="H25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347">
        <f>IF(Sklop3[[#This Row],[ZAHTEVANA SHEMA KAKOVOSTI]]&lt;&gt;"",Sklop3[[#This Row],[Preračunana masa/volumen/kos na enoto kg]],"")</f>
        <v>150</v>
      </c>
      <c r="J25" s="348"/>
      <c r="K25" s="349"/>
      <c r="L25" s="349"/>
      <c r="M25" s="332" t="s">
        <v>78</v>
      </c>
      <c r="N25" s="202"/>
      <c r="O25" s="333" t="s">
        <v>78</v>
      </c>
      <c r="P25" s="340"/>
      <c r="Q25" s="341">
        <f>+Sklop3[[#This Row],[cena/enota brez DDV v EUR]]*Sklop3[[#This Row],[Stopnja DDV (%)]]</f>
        <v>0</v>
      </c>
      <c r="R25" s="341">
        <f>+Sklop3[[#This Row],[cena/enota brez DDV v EUR]]+Sklop3[[#This Row],[Davek (EUR)]]</f>
        <v>0</v>
      </c>
      <c r="S25" s="341">
        <f>+Sklop3[[#This Row],[cena/enota brez DDV v EUR]]*Sklop3[[#This Row],[Okvirna količina]]</f>
        <v>0</v>
      </c>
      <c r="T25" s="341">
        <f>+Sklop3[[#This Row],[Končna cena/enoto mere (EUR) z DDV]]*Sklop3[[#This Row],[Okvirna količina]]</f>
        <v>0</v>
      </c>
      <c r="U25" s="282"/>
    </row>
    <row r="26" spans="1:21" s="55" customFormat="1" ht="12">
      <c r="A26" s="78" t="s">
        <v>12</v>
      </c>
      <c r="B26" s="342" t="s">
        <v>391</v>
      </c>
      <c r="C26" s="76" t="s">
        <v>78</v>
      </c>
      <c r="D26" s="120" t="s">
        <v>0</v>
      </c>
      <c r="E26" s="345" t="s">
        <v>233</v>
      </c>
      <c r="F26" s="336">
        <v>400</v>
      </c>
      <c r="G26" s="186" t="s">
        <v>0</v>
      </c>
      <c r="H26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347">
        <f>IF(Sklop3[[#This Row],[ZAHTEVANA SHEMA KAKOVOSTI]]&lt;&gt;"",Sklop3[[#This Row],[Preračunana masa/volumen/kos na enoto kg]],"")</f>
        <v>400</v>
      </c>
      <c r="J26" s="348"/>
      <c r="K26" s="349"/>
      <c r="L26" s="349"/>
      <c r="M26" s="332" t="s">
        <v>78</v>
      </c>
      <c r="N26" s="202"/>
      <c r="O26" s="333" t="s">
        <v>78</v>
      </c>
      <c r="P26" s="340"/>
      <c r="Q26" s="341">
        <f>+Sklop3[[#This Row],[cena/enota brez DDV v EUR]]*Sklop3[[#This Row],[Stopnja DDV (%)]]</f>
        <v>0</v>
      </c>
      <c r="R26" s="341">
        <f>+Sklop3[[#This Row],[cena/enota brez DDV v EUR]]+Sklop3[[#This Row],[Davek (EUR)]]</f>
        <v>0</v>
      </c>
      <c r="S26" s="341">
        <f>+Sklop3[[#This Row],[cena/enota brez DDV v EUR]]*Sklop3[[#This Row],[Okvirna količina]]</f>
        <v>0</v>
      </c>
      <c r="T26" s="341">
        <f>+Sklop3[[#This Row],[Končna cena/enoto mere (EUR) z DDV]]*Sklop3[[#This Row],[Okvirna količina]]</f>
        <v>0</v>
      </c>
      <c r="U26" s="282"/>
    </row>
    <row r="27" spans="1:21" s="55" customFormat="1" ht="12">
      <c r="A27" s="78" t="s">
        <v>13</v>
      </c>
      <c r="B27" s="342" t="s">
        <v>392</v>
      </c>
      <c r="C27" s="76" t="s">
        <v>78</v>
      </c>
      <c r="D27" s="120" t="s">
        <v>0</v>
      </c>
      <c r="E27" s="345" t="s">
        <v>233</v>
      </c>
      <c r="F27" s="336">
        <v>500</v>
      </c>
      <c r="G27" s="186" t="s">
        <v>0</v>
      </c>
      <c r="H27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7" s="347">
        <f>IF(Sklop3[[#This Row],[ZAHTEVANA SHEMA KAKOVOSTI]]&lt;&gt;"",Sklop3[[#This Row],[Preračunana masa/volumen/kos na enoto kg]],"")</f>
        <v>500</v>
      </c>
      <c r="J27" s="348"/>
      <c r="K27" s="349"/>
      <c r="L27" s="349"/>
      <c r="M27" s="332" t="s">
        <v>78</v>
      </c>
      <c r="N27" s="202"/>
      <c r="O27" s="333" t="s">
        <v>78</v>
      </c>
      <c r="P27" s="340"/>
      <c r="Q27" s="341">
        <f>+Sklop3[[#This Row],[cena/enota brez DDV v EUR]]*Sklop3[[#This Row],[Stopnja DDV (%)]]</f>
        <v>0</v>
      </c>
      <c r="R27" s="341">
        <f>+Sklop3[[#This Row],[cena/enota brez DDV v EUR]]+Sklop3[[#This Row],[Davek (EUR)]]</f>
        <v>0</v>
      </c>
      <c r="S27" s="341">
        <f>+Sklop3[[#This Row],[cena/enota brez DDV v EUR]]*Sklop3[[#This Row],[Okvirna količina]]</f>
        <v>0</v>
      </c>
      <c r="T27" s="341">
        <f>+Sklop3[[#This Row],[Končna cena/enoto mere (EUR) z DDV]]*Sklop3[[#This Row],[Okvirna količina]]</f>
        <v>0</v>
      </c>
      <c r="U27" s="282"/>
    </row>
    <row r="28" spans="1:21" s="55" customFormat="1" ht="12">
      <c r="A28" s="78" t="s">
        <v>14</v>
      </c>
      <c r="B28" s="342" t="s">
        <v>393</v>
      </c>
      <c r="C28" s="76" t="s">
        <v>78</v>
      </c>
      <c r="D28" s="120" t="s">
        <v>0</v>
      </c>
      <c r="E28" s="345"/>
      <c r="F28" s="336">
        <v>150</v>
      </c>
      <c r="G28" s="186" t="s">
        <v>0</v>
      </c>
      <c r="H28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347" t="str">
        <f>IF(Sklop3[[#This Row],[ZAHTEVANA SHEMA KAKOVOSTI]]&lt;&gt;"",Sklop3[[#This Row],[Preračunana masa/volumen/kos na enoto kg]],"")</f>
        <v/>
      </c>
      <c r="J28" s="348"/>
      <c r="K28" s="349"/>
      <c r="L28" s="349"/>
      <c r="M28" s="332" t="s">
        <v>78</v>
      </c>
      <c r="N28" s="202"/>
      <c r="O28" s="333" t="s">
        <v>78</v>
      </c>
      <c r="P28" s="340"/>
      <c r="Q28" s="341">
        <f>+Sklop3[[#This Row],[cena/enota brez DDV v EUR]]*Sklop3[[#This Row],[Stopnja DDV (%)]]</f>
        <v>0</v>
      </c>
      <c r="R28" s="341">
        <f>+Sklop3[[#This Row],[cena/enota brez DDV v EUR]]+Sklop3[[#This Row],[Davek (EUR)]]</f>
        <v>0</v>
      </c>
      <c r="S28" s="341">
        <f>+Sklop3[[#This Row],[cena/enota brez DDV v EUR]]*Sklop3[[#This Row],[Okvirna količina]]</f>
        <v>0</v>
      </c>
      <c r="T28" s="341">
        <f>+Sklop3[[#This Row],[Končna cena/enoto mere (EUR) z DDV]]*Sklop3[[#This Row],[Okvirna količina]]</f>
        <v>0</v>
      </c>
      <c r="U28" s="282"/>
    </row>
    <row r="29" spans="1:21" s="55" customFormat="1" ht="12">
      <c r="A29" s="78" t="s">
        <v>15</v>
      </c>
      <c r="B29" s="342" t="s">
        <v>394</v>
      </c>
      <c r="C29" s="76" t="s">
        <v>78</v>
      </c>
      <c r="D29" s="120" t="s">
        <v>0</v>
      </c>
      <c r="E29" s="345" t="s">
        <v>233</v>
      </c>
      <c r="F29" s="336">
        <v>550</v>
      </c>
      <c r="G29" s="186" t="s">
        <v>0</v>
      </c>
      <c r="H29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347">
        <f>IF(Sklop3[[#This Row],[ZAHTEVANA SHEMA KAKOVOSTI]]&lt;&gt;"",Sklop3[[#This Row],[Preračunana masa/volumen/kos na enoto kg]],"")</f>
        <v>550</v>
      </c>
      <c r="J29" s="348"/>
      <c r="K29" s="349"/>
      <c r="L29" s="349"/>
      <c r="M29" s="332" t="s">
        <v>78</v>
      </c>
      <c r="N29" s="202"/>
      <c r="O29" s="333" t="s">
        <v>78</v>
      </c>
      <c r="P29" s="340"/>
      <c r="Q29" s="341">
        <f>+Sklop3[[#This Row],[cena/enota brez DDV v EUR]]*Sklop3[[#This Row],[Stopnja DDV (%)]]</f>
        <v>0</v>
      </c>
      <c r="R29" s="341">
        <f>+Sklop3[[#This Row],[cena/enota brez DDV v EUR]]+Sklop3[[#This Row],[Davek (EUR)]]</f>
        <v>0</v>
      </c>
      <c r="S29" s="341">
        <f>+Sklop3[[#This Row],[cena/enota brez DDV v EUR]]*Sklop3[[#This Row],[Okvirna količina]]</f>
        <v>0</v>
      </c>
      <c r="T29" s="341">
        <f>+Sklop3[[#This Row],[Končna cena/enoto mere (EUR) z DDV]]*Sklop3[[#This Row],[Okvirna količina]]</f>
        <v>0</v>
      </c>
      <c r="U29" s="282"/>
    </row>
    <row r="30" spans="1:21" s="55" customFormat="1" ht="12">
      <c r="A30" s="78" t="s">
        <v>16</v>
      </c>
      <c r="B30" s="342" t="s">
        <v>395</v>
      </c>
      <c r="C30" s="76" t="s">
        <v>78</v>
      </c>
      <c r="D30" s="120" t="s">
        <v>0</v>
      </c>
      <c r="E30" s="345"/>
      <c r="F30" s="336">
        <v>450</v>
      </c>
      <c r="G30" s="186" t="s">
        <v>0</v>
      </c>
      <c r="H30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0" s="347" t="str">
        <f>IF(Sklop3[[#This Row],[ZAHTEVANA SHEMA KAKOVOSTI]]&lt;&gt;"",Sklop3[[#This Row],[Preračunana masa/volumen/kos na enoto kg]],"")</f>
        <v/>
      </c>
      <c r="J30" s="348"/>
      <c r="K30" s="349"/>
      <c r="L30" s="349"/>
      <c r="M30" s="332" t="s">
        <v>78</v>
      </c>
      <c r="N30" s="202"/>
      <c r="O30" s="333" t="s">
        <v>78</v>
      </c>
      <c r="P30" s="340"/>
      <c r="Q30" s="341">
        <f>+Sklop3[[#This Row],[cena/enota brez DDV v EUR]]*Sklop3[[#This Row],[Stopnja DDV (%)]]</f>
        <v>0</v>
      </c>
      <c r="R30" s="341">
        <f>+Sklop3[[#This Row],[cena/enota brez DDV v EUR]]+Sklop3[[#This Row],[Davek (EUR)]]</f>
        <v>0</v>
      </c>
      <c r="S30" s="341">
        <f>+Sklop3[[#This Row],[cena/enota brez DDV v EUR]]*Sklop3[[#This Row],[Okvirna količina]]</f>
        <v>0</v>
      </c>
      <c r="T30" s="341">
        <f>+Sklop3[[#This Row],[Končna cena/enoto mere (EUR) z DDV]]*Sklop3[[#This Row],[Okvirna količina]]</f>
        <v>0</v>
      </c>
      <c r="U30" s="282"/>
    </row>
    <row r="31" spans="1:21" s="55" customFormat="1" ht="12">
      <c r="A31" s="78" t="s">
        <v>17</v>
      </c>
      <c r="B31" s="342" t="s">
        <v>396</v>
      </c>
      <c r="C31" s="76" t="s">
        <v>78</v>
      </c>
      <c r="D31" s="120" t="s">
        <v>0</v>
      </c>
      <c r="E31" s="345"/>
      <c r="F31" s="336">
        <v>150</v>
      </c>
      <c r="G31" s="186" t="s">
        <v>0</v>
      </c>
      <c r="H31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347" t="str">
        <f>IF(Sklop3[[#This Row],[ZAHTEVANA SHEMA KAKOVOSTI]]&lt;&gt;"",Sklop3[[#This Row],[Preračunana masa/volumen/kos na enoto kg]],"")</f>
        <v/>
      </c>
      <c r="J31" s="348"/>
      <c r="K31" s="349"/>
      <c r="L31" s="349"/>
      <c r="M31" s="332" t="s">
        <v>78</v>
      </c>
      <c r="N31" s="202"/>
      <c r="O31" s="333" t="s">
        <v>78</v>
      </c>
      <c r="P31" s="340"/>
      <c r="Q31" s="341">
        <f>+Sklop3[[#This Row],[cena/enota brez DDV v EUR]]*Sklop3[[#This Row],[Stopnja DDV (%)]]</f>
        <v>0</v>
      </c>
      <c r="R31" s="341">
        <f>+Sklop3[[#This Row],[cena/enota brez DDV v EUR]]+Sklop3[[#This Row],[Davek (EUR)]]</f>
        <v>0</v>
      </c>
      <c r="S31" s="341">
        <f>+Sklop3[[#This Row],[cena/enota brez DDV v EUR]]*Sklop3[[#This Row],[Okvirna količina]]</f>
        <v>0</v>
      </c>
      <c r="T31" s="341">
        <f>+Sklop3[[#This Row],[Končna cena/enoto mere (EUR) z DDV]]*Sklop3[[#This Row],[Okvirna količina]]</f>
        <v>0</v>
      </c>
      <c r="U31" s="282"/>
    </row>
    <row r="32" spans="1:21" s="55" customFormat="1" ht="12">
      <c r="A32" s="78" t="s">
        <v>18</v>
      </c>
      <c r="B32" s="342" t="s">
        <v>397</v>
      </c>
      <c r="C32" s="76" t="s">
        <v>78</v>
      </c>
      <c r="D32" s="120" t="s">
        <v>0</v>
      </c>
      <c r="E32" s="345"/>
      <c r="F32" s="336">
        <v>140</v>
      </c>
      <c r="G32" s="186" t="s">
        <v>0</v>
      </c>
      <c r="H32" s="2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32" s="347" t="str">
        <f>IF(Sklop3[[#This Row],[ZAHTEVANA SHEMA KAKOVOSTI]]&lt;&gt;"",Sklop3[[#This Row],[Preračunana masa/volumen/kos na enoto kg]],"")</f>
        <v/>
      </c>
      <c r="J32" s="348"/>
      <c r="K32" s="349"/>
      <c r="L32" s="349"/>
      <c r="M32" s="332" t="s">
        <v>78</v>
      </c>
      <c r="N32" s="202"/>
      <c r="O32" s="333" t="s">
        <v>78</v>
      </c>
      <c r="P32" s="340"/>
      <c r="Q32" s="341">
        <f>+Sklop3[[#This Row],[cena/enota brez DDV v EUR]]*Sklop3[[#This Row],[Stopnja DDV (%)]]</f>
        <v>0</v>
      </c>
      <c r="R32" s="341">
        <f>+Sklop3[[#This Row],[cena/enota brez DDV v EUR]]+Sklop3[[#This Row],[Davek (EUR)]]</f>
        <v>0</v>
      </c>
      <c r="S32" s="341">
        <f>+Sklop3[[#This Row],[cena/enota brez DDV v EUR]]*Sklop3[[#This Row],[Okvirna količina]]</f>
        <v>0</v>
      </c>
      <c r="T32" s="341">
        <f>+Sklop3[[#This Row],[Končna cena/enoto mere (EUR) z DDV]]*Sklop3[[#This Row],[Okvirna količina]]</f>
        <v>0</v>
      </c>
      <c r="U32" s="282"/>
    </row>
    <row r="33" spans="1:22">
      <c r="A33" s="422" t="s">
        <v>100</v>
      </c>
      <c r="B33" s="263"/>
      <c r="C33" s="264"/>
      <c r="D33" s="264"/>
      <c r="E33" s="265"/>
      <c r="F33" s="266"/>
      <c r="G33" s="267"/>
      <c r="H33" s="268">
        <f>SUBTOTAL(109,Sklop3[Preračunana masa/volumen/kos na enoto kg])</f>
        <v>7850</v>
      </c>
      <c r="I33" s="268">
        <f>SUBTOTAL(109,Sklop3[Živila iz shem kakovosti (kg)])</f>
        <v>6830</v>
      </c>
      <c r="J33" s="266"/>
      <c r="K33" s="269"/>
      <c r="L33" s="269"/>
      <c r="M33" s="270"/>
      <c r="N33" s="271"/>
      <c r="O33" s="271"/>
      <c r="P33" s="271"/>
      <c r="Q33" s="272"/>
      <c r="R33" s="266"/>
      <c r="S33" s="272">
        <f>SUBTOTAL(109,Sklop3[Vrednost za okvirno količino (EUR) brez DDV])</f>
        <v>0</v>
      </c>
      <c r="T33" s="272">
        <f>SUBTOTAL(109,Sklop3[Vrednost za okvirno količino (EUR) z DDV])</f>
        <v>0</v>
      </c>
      <c r="U33" s="273">
        <f>SUBTOTAL(103,Sklop3[Shema kakovosti
(nacionalne, evropske)
])</f>
        <v>0</v>
      </c>
    </row>
    <row r="34" spans="1:22" s="178" customFormat="1">
      <c r="A34" s="166"/>
      <c r="B34" s="167"/>
      <c r="C34" s="168"/>
      <c r="D34" s="168"/>
      <c r="E34" s="169"/>
      <c r="F34" s="170"/>
      <c r="G34" s="171"/>
      <c r="H34" s="172"/>
      <c r="I34" s="172"/>
      <c r="J34" s="170"/>
      <c r="K34" s="173"/>
      <c r="L34" s="173"/>
      <c r="M34" s="174"/>
      <c r="N34" s="175"/>
      <c r="O34" s="175"/>
      <c r="P34" s="175"/>
      <c r="Q34" s="176"/>
      <c r="R34" s="170"/>
      <c r="S34" s="176"/>
      <c r="T34" s="176"/>
      <c r="U34" s="177"/>
    </row>
    <row r="35" spans="1:22">
      <c r="A35" s="48" t="s">
        <v>96</v>
      </c>
      <c r="B35" s="16"/>
      <c r="C35" s="28"/>
      <c r="D35" s="28"/>
      <c r="E35" s="92"/>
    </row>
    <row r="36" spans="1:22" ht="12.75" customHeight="1">
      <c r="A36" s="11" t="s">
        <v>98</v>
      </c>
      <c r="B36" s="16"/>
      <c r="C36" s="28"/>
      <c r="D36" s="28"/>
      <c r="E36" s="92"/>
      <c r="M36" s="54"/>
      <c r="N36" s="29"/>
      <c r="O36" s="29"/>
      <c r="P36" s="29"/>
      <c r="Q36" s="29"/>
      <c r="R36" s="29"/>
      <c r="V36" s="101"/>
    </row>
    <row r="37" spans="1:22">
      <c r="A37" s="87" t="s">
        <v>142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  <c r="V37" s="100"/>
    </row>
    <row r="38" spans="1:22" ht="12.75" customHeight="1">
      <c r="A38" s="99" t="s">
        <v>136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101"/>
      <c r="N38" s="101"/>
      <c r="O38" s="101"/>
      <c r="P38" s="101"/>
      <c r="Q38" s="101"/>
      <c r="R38" s="101"/>
      <c r="S38" s="101"/>
      <c r="T38" s="101"/>
      <c r="U38" s="101"/>
      <c r="V38" s="100"/>
    </row>
    <row r="39" spans="1:22" ht="12.75" customHeight="1">
      <c r="B39" s="27"/>
      <c r="F39" s="68"/>
      <c r="G39" s="68"/>
      <c r="H39" s="29"/>
      <c r="I39" s="29"/>
      <c r="J39" s="29"/>
      <c r="K39" s="29"/>
      <c r="L39" s="54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0"/>
      <c r="N40" s="100"/>
      <c r="O40" s="100"/>
      <c r="P40" s="100"/>
      <c r="Q40" s="100"/>
      <c r="R40" s="100"/>
      <c r="S40" s="100"/>
      <c r="T40" s="100"/>
      <c r="U40" s="100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</sheetData>
  <sheetProtection insertRows="0" deleteRows="0"/>
  <protectedRanges>
    <protectedRange sqref="U41:U1048576 J41:P1048576 M35:P36 J1:P15 U1:U36 J33:P34 J16:L32 P16:P32" name="Obseg1"/>
    <protectedRange sqref="U37:U40 M37:P40" name="Obseg1_1"/>
    <protectedRange sqref="J35:L4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9"/>
  <sheetViews>
    <sheetView topLeftCell="A6" zoomScaleNormal="100" zoomScaleSheetLayoutView="100" workbookViewId="0">
      <selection activeCell="W48" sqref="W48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pred_rekapitulacija'!B17</f>
        <v>JAJCA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01" t="s">
        <v>1</v>
      </c>
      <c r="B16" s="248" t="s">
        <v>398</v>
      </c>
      <c r="C16" s="76">
        <v>63</v>
      </c>
      <c r="D16" s="76" t="s">
        <v>76</v>
      </c>
      <c r="E16" s="124"/>
      <c r="F16" s="134">
        <v>9000</v>
      </c>
      <c r="G16" s="394" t="s">
        <v>234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567</v>
      </c>
      <c r="I16" s="79" t="str">
        <f>IF(Sklop4[[#This Row],[ZAHTEVANA SHEMA KAKOVOSTI]]&lt;&gt;"",Sklop4[[#This Row],[Preračunana masa/volumen/kos na enoto kg]],"")</f>
        <v/>
      </c>
      <c r="J16" s="128"/>
      <c r="K16" s="116"/>
      <c r="L16" s="116"/>
      <c r="M16" s="116"/>
      <c r="N16" s="117"/>
      <c r="O16" s="117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3"/>
    </row>
    <row r="17" spans="1:22">
      <c r="A17" s="422" t="s">
        <v>100</v>
      </c>
      <c r="B17" s="263"/>
      <c r="C17" s="264"/>
      <c r="D17" s="264"/>
      <c r="E17" s="265"/>
      <c r="F17" s="266"/>
      <c r="G17" s="267"/>
      <c r="H17" s="268">
        <f>SUBTOTAL(109,Sklop4[Preračunana masa/volumen/kos na enoto kg])</f>
        <v>567</v>
      </c>
      <c r="I17" s="268">
        <f>SUBTOTAL(109,Sklop4[Živila iz shem kakovosti (kg)])</f>
        <v>0</v>
      </c>
      <c r="J17" s="266"/>
      <c r="K17" s="269"/>
      <c r="L17" s="269"/>
      <c r="M17" s="270"/>
      <c r="N17" s="271"/>
      <c r="O17" s="271"/>
      <c r="P17" s="271"/>
      <c r="Q17" s="272"/>
      <c r="R17" s="266"/>
      <c r="S17" s="272">
        <f>SUBTOTAL(109,Sklop4[Vrednost za okvirno količino (EUR) brez DDV])</f>
        <v>0</v>
      </c>
      <c r="T17" s="272">
        <f>SUBTOTAL(109,Sklop4[Vrednost za okvirno količino (EUR) z DDV])</f>
        <v>0</v>
      </c>
      <c r="U17" s="273">
        <f>SUBTOTAL(103,Sklop4[Shema kakovosti
(nacionalne, evropske)
])</f>
        <v>0</v>
      </c>
    </row>
    <row r="18" spans="1:22" s="178" customFormat="1">
      <c r="A18" s="166"/>
      <c r="B18" s="167"/>
      <c r="C18" s="168"/>
      <c r="D18" s="168"/>
      <c r="E18" s="169"/>
      <c r="F18" s="170"/>
      <c r="G18" s="171"/>
      <c r="H18" s="172"/>
      <c r="I18" s="172"/>
      <c r="J18" s="170"/>
      <c r="K18" s="173"/>
      <c r="L18" s="173"/>
      <c r="M18" s="174"/>
      <c r="N18" s="175"/>
      <c r="O18" s="175"/>
      <c r="P18" s="175"/>
      <c r="Q18" s="176"/>
      <c r="R18" s="170"/>
      <c r="S18" s="176"/>
      <c r="T18" s="176"/>
      <c r="U18" s="177"/>
    </row>
    <row r="19" spans="1:22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99" t="s">
        <v>136</v>
      </c>
      <c r="B22" s="27"/>
      <c r="F22" s="68"/>
      <c r="G22" s="68"/>
      <c r="H22" s="29"/>
      <c r="I22" s="29"/>
      <c r="J22" s="29"/>
      <c r="K22" s="29"/>
      <c r="L22" s="54"/>
      <c r="M22" s="100"/>
      <c r="N22" s="100"/>
      <c r="O22" s="100"/>
      <c r="P22" s="100"/>
      <c r="Q22" s="100"/>
      <c r="R22" s="100"/>
      <c r="S22" s="100"/>
      <c r="T22" s="100"/>
      <c r="U22" s="100"/>
      <c r="V22" s="100"/>
    </row>
    <row r="23" spans="1:22">
      <c r="A23" s="513" t="s">
        <v>399</v>
      </c>
      <c r="B23" s="513"/>
      <c r="C23" s="513"/>
      <c r="D23" s="513"/>
      <c r="E23" s="513"/>
      <c r="F23" s="513"/>
      <c r="G23" s="513"/>
      <c r="H23" s="513"/>
      <c r="I23" s="513"/>
      <c r="J23" s="513"/>
      <c r="K23" s="513"/>
      <c r="L23" s="513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5:U1048576 J25:P1048576 J1:P16 J17:P21 U17:U21 U1:U16" name="Obseg1"/>
    <protectedRange sqref="U24 M24:P24" name="Obseg1_2"/>
    <protectedRange sqref="J24:L24" name="Obseg1_3_1_1"/>
    <protectedRange sqref="U22 M22:P22" name="Obseg1_1_2_1"/>
    <protectedRange sqref="J22:L22" name="Obseg1_3_1_2"/>
    <protectedRange sqref="J23:L23" name="Obseg1_3_1_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6" zoomScale="98" zoomScaleNormal="98" zoomScaleSheetLayoutView="100" workbookViewId="0">
      <selection activeCell="O40" sqref="O4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pred_rekapitulacija'!B18</f>
        <v>RIBE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400</v>
      </c>
      <c r="C16" s="120" t="s">
        <v>78</v>
      </c>
      <c r="D16" s="76" t="s">
        <v>0</v>
      </c>
      <c r="E16" s="124"/>
      <c r="F16" s="148">
        <v>330</v>
      </c>
      <c r="G16" s="118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16" s="79" t="str">
        <f>IF(Sklop5[[#This Row],[ZAHTEVANA SHEMA KAKOVOSTI]]&lt;&gt;"",Sklop5[[#This Row],[Preračunana masa/volumen/kos na enoto kg]],"")</f>
        <v/>
      </c>
      <c r="J16" s="128"/>
      <c r="K16" s="116"/>
      <c r="L16" s="116"/>
      <c r="M16" s="116"/>
      <c r="N16" s="116"/>
      <c r="O16" s="117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3"/>
    </row>
    <row r="17" spans="1:22" s="55" customFormat="1" ht="12">
      <c r="A17" s="78" t="s">
        <v>3</v>
      </c>
      <c r="B17" s="281" t="s">
        <v>401</v>
      </c>
      <c r="C17" s="120" t="s">
        <v>78</v>
      </c>
      <c r="D17" s="76" t="s">
        <v>0</v>
      </c>
      <c r="E17" s="124"/>
      <c r="F17" s="255">
        <v>50</v>
      </c>
      <c r="G17" s="118" t="s">
        <v>0</v>
      </c>
      <c r="H17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55" t="str">
        <f>IF(Sklop5[[#This Row],[ZAHTEVANA SHEMA KAKOVOSTI]]&lt;&gt;"",Sklop5[[#This Row],[Preračunana masa/volumen/kos na enoto kg]],"")</f>
        <v/>
      </c>
      <c r="J17" s="284"/>
      <c r="K17" s="277"/>
      <c r="L17" s="277"/>
      <c r="M17" s="285"/>
      <c r="N17" s="258"/>
      <c r="O17" s="258"/>
      <c r="P17" s="259"/>
      <c r="Q17" s="260">
        <f>+Sklop5[[#This Row],[cena/enota brez DDV v EUR]]*Sklop5[[#This Row],[Stopnja DDV (%)]]</f>
        <v>0</v>
      </c>
      <c r="R17" s="260">
        <f>+Sklop5[[#This Row],[cena/enota brez DDV v EUR]]+Sklop5[[#This Row],[Davek (EUR)]]</f>
        <v>0</v>
      </c>
      <c r="S17" s="260">
        <f>+Sklop5[[#This Row],[cena/enota brez DDV v EUR]]*Sklop5[[#This Row],[Okvirna količina]]</f>
        <v>0</v>
      </c>
      <c r="T17" s="260">
        <f>+Sklop5[[#This Row],[Končna cena/enoto mere (EUR) z DDV]]*Sklop5[[#This Row],[Okvirna količina]]</f>
        <v>0</v>
      </c>
      <c r="U17" s="280"/>
    </row>
    <row r="18" spans="1:22" s="55" customFormat="1" ht="12">
      <c r="A18" s="78" t="s">
        <v>4</v>
      </c>
      <c r="B18" s="281" t="s">
        <v>402</v>
      </c>
      <c r="C18" s="120" t="s">
        <v>78</v>
      </c>
      <c r="D18" s="76" t="s">
        <v>0</v>
      </c>
      <c r="E18" s="124"/>
      <c r="F18" s="255">
        <v>130</v>
      </c>
      <c r="G18" s="118" t="s">
        <v>0</v>
      </c>
      <c r="H18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8" s="255" t="str">
        <f>IF(Sklop5[[#This Row],[ZAHTEVANA SHEMA KAKOVOSTI]]&lt;&gt;"",Sklop5[[#This Row],[Preračunana masa/volumen/kos na enoto kg]],"")</f>
        <v/>
      </c>
      <c r="J18" s="284"/>
      <c r="K18" s="277"/>
      <c r="L18" s="277"/>
      <c r="M18" s="285"/>
      <c r="N18" s="258"/>
      <c r="O18" s="258"/>
      <c r="P18" s="259"/>
      <c r="Q18" s="260">
        <f>+Sklop5[[#This Row],[cena/enota brez DDV v EUR]]*Sklop5[[#This Row],[Stopnja DDV (%)]]</f>
        <v>0</v>
      </c>
      <c r="R18" s="260">
        <f>+Sklop5[[#This Row],[cena/enota brez DDV v EUR]]+Sklop5[[#This Row],[Davek (EUR)]]</f>
        <v>0</v>
      </c>
      <c r="S18" s="260">
        <f>+Sklop5[[#This Row],[cena/enota brez DDV v EUR]]*Sklop5[[#This Row],[Okvirna količina]]</f>
        <v>0</v>
      </c>
      <c r="T18" s="260">
        <f>+Sklop5[[#This Row],[Končna cena/enoto mere (EUR) z DDV]]*Sklop5[[#This Row],[Okvirna količina]]</f>
        <v>0</v>
      </c>
      <c r="U18" s="280"/>
    </row>
    <row r="19" spans="1:22" s="55" customFormat="1" ht="12">
      <c r="A19" s="78" t="s">
        <v>5</v>
      </c>
      <c r="B19" s="281" t="s">
        <v>403</v>
      </c>
      <c r="C19" s="120" t="s">
        <v>78</v>
      </c>
      <c r="D19" s="76" t="s">
        <v>0</v>
      </c>
      <c r="E19" s="124"/>
      <c r="F19" s="255">
        <v>300</v>
      </c>
      <c r="G19" s="118" t="s">
        <v>0</v>
      </c>
      <c r="H19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55" t="str">
        <f>IF(Sklop5[[#This Row],[ZAHTEVANA SHEMA KAKOVOSTI]]&lt;&gt;"",Sklop5[[#This Row],[Preračunana masa/volumen/kos na enoto kg]],"")</f>
        <v/>
      </c>
      <c r="J19" s="284"/>
      <c r="K19" s="277"/>
      <c r="L19" s="277"/>
      <c r="M19" s="285"/>
      <c r="N19" s="258"/>
      <c r="O19" s="258"/>
      <c r="P19" s="259"/>
      <c r="Q19" s="260">
        <f>+Sklop5[[#This Row],[cena/enota brez DDV v EUR]]*Sklop5[[#This Row],[Stopnja DDV (%)]]</f>
        <v>0</v>
      </c>
      <c r="R19" s="260">
        <f>+Sklop5[[#This Row],[cena/enota brez DDV v EUR]]+Sklop5[[#This Row],[Davek (EUR)]]</f>
        <v>0</v>
      </c>
      <c r="S19" s="260">
        <f>+Sklop5[[#This Row],[cena/enota brez DDV v EUR]]*Sklop5[[#This Row],[Okvirna količina]]</f>
        <v>0</v>
      </c>
      <c r="T19" s="260">
        <f>+Sklop5[[#This Row],[Končna cena/enoto mere (EUR) z DDV]]*Sklop5[[#This Row],[Okvirna količina]]</f>
        <v>0</v>
      </c>
      <c r="U19" s="280"/>
    </row>
    <row r="20" spans="1:22" s="55" customFormat="1" ht="12">
      <c r="A20" s="78" t="s">
        <v>6</v>
      </c>
      <c r="B20" s="281" t="s">
        <v>404</v>
      </c>
      <c r="C20" s="120" t="s">
        <v>78</v>
      </c>
      <c r="D20" s="76" t="s">
        <v>0</v>
      </c>
      <c r="E20" s="124"/>
      <c r="F20" s="255">
        <v>300</v>
      </c>
      <c r="G20" s="118" t="s">
        <v>0</v>
      </c>
      <c r="H20" s="2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0" s="255" t="str">
        <f>IF(Sklop5[[#This Row],[ZAHTEVANA SHEMA KAKOVOSTI]]&lt;&gt;"",Sklop5[[#This Row],[Preračunana masa/volumen/kos na enoto kg]],"")</f>
        <v/>
      </c>
      <c r="J20" s="284"/>
      <c r="K20" s="277"/>
      <c r="L20" s="277"/>
      <c r="M20" s="285"/>
      <c r="N20" s="258"/>
      <c r="O20" s="258"/>
      <c r="P20" s="259"/>
      <c r="Q20" s="260">
        <f>+Sklop5[[#This Row],[cena/enota brez DDV v EUR]]*Sklop5[[#This Row],[Stopnja DDV (%)]]</f>
        <v>0</v>
      </c>
      <c r="R20" s="260">
        <f>+Sklop5[[#This Row],[cena/enota brez DDV v EUR]]+Sklop5[[#This Row],[Davek (EUR)]]</f>
        <v>0</v>
      </c>
      <c r="S20" s="260">
        <f>+Sklop5[[#This Row],[cena/enota brez DDV v EUR]]*Sklop5[[#This Row],[Okvirna količina]]</f>
        <v>0</v>
      </c>
      <c r="T20" s="260">
        <f>+Sklop5[[#This Row],[Končna cena/enoto mere (EUR) z DDV]]*Sklop5[[#This Row],[Okvirna količina]]</f>
        <v>0</v>
      </c>
      <c r="U20" s="280"/>
    </row>
    <row r="21" spans="1:22" ht="27" customHeight="1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SUBTOTAL(109,Sklop5[Preračunana masa/volumen/kos na enoto kg])</f>
        <v>1110</v>
      </c>
      <c r="I21" s="268">
        <f>SUBTOTAL(109,Sklop5[Živila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SUBTOTAL(109,Sklop5[Vrednost za okvirno količino (EUR) brez DDV])</f>
        <v>0</v>
      </c>
      <c r="T21" s="272">
        <f>SUBTOTAL(109,Sklop5[Vrednost za okvirno količino (EUR) z DDV])</f>
        <v>0</v>
      </c>
      <c r="U21" s="273" t="s">
        <v>146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99" t="s">
        <v>136</v>
      </c>
      <c r="B26" s="27"/>
      <c r="F26" s="68"/>
      <c r="G26" s="68"/>
      <c r="H26" s="29"/>
      <c r="I26" s="29"/>
      <c r="J26" s="29"/>
      <c r="K26" s="29"/>
      <c r="L26" s="54"/>
      <c r="M26" s="100"/>
      <c r="N26" s="100"/>
      <c r="O26" s="100"/>
      <c r="P26" s="100"/>
      <c r="Q26" s="100"/>
      <c r="R26" s="100"/>
      <c r="S26" s="100"/>
      <c r="T26" s="100"/>
      <c r="U26" s="100"/>
      <c r="V26" s="100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27 U27" name="Obseg1_2"/>
    <protectedRange sqref="U26 M26:P26" name="Obseg1_1_2_1"/>
    <protectedRange sqref="J26:L26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83"/>
  <sheetViews>
    <sheetView topLeftCell="A7" zoomScale="96" zoomScaleNormal="96" zoomScaleSheetLayoutView="100" workbookViewId="0">
      <selection activeCell="W56" sqref="W56"/>
    </sheetView>
  </sheetViews>
  <sheetFormatPr defaultColWidth="8.85546875" defaultRowHeight="12.75"/>
  <cols>
    <col min="1" max="1" width="4.140625" style="11" customWidth="1"/>
    <col min="2" max="2" width="38.8554687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pred_rekapitulacija'!B19</f>
        <v>MLEKO IN MLEČNI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281" t="s">
        <v>417</v>
      </c>
      <c r="C16" s="275">
        <v>10</v>
      </c>
      <c r="D16" s="76" t="s">
        <v>40</v>
      </c>
      <c r="E16" s="124" t="s">
        <v>149</v>
      </c>
      <c r="F16" s="255">
        <v>400</v>
      </c>
      <c r="G16" s="118" t="s">
        <v>234</v>
      </c>
      <c r="H1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4000</v>
      </c>
      <c r="I16" s="255">
        <f>IF(Sklop6[[#This Row],[ZAHTEVANA SHEMA KAKOVOSTI]]&lt;&gt;"",Sklop6[[#This Row],[Preračunana masa/volumen/kos na enoto kg]],"")</f>
        <v>4000</v>
      </c>
      <c r="J16" s="284"/>
      <c r="K16" s="277"/>
      <c r="L16" s="277"/>
      <c r="M16" s="285"/>
      <c r="N16" s="258"/>
      <c r="O16" s="258"/>
      <c r="P16" s="259"/>
      <c r="Q16" s="260">
        <f>+Sklop6[[#This Row],[cena/enota brez DDV v EUR]]*Sklop6[[#This Row],[Stopnja DDV (%)]]</f>
        <v>0</v>
      </c>
      <c r="R16" s="260">
        <f>+Sklop6[[#This Row],[cena/enota brez DDV v EUR]]+Sklop6[[#This Row],[Davek (EUR)]]</f>
        <v>0</v>
      </c>
      <c r="S16" s="260">
        <f>+Sklop6[[#This Row],[cena/enota brez DDV v EUR]]*Sklop6[[#This Row],[Okvirna količina]]</f>
        <v>0</v>
      </c>
      <c r="T16" s="260">
        <f>+Sklop6[[#This Row],[Končna cena/enoto mere (EUR) z DDV]]*Sklop6[[#This Row],[Okvirna količina]]</f>
        <v>0</v>
      </c>
      <c r="U16" s="280"/>
    </row>
    <row r="17" spans="1:21" s="55" customFormat="1" ht="12">
      <c r="A17" s="78" t="s">
        <v>3</v>
      </c>
      <c r="B17" s="281" t="s">
        <v>405</v>
      </c>
      <c r="C17" s="275" t="s">
        <v>430</v>
      </c>
      <c r="D17" s="76" t="s">
        <v>76</v>
      </c>
      <c r="E17" s="124" t="s">
        <v>149</v>
      </c>
      <c r="F17" s="255">
        <v>28</v>
      </c>
      <c r="G17" s="118" t="s">
        <v>0</v>
      </c>
      <c r="H1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</v>
      </c>
      <c r="I17" s="255">
        <f>IF(Sklop6[[#This Row],[ZAHTEVANA SHEMA KAKOVOSTI]]&lt;&gt;"",Sklop6[[#This Row],[Preračunana masa/volumen/kos na enoto kg]],"")</f>
        <v>28</v>
      </c>
      <c r="J17" s="284"/>
      <c r="K17" s="277"/>
      <c r="L17" s="277"/>
      <c r="M17" s="285"/>
      <c r="N17" s="258"/>
      <c r="O17" s="258"/>
      <c r="P17" s="259"/>
      <c r="Q17" s="260">
        <f>+Sklop6[[#This Row],[cena/enota brez DDV v EUR]]*Sklop6[[#This Row],[Stopnja DDV (%)]]</f>
        <v>0</v>
      </c>
      <c r="R17" s="260">
        <f>+Sklop6[[#This Row],[cena/enota brez DDV v EUR]]+Sklop6[[#This Row],[Davek (EUR)]]</f>
        <v>0</v>
      </c>
      <c r="S17" s="260">
        <f>+Sklop6[[#This Row],[cena/enota brez DDV v EUR]]*Sklop6[[#This Row],[Okvirna količina]]</f>
        <v>0</v>
      </c>
      <c r="T17" s="260">
        <f>+Sklop6[[#This Row],[Končna cena/enoto mere (EUR) z DDV]]*Sklop6[[#This Row],[Okvirna količina]]</f>
        <v>0</v>
      </c>
      <c r="U17" s="280"/>
    </row>
    <row r="18" spans="1:21" s="55" customFormat="1" ht="12">
      <c r="A18" s="78" t="s">
        <v>4</v>
      </c>
      <c r="B18" s="281" t="s">
        <v>428</v>
      </c>
      <c r="C18" s="275" t="s">
        <v>426</v>
      </c>
      <c r="D18" s="76" t="s">
        <v>40</v>
      </c>
      <c r="E18" s="124" t="s">
        <v>149</v>
      </c>
      <c r="F18" s="255">
        <v>96</v>
      </c>
      <c r="G18" s="118" t="s">
        <v>40</v>
      </c>
      <c r="H1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96</v>
      </c>
      <c r="I18" s="255">
        <f>IF(Sklop6[[#This Row],[ZAHTEVANA SHEMA KAKOVOSTI]]&lt;&gt;"",Sklop6[[#This Row],[Preračunana masa/volumen/kos na enoto kg]],"")</f>
        <v>96</v>
      </c>
      <c r="J18" s="284"/>
      <c r="K18" s="277"/>
      <c r="L18" s="277"/>
      <c r="M18" s="285"/>
      <c r="N18" s="258"/>
      <c r="O18" s="258"/>
      <c r="P18" s="259"/>
      <c r="Q18" s="260">
        <f>+Sklop6[[#This Row],[cena/enota brez DDV v EUR]]*Sklop6[[#This Row],[Stopnja DDV (%)]]</f>
        <v>0</v>
      </c>
      <c r="R18" s="260">
        <f>+Sklop6[[#This Row],[cena/enota brez DDV v EUR]]+Sklop6[[#This Row],[Davek (EUR)]]</f>
        <v>0</v>
      </c>
      <c r="S18" s="260">
        <f>+Sklop6[[#This Row],[cena/enota brez DDV v EUR]]*Sklop6[[#This Row],[Okvirna količina]]</f>
        <v>0</v>
      </c>
      <c r="T18" s="260">
        <f>+Sklop6[[#This Row],[Končna cena/enoto mere (EUR) z DDV]]*Sklop6[[#This Row],[Okvirna količina]]</f>
        <v>0</v>
      </c>
      <c r="U18" s="280"/>
    </row>
    <row r="19" spans="1:21" s="55" customFormat="1" ht="12">
      <c r="A19" s="78" t="s">
        <v>5</v>
      </c>
      <c r="B19" s="281" t="s">
        <v>427</v>
      </c>
      <c r="C19" s="275">
        <v>1</v>
      </c>
      <c r="D19" s="76" t="s">
        <v>40</v>
      </c>
      <c r="E19" s="124" t="s">
        <v>149</v>
      </c>
      <c r="F19" s="255">
        <v>90</v>
      </c>
      <c r="G19" s="118" t="s">
        <v>40</v>
      </c>
      <c r="H1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19" s="255">
        <f>IF(Sklop6[[#This Row],[ZAHTEVANA SHEMA KAKOVOSTI]]&lt;&gt;"",Sklop6[[#This Row],[Preračunana masa/volumen/kos na enoto kg]],"")</f>
        <v>90</v>
      </c>
      <c r="J19" s="284"/>
      <c r="K19" s="277"/>
      <c r="L19" s="277"/>
      <c r="M19" s="285"/>
      <c r="N19" s="258"/>
      <c r="O19" s="258"/>
      <c r="P19" s="259"/>
      <c r="Q19" s="260">
        <f>+Sklop6[[#This Row],[cena/enota brez DDV v EUR]]*Sklop6[[#This Row],[Stopnja DDV (%)]]</f>
        <v>0</v>
      </c>
      <c r="R19" s="260">
        <f>+Sklop6[[#This Row],[cena/enota brez DDV v EUR]]+Sklop6[[#This Row],[Davek (EUR)]]</f>
        <v>0</v>
      </c>
      <c r="S19" s="260">
        <f>+Sklop6[[#This Row],[cena/enota brez DDV v EUR]]*Sklop6[[#This Row],[Okvirna količina]]</f>
        <v>0</v>
      </c>
      <c r="T19" s="260">
        <f>+Sklop6[[#This Row],[Končna cena/enoto mere (EUR) z DDV]]*Sklop6[[#This Row],[Okvirna količina]]</f>
        <v>0</v>
      </c>
      <c r="U19" s="280"/>
    </row>
    <row r="20" spans="1:21" s="55" customFormat="1" ht="12">
      <c r="A20" s="78" t="s">
        <v>6</v>
      </c>
      <c r="B20" s="281" t="s">
        <v>418</v>
      </c>
      <c r="C20" s="275">
        <v>180</v>
      </c>
      <c r="D20" s="76" t="s">
        <v>76</v>
      </c>
      <c r="E20" s="124" t="s">
        <v>149</v>
      </c>
      <c r="F20" s="255">
        <v>200</v>
      </c>
      <c r="G20" s="118" t="s">
        <v>234</v>
      </c>
      <c r="H2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20" s="255">
        <f>IF(Sklop6[[#This Row],[ZAHTEVANA SHEMA KAKOVOSTI]]&lt;&gt;"",Sklop6[[#This Row],[Preračunana masa/volumen/kos na enoto kg]],"")</f>
        <v>36</v>
      </c>
      <c r="J20" s="284"/>
      <c r="K20" s="277"/>
      <c r="L20" s="277"/>
      <c r="M20" s="285"/>
      <c r="N20" s="258"/>
      <c r="O20" s="258"/>
      <c r="P20" s="259"/>
      <c r="Q20" s="260">
        <f>+Sklop6[[#This Row],[cena/enota brez DDV v EUR]]*Sklop6[[#This Row],[Stopnja DDV (%)]]</f>
        <v>0</v>
      </c>
      <c r="R20" s="260">
        <f>+Sklop6[[#This Row],[cena/enota brez DDV v EUR]]+Sklop6[[#This Row],[Davek (EUR)]]</f>
        <v>0</v>
      </c>
      <c r="S20" s="260">
        <f>+Sklop6[[#This Row],[cena/enota brez DDV v EUR]]*Sklop6[[#This Row],[Okvirna količina]]</f>
        <v>0</v>
      </c>
      <c r="T20" s="260">
        <f>+Sklop6[[#This Row],[Končna cena/enoto mere (EUR) z DDV]]*Sklop6[[#This Row],[Okvirna količina]]</f>
        <v>0</v>
      </c>
      <c r="U20" s="280"/>
    </row>
    <row r="21" spans="1:21" s="55" customFormat="1" ht="12">
      <c r="A21" s="78" t="s">
        <v>7</v>
      </c>
      <c r="B21" s="342" t="s">
        <v>419</v>
      </c>
      <c r="C21" s="343">
        <v>0.2</v>
      </c>
      <c r="D21" s="344" t="s">
        <v>40</v>
      </c>
      <c r="E21" s="124" t="s">
        <v>149</v>
      </c>
      <c r="F21" s="336">
        <v>10600</v>
      </c>
      <c r="G21" s="357" t="s">
        <v>234</v>
      </c>
      <c r="H2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2120</v>
      </c>
      <c r="I21" s="336">
        <f>IF(Sklop6[[#This Row],[ZAHTEVANA SHEMA KAKOVOSTI]]&lt;&gt;"",Sklop6[[#This Row],[Preračunana masa/volumen/kos na enoto kg]],"")</f>
        <v>2120</v>
      </c>
      <c r="J21" s="354"/>
      <c r="K21" s="355"/>
      <c r="L21" s="355"/>
      <c r="M21" s="350"/>
      <c r="N21" s="339"/>
      <c r="O21" s="339"/>
      <c r="P21" s="340"/>
      <c r="Q21" s="341">
        <f>+Sklop6[[#This Row],[cena/enota brez DDV v EUR]]*Sklop6[[#This Row],[Stopnja DDV (%)]]</f>
        <v>0</v>
      </c>
      <c r="R21" s="341">
        <f>+Sklop6[[#This Row],[cena/enota brez DDV v EUR]]+Sklop6[[#This Row],[Davek (EUR)]]</f>
        <v>0</v>
      </c>
      <c r="S21" s="341">
        <f>+Sklop6[[#This Row],[cena/enota brez DDV v EUR]]*Sklop6[[#This Row],[Okvirna količina]]</f>
        <v>0</v>
      </c>
      <c r="T21" s="341">
        <f>+Sklop6[[#This Row],[Končna cena/enoto mere (EUR) z DDV]]*Sklop6[[#This Row],[Okvirna količina]]</f>
        <v>0</v>
      </c>
      <c r="U21" s="280"/>
    </row>
    <row r="22" spans="1:21" s="55" customFormat="1" ht="12">
      <c r="A22" s="78" t="s">
        <v>8</v>
      </c>
      <c r="B22" s="342" t="s">
        <v>442</v>
      </c>
      <c r="C22" s="343">
        <v>1000</v>
      </c>
      <c r="D22" s="344" t="s">
        <v>76</v>
      </c>
      <c r="E22" s="124" t="s">
        <v>149</v>
      </c>
      <c r="F22" s="336">
        <v>120</v>
      </c>
      <c r="G22" s="357" t="s">
        <v>0</v>
      </c>
      <c r="H2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2" s="336">
        <f>IF(Sklop6[[#This Row],[ZAHTEVANA SHEMA KAKOVOSTI]]&lt;&gt;"",Sklop6[[#This Row],[Preračunana masa/volumen/kos na enoto kg]],"")</f>
        <v>120</v>
      </c>
      <c r="J22" s="354"/>
      <c r="K22" s="355"/>
      <c r="L22" s="355"/>
      <c r="M22" s="350"/>
      <c r="N22" s="339"/>
      <c r="O22" s="339"/>
      <c r="P22" s="340"/>
      <c r="Q22" s="341">
        <f>+Sklop6[[#This Row],[cena/enota brez DDV v EUR]]*Sklop6[[#This Row],[Stopnja DDV (%)]]</f>
        <v>0</v>
      </c>
      <c r="R22" s="341">
        <f>+Sklop6[[#This Row],[cena/enota brez DDV v EUR]]+Sklop6[[#This Row],[Davek (EUR)]]</f>
        <v>0</v>
      </c>
      <c r="S22" s="341">
        <f>+Sklop6[[#This Row],[cena/enota brez DDV v EUR]]*Sklop6[[#This Row],[Okvirna količina]]</f>
        <v>0</v>
      </c>
      <c r="T22" s="341">
        <f>+Sklop6[[#This Row],[Končna cena/enoto mere (EUR) z DDV]]*Sklop6[[#This Row],[Okvirna količina]]</f>
        <v>0</v>
      </c>
      <c r="U22" s="280"/>
    </row>
    <row r="23" spans="1:21" s="55" customFormat="1" ht="12">
      <c r="A23" s="78" t="s">
        <v>9</v>
      </c>
      <c r="B23" s="342" t="s">
        <v>406</v>
      </c>
      <c r="C23" s="343" t="s">
        <v>78</v>
      </c>
      <c r="D23" s="344" t="s">
        <v>0</v>
      </c>
      <c r="E23" s="124"/>
      <c r="F23" s="336">
        <v>7</v>
      </c>
      <c r="G23" s="357" t="s">
        <v>0</v>
      </c>
      <c r="H2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</v>
      </c>
      <c r="I23" s="336" t="str">
        <f>IF(Sklop6[[#This Row],[ZAHTEVANA SHEMA KAKOVOSTI]]&lt;&gt;"",Sklop6[[#This Row],[Preračunana masa/volumen/kos na enoto kg]],"")</f>
        <v/>
      </c>
      <c r="J23" s="354"/>
      <c r="K23" s="355"/>
      <c r="L23" s="355"/>
      <c r="M23" s="350"/>
      <c r="N23" s="339"/>
      <c r="O23" s="339"/>
      <c r="P23" s="340"/>
      <c r="Q23" s="341">
        <f>+Sklop6[[#This Row],[cena/enota brez DDV v EUR]]*Sklop6[[#This Row],[Stopnja DDV (%)]]</f>
        <v>0</v>
      </c>
      <c r="R23" s="341">
        <f>+Sklop6[[#This Row],[cena/enota brez DDV v EUR]]+Sklop6[[#This Row],[Davek (EUR)]]</f>
        <v>0</v>
      </c>
      <c r="S23" s="341">
        <f>+Sklop6[[#This Row],[cena/enota brez DDV v EUR]]*Sklop6[[#This Row],[Okvirna količina]]</f>
        <v>0</v>
      </c>
      <c r="T23" s="341">
        <f>+Sklop6[[#This Row],[Končna cena/enoto mere (EUR) z DDV]]*Sklop6[[#This Row],[Okvirna količina]]</f>
        <v>0</v>
      </c>
      <c r="U23" s="280"/>
    </row>
    <row r="24" spans="1:21" s="55" customFormat="1" ht="12">
      <c r="A24" s="78" t="s">
        <v>10</v>
      </c>
      <c r="B24" s="342" t="s">
        <v>407</v>
      </c>
      <c r="C24" s="343" t="s">
        <v>78</v>
      </c>
      <c r="D24" s="344" t="s">
        <v>0</v>
      </c>
      <c r="E24" s="124"/>
      <c r="F24" s="336">
        <v>110</v>
      </c>
      <c r="G24" s="357" t="s">
        <v>0</v>
      </c>
      <c r="H2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4" s="336" t="str">
        <f>IF(Sklop6[[#This Row],[ZAHTEVANA SHEMA KAKOVOSTI]]&lt;&gt;"",Sklop6[[#This Row],[Preračunana masa/volumen/kos na enoto kg]],"")</f>
        <v/>
      </c>
      <c r="J24" s="354"/>
      <c r="K24" s="355"/>
      <c r="L24" s="355"/>
      <c r="M24" s="350"/>
      <c r="N24" s="339"/>
      <c r="O24" s="339"/>
      <c r="P24" s="340"/>
      <c r="Q24" s="341">
        <f>+Sklop6[[#This Row],[cena/enota brez DDV v EUR]]*Sklop6[[#This Row],[Stopnja DDV (%)]]</f>
        <v>0</v>
      </c>
      <c r="R24" s="341">
        <f>+Sklop6[[#This Row],[cena/enota brez DDV v EUR]]+Sklop6[[#This Row],[Davek (EUR)]]</f>
        <v>0</v>
      </c>
      <c r="S24" s="341">
        <f>+Sklop6[[#This Row],[cena/enota brez DDV v EUR]]*Sklop6[[#This Row],[Okvirna količina]]</f>
        <v>0</v>
      </c>
      <c r="T24" s="341">
        <f>+Sklop6[[#This Row],[Končna cena/enoto mere (EUR) z DDV]]*Sklop6[[#This Row],[Okvirna količina]]</f>
        <v>0</v>
      </c>
      <c r="U24" s="280"/>
    </row>
    <row r="25" spans="1:21" s="55" customFormat="1" ht="12">
      <c r="A25" s="78" t="s">
        <v>11</v>
      </c>
      <c r="B25" s="342" t="s">
        <v>420</v>
      </c>
      <c r="C25" s="343">
        <v>180</v>
      </c>
      <c r="D25" s="344" t="s">
        <v>76</v>
      </c>
      <c r="E25" s="124" t="s">
        <v>149</v>
      </c>
      <c r="F25" s="336">
        <v>1400</v>
      </c>
      <c r="G25" s="357" t="s">
        <v>234</v>
      </c>
      <c r="H2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25" s="336">
        <f>IF(Sklop6[[#This Row],[ZAHTEVANA SHEMA KAKOVOSTI]]&lt;&gt;"",Sklop6[[#This Row],[Preračunana masa/volumen/kos na enoto kg]],"")</f>
        <v>252</v>
      </c>
      <c r="J25" s="354"/>
      <c r="K25" s="355"/>
      <c r="L25" s="355"/>
      <c r="M25" s="350"/>
      <c r="N25" s="339"/>
      <c r="O25" s="339"/>
      <c r="P25" s="340"/>
      <c r="Q25" s="341">
        <f>+Sklop6[[#This Row],[cena/enota brez DDV v EUR]]*Sklop6[[#This Row],[Stopnja DDV (%)]]</f>
        <v>0</v>
      </c>
      <c r="R25" s="341">
        <f>+Sklop6[[#This Row],[cena/enota brez DDV v EUR]]+Sklop6[[#This Row],[Davek (EUR)]]</f>
        <v>0</v>
      </c>
      <c r="S25" s="341">
        <f>+Sklop6[[#This Row],[cena/enota brez DDV v EUR]]*Sklop6[[#This Row],[Okvirna količina]]</f>
        <v>0</v>
      </c>
      <c r="T25" s="341">
        <f>+Sklop6[[#This Row],[Končna cena/enoto mere (EUR) z DDV]]*Sklop6[[#This Row],[Okvirna količina]]</f>
        <v>0</v>
      </c>
      <c r="U25" s="280"/>
    </row>
    <row r="26" spans="1:21" s="55" customFormat="1" ht="12">
      <c r="A26" s="78" t="s">
        <v>12</v>
      </c>
      <c r="B26" s="342" t="s">
        <v>429</v>
      </c>
      <c r="C26" s="343" t="s">
        <v>430</v>
      </c>
      <c r="D26" s="344" t="s">
        <v>76</v>
      </c>
      <c r="E26" s="124" t="s">
        <v>149</v>
      </c>
      <c r="F26" s="336">
        <v>500</v>
      </c>
      <c r="G26" s="357" t="s">
        <v>0</v>
      </c>
      <c r="H2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6" s="336">
        <f>IF(Sklop6[[#This Row],[ZAHTEVANA SHEMA KAKOVOSTI]]&lt;&gt;"",Sklop6[[#This Row],[Preračunana masa/volumen/kos na enoto kg]],"")</f>
        <v>500</v>
      </c>
      <c r="J26" s="354"/>
      <c r="K26" s="355"/>
      <c r="L26" s="355"/>
      <c r="M26" s="350"/>
      <c r="N26" s="339"/>
      <c r="O26" s="339"/>
      <c r="P26" s="340"/>
      <c r="Q26" s="341">
        <f>+Sklop6[[#This Row],[cena/enota brez DDV v EUR]]*Sklop6[[#This Row],[Stopnja DDV (%)]]</f>
        <v>0</v>
      </c>
      <c r="R26" s="341">
        <f>+Sklop6[[#This Row],[cena/enota brez DDV v EUR]]+Sklop6[[#This Row],[Davek (EUR)]]</f>
        <v>0</v>
      </c>
      <c r="S26" s="341">
        <f>+Sklop6[[#This Row],[cena/enota brez DDV v EUR]]*Sklop6[[#This Row],[Okvirna količina]]</f>
        <v>0</v>
      </c>
      <c r="T26" s="341">
        <f>+Sklop6[[#This Row],[Končna cena/enoto mere (EUR) z DDV]]*Sklop6[[#This Row],[Okvirna količina]]</f>
        <v>0</v>
      </c>
      <c r="U26" s="280"/>
    </row>
    <row r="27" spans="1:21" s="55" customFormat="1" ht="12">
      <c r="A27" s="78" t="s">
        <v>13</v>
      </c>
      <c r="B27" s="342" t="s">
        <v>441</v>
      </c>
      <c r="C27" s="343" t="s">
        <v>431</v>
      </c>
      <c r="D27" s="344" t="s">
        <v>76</v>
      </c>
      <c r="E27" s="124" t="s">
        <v>149</v>
      </c>
      <c r="F27" s="336">
        <v>1500</v>
      </c>
      <c r="G27" s="357" t="s">
        <v>0</v>
      </c>
      <c r="H2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7" s="336">
        <f>IF(Sklop6[[#This Row],[ZAHTEVANA SHEMA KAKOVOSTI]]&lt;&gt;"",Sklop6[[#This Row],[Preračunana masa/volumen/kos na enoto kg]],"")</f>
        <v>1500</v>
      </c>
      <c r="J27" s="354"/>
      <c r="K27" s="355"/>
      <c r="L27" s="355"/>
      <c r="M27" s="350"/>
      <c r="N27" s="339"/>
      <c r="O27" s="339"/>
      <c r="P27" s="340"/>
      <c r="Q27" s="341">
        <f>+Sklop6[[#This Row],[cena/enota brez DDV v EUR]]*Sklop6[[#This Row],[Stopnja DDV (%)]]</f>
        <v>0</v>
      </c>
      <c r="R27" s="341">
        <f>+Sklop6[[#This Row],[cena/enota brez DDV v EUR]]+Sklop6[[#This Row],[Davek (EUR)]]</f>
        <v>0</v>
      </c>
      <c r="S27" s="341">
        <f>+Sklop6[[#This Row],[cena/enota brez DDV v EUR]]*Sklop6[[#This Row],[Okvirna količina]]</f>
        <v>0</v>
      </c>
      <c r="T27" s="341">
        <f>+Sklop6[[#This Row],[Končna cena/enoto mere (EUR) z DDV]]*Sklop6[[#This Row],[Okvirna količina]]</f>
        <v>0</v>
      </c>
      <c r="U27" s="280"/>
    </row>
    <row r="28" spans="1:21" s="55" customFormat="1" ht="12">
      <c r="A28" s="78" t="s">
        <v>14</v>
      </c>
      <c r="B28" s="342" t="s">
        <v>419</v>
      </c>
      <c r="C28" s="343">
        <v>0.2</v>
      </c>
      <c r="D28" s="344" t="s">
        <v>40</v>
      </c>
      <c r="E28" s="124" t="s">
        <v>149</v>
      </c>
      <c r="F28" s="336">
        <v>10500</v>
      </c>
      <c r="G28" s="357" t="s">
        <v>234</v>
      </c>
      <c r="H2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2100</v>
      </c>
      <c r="I28" s="336">
        <f>IF(Sklop6[[#This Row],[ZAHTEVANA SHEMA KAKOVOSTI]]&lt;&gt;"",Sklop6[[#This Row],[Preračunana masa/volumen/kos na enoto kg]],"")</f>
        <v>2100</v>
      </c>
      <c r="J28" s="354"/>
      <c r="K28" s="355"/>
      <c r="L28" s="355"/>
      <c r="M28" s="350"/>
      <c r="N28" s="339"/>
      <c r="O28" s="339"/>
      <c r="P28" s="340"/>
      <c r="Q28" s="341">
        <f>+Sklop6[[#This Row],[cena/enota brez DDV v EUR]]*Sklop6[[#This Row],[Stopnja DDV (%)]]</f>
        <v>0</v>
      </c>
      <c r="R28" s="341">
        <f>+Sklop6[[#This Row],[cena/enota brez DDV v EUR]]+Sklop6[[#This Row],[Davek (EUR)]]</f>
        <v>0</v>
      </c>
      <c r="S28" s="341">
        <f>+Sklop6[[#This Row],[cena/enota brez DDV v EUR]]*Sklop6[[#This Row],[Okvirna količina]]</f>
        <v>0</v>
      </c>
      <c r="T28" s="341">
        <f>+Sklop6[[#This Row],[Končna cena/enoto mere (EUR) z DDV]]*Sklop6[[#This Row],[Okvirna količina]]</f>
        <v>0</v>
      </c>
      <c r="U28" s="280"/>
    </row>
    <row r="29" spans="1:21" s="55" customFormat="1" ht="12">
      <c r="A29" s="78" t="s">
        <v>15</v>
      </c>
      <c r="B29" s="342" t="s">
        <v>235</v>
      </c>
      <c r="C29" s="432" t="s">
        <v>432</v>
      </c>
      <c r="D29" s="344" t="s">
        <v>76</v>
      </c>
      <c r="E29" s="124" t="s">
        <v>149</v>
      </c>
      <c r="F29" s="336">
        <v>8</v>
      </c>
      <c r="G29" s="357" t="s">
        <v>0</v>
      </c>
      <c r="H2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29" s="336">
        <f>IF(Sklop6[[#This Row],[ZAHTEVANA SHEMA KAKOVOSTI]]&lt;&gt;"",Sklop6[[#This Row],[Preračunana masa/volumen/kos na enoto kg]],"")</f>
        <v>8</v>
      </c>
      <c r="J29" s="354"/>
      <c r="K29" s="355"/>
      <c r="L29" s="355"/>
      <c r="M29" s="350"/>
      <c r="N29" s="339"/>
      <c r="O29" s="339"/>
      <c r="P29" s="340"/>
      <c r="Q29" s="341">
        <f>+Sklop6[[#This Row],[cena/enota brez DDV v EUR]]*Sklop6[[#This Row],[Stopnja DDV (%)]]</f>
        <v>0</v>
      </c>
      <c r="R29" s="341">
        <f>+Sklop6[[#This Row],[cena/enota brez DDV v EUR]]+Sklop6[[#This Row],[Davek (EUR)]]</f>
        <v>0</v>
      </c>
      <c r="S29" s="341">
        <f>+Sklop6[[#This Row],[cena/enota brez DDV v EUR]]*Sklop6[[#This Row],[Okvirna količina]]</f>
        <v>0</v>
      </c>
      <c r="T29" s="341">
        <f>+Sklop6[[#This Row],[Končna cena/enoto mere (EUR) z DDV]]*Sklop6[[#This Row],[Okvirna količina]]</f>
        <v>0</v>
      </c>
      <c r="U29" s="280"/>
    </row>
    <row r="30" spans="1:21" s="55" customFormat="1" ht="12">
      <c r="A30" s="78" t="s">
        <v>16</v>
      </c>
      <c r="B30" s="342" t="s">
        <v>408</v>
      </c>
      <c r="C30" s="343" t="s">
        <v>78</v>
      </c>
      <c r="D30" s="344" t="s">
        <v>0</v>
      </c>
      <c r="E30" s="124"/>
      <c r="F30" s="336">
        <v>20</v>
      </c>
      <c r="G30" s="357" t="s">
        <v>0</v>
      </c>
      <c r="H3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336" t="str">
        <f>IF(Sklop6[[#This Row],[ZAHTEVANA SHEMA KAKOVOSTI]]&lt;&gt;"",Sklop6[[#This Row],[Preračunana masa/volumen/kos na enoto kg]],"")</f>
        <v/>
      </c>
      <c r="J30" s="354"/>
      <c r="K30" s="355"/>
      <c r="L30" s="355"/>
      <c r="M30" s="350"/>
      <c r="N30" s="339"/>
      <c r="O30" s="339"/>
      <c r="P30" s="340"/>
      <c r="Q30" s="341">
        <f>+Sklop6[[#This Row],[cena/enota brez DDV v EUR]]*Sklop6[[#This Row],[Stopnja DDV (%)]]</f>
        <v>0</v>
      </c>
      <c r="R30" s="341">
        <f>+Sklop6[[#This Row],[cena/enota brez DDV v EUR]]+Sklop6[[#This Row],[Davek (EUR)]]</f>
        <v>0</v>
      </c>
      <c r="S30" s="341">
        <f>+Sklop6[[#This Row],[cena/enota brez DDV v EUR]]*Sklop6[[#This Row],[Okvirna količina]]</f>
        <v>0</v>
      </c>
      <c r="T30" s="341">
        <f>+Sklop6[[#This Row],[Končna cena/enoto mere (EUR) z DDV]]*Sklop6[[#This Row],[Okvirna količina]]</f>
        <v>0</v>
      </c>
      <c r="U30" s="280"/>
    </row>
    <row r="31" spans="1:21" s="55" customFormat="1" ht="12">
      <c r="A31" s="78" t="s">
        <v>17</v>
      </c>
      <c r="B31" s="342" t="s">
        <v>440</v>
      </c>
      <c r="C31" s="343" t="s">
        <v>433</v>
      </c>
      <c r="D31" s="344" t="s">
        <v>76</v>
      </c>
      <c r="E31" s="124" t="s">
        <v>149</v>
      </c>
      <c r="F31" s="336">
        <v>1200</v>
      </c>
      <c r="G31" s="357" t="s">
        <v>0</v>
      </c>
      <c r="H3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31" s="336">
        <f>IF(Sklop6[[#This Row],[ZAHTEVANA SHEMA KAKOVOSTI]]&lt;&gt;"",Sklop6[[#This Row],[Preračunana masa/volumen/kos na enoto kg]],"")</f>
        <v>1200</v>
      </c>
      <c r="J31" s="354"/>
      <c r="K31" s="355"/>
      <c r="L31" s="355"/>
      <c r="M31" s="350"/>
      <c r="N31" s="339"/>
      <c r="O31" s="339"/>
      <c r="P31" s="340"/>
      <c r="Q31" s="341">
        <f>+Sklop6[[#This Row],[cena/enota brez DDV v EUR]]*Sklop6[[#This Row],[Stopnja DDV (%)]]</f>
        <v>0</v>
      </c>
      <c r="R31" s="341">
        <f>+Sklop6[[#This Row],[cena/enota brez DDV v EUR]]+Sklop6[[#This Row],[Davek (EUR)]]</f>
        <v>0</v>
      </c>
      <c r="S31" s="341">
        <f>+Sklop6[[#This Row],[cena/enota brez DDV v EUR]]*Sklop6[[#This Row],[Okvirna količina]]</f>
        <v>0</v>
      </c>
      <c r="T31" s="341">
        <f>+Sklop6[[#This Row],[Končna cena/enoto mere (EUR) z DDV]]*Sklop6[[#This Row],[Okvirna količina]]</f>
        <v>0</v>
      </c>
      <c r="U31" s="280"/>
    </row>
    <row r="32" spans="1:21" s="55" customFormat="1" ht="12">
      <c r="A32" s="78" t="s">
        <v>18</v>
      </c>
      <c r="B32" s="342" t="s">
        <v>409</v>
      </c>
      <c r="C32" s="343" t="s">
        <v>329</v>
      </c>
      <c r="D32" s="344" t="s">
        <v>76</v>
      </c>
      <c r="E32" s="124" t="s">
        <v>149</v>
      </c>
      <c r="F32" s="336">
        <v>20</v>
      </c>
      <c r="G32" s="357" t="s">
        <v>0</v>
      </c>
      <c r="H3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336">
        <f>IF(Sklop6[[#This Row],[ZAHTEVANA SHEMA KAKOVOSTI]]&lt;&gt;"",Sklop6[[#This Row],[Preračunana masa/volumen/kos na enoto kg]],"")</f>
        <v>20</v>
      </c>
      <c r="J32" s="354"/>
      <c r="K32" s="355"/>
      <c r="L32" s="355"/>
      <c r="M32" s="350"/>
      <c r="N32" s="339"/>
      <c r="O32" s="339"/>
      <c r="P32" s="340"/>
      <c r="Q32" s="341">
        <f>+Sklop6[[#This Row],[cena/enota brez DDV v EUR]]*Sklop6[[#This Row],[Stopnja DDV (%)]]</f>
        <v>0</v>
      </c>
      <c r="R32" s="341">
        <f>+Sklop6[[#This Row],[cena/enota brez DDV v EUR]]+Sklop6[[#This Row],[Davek (EUR)]]</f>
        <v>0</v>
      </c>
      <c r="S32" s="341">
        <f>+Sklop6[[#This Row],[cena/enota brez DDV v EUR]]*Sklop6[[#This Row],[Okvirna količina]]</f>
        <v>0</v>
      </c>
      <c r="T32" s="341">
        <f>+Sklop6[[#This Row],[Končna cena/enoto mere (EUR) z DDV]]*Sklop6[[#This Row],[Okvirna količina]]</f>
        <v>0</v>
      </c>
      <c r="U32" s="280"/>
    </row>
    <row r="33" spans="1:21" s="55" customFormat="1" ht="12">
      <c r="A33" s="78" t="s">
        <v>19</v>
      </c>
      <c r="B33" s="342" t="s">
        <v>443</v>
      </c>
      <c r="C33" s="343">
        <v>1</v>
      </c>
      <c r="D33" s="344" t="s">
        <v>40</v>
      </c>
      <c r="E33" s="124" t="s">
        <v>149</v>
      </c>
      <c r="F33" s="336">
        <v>800</v>
      </c>
      <c r="G33" s="357" t="s">
        <v>40</v>
      </c>
      <c r="H3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336">
        <f>IF(Sklop6[[#This Row],[ZAHTEVANA SHEMA KAKOVOSTI]]&lt;&gt;"",Sklop6[[#This Row],[Preračunana masa/volumen/kos na enoto kg]],"")</f>
        <v>800</v>
      </c>
      <c r="J33" s="354"/>
      <c r="K33" s="355"/>
      <c r="L33" s="355"/>
      <c r="M33" s="350"/>
      <c r="N33" s="339"/>
      <c r="O33" s="339"/>
      <c r="P33" s="340"/>
      <c r="Q33" s="341">
        <f>+Sklop6[[#This Row],[cena/enota brez DDV v EUR]]*Sklop6[[#This Row],[Stopnja DDV (%)]]</f>
        <v>0</v>
      </c>
      <c r="R33" s="341">
        <f>+Sklop6[[#This Row],[cena/enota brez DDV v EUR]]+Sklop6[[#This Row],[Davek (EUR)]]</f>
        <v>0</v>
      </c>
      <c r="S33" s="341">
        <f>+Sklop6[[#This Row],[cena/enota brez DDV v EUR]]*Sklop6[[#This Row],[Okvirna količina]]</f>
        <v>0</v>
      </c>
      <c r="T33" s="341">
        <f>+Sklop6[[#This Row],[Končna cena/enoto mere (EUR) z DDV]]*Sklop6[[#This Row],[Okvirna količina]]</f>
        <v>0</v>
      </c>
      <c r="U33" s="280"/>
    </row>
    <row r="34" spans="1:21" s="55" customFormat="1" ht="12">
      <c r="A34" s="78" t="s">
        <v>20</v>
      </c>
      <c r="B34" s="342" t="s">
        <v>444</v>
      </c>
      <c r="C34" s="343">
        <v>1</v>
      </c>
      <c r="D34" s="344" t="s">
        <v>40</v>
      </c>
      <c r="E34" s="124" t="s">
        <v>149</v>
      </c>
      <c r="F34" s="336">
        <v>1000</v>
      </c>
      <c r="G34" s="357" t="s">
        <v>40</v>
      </c>
      <c r="H3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4" s="336">
        <f>IF(Sklop6[[#This Row],[ZAHTEVANA SHEMA KAKOVOSTI]]&lt;&gt;"",Sklop6[[#This Row],[Preračunana masa/volumen/kos na enoto kg]],"")</f>
        <v>1000</v>
      </c>
      <c r="J34" s="354"/>
      <c r="K34" s="355"/>
      <c r="L34" s="355"/>
      <c r="M34" s="350"/>
      <c r="N34" s="339"/>
      <c r="O34" s="339"/>
      <c r="P34" s="340"/>
      <c r="Q34" s="341">
        <f>+Sklop6[[#This Row],[cena/enota brez DDV v EUR]]*Sklop6[[#This Row],[Stopnja DDV (%)]]</f>
        <v>0</v>
      </c>
      <c r="R34" s="341">
        <f>+Sklop6[[#This Row],[cena/enota brez DDV v EUR]]+Sklop6[[#This Row],[Davek (EUR)]]</f>
        <v>0</v>
      </c>
      <c r="S34" s="341">
        <f>+Sklop6[[#This Row],[cena/enota brez DDV v EUR]]*Sklop6[[#This Row],[Okvirna količina]]</f>
        <v>0</v>
      </c>
      <c r="T34" s="341">
        <f>+Sklop6[[#This Row],[Končna cena/enoto mere (EUR) z DDV]]*Sklop6[[#This Row],[Okvirna količina]]</f>
        <v>0</v>
      </c>
      <c r="U34" s="280"/>
    </row>
    <row r="35" spans="1:21" s="55" customFormat="1" ht="12">
      <c r="A35" s="78" t="s">
        <v>21</v>
      </c>
      <c r="B35" s="342" t="s">
        <v>421</v>
      </c>
      <c r="C35" s="343">
        <v>250</v>
      </c>
      <c r="D35" s="344" t="s">
        <v>76</v>
      </c>
      <c r="E35" s="124" t="s">
        <v>149</v>
      </c>
      <c r="F35" s="336">
        <v>2550</v>
      </c>
      <c r="G35" s="357" t="s">
        <v>234</v>
      </c>
      <c r="H3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637.5</v>
      </c>
      <c r="I35" s="336">
        <f>IF(Sklop6[[#This Row],[ZAHTEVANA SHEMA KAKOVOSTI]]&lt;&gt;"",Sklop6[[#This Row],[Preračunana masa/volumen/kos na enoto kg]],"")</f>
        <v>637.5</v>
      </c>
      <c r="J35" s="354"/>
      <c r="K35" s="355"/>
      <c r="L35" s="355"/>
      <c r="M35" s="350"/>
      <c r="N35" s="339"/>
      <c r="O35" s="339"/>
      <c r="P35" s="340"/>
      <c r="Q35" s="341">
        <f>+Sklop6[[#This Row],[cena/enota brez DDV v EUR]]*Sklop6[[#This Row],[Stopnja DDV (%)]]</f>
        <v>0</v>
      </c>
      <c r="R35" s="341">
        <f>+Sklop6[[#This Row],[cena/enota brez DDV v EUR]]+Sklop6[[#This Row],[Davek (EUR)]]</f>
        <v>0</v>
      </c>
      <c r="S35" s="341">
        <f>+Sklop6[[#This Row],[cena/enota brez DDV v EUR]]*Sklop6[[#This Row],[Okvirna količina]]</f>
        <v>0</v>
      </c>
      <c r="T35" s="341">
        <f>+Sklop6[[#This Row],[Končna cena/enoto mere (EUR) z DDV]]*Sklop6[[#This Row],[Okvirna količina]]</f>
        <v>0</v>
      </c>
      <c r="U35" s="280"/>
    </row>
    <row r="36" spans="1:21" s="55" customFormat="1" ht="12">
      <c r="A36" s="78" t="s">
        <v>22</v>
      </c>
      <c r="B36" s="281" t="s">
        <v>410</v>
      </c>
      <c r="C36" s="275" t="s">
        <v>959</v>
      </c>
      <c r="D36" s="76" t="s">
        <v>76</v>
      </c>
      <c r="E36" s="124" t="s">
        <v>149</v>
      </c>
      <c r="F36" s="255">
        <v>90</v>
      </c>
      <c r="G36" s="118" t="s">
        <v>0</v>
      </c>
      <c r="H3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6" s="255">
        <f>IF(Sklop6[[#This Row],[ZAHTEVANA SHEMA KAKOVOSTI]]&lt;&gt;"",Sklop6[[#This Row],[Preračunana masa/volumen/kos na enoto kg]],"")</f>
        <v>90</v>
      </c>
      <c r="J36" s="284"/>
      <c r="K36" s="277"/>
      <c r="L36" s="277"/>
      <c r="M36" s="285"/>
      <c r="N36" s="258"/>
      <c r="O36" s="258"/>
      <c r="P36" s="259"/>
      <c r="Q36" s="260">
        <f>+Sklop6[[#This Row],[cena/enota brez DDV v EUR]]*Sklop6[[#This Row],[Stopnja DDV (%)]]</f>
        <v>0</v>
      </c>
      <c r="R36" s="260">
        <f>+Sklop6[[#This Row],[cena/enota brez DDV v EUR]]+Sklop6[[#This Row],[Davek (EUR)]]</f>
        <v>0</v>
      </c>
      <c r="S36" s="260">
        <f>+Sklop6[[#This Row],[cena/enota brez DDV v EUR]]*Sklop6[[#This Row],[Okvirna količina]]</f>
        <v>0</v>
      </c>
      <c r="T36" s="260">
        <f>+Sklop6[[#This Row],[Končna cena/enoto mere (EUR) z DDV]]*Sklop6[[#This Row],[Okvirna količina]]</f>
        <v>0</v>
      </c>
      <c r="U36" s="280"/>
    </row>
    <row r="37" spans="1:21" s="55" customFormat="1" ht="12">
      <c r="A37" s="78" t="s">
        <v>23</v>
      </c>
      <c r="B37" s="281" t="s">
        <v>411</v>
      </c>
      <c r="C37" s="275" t="s">
        <v>78</v>
      </c>
      <c r="D37" s="76" t="s">
        <v>0</v>
      </c>
      <c r="E37" s="124"/>
      <c r="F37" s="255">
        <v>30</v>
      </c>
      <c r="G37" s="118" t="s">
        <v>0</v>
      </c>
      <c r="H3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255" t="str">
        <f>IF(Sklop6[[#This Row],[ZAHTEVANA SHEMA KAKOVOSTI]]&lt;&gt;"",Sklop6[[#This Row],[Preračunana masa/volumen/kos na enoto kg]],"")</f>
        <v/>
      </c>
      <c r="J37" s="284"/>
      <c r="K37" s="277"/>
      <c r="L37" s="277"/>
      <c r="M37" s="285"/>
      <c r="N37" s="258"/>
      <c r="O37" s="258"/>
      <c r="P37" s="259"/>
      <c r="Q37" s="260">
        <f>+Sklop6[[#This Row],[cena/enota brez DDV v EUR]]*Sklop6[[#This Row],[Stopnja DDV (%)]]</f>
        <v>0</v>
      </c>
      <c r="R37" s="260">
        <f>+Sklop6[[#This Row],[cena/enota brez DDV v EUR]]+Sklop6[[#This Row],[Davek (EUR)]]</f>
        <v>0</v>
      </c>
      <c r="S37" s="260">
        <f>+Sklop6[[#This Row],[cena/enota brez DDV v EUR]]*Sklop6[[#This Row],[Okvirna količina]]</f>
        <v>0</v>
      </c>
      <c r="T37" s="260">
        <f>+Sklop6[[#This Row],[Končna cena/enoto mere (EUR) z DDV]]*Sklop6[[#This Row],[Okvirna količina]]</f>
        <v>0</v>
      </c>
      <c r="U37" s="280"/>
    </row>
    <row r="38" spans="1:21" s="55" customFormat="1" ht="12">
      <c r="A38" s="78" t="s">
        <v>24</v>
      </c>
      <c r="B38" s="281" t="s">
        <v>412</v>
      </c>
      <c r="C38" s="275" t="s">
        <v>78</v>
      </c>
      <c r="D38" s="76" t="s">
        <v>0</v>
      </c>
      <c r="E38" s="124"/>
      <c r="F38" s="255">
        <v>50</v>
      </c>
      <c r="G38" s="118" t="s">
        <v>0</v>
      </c>
      <c r="H3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55" t="str">
        <f>IF(Sklop6[[#This Row],[ZAHTEVANA SHEMA KAKOVOSTI]]&lt;&gt;"",Sklop6[[#This Row],[Preračunana masa/volumen/kos na enoto kg]],"")</f>
        <v/>
      </c>
      <c r="J38" s="284"/>
      <c r="K38" s="277"/>
      <c r="L38" s="277"/>
      <c r="M38" s="285"/>
      <c r="N38" s="258"/>
      <c r="O38" s="258"/>
      <c r="P38" s="259"/>
      <c r="Q38" s="260">
        <f>+Sklop6[[#This Row],[cena/enota brez DDV v EUR]]*Sklop6[[#This Row],[Stopnja DDV (%)]]</f>
        <v>0</v>
      </c>
      <c r="R38" s="260">
        <f>+Sklop6[[#This Row],[cena/enota brez DDV v EUR]]+Sklop6[[#This Row],[Davek (EUR)]]</f>
        <v>0</v>
      </c>
      <c r="S38" s="260">
        <f>+Sklop6[[#This Row],[cena/enota brez DDV v EUR]]*Sklop6[[#This Row],[Okvirna količina]]</f>
        <v>0</v>
      </c>
      <c r="T38" s="260">
        <f>+Sklop6[[#This Row],[Končna cena/enoto mere (EUR) z DDV]]*Sklop6[[#This Row],[Okvirna količina]]</f>
        <v>0</v>
      </c>
      <c r="U38" s="280"/>
    </row>
    <row r="39" spans="1:21" s="55" customFormat="1" ht="12">
      <c r="A39" s="78" t="s">
        <v>25</v>
      </c>
      <c r="B39" s="281" t="s">
        <v>439</v>
      </c>
      <c r="C39" s="275" t="s">
        <v>434</v>
      </c>
      <c r="D39" s="76" t="s">
        <v>76</v>
      </c>
      <c r="E39" s="124" t="s">
        <v>149</v>
      </c>
      <c r="F39" s="255">
        <v>200</v>
      </c>
      <c r="G39" s="118" t="s">
        <v>0</v>
      </c>
      <c r="H3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9" s="255">
        <f>IF(Sklop6[[#This Row],[ZAHTEVANA SHEMA KAKOVOSTI]]&lt;&gt;"",Sklop6[[#This Row],[Preračunana masa/volumen/kos na enoto kg]],"")</f>
        <v>200</v>
      </c>
      <c r="J39" s="284"/>
      <c r="K39" s="277"/>
      <c r="L39" s="277"/>
      <c r="M39" s="285"/>
      <c r="N39" s="258"/>
      <c r="O39" s="258"/>
      <c r="P39" s="259"/>
      <c r="Q39" s="260">
        <f>+Sklop6[[#This Row],[cena/enota brez DDV v EUR]]*Sklop6[[#This Row],[Stopnja DDV (%)]]</f>
        <v>0</v>
      </c>
      <c r="R39" s="260">
        <f>+Sklop6[[#This Row],[cena/enota brez DDV v EUR]]+Sklop6[[#This Row],[Davek (EUR)]]</f>
        <v>0</v>
      </c>
      <c r="S39" s="260">
        <f>+Sklop6[[#This Row],[cena/enota brez DDV v EUR]]*Sklop6[[#This Row],[Okvirna količina]]</f>
        <v>0</v>
      </c>
      <c r="T39" s="260">
        <f>+Sklop6[[#This Row],[Končna cena/enoto mere (EUR) z DDV]]*Sklop6[[#This Row],[Okvirna količina]]</f>
        <v>0</v>
      </c>
      <c r="U39" s="280"/>
    </row>
    <row r="40" spans="1:21" s="55" customFormat="1" ht="12">
      <c r="A40" s="78" t="s">
        <v>26</v>
      </c>
      <c r="B40" s="281" t="s">
        <v>413</v>
      </c>
      <c r="C40" s="275" t="s">
        <v>434</v>
      </c>
      <c r="D40" s="76" t="s">
        <v>76</v>
      </c>
      <c r="E40" s="124" t="s">
        <v>149</v>
      </c>
      <c r="F40" s="255">
        <v>80</v>
      </c>
      <c r="G40" s="118" t="s">
        <v>0</v>
      </c>
      <c r="H4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55">
        <f>IF(Sklop6[[#This Row],[ZAHTEVANA SHEMA KAKOVOSTI]]&lt;&gt;"",Sklop6[[#This Row],[Preračunana masa/volumen/kos na enoto kg]],"")</f>
        <v>80</v>
      </c>
      <c r="J40" s="284"/>
      <c r="K40" s="277"/>
      <c r="L40" s="277"/>
      <c r="M40" s="285"/>
      <c r="N40" s="258"/>
      <c r="O40" s="258"/>
      <c r="P40" s="259"/>
      <c r="Q40" s="260">
        <f>+Sklop6[[#This Row],[cena/enota brez DDV v EUR]]*Sklop6[[#This Row],[Stopnja DDV (%)]]</f>
        <v>0</v>
      </c>
      <c r="R40" s="260">
        <f>+Sklop6[[#This Row],[cena/enota brez DDV v EUR]]+Sklop6[[#This Row],[Davek (EUR)]]</f>
        <v>0</v>
      </c>
      <c r="S40" s="260">
        <f>+Sklop6[[#This Row],[cena/enota brez DDV v EUR]]*Sklop6[[#This Row],[Okvirna količina]]</f>
        <v>0</v>
      </c>
      <c r="T40" s="260">
        <f>+Sklop6[[#This Row],[Končna cena/enoto mere (EUR) z DDV]]*Sklop6[[#This Row],[Okvirna količina]]</f>
        <v>0</v>
      </c>
      <c r="U40" s="280"/>
    </row>
    <row r="41" spans="1:21" s="55" customFormat="1" ht="12">
      <c r="A41" s="78" t="s">
        <v>27</v>
      </c>
      <c r="B41" s="281" t="s">
        <v>422</v>
      </c>
      <c r="C41" s="275">
        <v>0.2</v>
      </c>
      <c r="D41" s="76" t="s">
        <v>40</v>
      </c>
      <c r="E41" s="124" t="s">
        <v>149</v>
      </c>
      <c r="F41" s="255">
        <v>2450</v>
      </c>
      <c r="G41" s="118" t="s">
        <v>234</v>
      </c>
      <c r="H41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490</v>
      </c>
      <c r="I41" s="255">
        <f>IF(Sklop6[[#This Row],[ZAHTEVANA SHEMA KAKOVOSTI]]&lt;&gt;"",Sklop6[[#This Row],[Preračunana masa/volumen/kos na enoto kg]],"")</f>
        <v>490</v>
      </c>
      <c r="J41" s="284"/>
      <c r="K41" s="277"/>
      <c r="L41" s="277"/>
      <c r="M41" s="285"/>
      <c r="N41" s="258"/>
      <c r="O41" s="258"/>
      <c r="P41" s="259"/>
      <c r="Q41" s="260">
        <f>+Sklop6[[#This Row],[cena/enota brez DDV v EUR]]*Sklop6[[#This Row],[Stopnja DDV (%)]]</f>
        <v>0</v>
      </c>
      <c r="R41" s="260">
        <f>+Sklop6[[#This Row],[cena/enota brez DDV v EUR]]+Sklop6[[#This Row],[Davek (EUR)]]</f>
        <v>0</v>
      </c>
      <c r="S41" s="260">
        <f>+Sklop6[[#This Row],[cena/enota brez DDV v EUR]]*Sklop6[[#This Row],[Okvirna količina]]</f>
        <v>0</v>
      </c>
      <c r="T41" s="260">
        <f>+Sklop6[[#This Row],[Končna cena/enoto mere (EUR) z DDV]]*Sklop6[[#This Row],[Okvirna količina]]</f>
        <v>0</v>
      </c>
      <c r="U41" s="280"/>
    </row>
    <row r="42" spans="1:21" s="55" customFormat="1" ht="12">
      <c r="A42" s="78" t="s">
        <v>28</v>
      </c>
      <c r="B42" s="281" t="s">
        <v>414</v>
      </c>
      <c r="C42" s="275" t="s">
        <v>78</v>
      </c>
      <c r="D42" s="76" t="s">
        <v>0</v>
      </c>
      <c r="E42" s="124"/>
      <c r="F42" s="255">
        <v>280</v>
      </c>
      <c r="G42" s="118" t="s">
        <v>0</v>
      </c>
      <c r="H42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2" s="255" t="str">
        <f>IF(Sklop6[[#This Row],[ZAHTEVANA SHEMA KAKOVOSTI]]&lt;&gt;"",Sklop6[[#This Row],[Preračunana masa/volumen/kos na enoto kg]],"")</f>
        <v/>
      </c>
      <c r="J42" s="284"/>
      <c r="K42" s="277"/>
      <c r="L42" s="277"/>
      <c r="M42" s="285"/>
      <c r="N42" s="258"/>
      <c r="O42" s="258"/>
      <c r="P42" s="259"/>
      <c r="Q42" s="260">
        <f>+Sklop6[[#This Row],[cena/enota brez DDV v EUR]]*Sklop6[[#This Row],[Stopnja DDV (%)]]</f>
        <v>0</v>
      </c>
      <c r="R42" s="260">
        <f>+Sklop6[[#This Row],[cena/enota brez DDV v EUR]]+Sklop6[[#This Row],[Davek (EUR)]]</f>
        <v>0</v>
      </c>
      <c r="S42" s="260">
        <f>+Sklop6[[#This Row],[cena/enota brez DDV v EUR]]*Sklop6[[#This Row],[Okvirna količina]]</f>
        <v>0</v>
      </c>
      <c r="T42" s="260">
        <f>+Sklop6[[#This Row],[Končna cena/enoto mere (EUR) z DDV]]*Sklop6[[#This Row],[Okvirna količina]]</f>
        <v>0</v>
      </c>
      <c r="U42" s="280"/>
    </row>
    <row r="43" spans="1:21" s="55" customFormat="1" ht="12">
      <c r="A43" s="78" t="s">
        <v>29</v>
      </c>
      <c r="B43" s="281" t="s">
        <v>415</v>
      </c>
      <c r="C43" s="275" t="s">
        <v>78</v>
      </c>
      <c r="D43" s="76" t="s">
        <v>0</v>
      </c>
      <c r="E43" s="124"/>
      <c r="F43" s="255">
        <v>300</v>
      </c>
      <c r="G43" s="118" t="s">
        <v>0</v>
      </c>
      <c r="H43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255" t="str">
        <f>IF(Sklop6[[#This Row],[ZAHTEVANA SHEMA KAKOVOSTI]]&lt;&gt;"",Sklop6[[#This Row],[Preračunana masa/volumen/kos na enoto kg]],"")</f>
        <v/>
      </c>
      <c r="J43" s="284"/>
      <c r="K43" s="277"/>
      <c r="L43" s="277"/>
      <c r="M43" s="285"/>
      <c r="N43" s="258"/>
      <c r="O43" s="258"/>
      <c r="P43" s="259"/>
      <c r="Q43" s="260">
        <f>+Sklop6[[#This Row],[cena/enota brez DDV v EUR]]*Sklop6[[#This Row],[Stopnja DDV (%)]]</f>
        <v>0</v>
      </c>
      <c r="R43" s="260">
        <f>+Sklop6[[#This Row],[cena/enota brez DDV v EUR]]+Sklop6[[#This Row],[Davek (EUR)]]</f>
        <v>0</v>
      </c>
      <c r="S43" s="260">
        <f>+Sklop6[[#This Row],[cena/enota brez DDV v EUR]]*Sklop6[[#This Row],[Okvirna količina]]</f>
        <v>0</v>
      </c>
      <c r="T43" s="260">
        <f>+Sklop6[[#This Row],[Končna cena/enoto mere (EUR) z DDV]]*Sklop6[[#This Row],[Okvirna količina]]</f>
        <v>0</v>
      </c>
      <c r="U43" s="280"/>
    </row>
    <row r="44" spans="1:21" s="55" customFormat="1" ht="12">
      <c r="A44" s="78" t="s">
        <v>30</v>
      </c>
      <c r="B44" s="281" t="s">
        <v>438</v>
      </c>
      <c r="C44" s="275" t="s">
        <v>435</v>
      </c>
      <c r="D44" s="76" t="s">
        <v>76</v>
      </c>
      <c r="E44" s="124" t="s">
        <v>149</v>
      </c>
      <c r="F44" s="255">
        <v>18</v>
      </c>
      <c r="G44" s="118" t="s">
        <v>0</v>
      </c>
      <c r="H44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4" s="255">
        <f>IF(Sklop6[[#This Row],[ZAHTEVANA SHEMA KAKOVOSTI]]&lt;&gt;"",Sklop6[[#This Row],[Preračunana masa/volumen/kos na enoto kg]],"")</f>
        <v>18</v>
      </c>
      <c r="J44" s="284"/>
      <c r="K44" s="277"/>
      <c r="L44" s="277"/>
      <c r="M44" s="285"/>
      <c r="N44" s="258"/>
      <c r="O44" s="258"/>
      <c r="P44" s="259"/>
      <c r="Q44" s="260">
        <f>+Sklop6[[#This Row],[cena/enota brez DDV v EUR]]*Sklop6[[#This Row],[Stopnja DDV (%)]]</f>
        <v>0</v>
      </c>
      <c r="R44" s="260">
        <f>+Sklop6[[#This Row],[cena/enota brez DDV v EUR]]+Sklop6[[#This Row],[Davek (EUR)]]</f>
        <v>0</v>
      </c>
      <c r="S44" s="260">
        <f>+Sklop6[[#This Row],[cena/enota brez DDV v EUR]]*Sklop6[[#This Row],[Okvirna količina]]</f>
        <v>0</v>
      </c>
      <c r="T44" s="260">
        <f>+Sklop6[[#This Row],[Končna cena/enoto mere (EUR) z DDV]]*Sklop6[[#This Row],[Okvirna količina]]</f>
        <v>0</v>
      </c>
      <c r="U44" s="280"/>
    </row>
    <row r="45" spans="1:21" s="55" customFormat="1" ht="12">
      <c r="A45" s="78" t="s">
        <v>31</v>
      </c>
      <c r="B45" s="281" t="s">
        <v>423</v>
      </c>
      <c r="C45" s="275">
        <v>150</v>
      </c>
      <c r="D45" s="76" t="s">
        <v>76</v>
      </c>
      <c r="E45" s="124" t="s">
        <v>149</v>
      </c>
      <c r="F45" s="255">
        <v>264</v>
      </c>
      <c r="G45" s="118" t="s">
        <v>234</v>
      </c>
      <c r="H45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39.6</v>
      </c>
      <c r="I45" s="255">
        <f>IF(Sklop6[[#This Row],[ZAHTEVANA SHEMA KAKOVOSTI]]&lt;&gt;"",Sklop6[[#This Row],[Preračunana masa/volumen/kos na enoto kg]],"")</f>
        <v>39.6</v>
      </c>
      <c r="J45" s="284"/>
      <c r="K45" s="277"/>
      <c r="L45" s="277"/>
      <c r="M45" s="285"/>
      <c r="N45" s="258"/>
      <c r="O45" s="258"/>
      <c r="P45" s="259"/>
      <c r="Q45" s="260">
        <f>+Sklop6[[#This Row],[cena/enota brez DDV v EUR]]*Sklop6[[#This Row],[Stopnja DDV (%)]]</f>
        <v>0</v>
      </c>
      <c r="R45" s="260">
        <f>+Sklop6[[#This Row],[cena/enota brez DDV v EUR]]+Sklop6[[#This Row],[Davek (EUR)]]</f>
        <v>0</v>
      </c>
      <c r="S45" s="260">
        <f>+Sklop6[[#This Row],[cena/enota brez DDV v EUR]]*Sklop6[[#This Row],[Okvirna količina]]</f>
        <v>0</v>
      </c>
      <c r="T45" s="260">
        <f>+Sklop6[[#This Row],[Končna cena/enoto mere (EUR) z DDV]]*Sklop6[[#This Row],[Okvirna količina]]</f>
        <v>0</v>
      </c>
      <c r="U45" s="280"/>
    </row>
    <row r="46" spans="1:21" s="55" customFormat="1" ht="12">
      <c r="A46" s="78" t="s">
        <v>32</v>
      </c>
      <c r="B46" s="281" t="s">
        <v>416</v>
      </c>
      <c r="C46" s="275" t="s">
        <v>431</v>
      </c>
      <c r="D46" s="76" t="s">
        <v>76</v>
      </c>
      <c r="E46" s="124"/>
      <c r="F46" s="255">
        <v>100</v>
      </c>
      <c r="G46" s="118" t="s">
        <v>0</v>
      </c>
      <c r="H46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55" t="str">
        <f>IF(Sklop6[[#This Row],[ZAHTEVANA SHEMA KAKOVOSTI]]&lt;&gt;"",Sklop6[[#This Row],[Preračunana masa/volumen/kos na enoto kg]],"")</f>
        <v/>
      </c>
      <c r="J46" s="284"/>
      <c r="K46" s="277"/>
      <c r="L46" s="277"/>
      <c r="M46" s="285"/>
      <c r="N46" s="258"/>
      <c r="O46" s="258"/>
      <c r="P46" s="259"/>
      <c r="Q46" s="260">
        <f>+Sklop6[[#This Row],[cena/enota brez DDV v EUR]]*Sklop6[[#This Row],[Stopnja DDV (%)]]</f>
        <v>0</v>
      </c>
      <c r="R46" s="260">
        <f>+Sklop6[[#This Row],[cena/enota brez DDV v EUR]]+Sklop6[[#This Row],[Davek (EUR)]]</f>
        <v>0</v>
      </c>
      <c r="S46" s="260">
        <f>+Sklop6[[#This Row],[cena/enota brez DDV v EUR]]*Sklop6[[#This Row],[Okvirna količina]]</f>
        <v>0</v>
      </c>
      <c r="T46" s="260">
        <f>+Sklop6[[#This Row],[Končna cena/enoto mere (EUR) z DDV]]*Sklop6[[#This Row],[Okvirna količina]]</f>
        <v>0</v>
      </c>
      <c r="U46" s="280"/>
    </row>
    <row r="47" spans="1:21" s="55" customFormat="1" ht="12">
      <c r="A47" s="78" t="s">
        <v>33</v>
      </c>
      <c r="B47" s="281" t="s">
        <v>437</v>
      </c>
      <c r="C47" s="275" t="s">
        <v>436</v>
      </c>
      <c r="D47" s="76" t="s">
        <v>76</v>
      </c>
      <c r="E47" s="124" t="s">
        <v>149</v>
      </c>
      <c r="F47" s="255">
        <v>80</v>
      </c>
      <c r="G47" s="118" t="s">
        <v>0</v>
      </c>
      <c r="H47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7" s="255">
        <f>IF(Sklop6[[#This Row],[ZAHTEVANA SHEMA KAKOVOSTI]]&lt;&gt;"",Sklop6[[#This Row],[Preračunana masa/volumen/kos na enoto kg]],"")</f>
        <v>80</v>
      </c>
      <c r="J47" s="284"/>
      <c r="K47" s="277"/>
      <c r="L47" s="277"/>
      <c r="M47" s="285"/>
      <c r="N47" s="258"/>
      <c r="O47" s="258"/>
      <c r="P47" s="259"/>
      <c r="Q47" s="260">
        <f>+Sklop6[[#This Row],[cena/enota brez DDV v EUR]]*Sklop6[[#This Row],[Stopnja DDV (%)]]</f>
        <v>0</v>
      </c>
      <c r="R47" s="260">
        <f>+Sklop6[[#This Row],[cena/enota brez DDV v EUR]]+Sklop6[[#This Row],[Davek (EUR)]]</f>
        <v>0</v>
      </c>
      <c r="S47" s="260">
        <f>+Sklop6[[#This Row],[cena/enota brez DDV v EUR]]*Sklop6[[#This Row],[Okvirna količina]]</f>
        <v>0</v>
      </c>
      <c r="T47" s="260">
        <f>+Sklop6[[#This Row],[Končna cena/enoto mere (EUR) z DDV]]*Sklop6[[#This Row],[Okvirna količina]]</f>
        <v>0</v>
      </c>
      <c r="U47" s="280"/>
    </row>
    <row r="48" spans="1:21" s="55" customFormat="1" ht="12">
      <c r="A48" s="78" t="s">
        <v>34</v>
      </c>
      <c r="B48" s="281" t="s">
        <v>424</v>
      </c>
      <c r="C48" s="433">
        <v>125</v>
      </c>
      <c r="D48" s="76" t="s">
        <v>76</v>
      </c>
      <c r="E48" s="124"/>
      <c r="F48" s="255">
        <v>4000</v>
      </c>
      <c r="G48" s="118" t="s">
        <v>234</v>
      </c>
      <c r="H48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8" s="255" t="str">
        <f>IF(Sklop6[[#This Row],[ZAHTEVANA SHEMA KAKOVOSTI]]&lt;&gt;"",Sklop6[[#This Row],[Preračunana masa/volumen/kos na enoto kg]],"")</f>
        <v/>
      </c>
      <c r="J48" s="284"/>
      <c r="K48" s="277"/>
      <c r="L48" s="277"/>
      <c r="M48" s="285"/>
      <c r="N48" s="258"/>
      <c r="O48" s="258"/>
      <c r="P48" s="259"/>
      <c r="Q48" s="260">
        <f>+Sklop6[[#This Row],[cena/enota brez DDV v EUR]]*Sklop6[[#This Row],[Stopnja DDV (%)]]</f>
        <v>0</v>
      </c>
      <c r="R48" s="260">
        <f>+Sklop6[[#This Row],[cena/enota brez DDV v EUR]]+Sklop6[[#This Row],[Davek (EUR)]]</f>
        <v>0</v>
      </c>
      <c r="S48" s="260">
        <f>+Sklop6[[#This Row],[cena/enota brez DDV v EUR]]*Sklop6[[#This Row],[Okvirna količina]]</f>
        <v>0</v>
      </c>
      <c r="T48" s="260">
        <f>+Sklop6[[#This Row],[Končna cena/enoto mere (EUR) z DDV]]*Sklop6[[#This Row],[Okvirna količina]]</f>
        <v>0</v>
      </c>
      <c r="U48" s="280"/>
    </row>
    <row r="49" spans="1:22" s="55" customFormat="1" ht="12">
      <c r="A49" s="78" t="s">
        <v>153</v>
      </c>
      <c r="B49" s="281" t="s">
        <v>425</v>
      </c>
      <c r="C49" s="275">
        <v>125</v>
      </c>
      <c r="D49" s="76" t="s">
        <v>76</v>
      </c>
      <c r="E49" s="124"/>
      <c r="F49" s="255">
        <v>4000</v>
      </c>
      <c r="G49" s="118" t="s">
        <v>234</v>
      </c>
      <c r="H49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9" s="255" t="str">
        <f>IF(Sklop6[[#This Row],[ZAHTEVANA SHEMA KAKOVOSTI]]&lt;&gt;"",Sklop6[[#This Row],[Preračunana masa/volumen/kos na enoto kg]],"")</f>
        <v/>
      </c>
      <c r="J49" s="284"/>
      <c r="K49" s="277"/>
      <c r="L49" s="277"/>
      <c r="M49" s="285"/>
      <c r="N49" s="258"/>
      <c r="O49" s="258"/>
      <c r="P49" s="259"/>
      <c r="Q49" s="260">
        <f>+Sklop6[[#This Row],[cena/enota brez DDV v EUR]]*Sklop6[[#This Row],[Stopnja DDV (%)]]</f>
        <v>0</v>
      </c>
      <c r="R49" s="260">
        <f>+Sklop6[[#This Row],[cena/enota brez DDV v EUR]]+Sklop6[[#This Row],[Davek (EUR)]]</f>
        <v>0</v>
      </c>
      <c r="S49" s="260">
        <f>+Sklop6[[#This Row],[cena/enota brez DDV v EUR]]*Sklop6[[#This Row],[Okvirna količina]]</f>
        <v>0</v>
      </c>
      <c r="T49" s="260">
        <f>+Sklop6[[#This Row],[Končna cena/enoto mere (EUR) z DDV]]*Sklop6[[#This Row],[Okvirna količina]]</f>
        <v>0</v>
      </c>
      <c r="U49" s="280"/>
    </row>
    <row r="50" spans="1:22" s="55" customFormat="1" ht="12.75" customHeight="1">
      <c r="A50" s="78" t="s">
        <v>154</v>
      </c>
      <c r="B50" s="281" t="s">
        <v>963</v>
      </c>
      <c r="C50" s="275" t="s">
        <v>887</v>
      </c>
      <c r="D50" s="76" t="s">
        <v>77</v>
      </c>
      <c r="E50" s="124"/>
      <c r="F50" s="255">
        <v>600</v>
      </c>
      <c r="G50" s="118" t="s">
        <v>40</v>
      </c>
      <c r="H50" s="25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50" s="255" t="str">
        <f>IF(Sklop6[[#This Row],[ZAHTEVANA SHEMA KAKOVOSTI]]&lt;&gt;"",Sklop6[[#This Row],[Preračunana masa/volumen/kos na enoto kg]],"")</f>
        <v/>
      </c>
      <c r="J50" s="284"/>
      <c r="K50" s="277"/>
      <c r="L50" s="277"/>
      <c r="M50" s="285"/>
      <c r="N50" s="258"/>
      <c r="O50" s="258"/>
      <c r="P50" s="259"/>
      <c r="Q50" s="260">
        <f>+Sklop6[[#This Row],[cena/enota brez DDV v EUR]]*Sklop6[[#This Row],[Stopnja DDV (%)]]</f>
        <v>0</v>
      </c>
      <c r="R50" s="260">
        <f>+Sklop6[[#This Row],[cena/enota brez DDV v EUR]]+Sklop6[[#This Row],[Davek (EUR)]]</f>
        <v>0</v>
      </c>
      <c r="S50" s="260">
        <f>+Sklop6[[#This Row],[cena/enota brez DDV v EUR]]*Sklop6[[#This Row],[Okvirna količina]]</f>
        <v>0</v>
      </c>
      <c r="T50" s="260">
        <f>+Sklop6[[#This Row],[Končna cena/enoto mere (EUR) z DDV]]*Sklop6[[#This Row],[Okvirna količina]]</f>
        <v>0</v>
      </c>
      <c r="U50" s="280"/>
    </row>
    <row r="51" spans="1:22" ht="27" customHeight="1">
      <c r="A51" s="422" t="s">
        <v>100</v>
      </c>
      <c r="B51" s="263"/>
      <c r="C51" s="264"/>
      <c r="D51" s="264"/>
      <c r="E51" s="265"/>
      <c r="F51" s="266">
        <f>SUBTOTAL(109,Sklop6[Okvirna količina])</f>
        <v>43691</v>
      </c>
      <c r="G51" s="267"/>
      <c r="H51" s="268">
        <f>SUBTOTAL(109,Sklop6[Preračunana masa/volumen/kos na enoto kg])</f>
        <v>18002.099999999999</v>
      </c>
      <c r="I51" s="268">
        <f>SUBTOTAL(109,Sklop6[Živila iz shem kakovosti (kg)])</f>
        <v>15505.1</v>
      </c>
      <c r="J51" s="266"/>
      <c r="K51" s="269"/>
      <c r="L51" s="269"/>
      <c r="M51" s="270"/>
      <c r="N51" s="271"/>
      <c r="O51" s="271"/>
      <c r="P51" s="271"/>
      <c r="Q51" s="272"/>
      <c r="R51" s="266"/>
      <c r="S51" s="272">
        <f>SUBTOTAL(109,Sklop6[Vrednost za okvirno količino (EUR) brez DDV])</f>
        <v>0</v>
      </c>
      <c r="T51" s="272">
        <f>SUBTOTAL(109,Sklop6[Vrednost za okvirno količino (EUR) z DDV])</f>
        <v>0</v>
      </c>
      <c r="U51" s="273">
        <f>SUBTOTAL(103,Sklop6[Shema kakovosti
(nacionalne, evropske)
])</f>
        <v>0</v>
      </c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96</v>
      </c>
      <c r="B53" s="16"/>
      <c r="C53" s="28"/>
      <c r="D53" s="28"/>
      <c r="E53" s="92"/>
      <c r="Q53" s="48"/>
      <c r="R53" s="48"/>
      <c r="S53" s="48"/>
      <c r="T53" s="48"/>
    </row>
    <row r="54" spans="1:22">
      <c r="A54" s="11" t="s">
        <v>98</v>
      </c>
      <c r="B54" s="16"/>
      <c r="C54" s="28"/>
      <c r="D54" s="28"/>
      <c r="E54" s="92"/>
    </row>
    <row r="55" spans="1:22">
      <c r="A55" s="87" t="s">
        <v>142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>
      <c r="A56" s="524" t="s">
        <v>136</v>
      </c>
      <c r="B56" s="524"/>
      <c r="C56" s="524"/>
      <c r="D56" s="524"/>
      <c r="E56" s="524"/>
      <c r="F56" s="524"/>
      <c r="G56" s="524"/>
      <c r="H56" s="524"/>
      <c r="I56" s="524"/>
      <c r="J56" s="524"/>
      <c r="K56" s="524"/>
      <c r="L56" s="524"/>
      <c r="M56" s="54"/>
      <c r="N56" s="29"/>
      <c r="O56" s="29"/>
      <c r="P56" s="29"/>
      <c r="Q56" s="29"/>
      <c r="R56" s="29"/>
    </row>
    <row r="57" spans="1:22" ht="12.75" customHeight="1">
      <c r="A57" s="513" t="s">
        <v>145</v>
      </c>
      <c r="B57" s="513"/>
      <c r="C57" s="513"/>
      <c r="D57" s="513"/>
      <c r="E57" s="513"/>
      <c r="F57" s="513"/>
      <c r="G57" s="513"/>
      <c r="H57" s="513"/>
      <c r="I57" s="513"/>
      <c r="J57" s="513"/>
      <c r="K57" s="513"/>
      <c r="L57" s="513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>
      <c r="A59" s="87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58 U58" name="Obseg1_2"/>
    <protectedRange sqref="U57 M57:P57" name="Obseg1_1_1_1_1"/>
    <protectedRange sqref="J57:L57" name="Obseg1_3_1_1_1"/>
    <protectedRange sqref="J56:L56" name="Obseg1_2_1_1_1_1"/>
  </protectedRanges>
  <mergeCells count="9">
    <mergeCell ref="B13:K13"/>
    <mergeCell ref="A57:L57"/>
    <mergeCell ref="C2:J2"/>
    <mergeCell ref="C3:J3"/>
    <mergeCell ref="C6:J6"/>
    <mergeCell ref="C7:J7"/>
    <mergeCell ref="C8:J8"/>
    <mergeCell ref="C9:J9"/>
    <mergeCell ref="A56:L5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3"/>
  <sheetViews>
    <sheetView zoomScaleNormal="100" zoomScaleSheetLayoutView="100" workbookViewId="0">
      <selection activeCell="P45" sqref="P4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9" t="s">
        <v>47</v>
      </c>
    </row>
    <row r="2" spans="1:21" ht="15">
      <c r="B2" s="16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16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20"/>
    </row>
    <row r="5" spans="1:21" ht="15">
      <c r="B5" s="159" t="s">
        <v>51</v>
      </c>
    </row>
    <row r="6" spans="1:21" ht="17.25" customHeight="1">
      <c r="B6" s="16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16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16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16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pred_rekapitulacija'!B20</f>
        <v>EKO MLEKO IN MLEČNI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163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4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5" t="s">
        <v>1</v>
      </c>
      <c r="B16" s="126" t="s">
        <v>445</v>
      </c>
      <c r="C16" s="76" t="s">
        <v>448</v>
      </c>
      <c r="D16" s="76" t="s">
        <v>77</v>
      </c>
      <c r="E16" s="91"/>
      <c r="F16" s="189">
        <v>300</v>
      </c>
      <c r="G16" s="188" t="s">
        <v>40</v>
      </c>
      <c r="H16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79" t="str">
        <f>IF(Sklop7[[#This Row],[ZAHTEVANA SHEMA KAKOVOSTI]]&lt;&gt;"",Sklop7[[#This Row],[Preračunana masa/volumen/kos na enoto kg]],"")</f>
        <v/>
      </c>
      <c r="J16" s="83"/>
      <c r="K16" s="306"/>
      <c r="L16" s="143"/>
      <c r="M16" s="143"/>
      <c r="N16" s="142"/>
      <c r="O16" s="143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468" t="s">
        <v>78</v>
      </c>
    </row>
    <row r="17" spans="1:22" s="55" customFormat="1" ht="19.5" customHeight="1">
      <c r="A17" s="125" t="s">
        <v>3</v>
      </c>
      <c r="B17" s="190" t="s">
        <v>451</v>
      </c>
      <c r="C17" s="76" t="s">
        <v>449</v>
      </c>
      <c r="D17" s="76" t="s">
        <v>76</v>
      </c>
      <c r="E17" s="91"/>
      <c r="F17" s="392">
        <v>600</v>
      </c>
      <c r="G17" s="434" t="s">
        <v>0</v>
      </c>
      <c r="H17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182" t="str">
        <f>IF(Sklop7[[#This Row],[ZAHTEVANA SHEMA KAKOVOSTI]]&lt;&gt;"",Sklop7[[#This Row],[Preračunana masa/volumen/kos na enoto kg]],"")</f>
        <v/>
      </c>
      <c r="J17" s="183"/>
      <c r="K17" s="307"/>
      <c r="L17" s="143"/>
      <c r="M17" s="143"/>
      <c r="N17" s="308"/>
      <c r="O17" s="143"/>
      <c r="P17" s="185"/>
      <c r="Q17" s="184">
        <f>+Sklop7[[#This Row],[cena/enota brez DDV v EUR]]*Sklop7[[#This Row],[Stopnja DDV (%)]]</f>
        <v>0</v>
      </c>
      <c r="R17" s="184">
        <f>+Sklop7[[#This Row],[cena/enota brez DDV v EUR]]+Sklop7[[#This Row],[Davek (EUR)]]</f>
        <v>0</v>
      </c>
      <c r="S17" s="184">
        <f>+Sklop7[[#This Row],[cena/enota brez DDV v EUR]]*Sklop7[[#This Row],[Okvirna količina]]</f>
        <v>0</v>
      </c>
      <c r="T17" s="184">
        <f>+Sklop7[[#This Row],[Končna cena/enoto mere (EUR) z DDV]]*Sklop7[[#This Row],[Okvirna količina]]</f>
        <v>0</v>
      </c>
      <c r="U17" s="468" t="s">
        <v>78</v>
      </c>
    </row>
    <row r="18" spans="1:22" s="55" customFormat="1" ht="24">
      <c r="A18" s="125" t="s">
        <v>4</v>
      </c>
      <c r="B18" s="190" t="s">
        <v>450</v>
      </c>
      <c r="C18" s="76">
        <v>1</v>
      </c>
      <c r="D18" s="76" t="s">
        <v>40</v>
      </c>
      <c r="E18" s="91"/>
      <c r="F18" s="392">
        <v>100</v>
      </c>
      <c r="G18" s="188" t="s">
        <v>40</v>
      </c>
      <c r="H18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82" t="str">
        <f>IF(Sklop7[[#This Row],[ZAHTEVANA SHEMA KAKOVOSTI]]&lt;&gt;"",Sklop7[[#This Row],[Preračunana masa/volumen/kos na enoto kg]],"")</f>
        <v/>
      </c>
      <c r="J18" s="183"/>
      <c r="K18" s="307"/>
      <c r="L18" s="143"/>
      <c r="M18" s="143"/>
      <c r="N18" s="308"/>
      <c r="O18" s="143"/>
      <c r="P18" s="185"/>
      <c r="Q18" s="184">
        <f>+Sklop7[[#This Row],[cena/enota brez DDV v EUR]]*Sklop7[[#This Row],[Stopnja DDV (%)]]</f>
        <v>0</v>
      </c>
      <c r="R18" s="184">
        <f>+Sklop7[[#This Row],[cena/enota brez DDV v EUR]]+Sklop7[[#This Row],[Davek (EUR)]]</f>
        <v>0</v>
      </c>
      <c r="S18" s="184">
        <f>+Sklop7[[#This Row],[cena/enota brez DDV v EUR]]*Sklop7[[#This Row],[Okvirna količina]]</f>
        <v>0</v>
      </c>
      <c r="T18" s="184">
        <f>+Sklop7[[#This Row],[Končna cena/enoto mere (EUR) z DDV]]*Sklop7[[#This Row],[Okvirna količina]]</f>
        <v>0</v>
      </c>
      <c r="U18" s="468" t="s">
        <v>78</v>
      </c>
    </row>
    <row r="19" spans="1:22" s="55" customFormat="1" ht="12">
      <c r="A19" s="125" t="s">
        <v>5</v>
      </c>
      <c r="B19" s="190" t="s">
        <v>446</v>
      </c>
      <c r="C19" s="76">
        <v>1</v>
      </c>
      <c r="D19" s="76" t="s">
        <v>0</v>
      </c>
      <c r="E19" s="91"/>
      <c r="F19" s="392">
        <v>20</v>
      </c>
      <c r="G19" s="188" t="s">
        <v>0</v>
      </c>
      <c r="H19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182" t="str">
        <f>IF(Sklop7[[#This Row],[ZAHTEVANA SHEMA KAKOVOSTI]]&lt;&gt;"",Sklop7[[#This Row],[Preračunana masa/volumen/kos na enoto kg]],"")</f>
        <v/>
      </c>
      <c r="J19" s="183"/>
      <c r="K19" s="307"/>
      <c r="L19" s="143"/>
      <c r="M19" s="143"/>
      <c r="N19" s="308"/>
      <c r="O19" s="143"/>
      <c r="P19" s="185"/>
      <c r="Q19" s="184">
        <f>+Sklop7[[#This Row],[cena/enota brez DDV v EUR]]*Sklop7[[#This Row],[Stopnja DDV (%)]]</f>
        <v>0</v>
      </c>
      <c r="R19" s="184">
        <f>+Sklop7[[#This Row],[cena/enota brez DDV v EUR]]+Sklop7[[#This Row],[Davek (EUR)]]</f>
        <v>0</v>
      </c>
      <c r="S19" s="184">
        <f>+Sklop7[[#This Row],[cena/enota brez DDV v EUR]]*Sklop7[[#This Row],[Okvirna količina]]</f>
        <v>0</v>
      </c>
      <c r="T19" s="184">
        <f>+Sklop7[[#This Row],[Končna cena/enoto mere (EUR) z DDV]]*Sklop7[[#This Row],[Okvirna količina]]</f>
        <v>0</v>
      </c>
      <c r="U19" s="468" t="s">
        <v>78</v>
      </c>
    </row>
    <row r="20" spans="1:22" s="55" customFormat="1" ht="12">
      <c r="A20" s="125" t="s">
        <v>6</v>
      </c>
      <c r="B20" s="190" t="s">
        <v>447</v>
      </c>
      <c r="C20" s="76">
        <v>1</v>
      </c>
      <c r="D20" s="76" t="s">
        <v>0</v>
      </c>
      <c r="E20" s="91"/>
      <c r="F20" s="392">
        <v>20</v>
      </c>
      <c r="G20" s="188" t="s">
        <v>0</v>
      </c>
      <c r="H20" s="1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182" t="str">
        <f>IF(Sklop7[[#This Row],[ZAHTEVANA SHEMA KAKOVOSTI]]&lt;&gt;"",Sklop7[[#This Row],[Preračunana masa/volumen/kos na enoto kg]],"")</f>
        <v/>
      </c>
      <c r="J20" s="183"/>
      <c r="K20" s="307"/>
      <c r="L20" s="143"/>
      <c r="M20" s="143"/>
      <c r="N20" s="308"/>
      <c r="O20" s="143"/>
      <c r="P20" s="185"/>
      <c r="Q20" s="184">
        <f>+Sklop7[[#This Row],[cena/enota brez DDV v EUR]]*Sklop7[[#This Row],[Stopnja DDV (%)]]</f>
        <v>0</v>
      </c>
      <c r="R20" s="184">
        <f>+Sklop7[[#This Row],[cena/enota brez DDV v EUR]]+Sklop7[[#This Row],[Davek (EUR)]]</f>
        <v>0</v>
      </c>
      <c r="S20" s="184">
        <f>+Sklop7[[#This Row],[cena/enota brez DDV v EUR]]*Sklop7[[#This Row],[Okvirna količina]]</f>
        <v>0</v>
      </c>
      <c r="T20" s="184">
        <f>+Sklop7[[#This Row],[Končna cena/enoto mere (EUR) z DDV]]*Sklop7[[#This Row],[Okvirna količina]]</f>
        <v>0</v>
      </c>
      <c r="U20" s="468" t="s">
        <v>78</v>
      </c>
    </row>
    <row r="21" spans="1:22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SUBTOTAL(109,Sklop7[Preračunana masa/volumen/kos na enoto kg])</f>
        <v>1040</v>
      </c>
      <c r="I21" s="268">
        <f>SUBTOTAL(109,Sklop7[Živila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SUBTOTAL(109,Sklop7[Vrednost za okvirno količino (EUR) brez DDV])</f>
        <v>0</v>
      </c>
      <c r="T21" s="272">
        <f>SUBTOTAL(109,Sklop7[Vrednost za okvirno količino (EUR) z DDV])</f>
        <v>0</v>
      </c>
      <c r="U21" s="273"/>
    </row>
    <row r="22" spans="1:22" s="178" customFormat="1">
      <c r="A22" s="166"/>
      <c r="B22" s="167"/>
      <c r="C22" s="168"/>
      <c r="D22" s="168"/>
      <c r="E22" s="169"/>
      <c r="F22" s="170"/>
      <c r="G22" s="171"/>
      <c r="H22" s="172"/>
      <c r="I22" s="172"/>
      <c r="J22" s="170"/>
      <c r="K22" s="173"/>
      <c r="L22" s="173"/>
      <c r="M22" s="174"/>
      <c r="N22" s="175"/>
      <c r="O22" s="175"/>
      <c r="P22" s="175"/>
      <c r="Q22" s="176"/>
      <c r="R22" s="170"/>
      <c r="S22" s="176"/>
      <c r="T22" s="176"/>
      <c r="U22" s="17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 ht="12.75" customHeight="1">
      <c r="A24" s="11" t="s">
        <v>98</v>
      </c>
      <c r="B24" s="16"/>
      <c r="C24" s="28"/>
      <c r="D24" s="28"/>
      <c r="E24" s="92"/>
      <c r="V24" s="101"/>
    </row>
    <row r="25" spans="1:22" ht="12.75" customHeight="1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  <c r="V25" s="101"/>
    </row>
    <row r="26" spans="1:22">
      <c r="A26" s="524" t="s">
        <v>144</v>
      </c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54"/>
      <c r="N26" s="29"/>
      <c r="O26" s="29"/>
      <c r="P26" s="29"/>
      <c r="Q26" s="29"/>
      <c r="R26" s="29"/>
    </row>
    <row r="27" spans="1:22" ht="12.75" customHeight="1">
      <c r="A27" s="513" t="s">
        <v>145</v>
      </c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54"/>
      <c r="N27" s="29"/>
      <c r="O27" s="29"/>
      <c r="P27" s="29"/>
      <c r="Q27" s="29"/>
      <c r="R27" s="29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54"/>
      <c r="N28" s="29"/>
      <c r="O28" s="29"/>
      <c r="P28" s="29"/>
      <c r="Q28" s="29"/>
      <c r="R28" s="29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</sheetData>
  <sheetProtection insertRows="0" deleteRows="0"/>
  <protectedRanges>
    <protectedRange sqref="U29:U1048576 J29:P1048576 J1:P15 J21:P25 U1:U15 U21:U25 P16:P20 N16:N20 J16:J20" name="Obseg1"/>
    <protectedRange sqref="M27:P28 U27:U28" name="Obseg1_3"/>
    <protectedRange sqref="J27:L28" name="Obseg1_3_1_1_1"/>
    <protectedRange sqref="M26:P26 U26" name="Obseg1_1_1_1_1_1"/>
    <protectedRange sqref="J26:L26" name="Obseg1_2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topLeftCell="A13" zoomScale="106" zoomScaleNormal="106" zoomScaleSheetLayoutView="100" workbookViewId="0">
      <selection activeCell="T72" sqref="T72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pred_rekapitulacija'!B21</f>
        <v xml:space="preserve"> KRUH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481</v>
      </c>
      <c r="C16" s="136">
        <v>500</v>
      </c>
      <c r="D16" s="136" t="s">
        <v>76</v>
      </c>
      <c r="E16" s="155"/>
      <c r="F16" s="156">
        <v>30</v>
      </c>
      <c r="G16" s="186" t="s">
        <v>234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79" t="str">
        <f>IF(Sklop8[[#This Row],[ZAHTEVANA SHEMA KAKOVOSTI]]&lt;&gt;"",Sklop8[[#This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3"/>
    </row>
    <row r="17" spans="1:21" s="55" customFormat="1" ht="12">
      <c r="A17" s="78" t="s">
        <v>3</v>
      </c>
      <c r="B17" s="281" t="s">
        <v>456</v>
      </c>
      <c r="C17" s="136" t="s">
        <v>452</v>
      </c>
      <c r="D17" s="136" t="s">
        <v>76</v>
      </c>
      <c r="E17" s="124"/>
      <c r="F17" s="255">
        <v>1000</v>
      </c>
      <c r="G17" s="186" t="s">
        <v>0</v>
      </c>
      <c r="H1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7" s="255" t="str">
        <f>IF(Sklop8[[#This Row],[ZAHTEVANA SHEMA KAKOVOSTI]]&lt;&gt;"",Sklop8[[#This Row],[Preračunana masa/volumen/kos na enoto kg]],"")</f>
        <v/>
      </c>
      <c r="J17" s="284"/>
      <c r="K17" s="277"/>
      <c r="L17" s="277"/>
      <c r="M17" s="285"/>
      <c r="N17" s="258"/>
      <c r="O17" s="117"/>
      <c r="P17" s="259"/>
      <c r="Q17" s="260">
        <f>+Sklop8[[#This Row],[cena/enota brez DDV v EUR]]*Sklop8[[#This Row],[Stopnja DDV (%)]]</f>
        <v>0</v>
      </c>
      <c r="R17" s="260">
        <f>+Sklop8[[#This Row],[cena/enota brez DDV v EUR]]+Sklop8[[#This Row],[Davek (EUR)]]</f>
        <v>0</v>
      </c>
      <c r="S17" s="260">
        <f>+Sklop8[[#This Row],[cena/enota brez DDV v EUR]]*Sklop8[[#This Row],[Okvirna količina]]</f>
        <v>0</v>
      </c>
      <c r="T17" s="260">
        <f>+Sklop8[[#This Row],[Končna cena/enoto mere (EUR) z DDV]]*Sklop8[[#This Row],[Okvirna količina]]</f>
        <v>0</v>
      </c>
      <c r="U17" s="123"/>
    </row>
    <row r="18" spans="1:21" s="55" customFormat="1" ht="12">
      <c r="A18" s="78" t="s">
        <v>4</v>
      </c>
      <c r="B18" s="281" t="s">
        <v>457</v>
      </c>
      <c r="C18" s="136" t="s">
        <v>452</v>
      </c>
      <c r="D18" s="136" t="s">
        <v>76</v>
      </c>
      <c r="E18" s="124"/>
      <c r="F18" s="255">
        <v>300</v>
      </c>
      <c r="G18" s="186" t="s">
        <v>0</v>
      </c>
      <c r="H1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55" t="str">
        <f>IF(Sklop8[[#This Row],[ZAHTEVANA SHEMA KAKOVOSTI]]&lt;&gt;"",Sklop8[[#This Row],[Preračunana masa/volumen/kos na enoto kg]],"")</f>
        <v/>
      </c>
      <c r="J18" s="284"/>
      <c r="K18" s="277"/>
      <c r="L18" s="277"/>
      <c r="M18" s="285"/>
      <c r="N18" s="258"/>
      <c r="O18" s="117"/>
      <c r="P18" s="259"/>
      <c r="Q18" s="260">
        <f>+Sklop8[[#This Row],[cena/enota brez DDV v EUR]]*Sklop8[[#This Row],[Stopnja DDV (%)]]</f>
        <v>0</v>
      </c>
      <c r="R18" s="260">
        <f>+Sklop8[[#This Row],[cena/enota brez DDV v EUR]]+Sklop8[[#This Row],[Davek (EUR)]]</f>
        <v>0</v>
      </c>
      <c r="S18" s="260">
        <f>+Sklop8[[#This Row],[cena/enota brez DDV v EUR]]*Sklop8[[#This Row],[Okvirna količina]]</f>
        <v>0</v>
      </c>
      <c r="T18" s="260">
        <f>+Sklop8[[#This Row],[Končna cena/enoto mere (EUR) z DDV]]*Sklop8[[#This Row],[Okvirna količina]]</f>
        <v>0</v>
      </c>
      <c r="U18" s="123"/>
    </row>
    <row r="19" spans="1:21" s="55" customFormat="1" ht="12">
      <c r="A19" s="78" t="s">
        <v>5</v>
      </c>
      <c r="B19" s="342" t="s">
        <v>458</v>
      </c>
      <c r="C19" s="136" t="s">
        <v>452</v>
      </c>
      <c r="D19" s="136" t="s">
        <v>76</v>
      </c>
      <c r="E19" s="124"/>
      <c r="F19" s="336">
        <v>1100</v>
      </c>
      <c r="G19" s="346" t="s">
        <v>0</v>
      </c>
      <c r="H1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19" s="336" t="str">
        <f>IF(Sklop8[[#This Row],[ZAHTEVANA SHEMA KAKOVOSTI]]&lt;&gt;"",Sklop8[[#This Row],[Preračunana masa/volumen/kos na enoto kg]],"")</f>
        <v/>
      </c>
      <c r="J19" s="354"/>
      <c r="K19" s="355"/>
      <c r="L19" s="355"/>
      <c r="M19" s="350"/>
      <c r="N19" s="339"/>
      <c r="O19" s="117"/>
      <c r="P19" s="340"/>
      <c r="Q19" s="341">
        <f>+Sklop8[[#This Row],[cena/enota brez DDV v EUR]]*Sklop8[[#This Row],[Stopnja DDV (%)]]</f>
        <v>0</v>
      </c>
      <c r="R19" s="341">
        <f>+Sklop8[[#This Row],[cena/enota brez DDV v EUR]]+Sklop8[[#This Row],[Davek (EUR)]]</f>
        <v>0</v>
      </c>
      <c r="S19" s="341">
        <f>+Sklop8[[#This Row],[cena/enota brez DDV v EUR]]*Sklop8[[#This Row],[Okvirna količina]]</f>
        <v>0</v>
      </c>
      <c r="T19" s="341">
        <f>+Sklop8[[#This Row],[Končna cena/enoto mere (EUR) z DDV]]*Sklop8[[#This Row],[Okvirna količina]]</f>
        <v>0</v>
      </c>
      <c r="U19" s="280"/>
    </row>
    <row r="20" spans="1:21" s="55" customFormat="1" ht="12">
      <c r="A20" s="78" t="s">
        <v>6</v>
      </c>
      <c r="B20" s="342" t="s">
        <v>459</v>
      </c>
      <c r="C20" s="136">
        <v>1000</v>
      </c>
      <c r="D20" s="136" t="s">
        <v>76</v>
      </c>
      <c r="E20" s="124"/>
      <c r="F20" s="336">
        <v>100</v>
      </c>
      <c r="G20" s="346" t="s">
        <v>0</v>
      </c>
      <c r="H2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336" t="str">
        <f>IF(Sklop8[[#This Row],[ZAHTEVANA SHEMA KAKOVOSTI]]&lt;&gt;"",Sklop8[[#This Row],[Preračunana masa/volumen/kos na enoto kg]],"")</f>
        <v/>
      </c>
      <c r="J20" s="354"/>
      <c r="K20" s="355"/>
      <c r="L20" s="355"/>
      <c r="M20" s="350"/>
      <c r="N20" s="339"/>
      <c r="O20" s="117"/>
      <c r="P20" s="340"/>
      <c r="Q20" s="341">
        <f>+Sklop8[[#This Row],[cena/enota brez DDV v EUR]]*Sklop8[[#This Row],[Stopnja DDV (%)]]</f>
        <v>0</v>
      </c>
      <c r="R20" s="341">
        <f>+Sklop8[[#This Row],[cena/enota brez DDV v EUR]]+Sklop8[[#This Row],[Davek (EUR)]]</f>
        <v>0</v>
      </c>
      <c r="S20" s="341">
        <f>+Sklop8[[#This Row],[cena/enota brez DDV v EUR]]*Sklop8[[#This Row],[Okvirna količina]]</f>
        <v>0</v>
      </c>
      <c r="T20" s="341">
        <f>+Sklop8[[#This Row],[Končna cena/enoto mere (EUR) z DDV]]*Sklop8[[#This Row],[Okvirna količina]]</f>
        <v>0</v>
      </c>
      <c r="U20" s="280"/>
    </row>
    <row r="21" spans="1:21" s="55" customFormat="1" ht="12">
      <c r="A21" s="78" t="s">
        <v>7</v>
      </c>
      <c r="B21" s="342" t="s">
        <v>460</v>
      </c>
      <c r="C21" s="136">
        <v>1000</v>
      </c>
      <c r="D21" s="136" t="s">
        <v>76</v>
      </c>
      <c r="E21" s="124"/>
      <c r="F21" s="336">
        <v>100</v>
      </c>
      <c r="G21" s="346" t="s">
        <v>0</v>
      </c>
      <c r="H2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6" t="str">
        <f>IF(Sklop8[[#This Row],[ZAHTEVANA SHEMA KAKOVOSTI]]&lt;&gt;"",Sklop8[[#This Row],[Preračunana masa/volumen/kos na enoto kg]],"")</f>
        <v/>
      </c>
      <c r="J21" s="354"/>
      <c r="K21" s="355"/>
      <c r="L21" s="355"/>
      <c r="M21" s="350"/>
      <c r="N21" s="339"/>
      <c r="O21" s="117"/>
      <c r="P21" s="340"/>
      <c r="Q21" s="341">
        <f>+Sklop8[[#This Row],[cena/enota brez DDV v EUR]]*Sklop8[[#This Row],[Stopnja DDV (%)]]</f>
        <v>0</v>
      </c>
      <c r="R21" s="341">
        <f>+Sklop8[[#This Row],[cena/enota brez DDV v EUR]]+Sklop8[[#This Row],[Davek (EUR)]]</f>
        <v>0</v>
      </c>
      <c r="S21" s="341">
        <f>+Sklop8[[#This Row],[cena/enota brez DDV v EUR]]*Sklop8[[#This Row],[Okvirna količina]]</f>
        <v>0</v>
      </c>
      <c r="T21" s="341">
        <f>+Sklop8[[#This Row],[Končna cena/enoto mere (EUR) z DDV]]*Sklop8[[#This Row],[Okvirna količina]]</f>
        <v>0</v>
      </c>
      <c r="U21" s="280"/>
    </row>
    <row r="22" spans="1:21" s="55" customFormat="1" ht="12">
      <c r="A22" s="78" t="s">
        <v>8</v>
      </c>
      <c r="B22" s="342" t="s">
        <v>461</v>
      </c>
      <c r="C22" s="136" t="s">
        <v>452</v>
      </c>
      <c r="D22" s="136" t="s">
        <v>76</v>
      </c>
      <c r="E22" s="124"/>
      <c r="F22" s="336">
        <v>170</v>
      </c>
      <c r="G22" s="346" t="s">
        <v>0</v>
      </c>
      <c r="H2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2" s="336" t="str">
        <f>IF(Sklop8[[#This Row],[ZAHTEVANA SHEMA KAKOVOSTI]]&lt;&gt;"",Sklop8[[#This Row],[Preračunana masa/volumen/kos na enoto kg]],"")</f>
        <v/>
      </c>
      <c r="J22" s="354"/>
      <c r="K22" s="355"/>
      <c r="L22" s="355"/>
      <c r="M22" s="350"/>
      <c r="N22" s="339"/>
      <c r="O22" s="117"/>
      <c r="P22" s="340"/>
      <c r="Q22" s="341">
        <f>+Sklop8[[#This Row],[cena/enota brez DDV v EUR]]*Sklop8[[#This Row],[Stopnja DDV (%)]]</f>
        <v>0</v>
      </c>
      <c r="R22" s="341">
        <f>+Sklop8[[#This Row],[cena/enota brez DDV v EUR]]+Sklop8[[#This Row],[Davek (EUR)]]</f>
        <v>0</v>
      </c>
      <c r="S22" s="341">
        <f>+Sklop8[[#This Row],[cena/enota brez DDV v EUR]]*Sklop8[[#This Row],[Okvirna količina]]</f>
        <v>0</v>
      </c>
      <c r="T22" s="341">
        <f>+Sklop8[[#This Row],[Končna cena/enoto mere (EUR) z DDV]]*Sklop8[[#This Row],[Okvirna količina]]</f>
        <v>0</v>
      </c>
      <c r="U22" s="280"/>
    </row>
    <row r="23" spans="1:21" s="55" customFormat="1" ht="12">
      <c r="A23" s="78" t="s">
        <v>9</v>
      </c>
      <c r="B23" s="342" t="s">
        <v>462</v>
      </c>
      <c r="C23" s="343" t="s">
        <v>453</v>
      </c>
      <c r="D23" s="136" t="s">
        <v>76</v>
      </c>
      <c r="E23" s="124"/>
      <c r="F23" s="336">
        <v>1000</v>
      </c>
      <c r="G23" s="346" t="s">
        <v>0</v>
      </c>
      <c r="H23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3" s="336" t="str">
        <f>IF(Sklop8[[#This Row],[ZAHTEVANA SHEMA KAKOVOSTI]]&lt;&gt;"",Sklop8[[#This Row],[Preračunana masa/volumen/kos na enoto kg]],"")</f>
        <v/>
      </c>
      <c r="J23" s="354"/>
      <c r="K23" s="355"/>
      <c r="L23" s="355"/>
      <c r="M23" s="350"/>
      <c r="N23" s="339"/>
      <c r="O23" s="117"/>
      <c r="P23" s="340"/>
      <c r="Q23" s="341">
        <f>+Sklop8[[#This Row],[cena/enota brez DDV v EUR]]*Sklop8[[#This Row],[Stopnja DDV (%)]]</f>
        <v>0</v>
      </c>
      <c r="R23" s="341">
        <f>+Sklop8[[#This Row],[cena/enota brez DDV v EUR]]+Sklop8[[#This Row],[Davek (EUR)]]</f>
        <v>0</v>
      </c>
      <c r="S23" s="341">
        <f>+Sklop8[[#This Row],[cena/enota brez DDV v EUR]]*Sklop8[[#This Row],[Okvirna količina]]</f>
        <v>0</v>
      </c>
      <c r="T23" s="341">
        <f>+Sklop8[[#This Row],[Končna cena/enoto mere (EUR) z DDV]]*Sklop8[[#This Row],[Okvirna količina]]</f>
        <v>0</v>
      </c>
      <c r="U23" s="280"/>
    </row>
    <row r="24" spans="1:21" s="55" customFormat="1" ht="12">
      <c r="A24" s="78" t="s">
        <v>10</v>
      </c>
      <c r="B24" s="342" t="s">
        <v>463</v>
      </c>
      <c r="C24" s="343" t="s">
        <v>452</v>
      </c>
      <c r="D24" s="136" t="s">
        <v>76</v>
      </c>
      <c r="E24" s="124"/>
      <c r="F24" s="336">
        <v>130</v>
      </c>
      <c r="G24" s="346" t="s">
        <v>0</v>
      </c>
      <c r="H24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4" s="336" t="str">
        <f>IF(Sklop8[[#This Row],[ZAHTEVANA SHEMA KAKOVOSTI]]&lt;&gt;"",Sklop8[[#This Row],[Preračunana masa/volumen/kos na enoto kg]],"")</f>
        <v/>
      </c>
      <c r="J24" s="354"/>
      <c r="K24" s="355"/>
      <c r="L24" s="355"/>
      <c r="M24" s="350"/>
      <c r="N24" s="339"/>
      <c r="O24" s="117"/>
      <c r="P24" s="340"/>
      <c r="Q24" s="341">
        <f>+Sklop8[[#This Row],[cena/enota brez DDV v EUR]]*Sklop8[[#This Row],[Stopnja DDV (%)]]</f>
        <v>0</v>
      </c>
      <c r="R24" s="341">
        <f>+Sklop8[[#This Row],[cena/enota brez DDV v EUR]]+Sklop8[[#This Row],[Davek (EUR)]]</f>
        <v>0</v>
      </c>
      <c r="S24" s="341">
        <f>+Sklop8[[#This Row],[cena/enota brez DDV v EUR]]*Sklop8[[#This Row],[Okvirna količina]]</f>
        <v>0</v>
      </c>
      <c r="T24" s="341">
        <f>+Sklop8[[#This Row],[Končna cena/enoto mere (EUR) z DDV]]*Sklop8[[#This Row],[Okvirna količina]]</f>
        <v>0</v>
      </c>
      <c r="U24" s="280"/>
    </row>
    <row r="25" spans="1:21" s="55" customFormat="1" ht="12">
      <c r="A25" s="78" t="s">
        <v>11</v>
      </c>
      <c r="B25" s="342" t="s">
        <v>464</v>
      </c>
      <c r="C25" s="343" t="s">
        <v>454</v>
      </c>
      <c r="D25" s="136" t="s">
        <v>76</v>
      </c>
      <c r="E25" s="124"/>
      <c r="F25" s="336">
        <v>100</v>
      </c>
      <c r="G25" s="346" t="s">
        <v>0</v>
      </c>
      <c r="H25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336" t="str">
        <f>IF(Sklop8[[#This Row],[ZAHTEVANA SHEMA KAKOVOSTI]]&lt;&gt;"",Sklop8[[#This Row],[Preračunana masa/volumen/kos na enoto kg]],"")</f>
        <v/>
      </c>
      <c r="J25" s="354"/>
      <c r="K25" s="355"/>
      <c r="L25" s="355"/>
      <c r="M25" s="350"/>
      <c r="N25" s="339"/>
      <c r="O25" s="117"/>
      <c r="P25" s="340"/>
      <c r="Q25" s="341">
        <f>+Sklop8[[#This Row],[cena/enota brez DDV v EUR]]*Sklop8[[#This Row],[Stopnja DDV (%)]]</f>
        <v>0</v>
      </c>
      <c r="R25" s="341">
        <f>+Sklop8[[#This Row],[cena/enota brez DDV v EUR]]+Sklop8[[#This Row],[Davek (EUR)]]</f>
        <v>0</v>
      </c>
      <c r="S25" s="341">
        <f>+Sklop8[[#This Row],[cena/enota brez DDV v EUR]]*Sklop8[[#This Row],[Okvirna količina]]</f>
        <v>0</v>
      </c>
      <c r="T25" s="341">
        <f>+Sklop8[[#This Row],[Končna cena/enoto mere (EUR) z DDV]]*Sklop8[[#This Row],[Okvirna količina]]</f>
        <v>0</v>
      </c>
      <c r="U25" s="280"/>
    </row>
    <row r="26" spans="1:21" s="55" customFormat="1" ht="12">
      <c r="A26" s="78" t="s">
        <v>12</v>
      </c>
      <c r="B26" s="342" t="s">
        <v>465</v>
      </c>
      <c r="C26" s="343" t="s">
        <v>454</v>
      </c>
      <c r="D26" s="136" t="s">
        <v>76</v>
      </c>
      <c r="E26" s="124"/>
      <c r="F26" s="336">
        <v>800</v>
      </c>
      <c r="G26" s="346" t="s">
        <v>0</v>
      </c>
      <c r="H26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6" s="336" t="str">
        <f>IF(Sklop8[[#This Row],[ZAHTEVANA SHEMA KAKOVOSTI]]&lt;&gt;"",Sklop8[[#This Row],[Preračunana masa/volumen/kos na enoto kg]],"")</f>
        <v/>
      </c>
      <c r="J26" s="354"/>
      <c r="K26" s="355"/>
      <c r="L26" s="355"/>
      <c r="M26" s="350"/>
      <c r="N26" s="339"/>
      <c r="O26" s="117"/>
      <c r="P26" s="340"/>
      <c r="Q26" s="341">
        <f>+Sklop8[[#This Row],[cena/enota brez DDV v EUR]]*Sklop8[[#This Row],[Stopnja DDV (%)]]</f>
        <v>0</v>
      </c>
      <c r="R26" s="341">
        <f>+Sklop8[[#This Row],[cena/enota brez DDV v EUR]]+Sklop8[[#This Row],[Davek (EUR)]]</f>
        <v>0</v>
      </c>
      <c r="S26" s="341">
        <f>+Sklop8[[#This Row],[cena/enota brez DDV v EUR]]*Sklop8[[#This Row],[Okvirna količina]]</f>
        <v>0</v>
      </c>
      <c r="T26" s="341">
        <f>+Sklop8[[#This Row],[Končna cena/enoto mere (EUR) z DDV]]*Sklop8[[#This Row],[Okvirna količina]]</f>
        <v>0</v>
      </c>
      <c r="U26" s="280"/>
    </row>
    <row r="27" spans="1:21" s="55" customFormat="1" ht="12">
      <c r="A27" s="78" t="s">
        <v>13</v>
      </c>
      <c r="B27" s="342" t="s">
        <v>466</v>
      </c>
      <c r="C27" s="343" t="s">
        <v>452</v>
      </c>
      <c r="D27" s="136" t="s">
        <v>76</v>
      </c>
      <c r="E27" s="124"/>
      <c r="F27" s="336">
        <v>200</v>
      </c>
      <c r="G27" s="346" t="s">
        <v>0</v>
      </c>
      <c r="H2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336" t="str">
        <f>IF(Sklop8[[#This Row],[ZAHTEVANA SHEMA KAKOVOSTI]]&lt;&gt;"",Sklop8[[#This Row],[Preračunana masa/volumen/kos na enoto kg]],"")</f>
        <v/>
      </c>
      <c r="J27" s="354"/>
      <c r="K27" s="355"/>
      <c r="L27" s="355"/>
      <c r="M27" s="350"/>
      <c r="N27" s="339"/>
      <c r="O27" s="117"/>
      <c r="P27" s="340"/>
      <c r="Q27" s="341">
        <f>+Sklop8[[#This Row],[cena/enota brez DDV v EUR]]*Sklop8[[#This Row],[Stopnja DDV (%)]]</f>
        <v>0</v>
      </c>
      <c r="R27" s="341">
        <f>+Sklop8[[#This Row],[cena/enota brez DDV v EUR]]+Sklop8[[#This Row],[Davek (EUR)]]</f>
        <v>0</v>
      </c>
      <c r="S27" s="341">
        <f>+Sklop8[[#This Row],[cena/enota brez DDV v EUR]]*Sklop8[[#This Row],[Okvirna količina]]</f>
        <v>0</v>
      </c>
      <c r="T27" s="341">
        <f>+Sklop8[[#This Row],[Končna cena/enoto mere (EUR) z DDV]]*Sklop8[[#This Row],[Okvirna količina]]</f>
        <v>0</v>
      </c>
      <c r="U27" s="280"/>
    </row>
    <row r="28" spans="1:21" s="55" customFormat="1" ht="12">
      <c r="A28" s="78" t="s">
        <v>14</v>
      </c>
      <c r="B28" s="342" t="s">
        <v>467</v>
      </c>
      <c r="C28" s="343">
        <v>1000</v>
      </c>
      <c r="D28" s="136" t="s">
        <v>76</v>
      </c>
      <c r="E28" s="124"/>
      <c r="F28" s="336">
        <v>100</v>
      </c>
      <c r="G28" s="346" t="s">
        <v>0</v>
      </c>
      <c r="H2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336" t="str">
        <f>IF(Sklop8[[#This Row],[ZAHTEVANA SHEMA KAKOVOSTI]]&lt;&gt;"",Sklop8[[#This Row],[Preračunana masa/volumen/kos na enoto kg]],"")</f>
        <v/>
      </c>
      <c r="J28" s="354"/>
      <c r="K28" s="355"/>
      <c r="L28" s="355"/>
      <c r="M28" s="350"/>
      <c r="N28" s="339"/>
      <c r="O28" s="117"/>
      <c r="P28" s="340"/>
      <c r="Q28" s="341">
        <f>+Sklop8[[#This Row],[cena/enota brez DDV v EUR]]*Sklop8[[#This Row],[Stopnja DDV (%)]]</f>
        <v>0</v>
      </c>
      <c r="R28" s="341">
        <f>+Sklop8[[#This Row],[cena/enota brez DDV v EUR]]+Sklop8[[#This Row],[Davek (EUR)]]</f>
        <v>0</v>
      </c>
      <c r="S28" s="341">
        <f>+Sklop8[[#This Row],[cena/enota brez DDV v EUR]]*Sklop8[[#This Row],[Okvirna količina]]</f>
        <v>0</v>
      </c>
      <c r="T28" s="341">
        <f>+Sklop8[[#This Row],[Končna cena/enoto mere (EUR) z DDV]]*Sklop8[[#This Row],[Okvirna količina]]</f>
        <v>0</v>
      </c>
      <c r="U28" s="280"/>
    </row>
    <row r="29" spans="1:21" s="55" customFormat="1" ht="12">
      <c r="A29" s="78" t="s">
        <v>15</v>
      </c>
      <c r="B29" s="342" t="s">
        <v>468</v>
      </c>
      <c r="C29" s="343" t="s">
        <v>452</v>
      </c>
      <c r="D29" s="136" t="s">
        <v>76</v>
      </c>
      <c r="E29" s="124"/>
      <c r="F29" s="336">
        <v>1000</v>
      </c>
      <c r="G29" s="346" t="s">
        <v>0</v>
      </c>
      <c r="H2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9" s="336" t="str">
        <f>IF(Sklop8[[#This Row],[ZAHTEVANA SHEMA KAKOVOSTI]]&lt;&gt;"",Sklop8[[#This Row],[Preračunana masa/volumen/kos na enoto kg]],"")</f>
        <v/>
      </c>
      <c r="J29" s="354"/>
      <c r="K29" s="355"/>
      <c r="L29" s="355"/>
      <c r="M29" s="350"/>
      <c r="N29" s="339"/>
      <c r="O29" s="117"/>
      <c r="P29" s="340"/>
      <c r="Q29" s="341">
        <f>+Sklop8[[#This Row],[cena/enota brez DDV v EUR]]*Sklop8[[#This Row],[Stopnja DDV (%)]]</f>
        <v>0</v>
      </c>
      <c r="R29" s="341">
        <f>+Sklop8[[#This Row],[cena/enota brez DDV v EUR]]+Sklop8[[#This Row],[Davek (EUR)]]</f>
        <v>0</v>
      </c>
      <c r="S29" s="341">
        <f>+Sklop8[[#This Row],[cena/enota brez DDV v EUR]]*Sklop8[[#This Row],[Okvirna količina]]</f>
        <v>0</v>
      </c>
      <c r="T29" s="341">
        <f>+Sklop8[[#This Row],[Končna cena/enoto mere (EUR) z DDV]]*Sklop8[[#This Row],[Okvirna količina]]</f>
        <v>0</v>
      </c>
      <c r="U29" s="280"/>
    </row>
    <row r="30" spans="1:21" s="55" customFormat="1" ht="12">
      <c r="A30" s="78" t="s">
        <v>16</v>
      </c>
      <c r="B30" s="342" t="s">
        <v>469</v>
      </c>
      <c r="C30" s="343">
        <v>1000</v>
      </c>
      <c r="D30" s="136" t="s">
        <v>76</v>
      </c>
      <c r="E30" s="124"/>
      <c r="F30" s="336">
        <v>48</v>
      </c>
      <c r="G30" s="346" t="s">
        <v>0</v>
      </c>
      <c r="H3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30" s="336" t="str">
        <f>IF(Sklop8[[#This Row],[ZAHTEVANA SHEMA KAKOVOSTI]]&lt;&gt;"",Sklop8[[#This Row],[Preračunana masa/volumen/kos na enoto kg]],"")</f>
        <v/>
      </c>
      <c r="J30" s="354"/>
      <c r="K30" s="355"/>
      <c r="L30" s="355"/>
      <c r="M30" s="350"/>
      <c r="N30" s="339"/>
      <c r="O30" s="117"/>
      <c r="P30" s="340"/>
      <c r="Q30" s="341">
        <f>+Sklop8[[#This Row],[cena/enota brez DDV v EUR]]*Sklop8[[#This Row],[Stopnja DDV (%)]]</f>
        <v>0</v>
      </c>
      <c r="R30" s="341">
        <f>+Sklop8[[#This Row],[cena/enota brez DDV v EUR]]+Sklop8[[#This Row],[Davek (EUR)]]</f>
        <v>0</v>
      </c>
      <c r="S30" s="341">
        <f>+Sklop8[[#This Row],[cena/enota brez DDV v EUR]]*Sklop8[[#This Row],[Okvirna količina]]</f>
        <v>0</v>
      </c>
      <c r="T30" s="341">
        <f>+Sklop8[[#This Row],[Končna cena/enoto mere (EUR) z DDV]]*Sklop8[[#This Row],[Okvirna količina]]</f>
        <v>0</v>
      </c>
      <c r="U30" s="280"/>
    </row>
    <row r="31" spans="1:21" s="55" customFormat="1" ht="12">
      <c r="A31" s="78" t="s">
        <v>17</v>
      </c>
      <c r="B31" s="342" t="s">
        <v>471</v>
      </c>
      <c r="C31" s="343" t="s">
        <v>453</v>
      </c>
      <c r="D31" s="136" t="s">
        <v>76</v>
      </c>
      <c r="E31" s="124"/>
      <c r="F31" s="336">
        <v>11</v>
      </c>
      <c r="G31" s="346" t="s">
        <v>0</v>
      </c>
      <c r="H3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</v>
      </c>
      <c r="I31" s="336" t="str">
        <f>IF(Sklop8[[#This Row],[ZAHTEVANA SHEMA KAKOVOSTI]]&lt;&gt;"",Sklop8[[#This Row],[Preračunana masa/volumen/kos na enoto kg]],"")</f>
        <v/>
      </c>
      <c r="J31" s="354"/>
      <c r="K31" s="355"/>
      <c r="L31" s="355"/>
      <c r="M31" s="350"/>
      <c r="N31" s="339"/>
      <c r="O31" s="117"/>
      <c r="P31" s="340"/>
      <c r="Q31" s="341">
        <f>+Sklop8[[#This Row],[cena/enota brez DDV v EUR]]*Sklop8[[#This Row],[Stopnja DDV (%)]]</f>
        <v>0</v>
      </c>
      <c r="R31" s="341">
        <f>+Sklop8[[#This Row],[cena/enota brez DDV v EUR]]+Sklop8[[#This Row],[Davek (EUR)]]</f>
        <v>0</v>
      </c>
      <c r="S31" s="341">
        <f>+Sklop8[[#This Row],[cena/enota brez DDV v EUR]]*Sklop8[[#This Row],[Okvirna količina]]</f>
        <v>0</v>
      </c>
      <c r="T31" s="341">
        <f>+Sklop8[[#This Row],[Končna cena/enoto mere (EUR) z DDV]]*Sklop8[[#This Row],[Okvirna količina]]</f>
        <v>0</v>
      </c>
      <c r="U31" s="280"/>
    </row>
    <row r="32" spans="1:21" s="55" customFormat="1" ht="12">
      <c r="A32" s="78" t="s">
        <v>18</v>
      </c>
      <c r="B32" s="342" t="s">
        <v>470</v>
      </c>
      <c r="C32" s="343" t="s">
        <v>327</v>
      </c>
      <c r="D32" s="136" t="s">
        <v>76</v>
      </c>
      <c r="E32" s="124"/>
      <c r="F32" s="336">
        <v>5</v>
      </c>
      <c r="G32" s="346" t="s">
        <v>0</v>
      </c>
      <c r="H3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6" t="str">
        <f>IF(Sklop8[[#This Row],[ZAHTEVANA SHEMA KAKOVOSTI]]&lt;&gt;"",Sklop8[[#This Row],[Preračunana masa/volumen/kos na enoto kg]],"")</f>
        <v/>
      </c>
      <c r="J32" s="354"/>
      <c r="K32" s="355"/>
      <c r="L32" s="355"/>
      <c r="M32" s="350"/>
      <c r="N32" s="339"/>
      <c r="O32" s="117"/>
      <c r="P32" s="340"/>
      <c r="Q32" s="341">
        <f>+Sklop8[[#This Row],[cena/enota brez DDV v EUR]]*Sklop8[[#This Row],[Stopnja DDV (%)]]</f>
        <v>0</v>
      </c>
      <c r="R32" s="341">
        <f>+Sklop8[[#This Row],[cena/enota brez DDV v EUR]]+Sklop8[[#This Row],[Davek (EUR)]]</f>
        <v>0</v>
      </c>
      <c r="S32" s="341">
        <f>+Sklop8[[#This Row],[cena/enota brez DDV v EUR]]*Sklop8[[#This Row],[Okvirna količina]]</f>
        <v>0</v>
      </c>
      <c r="T32" s="341">
        <f>+Sklop8[[#This Row],[Končna cena/enoto mere (EUR) z DDV]]*Sklop8[[#This Row],[Okvirna količina]]</f>
        <v>0</v>
      </c>
      <c r="U32" s="280"/>
    </row>
    <row r="33" spans="1:22" s="55" customFormat="1" ht="12">
      <c r="A33" s="78" t="s">
        <v>19</v>
      </c>
      <c r="B33" s="342" t="s">
        <v>472</v>
      </c>
      <c r="C33" s="343">
        <v>1000</v>
      </c>
      <c r="D33" s="136" t="s">
        <v>76</v>
      </c>
      <c r="E33" s="124"/>
      <c r="F33" s="336">
        <v>2300</v>
      </c>
      <c r="G33" s="346" t="s">
        <v>0</v>
      </c>
      <c r="H33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2300</v>
      </c>
      <c r="I33" s="336" t="str">
        <f>IF(Sklop8[[#This Row],[ZAHTEVANA SHEMA KAKOVOSTI]]&lt;&gt;"",Sklop8[[#This Row],[Preračunana masa/volumen/kos na enoto kg]],"")</f>
        <v/>
      </c>
      <c r="J33" s="354"/>
      <c r="K33" s="355"/>
      <c r="L33" s="355"/>
      <c r="M33" s="350"/>
      <c r="N33" s="339"/>
      <c r="O33" s="117"/>
      <c r="P33" s="340"/>
      <c r="Q33" s="341">
        <f>+Sklop8[[#This Row],[cena/enota brez DDV v EUR]]*Sklop8[[#This Row],[Stopnja DDV (%)]]</f>
        <v>0</v>
      </c>
      <c r="R33" s="341">
        <f>+Sklop8[[#This Row],[cena/enota brez DDV v EUR]]+Sklop8[[#This Row],[Davek (EUR)]]</f>
        <v>0</v>
      </c>
      <c r="S33" s="341">
        <f>+Sklop8[[#This Row],[cena/enota brez DDV v EUR]]*Sklop8[[#This Row],[Okvirna količina]]</f>
        <v>0</v>
      </c>
      <c r="T33" s="341">
        <f>+Sklop8[[#This Row],[Končna cena/enoto mere (EUR) z DDV]]*Sklop8[[#This Row],[Okvirna količina]]</f>
        <v>0</v>
      </c>
      <c r="U33" s="280"/>
    </row>
    <row r="34" spans="1:22" s="55" customFormat="1" ht="12">
      <c r="A34" s="78" t="s">
        <v>20</v>
      </c>
      <c r="B34" s="342" t="s">
        <v>474</v>
      </c>
      <c r="C34" s="343" t="s">
        <v>455</v>
      </c>
      <c r="D34" s="136" t="s">
        <v>76</v>
      </c>
      <c r="E34" s="124"/>
      <c r="F34" s="336">
        <v>100</v>
      </c>
      <c r="G34" s="346" t="s">
        <v>0</v>
      </c>
      <c r="H34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336" t="str">
        <f>IF(Sklop8[[#This Row],[ZAHTEVANA SHEMA KAKOVOSTI]]&lt;&gt;"",Sklop8[[#This Row],[Preračunana masa/volumen/kos na enoto kg]],"")</f>
        <v/>
      </c>
      <c r="J34" s="354"/>
      <c r="K34" s="355"/>
      <c r="L34" s="355"/>
      <c r="M34" s="350"/>
      <c r="N34" s="339"/>
      <c r="O34" s="117"/>
      <c r="P34" s="340"/>
      <c r="Q34" s="341">
        <f>+Sklop8[[#This Row],[cena/enota brez DDV v EUR]]*Sklop8[[#This Row],[Stopnja DDV (%)]]</f>
        <v>0</v>
      </c>
      <c r="R34" s="341">
        <f>+Sklop8[[#This Row],[cena/enota brez DDV v EUR]]+Sklop8[[#This Row],[Davek (EUR)]]</f>
        <v>0</v>
      </c>
      <c r="S34" s="341">
        <f>+Sklop8[[#This Row],[cena/enota brez DDV v EUR]]*Sklop8[[#This Row],[Okvirna količina]]</f>
        <v>0</v>
      </c>
      <c r="T34" s="341">
        <f>+Sklop8[[#This Row],[Končna cena/enoto mere (EUR) z DDV]]*Sklop8[[#This Row],[Okvirna količina]]</f>
        <v>0</v>
      </c>
      <c r="U34" s="280"/>
    </row>
    <row r="35" spans="1:22" s="55" customFormat="1" ht="12">
      <c r="A35" s="78" t="s">
        <v>21</v>
      </c>
      <c r="B35" s="342" t="s">
        <v>473</v>
      </c>
      <c r="C35" s="343">
        <v>1000</v>
      </c>
      <c r="D35" s="136" t="s">
        <v>76</v>
      </c>
      <c r="E35" s="124"/>
      <c r="F35" s="336">
        <v>100</v>
      </c>
      <c r="G35" s="346" t="s">
        <v>0</v>
      </c>
      <c r="H35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336" t="str">
        <f>IF(Sklop8[[#This Row],[ZAHTEVANA SHEMA KAKOVOSTI]]&lt;&gt;"",Sklop8[[#This Row],[Preračunana masa/volumen/kos na enoto kg]],"")</f>
        <v/>
      </c>
      <c r="J35" s="354"/>
      <c r="K35" s="355"/>
      <c r="L35" s="355"/>
      <c r="M35" s="350"/>
      <c r="N35" s="339"/>
      <c r="O35" s="117"/>
      <c r="P35" s="340"/>
      <c r="Q35" s="341">
        <f>+Sklop8[[#This Row],[cena/enota brez DDV v EUR]]*Sklop8[[#This Row],[Stopnja DDV (%)]]</f>
        <v>0</v>
      </c>
      <c r="R35" s="341">
        <f>+Sklop8[[#This Row],[cena/enota brez DDV v EUR]]+Sklop8[[#This Row],[Davek (EUR)]]</f>
        <v>0</v>
      </c>
      <c r="S35" s="341">
        <f>+Sklop8[[#This Row],[cena/enota brez DDV v EUR]]*Sklop8[[#This Row],[Okvirna količina]]</f>
        <v>0</v>
      </c>
      <c r="T35" s="341">
        <f>+Sklop8[[#This Row],[Končna cena/enoto mere (EUR) z DDV]]*Sklop8[[#This Row],[Okvirna količina]]</f>
        <v>0</v>
      </c>
      <c r="U35" s="280"/>
    </row>
    <row r="36" spans="1:22" s="55" customFormat="1" ht="12">
      <c r="A36" s="78" t="s">
        <v>22</v>
      </c>
      <c r="B36" s="342" t="s">
        <v>475</v>
      </c>
      <c r="C36" s="343">
        <v>1000</v>
      </c>
      <c r="D36" s="136" t="s">
        <v>76</v>
      </c>
      <c r="E36" s="124"/>
      <c r="F36" s="336">
        <v>2</v>
      </c>
      <c r="G36" s="346" t="s">
        <v>0</v>
      </c>
      <c r="H36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6" s="336" t="str">
        <f>IF(Sklop8[[#This Row],[ZAHTEVANA SHEMA KAKOVOSTI]]&lt;&gt;"",Sklop8[[#This Row],[Preračunana masa/volumen/kos na enoto kg]],"")</f>
        <v/>
      </c>
      <c r="J36" s="354"/>
      <c r="K36" s="355"/>
      <c r="L36" s="355"/>
      <c r="M36" s="350"/>
      <c r="N36" s="339"/>
      <c r="O36" s="117"/>
      <c r="P36" s="340"/>
      <c r="Q36" s="341">
        <f>+Sklop8[[#This Row],[cena/enota brez DDV v EUR]]*Sklop8[[#This Row],[Stopnja DDV (%)]]</f>
        <v>0</v>
      </c>
      <c r="R36" s="341">
        <f>+Sklop8[[#This Row],[cena/enota brez DDV v EUR]]+Sklop8[[#This Row],[Davek (EUR)]]</f>
        <v>0</v>
      </c>
      <c r="S36" s="341">
        <f>+Sklop8[[#This Row],[cena/enota brez DDV v EUR]]*Sklop8[[#This Row],[Okvirna količina]]</f>
        <v>0</v>
      </c>
      <c r="T36" s="341">
        <f>+Sklop8[[#This Row],[Končna cena/enoto mere (EUR) z DDV]]*Sklop8[[#This Row],[Okvirna količina]]</f>
        <v>0</v>
      </c>
      <c r="U36" s="280"/>
    </row>
    <row r="37" spans="1:22" s="55" customFormat="1" ht="12">
      <c r="A37" s="78" t="s">
        <v>23</v>
      </c>
      <c r="B37" s="342" t="s">
        <v>476</v>
      </c>
      <c r="C37" s="343">
        <v>1000</v>
      </c>
      <c r="D37" s="136" t="s">
        <v>76</v>
      </c>
      <c r="E37" s="124"/>
      <c r="F37" s="336">
        <v>2</v>
      </c>
      <c r="G37" s="346" t="s">
        <v>0</v>
      </c>
      <c r="H37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7" s="336" t="str">
        <f>IF(Sklop8[[#This Row],[ZAHTEVANA SHEMA KAKOVOSTI]]&lt;&gt;"",Sklop8[[#This Row],[Preračunana masa/volumen/kos na enoto kg]],"")</f>
        <v/>
      </c>
      <c r="J37" s="354"/>
      <c r="K37" s="355"/>
      <c r="L37" s="355"/>
      <c r="M37" s="350"/>
      <c r="N37" s="339"/>
      <c r="O37" s="117"/>
      <c r="P37" s="340"/>
      <c r="Q37" s="341">
        <f>+Sklop8[[#This Row],[cena/enota brez DDV v EUR]]*Sklop8[[#This Row],[Stopnja DDV (%)]]</f>
        <v>0</v>
      </c>
      <c r="R37" s="341">
        <f>+Sklop8[[#This Row],[cena/enota brez DDV v EUR]]+Sklop8[[#This Row],[Davek (EUR)]]</f>
        <v>0</v>
      </c>
      <c r="S37" s="341">
        <f>+Sklop8[[#This Row],[cena/enota brez DDV v EUR]]*Sklop8[[#This Row],[Okvirna količina]]</f>
        <v>0</v>
      </c>
      <c r="T37" s="341">
        <f>+Sklop8[[#This Row],[Končna cena/enoto mere (EUR) z DDV]]*Sklop8[[#This Row],[Okvirna količina]]</f>
        <v>0</v>
      </c>
      <c r="U37" s="280"/>
    </row>
    <row r="38" spans="1:22" s="55" customFormat="1" ht="12">
      <c r="A38" s="78" t="s">
        <v>24</v>
      </c>
      <c r="B38" s="342" t="s">
        <v>477</v>
      </c>
      <c r="C38" s="343" t="s">
        <v>327</v>
      </c>
      <c r="D38" s="136" t="s">
        <v>76</v>
      </c>
      <c r="E38" s="124"/>
      <c r="F38" s="336">
        <v>2</v>
      </c>
      <c r="G38" s="346" t="s">
        <v>0</v>
      </c>
      <c r="H38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36" t="str">
        <f>IF(Sklop8[[#This Row],[ZAHTEVANA SHEMA KAKOVOSTI]]&lt;&gt;"",Sklop8[[#This Row],[Preračunana masa/volumen/kos na enoto kg]],"")</f>
        <v/>
      </c>
      <c r="J38" s="354"/>
      <c r="K38" s="355"/>
      <c r="L38" s="355"/>
      <c r="M38" s="350"/>
      <c r="N38" s="339"/>
      <c r="O38" s="117"/>
      <c r="P38" s="340"/>
      <c r="Q38" s="341">
        <f>+Sklop8[[#This Row],[cena/enota brez DDV v EUR]]*Sklop8[[#This Row],[Stopnja DDV (%)]]</f>
        <v>0</v>
      </c>
      <c r="R38" s="341">
        <f>+Sklop8[[#This Row],[cena/enota brez DDV v EUR]]+Sklop8[[#This Row],[Davek (EUR)]]</f>
        <v>0</v>
      </c>
      <c r="S38" s="341">
        <f>+Sklop8[[#This Row],[cena/enota brez DDV v EUR]]*Sklop8[[#This Row],[Okvirna količina]]</f>
        <v>0</v>
      </c>
      <c r="T38" s="341">
        <f>+Sklop8[[#This Row],[Končna cena/enoto mere (EUR) z DDV]]*Sklop8[[#This Row],[Okvirna količina]]</f>
        <v>0</v>
      </c>
      <c r="U38" s="280"/>
    </row>
    <row r="39" spans="1:22" s="55" customFormat="1" ht="12">
      <c r="A39" s="78" t="s">
        <v>25</v>
      </c>
      <c r="B39" s="342" t="s">
        <v>477</v>
      </c>
      <c r="C39" s="343" t="s">
        <v>335</v>
      </c>
      <c r="D39" s="136" t="s">
        <v>76</v>
      </c>
      <c r="E39" s="124"/>
      <c r="F39" s="336">
        <v>2</v>
      </c>
      <c r="G39" s="346" t="s">
        <v>0</v>
      </c>
      <c r="H39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9" s="336" t="str">
        <f>IF(Sklop8[[#This Row],[ZAHTEVANA SHEMA KAKOVOSTI]]&lt;&gt;"",Sklop8[[#This Row],[Preračunana masa/volumen/kos na enoto kg]],"")</f>
        <v/>
      </c>
      <c r="J39" s="354"/>
      <c r="K39" s="355"/>
      <c r="L39" s="355"/>
      <c r="M39" s="350"/>
      <c r="N39" s="339"/>
      <c r="O39" s="117"/>
      <c r="P39" s="340"/>
      <c r="Q39" s="341">
        <f>+Sklop8[[#This Row],[cena/enota brez DDV v EUR]]*Sklop8[[#This Row],[Stopnja DDV (%)]]</f>
        <v>0</v>
      </c>
      <c r="R39" s="341">
        <f>+Sklop8[[#This Row],[cena/enota brez DDV v EUR]]+Sklop8[[#This Row],[Davek (EUR)]]</f>
        <v>0</v>
      </c>
      <c r="S39" s="341">
        <f>+Sklop8[[#This Row],[cena/enota brez DDV v EUR]]*Sklop8[[#This Row],[Okvirna količina]]</f>
        <v>0</v>
      </c>
      <c r="T39" s="341">
        <f>+Sklop8[[#This Row],[Končna cena/enoto mere (EUR) z DDV]]*Sklop8[[#This Row],[Okvirna količina]]</f>
        <v>0</v>
      </c>
      <c r="U39" s="280"/>
    </row>
    <row r="40" spans="1:22" s="55" customFormat="1" ht="12">
      <c r="A40" s="78" t="s">
        <v>26</v>
      </c>
      <c r="B40" s="342" t="s">
        <v>478</v>
      </c>
      <c r="C40" s="343" t="s">
        <v>453</v>
      </c>
      <c r="D40" s="136" t="s">
        <v>76</v>
      </c>
      <c r="E40" s="124"/>
      <c r="F40" s="336">
        <v>50</v>
      </c>
      <c r="G40" s="346" t="s">
        <v>0</v>
      </c>
      <c r="H40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336" t="str">
        <f>IF(Sklop8[[#This Row],[ZAHTEVANA SHEMA KAKOVOSTI]]&lt;&gt;"",Sklop8[[#This Row],[Preračunana masa/volumen/kos na enoto kg]],"")</f>
        <v/>
      </c>
      <c r="J40" s="354"/>
      <c r="K40" s="355"/>
      <c r="L40" s="355"/>
      <c r="M40" s="350"/>
      <c r="N40" s="339"/>
      <c r="O40" s="117"/>
      <c r="P40" s="340"/>
      <c r="Q40" s="341">
        <f>+Sklop8[[#This Row],[cena/enota brez DDV v EUR]]*Sklop8[[#This Row],[Stopnja DDV (%)]]</f>
        <v>0</v>
      </c>
      <c r="R40" s="341">
        <f>+Sklop8[[#This Row],[cena/enota brez DDV v EUR]]+Sklop8[[#This Row],[Davek (EUR)]]</f>
        <v>0</v>
      </c>
      <c r="S40" s="341">
        <f>+Sklop8[[#This Row],[cena/enota brez DDV v EUR]]*Sklop8[[#This Row],[Okvirna količina]]</f>
        <v>0</v>
      </c>
      <c r="T40" s="341">
        <f>+Sklop8[[#This Row],[Končna cena/enoto mere (EUR) z DDV]]*Sklop8[[#This Row],[Okvirna količina]]</f>
        <v>0</v>
      </c>
      <c r="U40" s="280"/>
    </row>
    <row r="41" spans="1:22" s="55" customFormat="1" ht="12">
      <c r="A41" s="78" t="s">
        <v>27</v>
      </c>
      <c r="B41" s="342" t="s">
        <v>479</v>
      </c>
      <c r="C41" s="343" t="s">
        <v>453</v>
      </c>
      <c r="D41" s="136" t="s">
        <v>76</v>
      </c>
      <c r="E41" s="124"/>
      <c r="F41" s="336">
        <v>50</v>
      </c>
      <c r="G41" s="346" t="s">
        <v>0</v>
      </c>
      <c r="H41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336" t="str">
        <f>IF(Sklop8[[#This Row],[ZAHTEVANA SHEMA KAKOVOSTI]]&lt;&gt;"",Sklop8[[#This Row],[Preračunana masa/volumen/kos na enoto kg]],"")</f>
        <v/>
      </c>
      <c r="J41" s="354"/>
      <c r="K41" s="355"/>
      <c r="L41" s="355"/>
      <c r="M41" s="350"/>
      <c r="N41" s="339"/>
      <c r="O41" s="117"/>
      <c r="P41" s="340"/>
      <c r="Q41" s="341">
        <f>+Sklop8[[#This Row],[cena/enota brez DDV v EUR]]*Sklop8[[#This Row],[Stopnja DDV (%)]]</f>
        <v>0</v>
      </c>
      <c r="R41" s="341">
        <f>+Sklop8[[#This Row],[cena/enota brez DDV v EUR]]+Sklop8[[#This Row],[Davek (EUR)]]</f>
        <v>0</v>
      </c>
      <c r="S41" s="341">
        <f>+Sklop8[[#This Row],[cena/enota brez DDV v EUR]]*Sklop8[[#This Row],[Okvirna količina]]</f>
        <v>0</v>
      </c>
      <c r="T41" s="341">
        <f>+Sklop8[[#This Row],[Končna cena/enoto mere (EUR) z DDV]]*Sklop8[[#This Row],[Okvirna količina]]</f>
        <v>0</v>
      </c>
      <c r="U41" s="280"/>
    </row>
    <row r="42" spans="1:22" s="55" customFormat="1" ht="12">
      <c r="A42" s="78" t="s">
        <v>28</v>
      </c>
      <c r="B42" s="342" t="s">
        <v>480</v>
      </c>
      <c r="C42" s="343" t="s">
        <v>453</v>
      </c>
      <c r="D42" s="136" t="s">
        <v>76</v>
      </c>
      <c r="E42" s="124"/>
      <c r="F42" s="336">
        <v>50</v>
      </c>
      <c r="G42" s="346" t="s">
        <v>0</v>
      </c>
      <c r="H42" s="25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336" t="str">
        <f>IF(Sklop8[[#This Row],[ZAHTEVANA SHEMA KAKOVOSTI]]&lt;&gt;"",Sklop8[[#This Row],[Preračunana masa/volumen/kos na enoto kg]],"")</f>
        <v/>
      </c>
      <c r="J42" s="354"/>
      <c r="K42" s="355"/>
      <c r="L42" s="355"/>
      <c r="M42" s="350"/>
      <c r="N42" s="339"/>
      <c r="O42" s="117"/>
      <c r="P42" s="340"/>
      <c r="Q42" s="341">
        <f>+Sklop8[[#This Row],[cena/enota brez DDV v EUR]]*Sklop8[[#This Row],[Stopnja DDV (%)]]</f>
        <v>0</v>
      </c>
      <c r="R42" s="341">
        <f>+Sklop8[[#This Row],[cena/enota brez DDV v EUR]]+Sklop8[[#This Row],[Davek (EUR)]]</f>
        <v>0</v>
      </c>
      <c r="S42" s="341">
        <f>+Sklop8[[#This Row],[cena/enota brez DDV v EUR]]*Sklop8[[#This Row],[Okvirna količina]]</f>
        <v>0</v>
      </c>
      <c r="T42" s="341">
        <f>+Sklop8[[#This Row],[Končna cena/enoto mere (EUR) z DDV]]*Sklop8[[#This Row],[Okvirna količina]]</f>
        <v>0</v>
      </c>
      <c r="U42" s="280"/>
    </row>
    <row r="43" spans="1:22" ht="27" customHeight="1">
      <c r="A43" s="422" t="s">
        <v>100</v>
      </c>
      <c r="B43" s="263"/>
      <c r="C43" s="264"/>
      <c r="D43" s="264"/>
      <c r="E43" s="265"/>
      <c r="F43" s="266"/>
      <c r="G43" s="267"/>
      <c r="H43" s="268">
        <f>SUBTOTAL(109,Sklop8[Preračunana masa/volumen/kos na enoto kg])</f>
        <v>8837</v>
      </c>
      <c r="I43" s="268">
        <f>SUBTOTAL(109,Sklop8[Živila iz shem kakovosti (kg)])</f>
        <v>0</v>
      </c>
      <c r="J43" s="266"/>
      <c r="K43" s="269"/>
      <c r="L43" s="269"/>
      <c r="M43" s="270"/>
      <c r="N43" s="271"/>
      <c r="O43" s="271"/>
      <c r="P43" s="271"/>
      <c r="Q43" s="272"/>
      <c r="R43" s="266"/>
      <c r="S43" s="272">
        <f>SUBTOTAL(109,Sklop8[Vrednost za okvirno količino (EUR) brez DDV])</f>
        <v>0</v>
      </c>
      <c r="T43" s="272">
        <f>SUBTOTAL(109,Sklop8[Vrednost za okvirno količino (EUR) z DDV])</f>
        <v>0</v>
      </c>
      <c r="U43" s="273">
        <f>SUBTOTAL(103,Sklop8[Shema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96</v>
      </c>
      <c r="B45" s="16"/>
      <c r="C45" s="28"/>
      <c r="D45" s="28"/>
      <c r="E45" s="92"/>
      <c r="Q45" s="48"/>
      <c r="R45" s="48"/>
      <c r="S45" s="48"/>
      <c r="T45" s="48"/>
    </row>
    <row r="46" spans="1:22">
      <c r="A46" s="11" t="s">
        <v>98</v>
      </c>
      <c r="B46" s="16"/>
      <c r="C46" s="28"/>
      <c r="D46" s="28"/>
      <c r="E46" s="92"/>
    </row>
    <row r="47" spans="1:22">
      <c r="A47" s="87" t="s">
        <v>142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99" t="s">
        <v>136</v>
      </c>
      <c r="B48" s="27"/>
      <c r="F48" s="68"/>
      <c r="G48" s="68"/>
      <c r="H48" s="29"/>
      <c r="I48" s="29"/>
      <c r="J48" s="29"/>
      <c r="K48" s="29"/>
      <c r="L48" s="54"/>
      <c r="M48" s="100"/>
      <c r="N48" s="100"/>
      <c r="O48" s="100"/>
      <c r="P48" s="100"/>
      <c r="Q48" s="100"/>
      <c r="R48" s="100"/>
      <c r="S48" s="100"/>
      <c r="T48" s="100"/>
      <c r="U48" s="100"/>
      <c r="V48" s="100"/>
    </row>
    <row r="49" spans="1:22" ht="12.75" customHeight="1">
      <c r="A49" s="513" t="s">
        <v>145</v>
      </c>
      <c r="B49" s="513"/>
      <c r="C49" s="513"/>
      <c r="D49" s="513"/>
      <c r="E49" s="513"/>
      <c r="F49" s="513"/>
      <c r="G49" s="513"/>
      <c r="H49" s="513"/>
      <c r="I49" s="513"/>
      <c r="J49" s="513"/>
      <c r="K49" s="513"/>
      <c r="L49" s="513"/>
      <c r="M49" s="100"/>
      <c r="N49" s="100"/>
      <c r="O49" s="100"/>
      <c r="P49" s="100"/>
      <c r="Q49" s="100"/>
      <c r="R49" s="100"/>
      <c r="S49" s="100"/>
      <c r="T49" s="100"/>
      <c r="U49" s="100"/>
      <c r="V49" s="100"/>
    </row>
    <row r="50" spans="1:22" ht="12.75" customHeight="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1:P1048576 U51:U1048576 J1:P47 U1:U47" name="Obseg1"/>
    <protectedRange sqref="U48:U50 M48:P50" name="Obseg1_1_1_1_1"/>
    <protectedRange sqref="J48:L48" name="Obseg1_3_1_2"/>
    <protectedRange sqref="J49:L50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6"/>
  <sheetViews>
    <sheetView topLeftCell="A28" zoomScale="112" zoomScaleNormal="112" zoomScaleSheetLayoutView="100" workbookViewId="0">
      <selection activeCell="P58" sqref="P58"/>
    </sheetView>
  </sheetViews>
  <sheetFormatPr defaultColWidth="8.85546875" defaultRowHeight="12.75"/>
  <cols>
    <col min="1" max="1" width="3.5703125" style="11" customWidth="1"/>
    <col min="2" max="2" width="24.14062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pred_rekapitulacija'!B22</f>
        <v>SLANO PEKOVSKO PECIVO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9" t="s">
        <v>507</v>
      </c>
      <c r="C16" s="76" t="s">
        <v>492</v>
      </c>
      <c r="D16" s="235" t="s">
        <v>76</v>
      </c>
      <c r="E16" s="91"/>
      <c r="F16" s="435">
        <v>277.79999999999995</v>
      </c>
      <c r="G16" s="95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277.79999999999995</v>
      </c>
      <c r="I16" s="79" t="str">
        <f>IF(Sklop9[[#This Row],[ZAHTEVANA SHEMA KAKOVOSTI]]&lt;&gt;"",Sklop9[[#This Row],[Preračunana masa/volumen/kos na enoto kg]],"")</f>
        <v/>
      </c>
      <c r="J16" s="83"/>
      <c r="K16" s="116"/>
      <c r="L16" s="116"/>
      <c r="M16" s="116"/>
      <c r="N16" s="117"/>
      <c r="O16" s="117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17"/>
    </row>
    <row r="17" spans="1:21" s="55" customFormat="1" ht="12">
      <c r="A17" s="78" t="s">
        <v>3</v>
      </c>
      <c r="B17" s="227" t="s">
        <v>508</v>
      </c>
      <c r="C17" s="76" t="s">
        <v>494</v>
      </c>
      <c r="D17" s="235" t="s">
        <v>76</v>
      </c>
      <c r="E17" s="232"/>
      <c r="F17" s="233">
        <v>107.69999999999999</v>
      </c>
      <c r="G17" s="192" t="s">
        <v>0</v>
      </c>
      <c r="H1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107.69999999999999</v>
      </c>
      <c r="I17" s="223" t="str">
        <f>IF(Sklop9[[#This Row],[ZAHTEVANA SHEMA KAKOVOSTI]]&lt;&gt;"",Sklop9[[#This Row],[Preračunana masa/volumen/kos na enoto kg]],"")</f>
        <v/>
      </c>
      <c r="J17" s="224"/>
      <c r="K17" s="225"/>
      <c r="L17" s="225"/>
      <c r="M17" s="229"/>
      <c r="N17" s="230"/>
      <c r="O17" s="230"/>
      <c r="P17" s="231"/>
      <c r="Q17" s="226">
        <f>+Sklop9[[#This Row],[cena/enota brez DDV v EUR]]*Sklop9[[#This Row],[Stopnja DDV (%)]]</f>
        <v>0</v>
      </c>
      <c r="R17" s="226">
        <f>+Sklop9[[#This Row],[cena/enota brez DDV v EUR]]+Sklop9[[#This Row],[Davek (EUR)]]</f>
        <v>0</v>
      </c>
      <c r="S17" s="226">
        <f>+Sklop9[[#This Row],[cena/enota brez DDV v EUR]]*Sklop9[[#This Row],[Okvirna količina]]</f>
        <v>0</v>
      </c>
      <c r="T17" s="226">
        <f>+Sklop9[[#This Row],[Končna cena/enoto mere (EUR) z DDV]]*Sklop9[[#This Row],[Okvirna količina]]</f>
        <v>0</v>
      </c>
      <c r="U17" s="234"/>
    </row>
    <row r="18" spans="1:21" s="55" customFormat="1" ht="12.75" customHeight="1">
      <c r="A18" s="78" t="s">
        <v>4</v>
      </c>
      <c r="B18" s="227" t="s">
        <v>482</v>
      </c>
      <c r="C18" s="76" t="s">
        <v>494</v>
      </c>
      <c r="D18" s="235" t="s">
        <v>76</v>
      </c>
      <c r="E18" s="232"/>
      <c r="F18" s="233">
        <v>880</v>
      </c>
      <c r="G18" s="192" t="s">
        <v>0</v>
      </c>
      <c r="H1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880</v>
      </c>
      <c r="I18" s="223" t="str">
        <f>IF(Sklop9[[#This Row],[ZAHTEVANA SHEMA KAKOVOSTI]]&lt;&gt;"",Sklop9[[#This Row],[Preračunana masa/volumen/kos na enoto kg]],"")</f>
        <v/>
      </c>
      <c r="J18" s="224"/>
      <c r="K18" s="225"/>
      <c r="L18" s="225"/>
      <c r="M18" s="229"/>
      <c r="N18" s="230"/>
      <c r="O18" s="230"/>
      <c r="P18" s="231"/>
      <c r="Q18" s="226">
        <f>+Sklop9[[#This Row],[cena/enota brez DDV v EUR]]*Sklop9[[#This Row],[Stopnja DDV (%)]]</f>
        <v>0</v>
      </c>
      <c r="R18" s="226">
        <f>+Sklop9[[#This Row],[cena/enota brez DDV v EUR]]+Sklop9[[#This Row],[Davek (EUR)]]</f>
        <v>0</v>
      </c>
      <c r="S18" s="226">
        <f>+Sklop9[[#This Row],[cena/enota brez DDV v EUR]]*Sklop9[[#This Row],[Okvirna količina]]</f>
        <v>0</v>
      </c>
      <c r="T18" s="226">
        <f>+Sklop9[[#This Row],[Končna cena/enoto mere (EUR) z DDV]]*Sklop9[[#This Row],[Okvirna količina]]</f>
        <v>0</v>
      </c>
      <c r="U18" s="234"/>
    </row>
    <row r="19" spans="1:21" s="55" customFormat="1" ht="10.5" customHeight="1">
      <c r="A19" s="78" t="s">
        <v>5</v>
      </c>
      <c r="B19" s="227" t="s">
        <v>509</v>
      </c>
      <c r="C19" s="76" t="s">
        <v>495</v>
      </c>
      <c r="D19" s="235" t="s">
        <v>76</v>
      </c>
      <c r="E19" s="232"/>
      <c r="F19" s="233">
        <v>200</v>
      </c>
      <c r="G19" s="192" t="s">
        <v>0</v>
      </c>
      <c r="H1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223" t="str">
        <f>IF(Sklop9[[#This Row],[ZAHTEVANA SHEMA KAKOVOSTI]]&lt;&gt;"",Sklop9[[#This Row],[Preračunana masa/volumen/kos na enoto kg]],"")</f>
        <v/>
      </c>
      <c r="J19" s="224"/>
      <c r="K19" s="225"/>
      <c r="L19" s="225"/>
      <c r="M19" s="229"/>
      <c r="N19" s="230"/>
      <c r="O19" s="230"/>
      <c r="P19" s="231"/>
      <c r="Q19" s="226">
        <f>+Sklop9[[#This Row],[cena/enota brez DDV v EUR]]*Sklop9[[#This Row],[Stopnja DDV (%)]]</f>
        <v>0</v>
      </c>
      <c r="R19" s="226">
        <f>+Sklop9[[#This Row],[cena/enota brez DDV v EUR]]+Sklop9[[#This Row],[Davek (EUR)]]</f>
        <v>0</v>
      </c>
      <c r="S19" s="226">
        <f>+Sklop9[[#This Row],[cena/enota brez DDV v EUR]]*Sklop9[[#This Row],[Okvirna količina]]</f>
        <v>0</v>
      </c>
      <c r="T19" s="226">
        <f>+Sklop9[[#This Row],[Končna cena/enoto mere (EUR) z DDV]]*Sklop9[[#This Row],[Okvirna količina]]</f>
        <v>0</v>
      </c>
      <c r="U19" s="234"/>
    </row>
    <row r="20" spans="1:21" s="55" customFormat="1" ht="10.5" customHeight="1">
      <c r="A20" s="78" t="s">
        <v>6</v>
      </c>
      <c r="B20" s="227" t="s">
        <v>510</v>
      </c>
      <c r="C20" s="76" t="s">
        <v>495</v>
      </c>
      <c r="D20" s="235" t="s">
        <v>76</v>
      </c>
      <c r="E20" s="232"/>
      <c r="F20" s="233">
        <v>54.4</v>
      </c>
      <c r="G20" s="192" t="s">
        <v>0</v>
      </c>
      <c r="H2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54.4</v>
      </c>
      <c r="I20" s="223" t="str">
        <f>IF(Sklop9[[#This Row],[ZAHTEVANA SHEMA KAKOVOSTI]]&lt;&gt;"",Sklop9[[#This Row],[Preračunana masa/volumen/kos na enoto kg]],"")</f>
        <v/>
      </c>
      <c r="J20" s="224"/>
      <c r="K20" s="225"/>
      <c r="L20" s="225"/>
      <c r="M20" s="229"/>
      <c r="N20" s="230"/>
      <c r="O20" s="230"/>
      <c r="P20" s="231"/>
      <c r="Q20" s="226">
        <f>+Sklop9[[#This Row],[cena/enota brez DDV v EUR]]*Sklop9[[#This Row],[Stopnja DDV (%)]]</f>
        <v>0</v>
      </c>
      <c r="R20" s="226">
        <f>+Sklop9[[#This Row],[cena/enota brez DDV v EUR]]+Sklop9[[#This Row],[Davek (EUR)]]</f>
        <v>0</v>
      </c>
      <c r="S20" s="226">
        <f>+Sklop9[[#This Row],[cena/enota brez DDV v EUR]]*Sklop9[[#This Row],[Okvirna količina]]</f>
        <v>0</v>
      </c>
      <c r="T20" s="226">
        <f>+Sklop9[[#This Row],[Končna cena/enoto mere (EUR) z DDV]]*Sklop9[[#This Row],[Okvirna količina]]</f>
        <v>0</v>
      </c>
      <c r="U20" s="234"/>
    </row>
    <row r="21" spans="1:21" s="55" customFormat="1" ht="10.5" customHeight="1">
      <c r="A21" s="78" t="s">
        <v>7</v>
      </c>
      <c r="B21" s="227" t="s">
        <v>511</v>
      </c>
      <c r="C21" s="76" t="s">
        <v>496</v>
      </c>
      <c r="D21" s="235" t="s">
        <v>76</v>
      </c>
      <c r="E21" s="232"/>
      <c r="F21" s="233">
        <v>120</v>
      </c>
      <c r="G21" s="192" t="s">
        <v>0</v>
      </c>
      <c r="H2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1" s="223" t="str">
        <f>IF(Sklop9[[#This Row],[ZAHTEVANA SHEMA KAKOVOSTI]]&lt;&gt;"",Sklop9[[#This Row],[Preračunana masa/volumen/kos na enoto kg]],"")</f>
        <v/>
      </c>
      <c r="J21" s="224"/>
      <c r="K21" s="225"/>
      <c r="L21" s="225"/>
      <c r="M21" s="229"/>
      <c r="N21" s="230"/>
      <c r="O21" s="230"/>
      <c r="P21" s="231"/>
      <c r="Q21" s="226">
        <f>+Sklop9[[#This Row],[cena/enota brez DDV v EUR]]*Sklop9[[#This Row],[Stopnja DDV (%)]]</f>
        <v>0</v>
      </c>
      <c r="R21" s="226">
        <f>+Sklop9[[#This Row],[cena/enota brez DDV v EUR]]+Sklop9[[#This Row],[Davek (EUR)]]</f>
        <v>0</v>
      </c>
      <c r="S21" s="226">
        <f>+Sklop9[[#This Row],[cena/enota brez DDV v EUR]]*Sklop9[[#This Row],[Okvirna količina]]</f>
        <v>0</v>
      </c>
      <c r="T21" s="226">
        <f>+Sklop9[[#This Row],[Končna cena/enoto mere (EUR) z DDV]]*Sklop9[[#This Row],[Okvirna količina]]</f>
        <v>0</v>
      </c>
      <c r="U21" s="234"/>
    </row>
    <row r="22" spans="1:21" s="55" customFormat="1" ht="12">
      <c r="A22" s="78" t="s">
        <v>8</v>
      </c>
      <c r="B22" s="227" t="s">
        <v>239</v>
      </c>
      <c r="C22" s="76">
        <v>80</v>
      </c>
      <c r="D22" s="235" t="s">
        <v>76</v>
      </c>
      <c r="E22" s="232"/>
      <c r="F22" s="233">
        <v>2500</v>
      </c>
      <c r="G22" s="192" t="s">
        <v>234</v>
      </c>
      <c r="H2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223" t="str">
        <f>IF(Sklop9[[#This Row],[ZAHTEVANA SHEMA KAKOVOSTI]]&lt;&gt;"",Sklop9[[#This Row],[Preračunana masa/volumen/kos na enoto kg]],"")</f>
        <v/>
      </c>
      <c r="J22" s="224"/>
      <c r="K22" s="225"/>
      <c r="L22" s="225"/>
      <c r="M22" s="229"/>
      <c r="N22" s="230"/>
      <c r="O22" s="230"/>
      <c r="P22" s="231"/>
      <c r="Q22" s="226">
        <f>+Sklop9[[#This Row],[cena/enota brez DDV v EUR]]*Sklop9[[#This Row],[Stopnja DDV (%)]]</f>
        <v>0</v>
      </c>
      <c r="R22" s="226">
        <f>+Sklop9[[#This Row],[cena/enota brez DDV v EUR]]+Sklop9[[#This Row],[Davek (EUR)]]</f>
        <v>0</v>
      </c>
      <c r="S22" s="226">
        <f>+Sklop9[[#This Row],[cena/enota brez DDV v EUR]]*Sklop9[[#This Row],[Okvirna količina]]</f>
        <v>0</v>
      </c>
      <c r="T22" s="226">
        <f>+Sklop9[[#This Row],[Končna cena/enoto mere (EUR) z DDV]]*Sklop9[[#This Row],[Okvirna količina]]</f>
        <v>0</v>
      </c>
      <c r="U22" s="234"/>
    </row>
    <row r="23" spans="1:21" s="55" customFormat="1" ht="12">
      <c r="A23" s="78" t="s">
        <v>9</v>
      </c>
      <c r="B23" s="227" t="s">
        <v>240</v>
      </c>
      <c r="C23" s="76" t="s">
        <v>497</v>
      </c>
      <c r="D23" s="235" t="s">
        <v>76</v>
      </c>
      <c r="E23" s="232"/>
      <c r="F23" s="233">
        <v>280</v>
      </c>
      <c r="G23" s="192" t="s">
        <v>0</v>
      </c>
      <c r="H2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23" s="223" t="str">
        <f>IF(Sklop9[[#This Row],[ZAHTEVANA SHEMA KAKOVOSTI]]&lt;&gt;"",Sklop9[[#This Row],[Preračunana masa/volumen/kos na enoto kg]],"")</f>
        <v/>
      </c>
      <c r="J23" s="224"/>
      <c r="K23" s="225"/>
      <c r="L23" s="225"/>
      <c r="M23" s="229"/>
      <c r="N23" s="230"/>
      <c r="O23" s="230"/>
      <c r="P23" s="231"/>
      <c r="Q23" s="226">
        <f>+Sklop9[[#This Row],[cena/enota brez DDV v EUR]]*Sklop9[[#This Row],[Stopnja DDV (%)]]</f>
        <v>0</v>
      </c>
      <c r="R23" s="226">
        <f>+Sklop9[[#This Row],[cena/enota brez DDV v EUR]]+Sklop9[[#This Row],[Davek (EUR)]]</f>
        <v>0</v>
      </c>
      <c r="S23" s="226">
        <f>+Sklop9[[#This Row],[cena/enota brez DDV v EUR]]*Sklop9[[#This Row],[Okvirna količina]]</f>
        <v>0</v>
      </c>
      <c r="T23" s="226">
        <f>+Sklop9[[#This Row],[Končna cena/enoto mere (EUR) z DDV]]*Sklop9[[#This Row],[Okvirna količina]]</f>
        <v>0</v>
      </c>
      <c r="U23" s="234"/>
    </row>
    <row r="24" spans="1:21" s="55" customFormat="1" ht="12">
      <c r="A24" s="78" t="s">
        <v>10</v>
      </c>
      <c r="B24" s="227" t="s">
        <v>487</v>
      </c>
      <c r="C24" s="76">
        <v>60</v>
      </c>
      <c r="D24" s="235" t="s">
        <v>76</v>
      </c>
      <c r="E24" s="232"/>
      <c r="F24" s="233">
        <v>1600</v>
      </c>
      <c r="G24" s="192" t="s">
        <v>234</v>
      </c>
      <c r="H2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24" s="223" t="str">
        <f>IF(Sklop9[[#This Row],[ZAHTEVANA SHEMA KAKOVOSTI]]&lt;&gt;"",Sklop9[[#This Row],[Preračunana masa/volumen/kos na enoto kg]],"")</f>
        <v/>
      </c>
      <c r="J24" s="224"/>
      <c r="K24" s="225"/>
      <c r="L24" s="225"/>
      <c r="M24" s="229"/>
      <c r="N24" s="230"/>
      <c r="O24" s="230"/>
      <c r="P24" s="231"/>
      <c r="Q24" s="226">
        <f>+Sklop9[[#This Row],[cena/enota brez DDV v EUR]]*Sklop9[[#This Row],[Stopnja DDV (%)]]</f>
        <v>0</v>
      </c>
      <c r="R24" s="226">
        <f>+Sklop9[[#This Row],[cena/enota brez DDV v EUR]]+Sklop9[[#This Row],[Davek (EUR)]]</f>
        <v>0</v>
      </c>
      <c r="S24" s="226">
        <f>+Sklop9[[#This Row],[cena/enota brez DDV v EUR]]*Sklop9[[#This Row],[Okvirna količina]]</f>
        <v>0</v>
      </c>
      <c r="T24" s="226">
        <f>+Sklop9[[#This Row],[Končna cena/enoto mere (EUR) z DDV]]*Sklop9[[#This Row],[Okvirna količina]]</f>
        <v>0</v>
      </c>
      <c r="U24" s="234"/>
    </row>
    <row r="25" spans="1:21" s="55" customFormat="1" ht="12">
      <c r="A25" s="78" t="s">
        <v>11</v>
      </c>
      <c r="B25" s="227" t="s">
        <v>487</v>
      </c>
      <c r="C25" s="76">
        <v>80</v>
      </c>
      <c r="D25" s="235" t="s">
        <v>76</v>
      </c>
      <c r="E25" s="232"/>
      <c r="F25" s="233">
        <v>5400</v>
      </c>
      <c r="G25" s="192" t="s">
        <v>234</v>
      </c>
      <c r="H2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432</v>
      </c>
      <c r="I25" s="223" t="str">
        <f>IF(Sklop9[[#This Row],[ZAHTEVANA SHEMA KAKOVOSTI]]&lt;&gt;"",Sklop9[[#This Row],[Preračunana masa/volumen/kos na enoto kg]],"")</f>
        <v/>
      </c>
      <c r="J25" s="224"/>
      <c r="K25" s="225"/>
      <c r="L25" s="225"/>
      <c r="M25" s="229"/>
      <c r="N25" s="230"/>
      <c r="O25" s="230"/>
      <c r="P25" s="231"/>
      <c r="Q25" s="226">
        <f>+Sklop9[[#This Row],[cena/enota brez DDV v EUR]]*Sklop9[[#This Row],[Stopnja DDV (%)]]</f>
        <v>0</v>
      </c>
      <c r="R25" s="226">
        <f>+Sklop9[[#This Row],[cena/enota brez DDV v EUR]]+Sklop9[[#This Row],[Davek (EUR)]]</f>
        <v>0</v>
      </c>
      <c r="S25" s="226">
        <f>+Sklop9[[#This Row],[cena/enota brez DDV v EUR]]*Sklop9[[#This Row],[Okvirna količina]]</f>
        <v>0</v>
      </c>
      <c r="T25" s="226">
        <f>+Sklop9[[#This Row],[Končna cena/enoto mere (EUR) z DDV]]*Sklop9[[#This Row],[Okvirna količina]]</f>
        <v>0</v>
      </c>
      <c r="U25" s="234"/>
    </row>
    <row r="26" spans="1:21" s="55" customFormat="1" ht="12">
      <c r="A26" s="78" t="s">
        <v>12</v>
      </c>
      <c r="B26" s="227" t="s">
        <v>512</v>
      </c>
      <c r="C26" s="76" t="s">
        <v>495</v>
      </c>
      <c r="D26" s="235" t="s">
        <v>76</v>
      </c>
      <c r="E26" s="232"/>
      <c r="F26" s="233">
        <v>5464</v>
      </c>
      <c r="G26" s="192" t="s">
        <v>0</v>
      </c>
      <c r="H2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5464</v>
      </c>
      <c r="I26" s="223" t="str">
        <f>IF(Sklop9[[#This Row],[ZAHTEVANA SHEMA KAKOVOSTI]]&lt;&gt;"",Sklop9[[#This Row],[Preračunana masa/volumen/kos na enoto kg]],"")</f>
        <v/>
      </c>
      <c r="J26" s="224"/>
      <c r="K26" s="225"/>
      <c r="L26" s="225"/>
      <c r="M26" s="229"/>
      <c r="N26" s="230"/>
      <c r="O26" s="230"/>
      <c r="P26" s="231"/>
      <c r="Q26" s="226">
        <f>+Sklop9[[#This Row],[cena/enota brez DDV v EUR]]*Sklop9[[#This Row],[Stopnja DDV (%)]]</f>
        <v>0</v>
      </c>
      <c r="R26" s="226">
        <f>+Sklop9[[#This Row],[cena/enota brez DDV v EUR]]+Sklop9[[#This Row],[Davek (EUR)]]</f>
        <v>0</v>
      </c>
      <c r="S26" s="226">
        <f>+Sklop9[[#This Row],[cena/enota brez DDV v EUR]]*Sklop9[[#This Row],[Okvirna količina]]</f>
        <v>0</v>
      </c>
      <c r="T26" s="226">
        <f>+Sklop9[[#This Row],[Končna cena/enoto mere (EUR) z DDV]]*Sklop9[[#This Row],[Okvirna količina]]</f>
        <v>0</v>
      </c>
      <c r="U26" s="234"/>
    </row>
    <row r="27" spans="1:21" s="55" customFormat="1" ht="12">
      <c r="A27" s="78" t="s">
        <v>13</v>
      </c>
      <c r="B27" s="227" t="s">
        <v>513</v>
      </c>
      <c r="C27" s="76" t="s">
        <v>498</v>
      </c>
      <c r="D27" s="235" t="s">
        <v>76</v>
      </c>
      <c r="E27" s="232"/>
      <c r="F27" s="233">
        <v>13.2</v>
      </c>
      <c r="G27" s="192" t="s">
        <v>0</v>
      </c>
      <c r="H2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13.2</v>
      </c>
      <c r="I27" s="223" t="str">
        <f>IF(Sklop9[[#This Row],[ZAHTEVANA SHEMA KAKOVOSTI]]&lt;&gt;"",Sklop9[[#This Row],[Preračunana masa/volumen/kos na enoto kg]],"")</f>
        <v/>
      </c>
      <c r="J27" s="224"/>
      <c r="K27" s="225"/>
      <c r="L27" s="225"/>
      <c r="M27" s="229"/>
      <c r="N27" s="230"/>
      <c r="O27" s="230"/>
      <c r="P27" s="231"/>
      <c r="Q27" s="226">
        <f>+Sklop9[[#This Row],[cena/enota brez DDV v EUR]]*Sklop9[[#This Row],[Stopnja DDV (%)]]</f>
        <v>0</v>
      </c>
      <c r="R27" s="226">
        <f>+Sklop9[[#This Row],[cena/enota brez DDV v EUR]]+Sklop9[[#This Row],[Davek (EUR)]]</f>
        <v>0</v>
      </c>
      <c r="S27" s="226">
        <f>+Sklop9[[#This Row],[cena/enota brez DDV v EUR]]*Sklop9[[#This Row],[Okvirna količina]]</f>
        <v>0</v>
      </c>
      <c r="T27" s="226">
        <f>+Sklop9[[#This Row],[Končna cena/enoto mere (EUR) z DDV]]*Sklop9[[#This Row],[Okvirna količina]]</f>
        <v>0</v>
      </c>
      <c r="U27" s="234"/>
    </row>
    <row r="28" spans="1:21" s="55" customFormat="1" ht="12">
      <c r="A28" s="78" t="s">
        <v>14</v>
      </c>
      <c r="B28" s="227" t="s">
        <v>514</v>
      </c>
      <c r="C28" s="76" t="s">
        <v>499</v>
      </c>
      <c r="D28" s="235" t="s">
        <v>76</v>
      </c>
      <c r="E28" s="232"/>
      <c r="F28" s="233">
        <v>144</v>
      </c>
      <c r="G28" s="192" t="s">
        <v>0</v>
      </c>
      <c r="H2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28" s="223" t="str">
        <f>IF(Sklop9[[#This Row],[ZAHTEVANA SHEMA KAKOVOSTI]]&lt;&gt;"",Sklop9[[#This Row],[Preračunana masa/volumen/kos na enoto kg]],"")</f>
        <v/>
      </c>
      <c r="J28" s="224"/>
      <c r="K28" s="225"/>
      <c r="L28" s="225"/>
      <c r="M28" s="229"/>
      <c r="N28" s="230"/>
      <c r="O28" s="230"/>
      <c r="P28" s="231"/>
      <c r="Q28" s="226">
        <f>+Sklop9[[#This Row],[cena/enota brez DDV v EUR]]*Sklop9[[#This Row],[Stopnja DDV (%)]]</f>
        <v>0</v>
      </c>
      <c r="R28" s="226">
        <f>+Sklop9[[#This Row],[cena/enota brez DDV v EUR]]+Sklop9[[#This Row],[Davek (EUR)]]</f>
        <v>0</v>
      </c>
      <c r="S28" s="226">
        <f>+Sklop9[[#This Row],[cena/enota brez DDV v EUR]]*Sklop9[[#This Row],[Okvirna količina]]</f>
        <v>0</v>
      </c>
      <c r="T28" s="226">
        <f>+Sklop9[[#This Row],[Končna cena/enoto mere (EUR) z DDV]]*Sklop9[[#This Row],[Okvirna količina]]</f>
        <v>0</v>
      </c>
      <c r="U28" s="234"/>
    </row>
    <row r="29" spans="1:21" s="55" customFormat="1" ht="12">
      <c r="A29" s="78" t="s">
        <v>15</v>
      </c>
      <c r="B29" s="227" t="s">
        <v>515</v>
      </c>
      <c r="C29" s="76" t="s">
        <v>500</v>
      </c>
      <c r="D29" s="235" t="s">
        <v>76</v>
      </c>
      <c r="E29" s="232"/>
      <c r="F29" s="233">
        <v>112.8</v>
      </c>
      <c r="G29" s="192" t="s">
        <v>0</v>
      </c>
      <c r="H2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112.8</v>
      </c>
      <c r="I29" s="223" t="str">
        <f>IF(Sklop9[[#This Row],[ZAHTEVANA SHEMA KAKOVOSTI]]&lt;&gt;"",Sklop9[[#This Row],[Preračunana masa/volumen/kos na enoto kg]],"")</f>
        <v/>
      </c>
      <c r="J29" s="224"/>
      <c r="K29" s="225"/>
      <c r="L29" s="225"/>
      <c r="M29" s="229"/>
      <c r="N29" s="230"/>
      <c r="O29" s="230"/>
      <c r="P29" s="231"/>
      <c r="Q29" s="226">
        <f>+Sklop9[[#This Row],[cena/enota brez DDV v EUR]]*Sklop9[[#This Row],[Stopnja DDV (%)]]</f>
        <v>0</v>
      </c>
      <c r="R29" s="226">
        <f>+Sklop9[[#This Row],[cena/enota brez DDV v EUR]]+Sklop9[[#This Row],[Davek (EUR)]]</f>
        <v>0</v>
      </c>
      <c r="S29" s="226">
        <f>+Sklop9[[#This Row],[cena/enota brez DDV v EUR]]*Sklop9[[#This Row],[Okvirna količina]]</f>
        <v>0</v>
      </c>
      <c r="T29" s="226">
        <f>+Sklop9[[#This Row],[Končna cena/enoto mere (EUR) z DDV]]*Sklop9[[#This Row],[Okvirna količina]]</f>
        <v>0</v>
      </c>
      <c r="U29" s="234"/>
    </row>
    <row r="30" spans="1:21" s="55" customFormat="1" ht="12">
      <c r="A30" s="78" t="s">
        <v>16</v>
      </c>
      <c r="B30" s="227" t="s">
        <v>516</v>
      </c>
      <c r="C30" s="76" t="s">
        <v>499</v>
      </c>
      <c r="D30" s="235" t="s">
        <v>76</v>
      </c>
      <c r="E30" s="232"/>
      <c r="F30" s="233">
        <v>1200</v>
      </c>
      <c r="G30" s="192" t="s">
        <v>0</v>
      </c>
      <c r="H3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0" s="223" t="str">
        <f>IF(Sklop9[[#This Row],[ZAHTEVANA SHEMA KAKOVOSTI]]&lt;&gt;"",Sklop9[[#This Row],[Preračunana masa/volumen/kos na enoto kg]],"")</f>
        <v/>
      </c>
      <c r="J30" s="224"/>
      <c r="K30" s="225"/>
      <c r="L30" s="225"/>
      <c r="M30" s="229"/>
      <c r="N30" s="230"/>
      <c r="O30" s="230"/>
      <c r="P30" s="231"/>
      <c r="Q30" s="226">
        <f>+Sklop9[[#This Row],[cena/enota brez DDV v EUR]]*Sklop9[[#This Row],[Stopnja DDV (%)]]</f>
        <v>0</v>
      </c>
      <c r="R30" s="226">
        <f>+Sklop9[[#This Row],[cena/enota brez DDV v EUR]]+Sklop9[[#This Row],[Davek (EUR)]]</f>
        <v>0</v>
      </c>
      <c r="S30" s="226">
        <f>+Sklop9[[#This Row],[cena/enota brez DDV v EUR]]*Sklop9[[#This Row],[Okvirna količina]]</f>
        <v>0</v>
      </c>
      <c r="T30" s="226">
        <f>+Sklop9[[#This Row],[Končna cena/enoto mere (EUR) z DDV]]*Sklop9[[#This Row],[Okvirna količina]]</f>
        <v>0</v>
      </c>
      <c r="U30" s="234"/>
    </row>
    <row r="31" spans="1:21" s="55" customFormat="1" ht="12">
      <c r="A31" s="78" t="s">
        <v>17</v>
      </c>
      <c r="B31" s="227" t="s">
        <v>488</v>
      </c>
      <c r="C31" s="76">
        <v>60</v>
      </c>
      <c r="D31" s="235" t="s">
        <v>76</v>
      </c>
      <c r="E31" s="232"/>
      <c r="F31" s="233">
        <v>108</v>
      </c>
      <c r="G31" s="192" t="s">
        <v>234</v>
      </c>
      <c r="H3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6.4799999999999995</v>
      </c>
      <c r="I31" s="223" t="str">
        <f>IF(Sklop9[[#This Row],[ZAHTEVANA SHEMA KAKOVOSTI]]&lt;&gt;"",Sklop9[[#This Row],[Preračunana masa/volumen/kos na enoto kg]],"")</f>
        <v/>
      </c>
      <c r="J31" s="224"/>
      <c r="K31" s="225"/>
      <c r="L31" s="225"/>
      <c r="M31" s="229"/>
      <c r="N31" s="230"/>
      <c r="O31" s="230"/>
      <c r="P31" s="231"/>
      <c r="Q31" s="226">
        <f>+Sklop9[[#This Row],[cena/enota brez DDV v EUR]]*Sklop9[[#This Row],[Stopnja DDV (%)]]</f>
        <v>0</v>
      </c>
      <c r="R31" s="226">
        <f>+Sklop9[[#This Row],[cena/enota brez DDV v EUR]]+Sklop9[[#This Row],[Davek (EUR)]]</f>
        <v>0</v>
      </c>
      <c r="S31" s="226">
        <f>+Sklop9[[#This Row],[cena/enota brez DDV v EUR]]*Sklop9[[#This Row],[Okvirna količina]]</f>
        <v>0</v>
      </c>
      <c r="T31" s="226">
        <f>+Sklop9[[#This Row],[Končna cena/enoto mere (EUR) z DDV]]*Sklop9[[#This Row],[Okvirna količina]]</f>
        <v>0</v>
      </c>
      <c r="U31" s="234"/>
    </row>
    <row r="32" spans="1:21" s="55" customFormat="1" ht="12">
      <c r="A32" s="78" t="s">
        <v>18</v>
      </c>
      <c r="B32" s="227" t="s">
        <v>517</v>
      </c>
      <c r="C32" s="222" t="s">
        <v>501</v>
      </c>
      <c r="D32" s="235" t="s">
        <v>76</v>
      </c>
      <c r="E32" s="232"/>
      <c r="F32" s="233">
        <v>480</v>
      </c>
      <c r="G32" s="192" t="s">
        <v>0</v>
      </c>
      <c r="H3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32" s="223" t="str">
        <f>IF(Sklop9[[#This Row],[ZAHTEVANA SHEMA KAKOVOSTI]]&lt;&gt;"",Sklop9[[#This Row],[Preračunana masa/volumen/kos na enoto kg]],"")</f>
        <v/>
      </c>
      <c r="J32" s="224"/>
      <c r="K32" s="225"/>
      <c r="L32" s="225"/>
      <c r="M32" s="229"/>
      <c r="N32" s="230"/>
      <c r="O32" s="230"/>
      <c r="P32" s="231"/>
      <c r="Q32" s="226">
        <f>+Sklop9[[#This Row],[cena/enota brez DDV v EUR]]*Sklop9[[#This Row],[Stopnja DDV (%)]]</f>
        <v>0</v>
      </c>
      <c r="R32" s="226">
        <f>+Sklop9[[#This Row],[cena/enota brez DDV v EUR]]+Sklop9[[#This Row],[Davek (EUR)]]</f>
        <v>0</v>
      </c>
      <c r="S32" s="226">
        <f>+Sklop9[[#This Row],[cena/enota brez DDV v EUR]]*Sklop9[[#This Row],[Okvirna količina]]</f>
        <v>0</v>
      </c>
      <c r="T32" s="226">
        <f>+Sklop9[[#This Row],[Končna cena/enoto mere (EUR) z DDV]]*Sklop9[[#This Row],[Okvirna količina]]</f>
        <v>0</v>
      </c>
      <c r="U32" s="234"/>
    </row>
    <row r="33" spans="1:21" s="55" customFormat="1" ht="12">
      <c r="A33" s="78" t="s">
        <v>19</v>
      </c>
      <c r="B33" s="227" t="s">
        <v>518</v>
      </c>
      <c r="C33" s="222" t="s">
        <v>493</v>
      </c>
      <c r="D33" s="235" t="s">
        <v>76</v>
      </c>
      <c r="E33" s="232"/>
      <c r="F33" s="233">
        <v>483.2</v>
      </c>
      <c r="G33" s="192" t="s">
        <v>0</v>
      </c>
      <c r="H3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483.2</v>
      </c>
      <c r="I33" s="223" t="str">
        <f>IF(Sklop9[[#This Row],[ZAHTEVANA SHEMA KAKOVOSTI]]&lt;&gt;"",Sklop9[[#This Row],[Preračunana masa/volumen/kos na enoto kg]],"")</f>
        <v/>
      </c>
      <c r="J33" s="224"/>
      <c r="K33" s="225"/>
      <c r="L33" s="225"/>
      <c r="M33" s="229"/>
      <c r="N33" s="230"/>
      <c r="O33" s="230"/>
      <c r="P33" s="231"/>
      <c r="Q33" s="226">
        <f>+Sklop9[[#This Row],[cena/enota brez DDV v EUR]]*Sklop9[[#This Row],[Stopnja DDV (%)]]</f>
        <v>0</v>
      </c>
      <c r="R33" s="226">
        <f>+Sklop9[[#This Row],[cena/enota brez DDV v EUR]]+Sklop9[[#This Row],[Davek (EUR)]]</f>
        <v>0</v>
      </c>
      <c r="S33" s="226">
        <f>+Sklop9[[#This Row],[cena/enota brez DDV v EUR]]*Sklop9[[#This Row],[Okvirna količina]]</f>
        <v>0</v>
      </c>
      <c r="T33" s="226">
        <f>+Sklop9[[#This Row],[Končna cena/enoto mere (EUR) z DDV]]*Sklop9[[#This Row],[Okvirna količina]]</f>
        <v>0</v>
      </c>
      <c r="U33" s="234"/>
    </row>
    <row r="34" spans="1:21" s="55" customFormat="1" ht="12">
      <c r="A34" s="78" t="s">
        <v>20</v>
      </c>
      <c r="B34" s="227" t="s">
        <v>519</v>
      </c>
      <c r="C34" s="222" t="s">
        <v>495</v>
      </c>
      <c r="D34" s="235" t="s">
        <v>76</v>
      </c>
      <c r="E34" s="232"/>
      <c r="F34" s="233">
        <v>255.6</v>
      </c>
      <c r="G34" s="192" t="s">
        <v>0</v>
      </c>
      <c r="H3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255.6</v>
      </c>
      <c r="I34" s="223" t="str">
        <f>IF(Sklop9[[#This Row],[ZAHTEVANA SHEMA KAKOVOSTI]]&lt;&gt;"",Sklop9[[#This Row],[Preračunana masa/volumen/kos na enoto kg]],"")</f>
        <v/>
      </c>
      <c r="J34" s="224"/>
      <c r="K34" s="225"/>
      <c r="L34" s="225"/>
      <c r="M34" s="229"/>
      <c r="N34" s="230"/>
      <c r="O34" s="230"/>
      <c r="P34" s="231"/>
      <c r="Q34" s="226">
        <f>+Sklop9[[#This Row],[cena/enota brez DDV v EUR]]*Sklop9[[#This Row],[Stopnja DDV (%)]]</f>
        <v>0</v>
      </c>
      <c r="R34" s="226">
        <f>+Sklop9[[#This Row],[cena/enota brez DDV v EUR]]+Sklop9[[#This Row],[Davek (EUR)]]</f>
        <v>0</v>
      </c>
      <c r="S34" s="226">
        <f>+Sklop9[[#This Row],[cena/enota brez DDV v EUR]]*Sklop9[[#This Row],[Okvirna količina]]</f>
        <v>0</v>
      </c>
      <c r="T34" s="226">
        <f>+Sklop9[[#This Row],[Končna cena/enoto mere (EUR) z DDV]]*Sklop9[[#This Row],[Okvirna količina]]</f>
        <v>0</v>
      </c>
      <c r="U34" s="234"/>
    </row>
    <row r="35" spans="1:21" s="55" customFormat="1" ht="12">
      <c r="A35" s="78" t="s">
        <v>21</v>
      </c>
      <c r="B35" s="227" t="s">
        <v>490</v>
      </c>
      <c r="C35" s="222">
        <v>80</v>
      </c>
      <c r="D35" s="235" t="s">
        <v>76</v>
      </c>
      <c r="E35" s="232"/>
      <c r="F35" s="233">
        <v>1800</v>
      </c>
      <c r="G35" s="192" t="s">
        <v>234</v>
      </c>
      <c r="H3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35" s="223" t="str">
        <f>IF(Sklop9[[#This Row],[ZAHTEVANA SHEMA KAKOVOSTI]]&lt;&gt;"",Sklop9[[#This Row],[Preračunana masa/volumen/kos na enoto kg]],"")</f>
        <v/>
      </c>
      <c r="J35" s="224"/>
      <c r="K35" s="225"/>
      <c r="L35" s="225"/>
      <c r="M35" s="229"/>
      <c r="N35" s="230"/>
      <c r="O35" s="230"/>
      <c r="P35" s="231"/>
      <c r="Q35" s="226">
        <f>+Sklop9[[#This Row],[cena/enota brez DDV v EUR]]*Sklop9[[#This Row],[Stopnja DDV (%)]]</f>
        <v>0</v>
      </c>
      <c r="R35" s="226">
        <f>+Sklop9[[#This Row],[cena/enota brez DDV v EUR]]+Sklop9[[#This Row],[Davek (EUR)]]</f>
        <v>0</v>
      </c>
      <c r="S35" s="226">
        <f>+Sklop9[[#This Row],[cena/enota brez DDV v EUR]]*Sklop9[[#This Row],[Okvirna količina]]</f>
        <v>0</v>
      </c>
      <c r="T35" s="226">
        <f>+Sklop9[[#This Row],[Končna cena/enoto mere (EUR) z DDV]]*Sklop9[[#This Row],[Okvirna količina]]</f>
        <v>0</v>
      </c>
      <c r="U35" s="234"/>
    </row>
    <row r="36" spans="1:21" s="55" customFormat="1" ht="11.25" customHeight="1">
      <c r="A36" s="78" t="s">
        <v>22</v>
      </c>
      <c r="B36" s="227" t="s">
        <v>489</v>
      </c>
      <c r="C36" s="222">
        <v>60</v>
      </c>
      <c r="D36" s="235" t="s">
        <v>76</v>
      </c>
      <c r="E36" s="232"/>
      <c r="F36" s="233">
        <v>900</v>
      </c>
      <c r="G36" s="192" t="s">
        <v>234</v>
      </c>
      <c r="H3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36" s="223" t="str">
        <f>IF(Sklop9[[#This Row],[ZAHTEVANA SHEMA KAKOVOSTI]]&lt;&gt;"",Sklop9[[#This Row],[Preračunana masa/volumen/kos na enoto kg]],"")</f>
        <v/>
      </c>
      <c r="J36" s="224"/>
      <c r="K36" s="225"/>
      <c r="L36" s="225"/>
      <c r="M36" s="229"/>
      <c r="N36" s="230"/>
      <c r="O36" s="230"/>
      <c r="P36" s="231"/>
      <c r="Q36" s="226">
        <f>+Sklop9[[#This Row],[cena/enota brez DDV v EUR]]*Sklop9[[#This Row],[Stopnja DDV (%)]]</f>
        <v>0</v>
      </c>
      <c r="R36" s="226">
        <f>+Sklop9[[#This Row],[cena/enota brez DDV v EUR]]+Sklop9[[#This Row],[Davek (EUR)]]</f>
        <v>0</v>
      </c>
      <c r="S36" s="226">
        <f>+Sklop9[[#This Row],[cena/enota brez DDV v EUR]]*Sklop9[[#This Row],[Okvirna količina]]</f>
        <v>0</v>
      </c>
      <c r="T36" s="226">
        <f>+Sklop9[[#This Row],[Končna cena/enoto mere (EUR) z DDV]]*Sklop9[[#This Row],[Okvirna količina]]</f>
        <v>0</v>
      </c>
      <c r="U36" s="234"/>
    </row>
    <row r="37" spans="1:21" s="55" customFormat="1" ht="11.25" customHeight="1">
      <c r="A37" s="78" t="s">
        <v>23</v>
      </c>
      <c r="B37" s="227" t="s">
        <v>520</v>
      </c>
      <c r="C37" s="222" t="s">
        <v>493</v>
      </c>
      <c r="D37" s="235" t="s">
        <v>76</v>
      </c>
      <c r="E37" s="232"/>
      <c r="F37" s="233">
        <v>152.06</v>
      </c>
      <c r="G37" s="192" t="s">
        <v>0</v>
      </c>
      <c r="H3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152.06</v>
      </c>
      <c r="I37" s="223" t="str">
        <f>IF(Sklop9[[#This Row],[ZAHTEVANA SHEMA KAKOVOSTI]]&lt;&gt;"",Sklop9[[#This Row],[Preračunana masa/volumen/kos na enoto kg]],"")</f>
        <v/>
      </c>
      <c r="J37" s="224"/>
      <c r="K37" s="225"/>
      <c r="L37" s="225"/>
      <c r="M37" s="229"/>
      <c r="N37" s="230"/>
      <c r="O37" s="230"/>
      <c r="P37" s="231"/>
      <c r="Q37" s="226">
        <f>+Sklop9[[#This Row],[cena/enota brez DDV v EUR]]*Sklop9[[#This Row],[Stopnja DDV (%)]]</f>
        <v>0</v>
      </c>
      <c r="R37" s="226">
        <f>+Sklop9[[#This Row],[cena/enota brez DDV v EUR]]+Sklop9[[#This Row],[Davek (EUR)]]</f>
        <v>0</v>
      </c>
      <c r="S37" s="226">
        <f>+Sklop9[[#This Row],[cena/enota brez DDV v EUR]]*Sklop9[[#This Row],[Okvirna količina]]</f>
        <v>0</v>
      </c>
      <c r="T37" s="226">
        <f>+Sklop9[[#This Row],[Končna cena/enoto mere (EUR) z DDV]]*Sklop9[[#This Row],[Okvirna količina]]</f>
        <v>0</v>
      </c>
      <c r="U37" s="234"/>
    </row>
    <row r="38" spans="1:21" s="55" customFormat="1" ht="11.25" customHeight="1">
      <c r="A38" s="78" t="s">
        <v>24</v>
      </c>
      <c r="B38" s="227" t="s">
        <v>491</v>
      </c>
      <c r="C38" s="222">
        <v>80</v>
      </c>
      <c r="D38" s="235" t="s">
        <v>76</v>
      </c>
      <c r="E38" s="232"/>
      <c r="F38" s="233">
        <v>3000</v>
      </c>
      <c r="G38" s="192" t="s">
        <v>234</v>
      </c>
      <c r="H3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223" t="str">
        <f>IF(Sklop9[[#This Row],[ZAHTEVANA SHEMA KAKOVOSTI]]&lt;&gt;"",Sklop9[[#This Row],[Preračunana masa/volumen/kos na enoto kg]],"")</f>
        <v/>
      </c>
      <c r="J38" s="224"/>
      <c r="K38" s="225"/>
      <c r="L38" s="225"/>
      <c r="M38" s="229"/>
      <c r="N38" s="230"/>
      <c r="O38" s="230"/>
      <c r="P38" s="231"/>
      <c r="Q38" s="226">
        <f>+Sklop9[[#This Row],[cena/enota brez DDV v EUR]]*Sklop9[[#This Row],[Stopnja DDV (%)]]</f>
        <v>0</v>
      </c>
      <c r="R38" s="226">
        <f>+Sklop9[[#This Row],[cena/enota brez DDV v EUR]]+Sklop9[[#This Row],[Davek (EUR)]]</f>
        <v>0</v>
      </c>
      <c r="S38" s="226">
        <f>+Sklop9[[#This Row],[cena/enota brez DDV v EUR]]*Sklop9[[#This Row],[Okvirna količina]]</f>
        <v>0</v>
      </c>
      <c r="T38" s="226">
        <f>+Sklop9[[#This Row],[Končna cena/enoto mere (EUR) z DDV]]*Sklop9[[#This Row],[Okvirna količina]]</f>
        <v>0</v>
      </c>
      <c r="U38" s="234"/>
    </row>
    <row r="39" spans="1:21" s="55" customFormat="1" ht="11.25" customHeight="1">
      <c r="A39" s="78" t="s">
        <v>25</v>
      </c>
      <c r="B39" s="227" t="s">
        <v>521</v>
      </c>
      <c r="C39" s="222" t="s">
        <v>502</v>
      </c>
      <c r="D39" s="235" t="s">
        <v>76</v>
      </c>
      <c r="E39" s="232"/>
      <c r="F39" s="233">
        <v>140</v>
      </c>
      <c r="G39" s="192" t="s">
        <v>0</v>
      </c>
      <c r="H3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9" s="223" t="str">
        <f>IF(Sklop9[[#This Row],[ZAHTEVANA SHEMA KAKOVOSTI]]&lt;&gt;"",Sklop9[[#This Row],[Preračunana masa/volumen/kos na enoto kg]],"")</f>
        <v/>
      </c>
      <c r="J39" s="224"/>
      <c r="K39" s="225"/>
      <c r="L39" s="225"/>
      <c r="M39" s="229"/>
      <c r="N39" s="230"/>
      <c r="O39" s="230"/>
      <c r="P39" s="231"/>
      <c r="Q39" s="226">
        <f>+Sklop9[[#This Row],[cena/enota brez DDV v EUR]]*Sklop9[[#This Row],[Stopnja DDV (%)]]</f>
        <v>0</v>
      </c>
      <c r="R39" s="226">
        <f>+Sklop9[[#This Row],[cena/enota brez DDV v EUR]]+Sklop9[[#This Row],[Davek (EUR)]]</f>
        <v>0</v>
      </c>
      <c r="S39" s="226">
        <f>+Sklop9[[#This Row],[cena/enota brez DDV v EUR]]*Sklop9[[#This Row],[Okvirna količina]]</f>
        <v>0</v>
      </c>
      <c r="T39" s="226">
        <f>+Sklop9[[#This Row],[Končna cena/enoto mere (EUR) z DDV]]*Sklop9[[#This Row],[Okvirna količina]]</f>
        <v>0</v>
      </c>
      <c r="U39" s="234"/>
    </row>
    <row r="40" spans="1:21" s="55" customFormat="1" ht="11.25" customHeight="1">
      <c r="A40" s="78" t="s">
        <v>26</v>
      </c>
      <c r="B40" s="227" t="s">
        <v>522</v>
      </c>
      <c r="C40" s="222" t="s">
        <v>494</v>
      </c>
      <c r="D40" s="235" t="s">
        <v>76</v>
      </c>
      <c r="E40" s="232"/>
      <c r="F40" s="233">
        <v>200</v>
      </c>
      <c r="G40" s="192" t="s">
        <v>0</v>
      </c>
      <c r="H4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0" s="223" t="str">
        <f>IF(Sklop9[[#This Row],[ZAHTEVANA SHEMA KAKOVOSTI]]&lt;&gt;"",Sklop9[[#This Row],[Preračunana masa/volumen/kos na enoto kg]],"")</f>
        <v/>
      </c>
      <c r="J40" s="224"/>
      <c r="K40" s="225"/>
      <c r="L40" s="225"/>
      <c r="M40" s="229"/>
      <c r="N40" s="230"/>
      <c r="O40" s="230"/>
      <c r="P40" s="231"/>
      <c r="Q40" s="226">
        <f>+Sklop9[[#This Row],[cena/enota brez DDV v EUR]]*Sklop9[[#This Row],[Stopnja DDV (%)]]</f>
        <v>0</v>
      </c>
      <c r="R40" s="226">
        <f>+Sklop9[[#This Row],[cena/enota brez DDV v EUR]]+Sklop9[[#This Row],[Davek (EUR)]]</f>
        <v>0</v>
      </c>
      <c r="S40" s="226">
        <f>+Sklop9[[#This Row],[cena/enota brez DDV v EUR]]*Sklop9[[#This Row],[Okvirna količina]]</f>
        <v>0</v>
      </c>
      <c r="T40" s="226">
        <f>+Sklop9[[#This Row],[Končna cena/enoto mere (EUR) z DDV]]*Sklop9[[#This Row],[Okvirna količina]]</f>
        <v>0</v>
      </c>
      <c r="U40" s="234"/>
    </row>
    <row r="41" spans="1:21" s="55" customFormat="1" ht="11.25" customHeight="1">
      <c r="A41" s="78" t="s">
        <v>27</v>
      </c>
      <c r="B41" s="227" t="s">
        <v>523</v>
      </c>
      <c r="C41" s="222" t="s">
        <v>503</v>
      </c>
      <c r="D41" s="235" t="s">
        <v>76</v>
      </c>
      <c r="E41" s="232"/>
      <c r="F41" s="233">
        <v>934.54</v>
      </c>
      <c r="G41" s="192" t="s">
        <v>0</v>
      </c>
      <c r="H4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934.54</v>
      </c>
      <c r="I41" s="223" t="str">
        <f>IF(Sklop9[[#This Row],[ZAHTEVANA SHEMA KAKOVOSTI]]&lt;&gt;"",Sklop9[[#This Row],[Preračunana masa/volumen/kos na enoto kg]],"")</f>
        <v/>
      </c>
      <c r="J41" s="224"/>
      <c r="K41" s="225"/>
      <c r="L41" s="225"/>
      <c r="M41" s="229"/>
      <c r="N41" s="230"/>
      <c r="O41" s="230"/>
      <c r="P41" s="231"/>
      <c r="Q41" s="226">
        <f>+Sklop9[[#This Row],[cena/enota brez DDV v EUR]]*Sklop9[[#This Row],[Stopnja DDV (%)]]</f>
        <v>0</v>
      </c>
      <c r="R41" s="226">
        <f>+Sklop9[[#This Row],[cena/enota brez DDV v EUR]]+Sklop9[[#This Row],[Davek (EUR)]]</f>
        <v>0</v>
      </c>
      <c r="S41" s="226">
        <f>+Sklop9[[#This Row],[cena/enota brez DDV v EUR]]*Sklop9[[#This Row],[Okvirna količina]]</f>
        <v>0</v>
      </c>
      <c r="T41" s="226">
        <f>+Sklop9[[#This Row],[Končna cena/enoto mere (EUR) z DDV]]*Sklop9[[#This Row],[Okvirna količina]]</f>
        <v>0</v>
      </c>
      <c r="U41" s="234"/>
    </row>
    <row r="42" spans="1:21" s="55" customFormat="1" ht="11.25" customHeight="1">
      <c r="A42" s="78" t="s">
        <v>28</v>
      </c>
      <c r="B42" s="227" t="s">
        <v>524</v>
      </c>
      <c r="C42" s="222" t="s">
        <v>504</v>
      </c>
      <c r="D42" s="235" t="s">
        <v>76</v>
      </c>
      <c r="E42" s="232"/>
      <c r="F42" s="233">
        <v>180</v>
      </c>
      <c r="G42" s="192" t="s">
        <v>0</v>
      </c>
      <c r="H42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2" s="223" t="str">
        <f>IF(Sklop9[[#This Row],[ZAHTEVANA SHEMA KAKOVOSTI]]&lt;&gt;"",Sklop9[[#This Row],[Preračunana masa/volumen/kos na enoto kg]],"")</f>
        <v/>
      </c>
      <c r="J42" s="224"/>
      <c r="K42" s="225"/>
      <c r="L42" s="225"/>
      <c r="M42" s="229"/>
      <c r="N42" s="230"/>
      <c r="O42" s="230"/>
      <c r="P42" s="231"/>
      <c r="Q42" s="226">
        <f>+Sklop9[[#This Row],[cena/enota brez DDV v EUR]]*Sklop9[[#This Row],[Stopnja DDV (%)]]</f>
        <v>0</v>
      </c>
      <c r="R42" s="226">
        <f>+Sklop9[[#This Row],[cena/enota brez DDV v EUR]]+Sklop9[[#This Row],[Davek (EUR)]]</f>
        <v>0</v>
      </c>
      <c r="S42" s="226">
        <f>+Sklop9[[#This Row],[cena/enota brez DDV v EUR]]*Sklop9[[#This Row],[Okvirna količina]]</f>
        <v>0</v>
      </c>
      <c r="T42" s="226">
        <f>+Sklop9[[#This Row],[Končna cena/enoto mere (EUR) z DDV]]*Sklop9[[#This Row],[Okvirna količina]]</f>
        <v>0</v>
      </c>
      <c r="U42" s="234"/>
    </row>
    <row r="43" spans="1:21" s="55" customFormat="1" ht="11.25" customHeight="1">
      <c r="A43" s="78" t="s">
        <v>29</v>
      </c>
      <c r="B43" s="227" t="s">
        <v>525</v>
      </c>
      <c r="C43" s="222" t="s">
        <v>505</v>
      </c>
      <c r="D43" s="235" t="s">
        <v>76</v>
      </c>
      <c r="E43" s="232"/>
      <c r="F43" s="233">
        <v>7631.8999999999987</v>
      </c>
      <c r="G43" s="192" t="s">
        <v>0</v>
      </c>
      <c r="H43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7631.8999999999987</v>
      </c>
      <c r="I43" s="223" t="str">
        <f>IF(Sklop9[[#This Row],[ZAHTEVANA SHEMA KAKOVOSTI]]&lt;&gt;"",Sklop9[[#This Row],[Preračunana masa/volumen/kos na enoto kg]],"")</f>
        <v/>
      </c>
      <c r="J43" s="224"/>
      <c r="K43" s="225"/>
      <c r="L43" s="225"/>
      <c r="M43" s="229"/>
      <c r="N43" s="230"/>
      <c r="O43" s="230"/>
      <c r="P43" s="231"/>
      <c r="Q43" s="226">
        <f>+Sklop9[[#This Row],[cena/enota brez DDV v EUR]]*Sklop9[[#This Row],[Stopnja DDV (%)]]</f>
        <v>0</v>
      </c>
      <c r="R43" s="226">
        <f>+Sklop9[[#This Row],[cena/enota brez DDV v EUR]]+Sklop9[[#This Row],[Davek (EUR)]]</f>
        <v>0</v>
      </c>
      <c r="S43" s="226">
        <f>+Sklop9[[#This Row],[cena/enota brez DDV v EUR]]*Sklop9[[#This Row],[Okvirna količina]]</f>
        <v>0</v>
      </c>
      <c r="T43" s="226">
        <f>+Sklop9[[#This Row],[Končna cena/enoto mere (EUR) z DDV]]*Sklop9[[#This Row],[Okvirna količina]]</f>
        <v>0</v>
      </c>
      <c r="U43" s="234"/>
    </row>
    <row r="44" spans="1:21" s="55" customFormat="1" ht="11.25" customHeight="1">
      <c r="A44" s="78" t="s">
        <v>30</v>
      </c>
      <c r="B44" s="227" t="s">
        <v>526</v>
      </c>
      <c r="C44" s="222" t="s">
        <v>504</v>
      </c>
      <c r="D44" s="235" t="s">
        <v>76</v>
      </c>
      <c r="E44" s="232"/>
      <c r="F44" s="233">
        <v>109.52000000000001</v>
      </c>
      <c r="G44" s="192" t="s">
        <v>0</v>
      </c>
      <c r="H44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109.52000000000001</v>
      </c>
      <c r="I44" s="223" t="str">
        <f>IF(Sklop9[[#This Row],[ZAHTEVANA SHEMA KAKOVOSTI]]&lt;&gt;"",Sklop9[[#This Row],[Preračunana masa/volumen/kos na enoto kg]],"")</f>
        <v/>
      </c>
      <c r="J44" s="224"/>
      <c r="K44" s="225"/>
      <c r="L44" s="225"/>
      <c r="M44" s="229"/>
      <c r="N44" s="230"/>
      <c r="O44" s="230"/>
      <c r="P44" s="231"/>
      <c r="Q44" s="226">
        <f>+Sklop9[[#This Row],[cena/enota brez DDV v EUR]]*Sklop9[[#This Row],[Stopnja DDV (%)]]</f>
        <v>0</v>
      </c>
      <c r="R44" s="226">
        <f>+Sklop9[[#This Row],[cena/enota brez DDV v EUR]]+Sklop9[[#This Row],[Davek (EUR)]]</f>
        <v>0</v>
      </c>
      <c r="S44" s="226">
        <f>+Sklop9[[#This Row],[cena/enota brez DDV v EUR]]*Sklop9[[#This Row],[Okvirna količina]]</f>
        <v>0</v>
      </c>
      <c r="T44" s="226">
        <f>+Sklop9[[#This Row],[Končna cena/enoto mere (EUR) z DDV]]*Sklop9[[#This Row],[Okvirna količina]]</f>
        <v>0</v>
      </c>
      <c r="U44" s="234"/>
    </row>
    <row r="45" spans="1:21" s="55" customFormat="1" ht="11.25" customHeight="1">
      <c r="A45" s="78" t="s">
        <v>31</v>
      </c>
      <c r="B45" s="227" t="s">
        <v>527</v>
      </c>
      <c r="C45" s="222" t="s">
        <v>504</v>
      </c>
      <c r="D45" s="235" t="s">
        <v>76</v>
      </c>
      <c r="E45" s="232"/>
      <c r="F45" s="233">
        <v>988</v>
      </c>
      <c r="G45" s="192" t="s">
        <v>0</v>
      </c>
      <c r="H45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988</v>
      </c>
      <c r="I45" s="223" t="str">
        <f>IF(Sklop9[[#This Row],[ZAHTEVANA SHEMA KAKOVOSTI]]&lt;&gt;"",Sklop9[[#This Row],[Preračunana masa/volumen/kos na enoto kg]],"")</f>
        <v/>
      </c>
      <c r="J45" s="224"/>
      <c r="K45" s="225"/>
      <c r="L45" s="225"/>
      <c r="M45" s="229"/>
      <c r="N45" s="230"/>
      <c r="O45" s="230"/>
      <c r="P45" s="231"/>
      <c r="Q45" s="226">
        <f>+Sklop9[[#This Row],[cena/enota brez DDV v EUR]]*Sklop9[[#This Row],[Stopnja DDV (%)]]</f>
        <v>0</v>
      </c>
      <c r="R45" s="226">
        <f>+Sklop9[[#This Row],[cena/enota brez DDV v EUR]]+Sklop9[[#This Row],[Davek (EUR)]]</f>
        <v>0</v>
      </c>
      <c r="S45" s="226">
        <f>+Sklop9[[#This Row],[cena/enota brez DDV v EUR]]*Sklop9[[#This Row],[Okvirna količina]]</f>
        <v>0</v>
      </c>
      <c r="T45" s="226">
        <f>+Sklop9[[#This Row],[Končna cena/enoto mere (EUR) z DDV]]*Sklop9[[#This Row],[Okvirna količina]]</f>
        <v>0</v>
      </c>
      <c r="U45" s="234"/>
    </row>
    <row r="46" spans="1:21" s="55" customFormat="1" ht="11.25" customHeight="1">
      <c r="A46" s="78" t="s">
        <v>32</v>
      </c>
      <c r="B46" s="410" t="s">
        <v>528</v>
      </c>
      <c r="C46" s="222" t="s">
        <v>493</v>
      </c>
      <c r="D46" s="235" t="s">
        <v>76</v>
      </c>
      <c r="E46" s="232"/>
      <c r="F46" s="233">
        <v>75.2</v>
      </c>
      <c r="G46" s="192" t="s">
        <v>0</v>
      </c>
      <c r="H46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75.2</v>
      </c>
      <c r="I46" s="223" t="str">
        <f>IF(Sklop9[[#This Row],[ZAHTEVANA SHEMA KAKOVOSTI]]&lt;&gt;"",Sklop9[[#This Row],[Preračunana masa/volumen/kos na enoto kg]],"")</f>
        <v/>
      </c>
      <c r="J46" s="224"/>
      <c r="K46" s="225"/>
      <c r="L46" s="225"/>
      <c r="M46" s="229"/>
      <c r="N46" s="230"/>
      <c r="O46" s="230"/>
      <c r="P46" s="231"/>
      <c r="Q46" s="226">
        <f>+Sklop9[[#This Row],[cena/enota brez DDV v EUR]]*Sklop9[[#This Row],[Stopnja DDV (%)]]</f>
        <v>0</v>
      </c>
      <c r="R46" s="226">
        <f>+Sklop9[[#This Row],[cena/enota brez DDV v EUR]]+Sklop9[[#This Row],[Davek (EUR)]]</f>
        <v>0</v>
      </c>
      <c r="S46" s="226">
        <f>+Sklop9[[#This Row],[cena/enota brez DDV v EUR]]*Sklop9[[#This Row],[Okvirna količina]]</f>
        <v>0</v>
      </c>
      <c r="T46" s="226">
        <f>+Sklop9[[#This Row],[Končna cena/enoto mere (EUR) z DDV]]*Sklop9[[#This Row],[Okvirna količina]]</f>
        <v>0</v>
      </c>
      <c r="U46" s="234"/>
    </row>
    <row r="47" spans="1:21" s="55" customFormat="1" ht="11.25" customHeight="1">
      <c r="A47" s="78" t="s">
        <v>33</v>
      </c>
      <c r="B47" s="227" t="s">
        <v>529</v>
      </c>
      <c r="C47" s="222" t="s">
        <v>495</v>
      </c>
      <c r="D47" s="235" t="s">
        <v>76</v>
      </c>
      <c r="E47" s="232"/>
      <c r="F47" s="233">
        <v>66</v>
      </c>
      <c r="G47" s="192" t="s">
        <v>0</v>
      </c>
      <c r="H47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47" s="223" t="str">
        <f>IF(Sklop9[[#This Row],[ZAHTEVANA SHEMA KAKOVOSTI]]&lt;&gt;"",Sklop9[[#This Row],[Preračunana masa/volumen/kos na enoto kg]],"")</f>
        <v/>
      </c>
      <c r="J47" s="224"/>
      <c r="K47" s="225"/>
      <c r="L47" s="225"/>
      <c r="M47" s="229"/>
      <c r="N47" s="230"/>
      <c r="O47" s="230"/>
      <c r="P47" s="231"/>
      <c r="Q47" s="226">
        <f>+Sklop9[[#This Row],[cena/enota brez DDV v EUR]]*Sklop9[[#This Row],[Stopnja DDV (%)]]</f>
        <v>0</v>
      </c>
      <c r="R47" s="226">
        <f>+Sklop9[[#This Row],[cena/enota brez DDV v EUR]]+Sklop9[[#This Row],[Davek (EUR)]]</f>
        <v>0</v>
      </c>
      <c r="S47" s="226">
        <f>+Sklop9[[#This Row],[cena/enota brez DDV v EUR]]*Sklop9[[#This Row],[Okvirna količina]]</f>
        <v>0</v>
      </c>
      <c r="T47" s="226">
        <f>+Sklop9[[#This Row],[Končna cena/enoto mere (EUR) z DDV]]*Sklop9[[#This Row],[Okvirna količina]]</f>
        <v>0</v>
      </c>
      <c r="U47" s="234"/>
    </row>
    <row r="48" spans="1:21" s="55" customFormat="1" ht="11.25" customHeight="1">
      <c r="A48" s="78" t="s">
        <v>34</v>
      </c>
      <c r="B48" s="227" t="s">
        <v>530</v>
      </c>
      <c r="C48" s="222" t="s">
        <v>495</v>
      </c>
      <c r="D48" s="235" t="s">
        <v>76</v>
      </c>
      <c r="E48" s="232"/>
      <c r="F48" s="233">
        <v>135.6</v>
      </c>
      <c r="G48" s="192" t="s">
        <v>0</v>
      </c>
      <c r="H48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135.6</v>
      </c>
      <c r="I48" s="223" t="str">
        <f>IF(Sklop9[[#This Row],[ZAHTEVANA SHEMA KAKOVOSTI]]&lt;&gt;"",Sklop9[[#This Row],[Preračunana masa/volumen/kos na enoto kg]],"")</f>
        <v/>
      </c>
      <c r="J48" s="224"/>
      <c r="K48" s="225"/>
      <c r="L48" s="225"/>
      <c r="M48" s="229"/>
      <c r="N48" s="230"/>
      <c r="O48" s="230"/>
      <c r="P48" s="231"/>
      <c r="Q48" s="226">
        <f>+Sklop9[[#This Row],[cena/enota brez DDV v EUR]]*Sklop9[[#This Row],[Stopnja DDV (%)]]</f>
        <v>0</v>
      </c>
      <c r="R48" s="226">
        <f>+Sklop9[[#This Row],[cena/enota brez DDV v EUR]]+Sklop9[[#This Row],[Davek (EUR)]]</f>
        <v>0</v>
      </c>
      <c r="S48" s="226">
        <f>+Sklop9[[#This Row],[cena/enota brez DDV v EUR]]*Sklop9[[#This Row],[Okvirna količina]]</f>
        <v>0</v>
      </c>
      <c r="T48" s="226">
        <f>+Sklop9[[#This Row],[Končna cena/enoto mere (EUR) z DDV]]*Sklop9[[#This Row],[Okvirna količina]]</f>
        <v>0</v>
      </c>
      <c r="U48" s="234"/>
    </row>
    <row r="49" spans="1:22" s="55" customFormat="1" ht="11.25" customHeight="1">
      <c r="A49" s="78" t="s">
        <v>153</v>
      </c>
      <c r="B49" s="227" t="s">
        <v>531</v>
      </c>
      <c r="C49" s="222" t="s">
        <v>495</v>
      </c>
      <c r="D49" s="235" t="s">
        <v>76</v>
      </c>
      <c r="E49" s="232"/>
      <c r="F49" s="233">
        <v>83.2</v>
      </c>
      <c r="G49" s="192" t="s">
        <v>0</v>
      </c>
      <c r="H49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83.2</v>
      </c>
      <c r="I49" s="223" t="str">
        <f>IF(Sklop9[[#This Row],[ZAHTEVANA SHEMA KAKOVOSTI]]&lt;&gt;"",Sklop9[[#This Row],[Preračunana masa/volumen/kos na enoto kg]],"")</f>
        <v/>
      </c>
      <c r="J49" s="224"/>
      <c r="K49" s="225"/>
      <c r="L49" s="225"/>
      <c r="M49" s="229"/>
      <c r="N49" s="230"/>
      <c r="O49" s="230"/>
      <c r="P49" s="231"/>
      <c r="Q49" s="226">
        <f>+Sklop9[[#This Row],[cena/enota brez DDV v EUR]]*Sklop9[[#This Row],[Stopnja DDV (%)]]</f>
        <v>0</v>
      </c>
      <c r="R49" s="226">
        <f>+Sklop9[[#This Row],[cena/enota brez DDV v EUR]]+Sklop9[[#This Row],[Davek (EUR)]]</f>
        <v>0</v>
      </c>
      <c r="S49" s="226">
        <f>+Sklop9[[#This Row],[cena/enota brez DDV v EUR]]*Sklop9[[#This Row],[Okvirna količina]]</f>
        <v>0</v>
      </c>
      <c r="T49" s="226">
        <f>+Sklop9[[#This Row],[Končna cena/enoto mere (EUR) z DDV]]*Sklop9[[#This Row],[Okvirna količina]]</f>
        <v>0</v>
      </c>
      <c r="U49" s="234"/>
    </row>
    <row r="50" spans="1:22" s="55" customFormat="1" ht="11.25" customHeight="1">
      <c r="A50" s="78" t="s">
        <v>154</v>
      </c>
      <c r="B50" s="227" t="s">
        <v>483</v>
      </c>
      <c r="C50" s="222" t="s">
        <v>506</v>
      </c>
      <c r="D50" s="235" t="s">
        <v>76</v>
      </c>
      <c r="E50" s="232"/>
      <c r="F50" s="233">
        <v>155.40000000000003</v>
      </c>
      <c r="G50" s="192" t="s">
        <v>0</v>
      </c>
      <c r="H50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155.40000000000003</v>
      </c>
      <c r="I50" s="223" t="str">
        <f>IF(Sklop9[[#This Row],[ZAHTEVANA SHEMA KAKOVOSTI]]&lt;&gt;"",Sklop9[[#This Row],[Preračunana masa/volumen/kos na enoto kg]],"")</f>
        <v/>
      </c>
      <c r="J50" s="224"/>
      <c r="K50" s="225"/>
      <c r="L50" s="225"/>
      <c r="M50" s="229"/>
      <c r="N50" s="230"/>
      <c r="O50" s="230"/>
      <c r="P50" s="231"/>
      <c r="Q50" s="226">
        <f>+Sklop9[[#This Row],[cena/enota brez DDV v EUR]]*Sklop9[[#This Row],[Stopnja DDV (%)]]</f>
        <v>0</v>
      </c>
      <c r="R50" s="226">
        <f>+Sklop9[[#This Row],[cena/enota brez DDV v EUR]]+Sklop9[[#This Row],[Davek (EUR)]]</f>
        <v>0</v>
      </c>
      <c r="S50" s="226">
        <f>+Sklop9[[#This Row],[cena/enota brez DDV v EUR]]*Sklop9[[#This Row],[Okvirna količina]]</f>
        <v>0</v>
      </c>
      <c r="T50" s="226">
        <f>+Sklop9[[#This Row],[Končna cena/enoto mere (EUR) z DDV]]*Sklop9[[#This Row],[Okvirna količina]]</f>
        <v>0</v>
      </c>
      <c r="U50" s="234"/>
    </row>
    <row r="51" spans="1:22" s="55" customFormat="1" ht="11.25" customHeight="1">
      <c r="A51" s="78" t="s">
        <v>155</v>
      </c>
      <c r="B51" s="227" t="s">
        <v>484</v>
      </c>
      <c r="C51" s="222" t="s">
        <v>493</v>
      </c>
      <c r="D51" s="235" t="s">
        <v>76</v>
      </c>
      <c r="E51" s="232"/>
      <c r="F51" s="233">
        <v>997.68000000000018</v>
      </c>
      <c r="G51" s="192" t="s">
        <v>0</v>
      </c>
      <c r="H51" s="15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997.68000000000018</v>
      </c>
      <c r="I51" s="223" t="str">
        <f>IF(Sklop9[[#This Row],[ZAHTEVANA SHEMA KAKOVOSTI]]&lt;&gt;"",Sklop9[[#This Row],[Preračunana masa/volumen/kos na enoto kg]],"")</f>
        <v/>
      </c>
      <c r="J51" s="224"/>
      <c r="K51" s="225"/>
      <c r="L51" s="225"/>
      <c r="M51" s="229"/>
      <c r="N51" s="230"/>
      <c r="O51" s="230"/>
      <c r="P51" s="231"/>
      <c r="Q51" s="226">
        <f>+Sklop9[[#This Row],[cena/enota brez DDV v EUR]]*Sklop9[[#This Row],[Stopnja DDV (%)]]</f>
        <v>0</v>
      </c>
      <c r="R51" s="226">
        <f>+Sklop9[[#This Row],[cena/enota brez DDV v EUR]]+Sklop9[[#This Row],[Davek (EUR)]]</f>
        <v>0</v>
      </c>
      <c r="S51" s="226">
        <f>+Sklop9[[#This Row],[cena/enota brez DDV v EUR]]*Sklop9[[#This Row],[Okvirna količina]]</f>
        <v>0</v>
      </c>
      <c r="T51" s="226">
        <f>+Sklop9[[#This Row],[Končna cena/enoto mere (EUR) z DDV]]*Sklop9[[#This Row],[Okvirna količina]]</f>
        <v>0</v>
      </c>
      <c r="U51" s="234"/>
    </row>
    <row r="52" spans="1:22" s="55" customFormat="1" ht="11.25" customHeight="1">
      <c r="A52" s="78" t="s">
        <v>156</v>
      </c>
      <c r="B52" s="358" t="s">
        <v>485</v>
      </c>
      <c r="C52" s="344" t="s">
        <v>495</v>
      </c>
      <c r="D52" s="235" t="s">
        <v>76</v>
      </c>
      <c r="E52" s="124"/>
      <c r="F52" s="359">
        <v>800</v>
      </c>
      <c r="G52" s="357" t="s">
        <v>0</v>
      </c>
      <c r="H52" s="2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2" s="336" t="str">
        <f>IF(Sklop9[[#This Row],[ZAHTEVANA SHEMA KAKOVOSTI]]&lt;&gt;"",Sklop9[[#This Row],[Preračunana masa/volumen/kos na enoto kg]],"")</f>
        <v/>
      </c>
      <c r="J52" s="337"/>
      <c r="K52" s="355"/>
      <c r="L52" s="355"/>
      <c r="M52" s="350"/>
      <c r="N52" s="339"/>
      <c r="O52" s="339"/>
      <c r="P52" s="340"/>
      <c r="Q52" s="341">
        <f>+Sklop9[[#This Row],[cena/enota brez DDV v EUR]]*Sklop9[[#This Row],[Stopnja DDV (%)]]</f>
        <v>0</v>
      </c>
      <c r="R52" s="341">
        <f>+Sklop9[[#This Row],[cena/enota brez DDV v EUR]]+Sklop9[[#This Row],[Davek (EUR)]]</f>
        <v>0</v>
      </c>
      <c r="S52" s="341">
        <f>+Sklop9[[#This Row],[cena/enota brez DDV v EUR]]*Sklop9[[#This Row],[Okvirna količina]]</f>
        <v>0</v>
      </c>
      <c r="T52" s="341">
        <f>+Sklop9[[#This Row],[Končna cena/enoto mere (EUR) z DDV]]*Sklop9[[#This Row],[Okvirna količina]]</f>
        <v>0</v>
      </c>
      <c r="U52" s="234"/>
    </row>
    <row r="53" spans="1:22" s="55" customFormat="1" ht="11.25" customHeight="1">
      <c r="A53" s="78" t="s">
        <v>157</v>
      </c>
      <c r="B53" s="358" t="s">
        <v>486</v>
      </c>
      <c r="C53" s="344" t="s">
        <v>495</v>
      </c>
      <c r="D53" s="235" t="s">
        <v>76</v>
      </c>
      <c r="E53" s="124"/>
      <c r="F53" s="359">
        <v>400</v>
      </c>
      <c r="G53" s="357" t="s">
        <v>0</v>
      </c>
      <c r="H53" s="2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3" s="336" t="str">
        <f>IF(Sklop9[[#This Row],[ZAHTEVANA SHEMA KAKOVOSTI]]&lt;&gt;"",Sklop9[[#This Row],[Preračunana masa/volumen/kos na enoto kg]],"")</f>
        <v/>
      </c>
      <c r="J53" s="337"/>
      <c r="K53" s="355"/>
      <c r="L53" s="355"/>
      <c r="M53" s="350"/>
      <c r="N53" s="339"/>
      <c r="O53" s="339"/>
      <c r="P53" s="340"/>
      <c r="Q53" s="341">
        <f>+Sklop9[[#This Row],[cena/enota brez DDV v EUR]]*Sklop9[[#This Row],[Stopnja DDV (%)]]</f>
        <v>0</v>
      </c>
      <c r="R53" s="341">
        <f>+Sklop9[[#This Row],[cena/enota brez DDV v EUR]]+Sklop9[[#This Row],[Davek (EUR)]]</f>
        <v>0</v>
      </c>
      <c r="S53" s="341">
        <f>+Sklop9[[#This Row],[cena/enota brez DDV v EUR]]*Sklop9[[#This Row],[Okvirna količina]]</f>
        <v>0</v>
      </c>
      <c r="T53" s="341">
        <f>+Sklop9[[#This Row],[Končna cena/enoto mere (EUR) z DDV]]*Sklop9[[#This Row],[Okvirna količina]]</f>
        <v>0</v>
      </c>
      <c r="U53" s="234"/>
    </row>
    <row r="54" spans="1:22">
      <c r="A54" s="422" t="s">
        <v>100</v>
      </c>
      <c r="B54" s="263"/>
      <c r="C54" s="264"/>
      <c r="D54" s="264"/>
      <c r="E54" s="265"/>
      <c r="F54" s="266"/>
      <c r="G54" s="267"/>
      <c r="H54" s="268">
        <f>SUBTOTAL(109,Sklop9[Preračunana masa/volumen/kos na enoto kg])</f>
        <v>24294.28</v>
      </c>
      <c r="I54" s="268">
        <f>SUBTOTAL(109,Sklop9[Živila iz shem kakovosti (kg)])</f>
        <v>0</v>
      </c>
      <c r="J54" s="266"/>
      <c r="K54" s="269"/>
      <c r="L54" s="269"/>
      <c r="M54" s="270"/>
      <c r="N54" s="271"/>
      <c r="O54" s="271"/>
      <c r="P54" s="271"/>
      <c r="Q54" s="272"/>
      <c r="R54" s="266"/>
      <c r="S54" s="272">
        <f>SUBTOTAL(109,Sklop9[Vrednost za okvirno količino (EUR) brez DDV])</f>
        <v>0</v>
      </c>
      <c r="T54" s="272">
        <f>SUBTOTAL(109,Sklop9[Vrednost za okvirno količino (EUR) z DDV])</f>
        <v>0</v>
      </c>
      <c r="U54" s="273" t="s">
        <v>146</v>
      </c>
      <c r="V54" s="97"/>
    </row>
    <row r="55" spans="1:22" s="178" customFormat="1">
      <c r="A55" s="166"/>
      <c r="B55" s="167"/>
      <c r="C55" s="168"/>
      <c r="D55" s="168"/>
      <c r="E55" s="169"/>
      <c r="F55" s="170"/>
      <c r="G55" s="171"/>
      <c r="H55" s="172"/>
      <c r="I55" s="172"/>
      <c r="J55" s="170"/>
      <c r="K55" s="173"/>
      <c r="L55" s="173"/>
      <c r="M55" s="174"/>
      <c r="N55" s="175"/>
      <c r="O55" s="175"/>
      <c r="P55" s="175"/>
      <c r="Q55" s="176"/>
      <c r="R55" s="170"/>
      <c r="S55" s="176"/>
      <c r="T55" s="176"/>
      <c r="U55" s="177"/>
      <c r="V55" s="180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142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99" t="s">
        <v>136</v>
      </c>
      <c r="B59" s="27"/>
      <c r="F59" s="68"/>
      <c r="G59" s="68"/>
      <c r="H59" s="29"/>
      <c r="I59" s="29"/>
      <c r="J59" s="29"/>
      <c r="K59" s="29"/>
      <c r="L59" s="54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513" t="s">
        <v>145</v>
      </c>
      <c r="B60" s="513"/>
      <c r="C60" s="513"/>
      <c r="D60" s="513"/>
      <c r="E60" s="513"/>
      <c r="F60" s="513"/>
      <c r="G60" s="513"/>
      <c r="H60" s="513"/>
      <c r="I60" s="513"/>
      <c r="J60" s="513"/>
      <c r="K60" s="513"/>
      <c r="L60" s="513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99"/>
      <c r="B61" s="27"/>
      <c r="F61" s="68"/>
      <c r="G61" s="68"/>
      <c r="H61" s="29"/>
      <c r="I61" s="29"/>
      <c r="J61" s="29"/>
      <c r="K61" s="29"/>
      <c r="L61" s="54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  <row r="286" spans="1:22">
      <c r="B286" s="16"/>
      <c r="C286" s="28"/>
      <c r="D286" s="28"/>
      <c r="E286" s="92"/>
    </row>
  </sheetData>
  <sheetProtection insertRows="0" deleteRows="0"/>
  <protectedRanges>
    <protectedRange sqref="J62:P1048576 U62:U1048576 J1:P58 U1:U58" name="Obseg1"/>
    <protectedRange sqref="M59:P59 U59 M61:P61 U61" name="Obseg1_1_1_1_1"/>
    <protectedRange sqref="J59:L59 J61:L61" name="Obseg1_3_1_2"/>
    <protectedRange sqref="U60 M60:P60" name="Obseg1_1_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2"/>
  <sheetViews>
    <sheetView topLeftCell="A34" zoomScaleNormal="100" zoomScaleSheetLayoutView="100" workbookViewId="0">
      <selection activeCell="P72" sqref="P72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237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239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239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240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41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pred_rekapitulacija'!B23</f>
        <v>SLADKO IN FINO PEKOVSKO PECIVO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83" t="s">
        <v>1</v>
      </c>
      <c r="B16" s="247" t="s">
        <v>590</v>
      </c>
      <c r="C16" s="76">
        <v>70</v>
      </c>
      <c r="D16" s="152" t="s">
        <v>76</v>
      </c>
      <c r="E16" s="91"/>
      <c r="F16" s="121">
        <v>200</v>
      </c>
      <c r="G16" s="95" t="s">
        <v>234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14.000000000000002</v>
      </c>
      <c r="I16" s="79" t="str">
        <f>IF(Sklop10[[#This Row],[ZAHTEVANA SHEMA KAKOVOSTI]]&lt;&gt;"",Sklop10[[#This Row],[Preračunana masa/volumen/kos na enoto kg]],"")</f>
        <v/>
      </c>
      <c r="J16" s="83"/>
      <c r="K16" s="123"/>
      <c r="L16" s="123"/>
      <c r="M16" s="123"/>
      <c r="N16" s="117"/>
      <c r="O16" s="123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3"/>
    </row>
    <row r="17" spans="1:21" s="55" customFormat="1" ht="12">
      <c r="A17" s="283" t="s">
        <v>3</v>
      </c>
      <c r="B17" s="286" t="s">
        <v>591</v>
      </c>
      <c r="C17" s="76">
        <v>70</v>
      </c>
      <c r="D17" s="152" t="s">
        <v>76</v>
      </c>
      <c r="E17" s="124"/>
      <c r="F17" s="191">
        <v>50</v>
      </c>
      <c r="G17" s="95" t="s">
        <v>234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3.5000000000000004</v>
      </c>
      <c r="I17" s="148" t="str">
        <f>IF(Sklop10[[#This Row],[ZAHTEVANA SHEMA KAKOVOSTI]]&lt;&gt;"",Sklop10[[#This Row],[Preračunana masa/volumen/kos na enoto kg]],"")</f>
        <v/>
      </c>
      <c r="J17" s="158"/>
      <c r="K17" s="123"/>
      <c r="L17" s="123"/>
      <c r="M17" s="123"/>
      <c r="N17" s="117"/>
      <c r="O17" s="123"/>
      <c r="P17" s="149"/>
      <c r="Q17" s="150">
        <f>+Sklop10[[#This Row],[cena/enota brez DDV v EUR]]*Sklop10[[#This Row],[Stopnja DDV (%)]]</f>
        <v>0</v>
      </c>
      <c r="R17" s="150">
        <f>+Sklop10[[#This Row],[cena/enota brez DDV v EUR]]+Sklop10[[#This Row],[Davek (EUR)]]</f>
        <v>0</v>
      </c>
      <c r="S17" s="150">
        <f>+Sklop10[[#This Row],[cena/enota brez DDV v EUR]]*Sklop10[[#This Row],[Okvirna količina]]</f>
        <v>0</v>
      </c>
      <c r="T17" s="150">
        <f>+Sklop10[[#This Row],[Končna cena/enoto mere (EUR) z DDV]]*Sklop10[[#This Row],[Okvirna količina]]</f>
        <v>0</v>
      </c>
      <c r="U17" s="123"/>
    </row>
    <row r="18" spans="1:21" s="55" customFormat="1" ht="12">
      <c r="A18" s="283" t="s">
        <v>4</v>
      </c>
      <c r="B18" s="286" t="s">
        <v>547</v>
      </c>
      <c r="C18" s="76" t="s">
        <v>536</v>
      </c>
      <c r="D18" s="152" t="s">
        <v>76</v>
      </c>
      <c r="E18" s="124"/>
      <c r="F18" s="191">
        <v>100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8" t="str">
        <f>IF(Sklop10[[#This Row],[ZAHTEVANA SHEMA KAKOVOSTI]]&lt;&gt;"",Sklop10[[#This Row],[Preračunana masa/volumen/kos na enoto kg]],"")</f>
        <v/>
      </c>
      <c r="J18" s="158"/>
      <c r="K18" s="123"/>
      <c r="L18" s="123"/>
      <c r="M18" s="123"/>
      <c r="N18" s="117"/>
      <c r="O18" s="123"/>
      <c r="P18" s="149"/>
      <c r="Q18" s="150">
        <f>+Sklop10[[#This Row],[cena/enota brez DDV v EUR]]*Sklop10[[#This Row],[Stopnja DDV (%)]]</f>
        <v>0</v>
      </c>
      <c r="R18" s="150">
        <f>+Sklop10[[#This Row],[cena/enota brez DDV v EUR]]+Sklop10[[#This Row],[Davek (EUR)]]</f>
        <v>0</v>
      </c>
      <c r="S18" s="150">
        <f>+Sklop10[[#This Row],[cena/enota brez DDV v EUR]]*Sklop10[[#This Row],[Okvirna količina]]</f>
        <v>0</v>
      </c>
      <c r="T18" s="150">
        <f>+Sklop10[[#This Row],[Končna cena/enoto mere (EUR) z DDV]]*Sklop10[[#This Row],[Okvirna količina]]</f>
        <v>0</v>
      </c>
      <c r="U18" s="123"/>
    </row>
    <row r="19" spans="1:21" s="55" customFormat="1" ht="12">
      <c r="A19" s="283" t="s">
        <v>5</v>
      </c>
      <c r="B19" s="286" t="s">
        <v>548</v>
      </c>
      <c r="C19" s="76" t="s">
        <v>536</v>
      </c>
      <c r="D19" s="152" t="s">
        <v>76</v>
      </c>
      <c r="E19" s="124"/>
      <c r="F19" s="191">
        <v>10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148" t="str">
        <f>IF(Sklop10[[#This Row],[ZAHTEVANA SHEMA KAKOVOSTI]]&lt;&gt;"",Sklop10[[#This Row],[Preračunana masa/volumen/kos na enoto kg]],"")</f>
        <v/>
      </c>
      <c r="J19" s="158"/>
      <c r="K19" s="123"/>
      <c r="L19" s="123"/>
      <c r="M19" s="123"/>
      <c r="N19" s="117"/>
      <c r="O19" s="123"/>
      <c r="P19" s="149"/>
      <c r="Q19" s="150">
        <f>+Sklop10[[#This Row],[cena/enota brez DDV v EUR]]*Sklop10[[#This Row],[Stopnja DDV (%)]]</f>
        <v>0</v>
      </c>
      <c r="R19" s="150">
        <f>+Sklop10[[#This Row],[cena/enota brez DDV v EUR]]+Sklop10[[#This Row],[Davek (EUR)]]</f>
        <v>0</v>
      </c>
      <c r="S19" s="150">
        <f>+Sklop10[[#This Row],[cena/enota brez DDV v EUR]]*Sklop10[[#This Row],[Okvirna količina]]</f>
        <v>0</v>
      </c>
      <c r="T19" s="150">
        <f>+Sklop10[[#This Row],[Končna cena/enoto mere (EUR) z DDV]]*Sklop10[[#This Row],[Okvirna količina]]</f>
        <v>0</v>
      </c>
      <c r="U19" s="123"/>
    </row>
    <row r="20" spans="1:21" s="55" customFormat="1" ht="12">
      <c r="A20" s="283" t="s">
        <v>6</v>
      </c>
      <c r="B20" s="286" t="s">
        <v>549</v>
      </c>
      <c r="C20" s="76" t="s">
        <v>537</v>
      </c>
      <c r="D20" s="152" t="s">
        <v>76</v>
      </c>
      <c r="E20" s="124"/>
      <c r="F20" s="191">
        <v>10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148" t="str">
        <f>IF(Sklop10[[#This Row],[ZAHTEVANA SHEMA KAKOVOSTI]]&lt;&gt;"",Sklop10[[#This Row],[Preračunana masa/volumen/kos na enoto kg]],"")</f>
        <v/>
      </c>
      <c r="J20" s="158"/>
      <c r="K20" s="123"/>
      <c r="L20" s="123"/>
      <c r="M20" s="123"/>
      <c r="N20" s="117"/>
      <c r="O20" s="123"/>
      <c r="P20" s="149"/>
      <c r="Q20" s="150">
        <f>+Sklop10[[#This Row],[cena/enota brez DDV v EUR]]*Sklop10[[#This Row],[Stopnja DDV (%)]]</f>
        <v>0</v>
      </c>
      <c r="R20" s="150">
        <f>+Sklop10[[#This Row],[cena/enota brez DDV v EUR]]+Sklop10[[#This Row],[Davek (EUR)]]</f>
        <v>0</v>
      </c>
      <c r="S20" s="150">
        <f>+Sklop10[[#This Row],[cena/enota brez DDV v EUR]]*Sklop10[[#This Row],[Okvirna količina]]</f>
        <v>0</v>
      </c>
      <c r="T20" s="150">
        <f>+Sklop10[[#This Row],[Končna cena/enoto mere (EUR) z DDV]]*Sklop10[[#This Row],[Okvirna količina]]</f>
        <v>0</v>
      </c>
      <c r="U20" s="123"/>
    </row>
    <row r="21" spans="1:21" s="55" customFormat="1" ht="12">
      <c r="A21" s="283" t="s">
        <v>7</v>
      </c>
      <c r="B21" s="286" t="s">
        <v>550</v>
      </c>
      <c r="C21" s="76" t="s">
        <v>538</v>
      </c>
      <c r="D21" s="152" t="s">
        <v>76</v>
      </c>
      <c r="E21" s="124"/>
      <c r="F21" s="191">
        <v>157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157</v>
      </c>
      <c r="I21" s="148" t="str">
        <f>IF(Sklop10[[#This Row],[ZAHTEVANA SHEMA KAKOVOSTI]]&lt;&gt;"",Sklop10[[#This Row],[Preračunana masa/volumen/kos na enoto kg]],"")</f>
        <v/>
      </c>
      <c r="J21" s="158"/>
      <c r="K21" s="123"/>
      <c r="L21" s="123"/>
      <c r="M21" s="123"/>
      <c r="N21" s="117"/>
      <c r="O21" s="123"/>
      <c r="P21" s="149"/>
      <c r="Q21" s="150">
        <f>+Sklop10[[#This Row],[cena/enota brez DDV v EUR]]*Sklop10[[#This Row],[Stopnja DDV (%)]]</f>
        <v>0</v>
      </c>
      <c r="R21" s="150">
        <f>+Sklop10[[#This Row],[cena/enota brez DDV v EUR]]+Sklop10[[#This Row],[Davek (EUR)]]</f>
        <v>0</v>
      </c>
      <c r="S21" s="150">
        <f>+Sklop10[[#This Row],[cena/enota brez DDV v EUR]]*Sklop10[[#This Row],[Okvirna količina]]</f>
        <v>0</v>
      </c>
      <c r="T21" s="150">
        <f>+Sklop10[[#This Row],[Končna cena/enoto mere (EUR) z DDV]]*Sklop10[[#This Row],[Okvirna količina]]</f>
        <v>0</v>
      </c>
      <c r="U21" s="123"/>
    </row>
    <row r="22" spans="1:21" s="55" customFormat="1" ht="12">
      <c r="A22" s="283" t="s">
        <v>8</v>
      </c>
      <c r="B22" s="286" t="s">
        <v>551</v>
      </c>
      <c r="C22" s="76" t="s">
        <v>539</v>
      </c>
      <c r="D22" s="152" t="s">
        <v>76</v>
      </c>
      <c r="E22" s="124"/>
      <c r="F22" s="191">
        <v>60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148" t="str">
        <f>IF(Sklop10[[#This Row],[ZAHTEVANA SHEMA KAKOVOSTI]]&lt;&gt;"",Sklop10[[#This Row],[Preračunana masa/volumen/kos na enoto kg]],"")</f>
        <v/>
      </c>
      <c r="J22" s="158"/>
      <c r="K22" s="123"/>
      <c r="L22" s="123"/>
      <c r="M22" s="123"/>
      <c r="N22" s="117"/>
      <c r="O22" s="123"/>
      <c r="P22" s="149"/>
      <c r="Q22" s="150">
        <f>+Sklop10[[#This Row],[cena/enota brez DDV v EUR]]*Sklop10[[#This Row],[Stopnja DDV (%)]]</f>
        <v>0</v>
      </c>
      <c r="R22" s="150">
        <f>+Sklop10[[#This Row],[cena/enota brez DDV v EUR]]+Sklop10[[#This Row],[Davek (EUR)]]</f>
        <v>0</v>
      </c>
      <c r="S22" s="150">
        <f>+Sklop10[[#This Row],[cena/enota brez DDV v EUR]]*Sklop10[[#This Row],[Okvirna količina]]</f>
        <v>0</v>
      </c>
      <c r="T22" s="150">
        <f>+Sklop10[[#This Row],[Končna cena/enoto mere (EUR) z DDV]]*Sklop10[[#This Row],[Okvirna količina]]</f>
        <v>0</v>
      </c>
      <c r="U22" s="123"/>
    </row>
    <row r="23" spans="1:21" s="55" customFormat="1" ht="12">
      <c r="A23" s="283" t="s">
        <v>9</v>
      </c>
      <c r="B23" s="286" t="s">
        <v>552</v>
      </c>
      <c r="C23" s="76" t="s">
        <v>539</v>
      </c>
      <c r="D23" s="152" t="s">
        <v>76</v>
      </c>
      <c r="E23" s="124"/>
      <c r="F23" s="191">
        <v>80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148" t="str">
        <f>IF(Sklop10[[#This Row],[ZAHTEVANA SHEMA KAKOVOSTI]]&lt;&gt;"",Sklop10[[#This Row],[Preračunana masa/volumen/kos na enoto kg]],"")</f>
        <v/>
      </c>
      <c r="J23" s="158"/>
      <c r="K23" s="123"/>
      <c r="L23" s="123"/>
      <c r="M23" s="123"/>
      <c r="N23" s="117"/>
      <c r="O23" s="123"/>
      <c r="P23" s="149"/>
      <c r="Q23" s="150">
        <f>+Sklop10[[#This Row],[cena/enota brez DDV v EUR]]*Sklop10[[#This Row],[Stopnja DDV (%)]]</f>
        <v>0</v>
      </c>
      <c r="R23" s="150">
        <f>+Sklop10[[#This Row],[cena/enota brez DDV v EUR]]+Sklop10[[#This Row],[Davek (EUR)]]</f>
        <v>0</v>
      </c>
      <c r="S23" s="150">
        <f>+Sklop10[[#This Row],[cena/enota brez DDV v EUR]]*Sklop10[[#This Row],[Okvirna količina]]</f>
        <v>0</v>
      </c>
      <c r="T23" s="150">
        <f>+Sklop10[[#This Row],[Končna cena/enoto mere (EUR) z DDV]]*Sklop10[[#This Row],[Okvirna količina]]</f>
        <v>0</v>
      </c>
      <c r="U23" s="123"/>
    </row>
    <row r="24" spans="1:21" s="55" customFormat="1" ht="12">
      <c r="A24" s="283" t="s">
        <v>10</v>
      </c>
      <c r="B24" s="286" t="s">
        <v>553</v>
      </c>
      <c r="C24" s="76" t="s">
        <v>540</v>
      </c>
      <c r="D24" s="152" t="s">
        <v>76</v>
      </c>
      <c r="E24" s="124"/>
      <c r="F24" s="191">
        <v>3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4" s="148" t="str">
        <f>IF(Sklop10[[#This Row],[ZAHTEVANA SHEMA KAKOVOSTI]]&lt;&gt;"",Sklop10[[#This Row],[Preračunana masa/volumen/kos na enoto kg]],"")</f>
        <v/>
      </c>
      <c r="J24" s="158"/>
      <c r="K24" s="123"/>
      <c r="L24" s="123"/>
      <c r="M24" s="123"/>
      <c r="N24" s="117"/>
      <c r="O24" s="123"/>
      <c r="P24" s="149"/>
      <c r="Q24" s="150">
        <f>+Sklop10[[#This Row],[cena/enota brez DDV v EUR]]*Sklop10[[#This Row],[Stopnja DDV (%)]]</f>
        <v>0</v>
      </c>
      <c r="R24" s="150">
        <f>+Sklop10[[#This Row],[cena/enota brez DDV v EUR]]+Sklop10[[#This Row],[Davek (EUR)]]</f>
        <v>0</v>
      </c>
      <c r="S24" s="150">
        <f>+Sklop10[[#This Row],[cena/enota brez DDV v EUR]]*Sklop10[[#This Row],[Okvirna količina]]</f>
        <v>0</v>
      </c>
      <c r="T24" s="150">
        <f>+Sklop10[[#This Row],[Končna cena/enoto mere (EUR) z DDV]]*Sklop10[[#This Row],[Okvirna količina]]</f>
        <v>0</v>
      </c>
      <c r="U24" s="123"/>
    </row>
    <row r="25" spans="1:21" s="55" customFormat="1" ht="12">
      <c r="A25" s="283" t="s">
        <v>11</v>
      </c>
      <c r="B25" s="286" t="s">
        <v>554</v>
      </c>
      <c r="C25" s="76" t="s">
        <v>539</v>
      </c>
      <c r="D25" s="152" t="s">
        <v>76</v>
      </c>
      <c r="E25" s="124"/>
      <c r="F25" s="191">
        <v>3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5" s="148" t="str">
        <f>IF(Sklop10[[#This Row],[ZAHTEVANA SHEMA KAKOVOSTI]]&lt;&gt;"",Sklop10[[#This Row],[Preračunana masa/volumen/kos na enoto kg]],"")</f>
        <v/>
      </c>
      <c r="J25" s="158"/>
      <c r="K25" s="123"/>
      <c r="L25" s="123"/>
      <c r="M25" s="123"/>
      <c r="N25" s="117"/>
      <c r="O25" s="123"/>
      <c r="P25" s="149"/>
      <c r="Q25" s="150">
        <f>+Sklop10[[#This Row],[cena/enota brez DDV v EUR]]*Sklop10[[#This Row],[Stopnja DDV (%)]]</f>
        <v>0</v>
      </c>
      <c r="R25" s="150">
        <f>+Sklop10[[#This Row],[cena/enota brez DDV v EUR]]+Sklop10[[#This Row],[Davek (EUR)]]</f>
        <v>0</v>
      </c>
      <c r="S25" s="150">
        <f>+Sklop10[[#This Row],[cena/enota brez DDV v EUR]]*Sklop10[[#This Row],[Okvirna količina]]</f>
        <v>0</v>
      </c>
      <c r="T25" s="150">
        <f>+Sklop10[[#This Row],[Končna cena/enoto mere (EUR) z DDV]]*Sklop10[[#This Row],[Okvirna količina]]</f>
        <v>0</v>
      </c>
      <c r="U25" s="123"/>
    </row>
    <row r="26" spans="1:21" s="55" customFormat="1" ht="12">
      <c r="A26" s="283" t="s">
        <v>12</v>
      </c>
      <c r="B26" s="286" t="s">
        <v>555</v>
      </c>
      <c r="C26" s="76" t="s">
        <v>540</v>
      </c>
      <c r="D26" s="152" t="s">
        <v>76</v>
      </c>
      <c r="E26" s="124"/>
      <c r="F26" s="191">
        <v>3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6" s="148" t="str">
        <f>IF(Sklop10[[#This Row],[ZAHTEVANA SHEMA KAKOVOSTI]]&lt;&gt;"",Sklop10[[#This Row],[Preračunana masa/volumen/kos na enoto kg]],"")</f>
        <v/>
      </c>
      <c r="J26" s="158"/>
      <c r="K26" s="123"/>
      <c r="L26" s="123"/>
      <c r="M26" s="123"/>
      <c r="N26" s="117"/>
      <c r="O26" s="123"/>
      <c r="P26" s="149"/>
      <c r="Q26" s="150">
        <f>+Sklop10[[#This Row],[cena/enota brez DDV v EUR]]*Sklop10[[#This Row],[Stopnja DDV (%)]]</f>
        <v>0</v>
      </c>
      <c r="R26" s="150">
        <f>+Sklop10[[#This Row],[cena/enota brez DDV v EUR]]+Sklop10[[#This Row],[Davek (EUR)]]</f>
        <v>0</v>
      </c>
      <c r="S26" s="150">
        <f>+Sklop10[[#This Row],[cena/enota brez DDV v EUR]]*Sklop10[[#This Row],[Okvirna količina]]</f>
        <v>0</v>
      </c>
      <c r="T26" s="150">
        <f>+Sklop10[[#This Row],[Končna cena/enoto mere (EUR) z DDV]]*Sklop10[[#This Row],[Okvirna količina]]</f>
        <v>0</v>
      </c>
      <c r="U26" s="123"/>
    </row>
    <row r="27" spans="1:21" s="55" customFormat="1" ht="12">
      <c r="A27" s="283" t="s">
        <v>13</v>
      </c>
      <c r="B27" s="286" t="s">
        <v>556</v>
      </c>
      <c r="C27" s="76" t="s">
        <v>536</v>
      </c>
      <c r="D27" s="152" t="s">
        <v>76</v>
      </c>
      <c r="E27" s="124"/>
      <c r="F27" s="191">
        <v>3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148" t="str">
        <f>IF(Sklop10[[#This Row],[ZAHTEVANA SHEMA KAKOVOSTI]]&lt;&gt;"",Sklop10[[#This Row],[Preračunana masa/volumen/kos na enoto kg]],"")</f>
        <v/>
      </c>
      <c r="J27" s="158"/>
      <c r="K27" s="123"/>
      <c r="L27" s="123"/>
      <c r="M27" s="123"/>
      <c r="N27" s="117"/>
      <c r="O27" s="123"/>
      <c r="P27" s="149"/>
      <c r="Q27" s="150">
        <f>+Sklop10[[#This Row],[cena/enota brez DDV v EUR]]*Sklop10[[#This Row],[Stopnja DDV (%)]]</f>
        <v>0</v>
      </c>
      <c r="R27" s="150">
        <f>+Sklop10[[#This Row],[cena/enota brez DDV v EUR]]+Sklop10[[#This Row],[Davek (EUR)]]</f>
        <v>0</v>
      </c>
      <c r="S27" s="150">
        <f>+Sklop10[[#This Row],[cena/enota brez DDV v EUR]]*Sklop10[[#This Row],[Okvirna količina]]</f>
        <v>0</v>
      </c>
      <c r="T27" s="150">
        <f>+Sklop10[[#This Row],[Končna cena/enoto mere (EUR) z DDV]]*Sklop10[[#This Row],[Okvirna količina]]</f>
        <v>0</v>
      </c>
      <c r="U27" s="123"/>
    </row>
    <row r="28" spans="1:21" s="55" customFormat="1" ht="12">
      <c r="A28" s="283" t="s">
        <v>14</v>
      </c>
      <c r="B28" s="286" t="s">
        <v>557</v>
      </c>
      <c r="C28" s="76" t="s">
        <v>541</v>
      </c>
      <c r="D28" s="152" t="s">
        <v>76</v>
      </c>
      <c r="E28" s="124"/>
      <c r="F28" s="191">
        <v>3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8" s="148" t="str">
        <f>IF(Sklop10[[#This Row],[ZAHTEVANA SHEMA KAKOVOSTI]]&lt;&gt;"",Sklop10[[#This Row],[Preračunana masa/volumen/kos na enoto kg]],"")</f>
        <v/>
      </c>
      <c r="J28" s="158"/>
      <c r="K28" s="123"/>
      <c r="L28" s="123"/>
      <c r="M28" s="123"/>
      <c r="N28" s="117"/>
      <c r="O28" s="123"/>
      <c r="P28" s="149"/>
      <c r="Q28" s="150">
        <f>+Sklop10[[#This Row],[cena/enota brez DDV v EUR]]*Sklop10[[#This Row],[Stopnja DDV (%)]]</f>
        <v>0</v>
      </c>
      <c r="R28" s="150">
        <f>+Sklop10[[#This Row],[cena/enota brez DDV v EUR]]+Sklop10[[#This Row],[Davek (EUR)]]</f>
        <v>0</v>
      </c>
      <c r="S28" s="150">
        <f>+Sklop10[[#This Row],[cena/enota brez DDV v EUR]]*Sklop10[[#This Row],[Okvirna količina]]</f>
        <v>0</v>
      </c>
      <c r="T28" s="150">
        <f>+Sklop10[[#This Row],[Končna cena/enoto mere (EUR) z DDV]]*Sklop10[[#This Row],[Okvirna količina]]</f>
        <v>0</v>
      </c>
      <c r="U28" s="123"/>
    </row>
    <row r="29" spans="1:21" s="55" customFormat="1" ht="12">
      <c r="A29" s="283" t="s">
        <v>15</v>
      </c>
      <c r="B29" s="227" t="s">
        <v>558</v>
      </c>
      <c r="C29" s="76" t="s">
        <v>540</v>
      </c>
      <c r="D29" s="152" t="s">
        <v>76</v>
      </c>
      <c r="E29" s="330"/>
      <c r="F29" s="331">
        <v>3</v>
      </c>
      <c r="G29" s="95" t="s">
        <v>0</v>
      </c>
      <c r="H29" s="32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9" s="289" t="str">
        <f>IF(Sklop10[[#This Row],[ZAHTEVANA SHEMA KAKOVOSTI]]&lt;&gt;"",Sklop10[[#This Row],[Preračunana masa/volumen/kos na enoto kg]],"")</f>
        <v/>
      </c>
      <c r="J29" s="290"/>
      <c r="K29" s="123"/>
      <c r="L29" s="123"/>
      <c r="M29" s="123"/>
      <c r="N29" s="117"/>
      <c r="O29" s="123"/>
      <c r="P29" s="149"/>
      <c r="Q29" s="150">
        <f>+Sklop10[[#This Row],[cena/enota brez DDV v EUR]]*Sklop10[[#This Row],[Stopnja DDV (%)]]</f>
        <v>0</v>
      </c>
      <c r="R29" s="150">
        <f>+Sklop10[[#This Row],[cena/enota brez DDV v EUR]]+Sklop10[[#This Row],[Davek (EUR)]]</f>
        <v>0</v>
      </c>
      <c r="S29" s="150">
        <f>+Sklop10[[#This Row],[cena/enota brez DDV v EUR]]*Sklop10[[#This Row],[Okvirna količina]]</f>
        <v>0</v>
      </c>
      <c r="T29" s="150">
        <f>+Sklop10[[#This Row],[Končna cena/enoto mere (EUR) z DDV]]*Sklop10[[#This Row],[Okvirna količina]]</f>
        <v>0</v>
      </c>
      <c r="U29" s="123"/>
    </row>
    <row r="30" spans="1:21" s="55" customFormat="1" ht="12">
      <c r="A30" s="283" t="s">
        <v>16</v>
      </c>
      <c r="B30" s="247" t="s">
        <v>559</v>
      </c>
      <c r="C30" s="76" t="s">
        <v>542</v>
      </c>
      <c r="D30" s="152" t="s">
        <v>76</v>
      </c>
      <c r="E30" s="124"/>
      <c r="F30" s="191">
        <v>3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0" s="148" t="str">
        <f>IF(Sklop10[[#This Row],[ZAHTEVANA SHEMA KAKOVOSTI]]&lt;&gt;"",Sklop10[[#This Row],[Preračunana masa/volumen/kos na enoto kg]],"")</f>
        <v/>
      </c>
      <c r="J30" s="158"/>
      <c r="K30" s="123"/>
      <c r="L30" s="123"/>
      <c r="M30" s="123"/>
      <c r="N30" s="117"/>
      <c r="O30" s="123"/>
      <c r="P30" s="149"/>
      <c r="Q30" s="150">
        <f>+Sklop10[[#This Row],[cena/enota brez DDV v EUR]]*Sklop10[[#This Row],[Stopnja DDV (%)]]</f>
        <v>0</v>
      </c>
      <c r="R30" s="150">
        <f>+Sklop10[[#This Row],[cena/enota brez DDV v EUR]]+Sklop10[[#This Row],[Davek (EUR)]]</f>
        <v>0</v>
      </c>
      <c r="S30" s="150">
        <f>+Sklop10[[#This Row],[cena/enota brez DDV v EUR]]*Sklop10[[#This Row],[Okvirna količina]]</f>
        <v>0</v>
      </c>
      <c r="T30" s="150">
        <f>+Sklop10[[#This Row],[Končna cena/enoto mere (EUR) z DDV]]*Sklop10[[#This Row],[Okvirna količina]]</f>
        <v>0</v>
      </c>
      <c r="U30" s="123"/>
    </row>
    <row r="31" spans="1:21" s="55" customFormat="1" ht="12">
      <c r="A31" s="283" t="s">
        <v>17</v>
      </c>
      <c r="B31" s="286" t="s">
        <v>560</v>
      </c>
      <c r="C31" s="76" t="s">
        <v>542</v>
      </c>
      <c r="D31" s="152" t="s">
        <v>76</v>
      </c>
      <c r="E31" s="124"/>
      <c r="F31" s="191">
        <v>3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1" s="148" t="str">
        <f>IF(Sklop10[[#This Row],[ZAHTEVANA SHEMA KAKOVOSTI]]&lt;&gt;"",Sklop10[[#This Row],[Preračunana masa/volumen/kos na enoto kg]],"")</f>
        <v/>
      </c>
      <c r="J31" s="158"/>
      <c r="K31" s="123"/>
      <c r="L31" s="123"/>
      <c r="M31" s="123"/>
      <c r="N31" s="117"/>
      <c r="O31" s="123"/>
      <c r="P31" s="149"/>
      <c r="Q31" s="150">
        <f>+Sklop10[[#This Row],[cena/enota brez DDV v EUR]]*Sklop10[[#This Row],[Stopnja DDV (%)]]</f>
        <v>0</v>
      </c>
      <c r="R31" s="150">
        <f>+Sklop10[[#This Row],[cena/enota brez DDV v EUR]]+Sklop10[[#This Row],[Davek (EUR)]]</f>
        <v>0</v>
      </c>
      <c r="S31" s="150">
        <f>+Sklop10[[#This Row],[cena/enota brez DDV v EUR]]*Sklop10[[#This Row],[Okvirna količina]]</f>
        <v>0</v>
      </c>
      <c r="T31" s="150">
        <f>+Sklop10[[#This Row],[Končna cena/enoto mere (EUR) z DDV]]*Sklop10[[#This Row],[Okvirna količina]]</f>
        <v>0</v>
      </c>
      <c r="U31" s="123"/>
    </row>
    <row r="32" spans="1:21" s="55" customFormat="1" ht="12">
      <c r="A32" s="283" t="s">
        <v>18</v>
      </c>
      <c r="B32" s="286" t="s">
        <v>561</v>
      </c>
      <c r="C32" s="76" t="s">
        <v>540</v>
      </c>
      <c r="D32" s="152" t="s">
        <v>76</v>
      </c>
      <c r="E32" s="124"/>
      <c r="F32" s="191">
        <v>3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2" s="148" t="str">
        <f>IF(Sklop10[[#This Row],[ZAHTEVANA SHEMA KAKOVOSTI]]&lt;&gt;"",Sklop10[[#This Row],[Preračunana masa/volumen/kos na enoto kg]],"")</f>
        <v/>
      </c>
      <c r="J32" s="158"/>
      <c r="K32" s="123"/>
      <c r="L32" s="123"/>
      <c r="M32" s="123"/>
      <c r="N32" s="117"/>
      <c r="O32" s="123"/>
      <c r="P32" s="149"/>
      <c r="Q32" s="150">
        <f>+Sklop10[[#This Row],[cena/enota brez DDV v EUR]]*Sklop10[[#This Row],[Stopnja DDV (%)]]</f>
        <v>0</v>
      </c>
      <c r="R32" s="150">
        <f>+Sklop10[[#This Row],[cena/enota brez DDV v EUR]]+Sklop10[[#This Row],[Davek (EUR)]]</f>
        <v>0</v>
      </c>
      <c r="S32" s="150">
        <f>+Sklop10[[#This Row],[cena/enota brez DDV v EUR]]*Sklop10[[#This Row],[Okvirna količina]]</f>
        <v>0</v>
      </c>
      <c r="T32" s="150">
        <f>+Sklop10[[#This Row],[Končna cena/enoto mere (EUR) z DDV]]*Sklop10[[#This Row],[Okvirna količina]]</f>
        <v>0</v>
      </c>
      <c r="U32" s="123"/>
    </row>
    <row r="33" spans="1:21" s="55" customFormat="1" ht="12">
      <c r="A33" s="283" t="s">
        <v>19</v>
      </c>
      <c r="B33" s="286" t="s">
        <v>562</v>
      </c>
      <c r="C33" s="76" t="s">
        <v>542</v>
      </c>
      <c r="D33" s="152" t="s">
        <v>76</v>
      </c>
      <c r="E33" s="124"/>
      <c r="F33" s="191">
        <v>3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3" s="148" t="str">
        <f>IF(Sklop10[[#This Row],[ZAHTEVANA SHEMA KAKOVOSTI]]&lt;&gt;"",Sklop10[[#This Row],[Preračunana masa/volumen/kos na enoto kg]],"")</f>
        <v/>
      </c>
      <c r="J33" s="158"/>
      <c r="K33" s="123"/>
      <c r="L33" s="123"/>
      <c r="M33" s="123"/>
      <c r="N33" s="117"/>
      <c r="O33" s="123"/>
      <c r="P33" s="149"/>
      <c r="Q33" s="150">
        <f>+Sklop10[[#This Row],[cena/enota brez DDV v EUR]]*Sklop10[[#This Row],[Stopnja DDV (%)]]</f>
        <v>0</v>
      </c>
      <c r="R33" s="150">
        <f>+Sklop10[[#This Row],[cena/enota brez DDV v EUR]]+Sklop10[[#This Row],[Davek (EUR)]]</f>
        <v>0</v>
      </c>
      <c r="S33" s="150">
        <f>+Sklop10[[#This Row],[cena/enota brez DDV v EUR]]*Sklop10[[#This Row],[Okvirna količina]]</f>
        <v>0</v>
      </c>
      <c r="T33" s="150">
        <f>+Sklop10[[#This Row],[Končna cena/enoto mere (EUR) z DDV]]*Sklop10[[#This Row],[Okvirna količina]]</f>
        <v>0</v>
      </c>
      <c r="U33" s="123"/>
    </row>
    <row r="34" spans="1:21" s="55" customFormat="1" ht="12">
      <c r="A34" s="283" t="s">
        <v>20</v>
      </c>
      <c r="B34" s="286" t="s">
        <v>563</v>
      </c>
      <c r="C34" s="76" t="s">
        <v>542</v>
      </c>
      <c r="D34" s="152" t="s">
        <v>76</v>
      </c>
      <c r="E34" s="124"/>
      <c r="F34" s="191">
        <v>3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4" s="148" t="str">
        <f>IF(Sklop10[[#This Row],[ZAHTEVANA SHEMA KAKOVOSTI]]&lt;&gt;"",Sklop10[[#This Row],[Preračunana masa/volumen/kos na enoto kg]],"")</f>
        <v/>
      </c>
      <c r="J34" s="158"/>
      <c r="K34" s="123"/>
      <c r="L34" s="123"/>
      <c r="M34" s="123"/>
      <c r="N34" s="117"/>
      <c r="O34" s="123"/>
      <c r="P34" s="149"/>
      <c r="Q34" s="150">
        <f>+Sklop10[[#This Row],[cena/enota brez DDV v EUR]]*Sklop10[[#This Row],[Stopnja DDV (%)]]</f>
        <v>0</v>
      </c>
      <c r="R34" s="150">
        <f>+Sklop10[[#This Row],[cena/enota brez DDV v EUR]]+Sklop10[[#This Row],[Davek (EUR)]]</f>
        <v>0</v>
      </c>
      <c r="S34" s="150">
        <f>+Sklop10[[#This Row],[cena/enota brez DDV v EUR]]*Sklop10[[#This Row],[Okvirna količina]]</f>
        <v>0</v>
      </c>
      <c r="T34" s="150">
        <f>+Sklop10[[#This Row],[Končna cena/enoto mere (EUR) z DDV]]*Sklop10[[#This Row],[Okvirna količina]]</f>
        <v>0</v>
      </c>
      <c r="U34" s="123"/>
    </row>
    <row r="35" spans="1:21" s="55" customFormat="1" ht="12">
      <c r="A35" s="283" t="s">
        <v>21</v>
      </c>
      <c r="B35" s="286" t="s">
        <v>564</v>
      </c>
      <c r="C35" s="76" t="s">
        <v>543</v>
      </c>
      <c r="D35" s="152" t="s">
        <v>76</v>
      </c>
      <c r="E35" s="124"/>
      <c r="F35" s="191">
        <v>3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5" s="148" t="str">
        <f>IF(Sklop10[[#This Row],[ZAHTEVANA SHEMA KAKOVOSTI]]&lt;&gt;"",Sklop10[[#This Row],[Preračunana masa/volumen/kos na enoto kg]],"")</f>
        <v/>
      </c>
      <c r="J35" s="158"/>
      <c r="K35" s="123"/>
      <c r="L35" s="123"/>
      <c r="M35" s="123"/>
      <c r="N35" s="117"/>
      <c r="O35" s="123"/>
      <c r="P35" s="149"/>
      <c r="Q35" s="150">
        <f>+Sklop10[[#This Row],[cena/enota brez DDV v EUR]]*Sklop10[[#This Row],[Stopnja DDV (%)]]</f>
        <v>0</v>
      </c>
      <c r="R35" s="150">
        <f>+Sklop10[[#This Row],[cena/enota brez DDV v EUR]]+Sklop10[[#This Row],[Davek (EUR)]]</f>
        <v>0</v>
      </c>
      <c r="S35" s="150">
        <f>+Sklop10[[#This Row],[cena/enota brez DDV v EUR]]*Sklop10[[#This Row],[Okvirna količina]]</f>
        <v>0</v>
      </c>
      <c r="T35" s="150">
        <f>+Sklop10[[#This Row],[Končna cena/enoto mere (EUR) z DDV]]*Sklop10[[#This Row],[Okvirna količina]]</f>
        <v>0</v>
      </c>
      <c r="U35" s="123"/>
    </row>
    <row r="36" spans="1:21" s="55" customFormat="1" ht="12">
      <c r="A36" s="283" t="s">
        <v>22</v>
      </c>
      <c r="B36" s="286" t="s">
        <v>565</v>
      </c>
      <c r="C36" s="76" t="s">
        <v>542</v>
      </c>
      <c r="D36" s="152" t="s">
        <v>76</v>
      </c>
      <c r="E36" s="124"/>
      <c r="F36" s="191">
        <v>3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6" s="148" t="str">
        <f>IF(Sklop10[[#This Row],[ZAHTEVANA SHEMA KAKOVOSTI]]&lt;&gt;"",Sklop10[[#This Row],[Preračunana masa/volumen/kos na enoto kg]],"")</f>
        <v/>
      </c>
      <c r="J36" s="158"/>
      <c r="K36" s="123"/>
      <c r="L36" s="123"/>
      <c r="M36" s="123"/>
      <c r="N36" s="117"/>
      <c r="O36" s="123"/>
      <c r="P36" s="149"/>
      <c r="Q36" s="150">
        <f>+Sklop10[[#This Row],[cena/enota brez DDV v EUR]]*Sklop10[[#This Row],[Stopnja DDV (%)]]</f>
        <v>0</v>
      </c>
      <c r="R36" s="150">
        <f>+Sklop10[[#This Row],[cena/enota brez DDV v EUR]]+Sklop10[[#This Row],[Davek (EUR)]]</f>
        <v>0</v>
      </c>
      <c r="S36" s="150">
        <f>+Sklop10[[#This Row],[cena/enota brez DDV v EUR]]*Sklop10[[#This Row],[Okvirna količina]]</f>
        <v>0</v>
      </c>
      <c r="T36" s="150">
        <f>+Sklop10[[#This Row],[Končna cena/enoto mere (EUR) z DDV]]*Sklop10[[#This Row],[Okvirna količina]]</f>
        <v>0</v>
      </c>
      <c r="U36" s="123"/>
    </row>
    <row r="37" spans="1:21" s="55" customFormat="1" ht="12">
      <c r="A37" s="283" t="s">
        <v>23</v>
      </c>
      <c r="B37" s="286" t="s">
        <v>566</v>
      </c>
      <c r="C37" s="76" t="s">
        <v>542</v>
      </c>
      <c r="D37" s="152" t="s">
        <v>76</v>
      </c>
      <c r="E37" s="124"/>
      <c r="F37" s="191">
        <v>3</v>
      </c>
      <c r="G37" s="95" t="s">
        <v>0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7" s="148" t="str">
        <f>IF(Sklop10[[#This Row],[ZAHTEVANA SHEMA KAKOVOSTI]]&lt;&gt;"",Sklop10[[#This Row],[Preračunana masa/volumen/kos na enoto kg]],"")</f>
        <v/>
      </c>
      <c r="J37" s="158"/>
      <c r="K37" s="123"/>
      <c r="L37" s="123"/>
      <c r="M37" s="123"/>
      <c r="N37" s="117"/>
      <c r="O37" s="123"/>
      <c r="P37" s="149"/>
      <c r="Q37" s="150">
        <f>+Sklop10[[#This Row],[cena/enota brez DDV v EUR]]*Sklop10[[#This Row],[Stopnja DDV (%)]]</f>
        <v>0</v>
      </c>
      <c r="R37" s="150">
        <f>+Sklop10[[#This Row],[cena/enota brez DDV v EUR]]+Sklop10[[#This Row],[Davek (EUR)]]</f>
        <v>0</v>
      </c>
      <c r="S37" s="150">
        <f>+Sklop10[[#This Row],[cena/enota brez DDV v EUR]]*Sklop10[[#This Row],[Okvirna količina]]</f>
        <v>0</v>
      </c>
      <c r="T37" s="150">
        <f>+Sklop10[[#This Row],[Končna cena/enoto mere (EUR) z DDV]]*Sklop10[[#This Row],[Okvirna količina]]</f>
        <v>0</v>
      </c>
      <c r="U37" s="123"/>
    </row>
    <row r="38" spans="1:21" s="55" customFormat="1" ht="12">
      <c r="A38" s="283" t="s">
        <v>24</v>
      </c>
      <c r="B38" s="286" t="s">
        <v>567</v>
      </c>
      <c r="C38" s="76" t="s">
        <v>536</v>
      </c>
      <c r="D38" s="152" t="s">
        <v>76</v>
      </c>
      <c r="E38" s="124"/>
      <c r="F38" s="191">
        <v>18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38" s="148" t="str">
        <f>IF(Sklop10[[#This Row],[ZAHTEVANA SHEMA KAKOVOSTI]]&lt;&gt;"",Sklop10[[#This Row],[Preračunana masa/volumen/kos na enoto kg]],"")</f>
        <v/>
      </c>
      <c r="J38" s="158"/>
      <c r="K38" s="123"/>
      <c r="L38" s="123"/>
      <c r="M38" s="123"/>
      <c r="N38" s="117"/>
      <c r="O38" s="123"/>
      <c r="P38" s="149"/>
      <c r="Q38" s="150">
        <f>+Sklop10[[#This Row],[cena/enota brez DDV v EUR]]*Sklop10[[#This Row],[Stopnja DDV (%)]]</f>
        <v>0</v>
      </c>
      <c r="R38" s="150">
        <f>+Sklop10[[#This Row],[cena/enota brez DDV v EUR]]+Sklop10[[#This Row],[Davek (EUR)]]</f>
        <v>0</v>
      </c>
      <c r="S38" s="150">
        <f>+Sklop10[[#This Row],[cena/enota brez DDV v EUR]]*Sklop10[[#This Row],[Okvirna količina]]</f>
        <v>0</v>
      </c>
      <c r="T38" s="150">
        <f>+Sklop10[[#This Row],[Končna cena/enoto mere (EUR) z DDV]]*Sklop10[[#This Row],[Okvirna količina]]</f>
        <v>0</v>
      </c>
      <c r="U38" s="123"/>
    </row>
    <row r="39" spans="1:21" s="55" customFormat="1" ht="12">
      <c r="A39" s="283" t="s">
        <v>25</v>
      </c>
      <c r="B39" s="286" t="s">
        <v>568</v>
      </c>
      <c r="C39" s="76" t="s">
        <v>536</v>
      </c>
      <c r="D39" s="152" t="s">
        <v>76</v>
      </c>
      <c r="E39" s="124"/>
      <c r="F39" s="191">
        <v>3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9" s="148" t="str">
        <f>IF(Sklop10[[#This Row],[ZAHTEVANA SHEMA KAKOVOSTI]]&lt;&gt;"",Sklop10[[#This Row],[Preračunana masa/volumen/kos na enoto kg]],"")</f>
        <v/>
      </c>
      <c r="J39" s="158"/>
      <c r="K39" s="123"/>
      <c r="L39" s="123"/>
      <c r="M39" s="123"/>
      <c r="N39" s="117"/>
      <c r="O39" s="123"/>
      <c r="P39" s="149"/>
      <c r="Q39" s="150">
        <f>+Sklop10[[#This Row],[cena/enota brez DDV v EUR]]*Sklop10[[#This Row],[Stopnja DDV (%)]]</f>
        <v>0</v>
      </c>
      <c r="R39" s="150">
        <f>+Sklop10[[#This Row],[cena/enota brez DDV v EUR]]+Sklop10[[#This Row],[Davek (EUR)]]</f>
        <v>0</v>
      </c>
      <c r="S39" s="150">
        <f>+Sklop10[[#This Row],[cena/enota brez DDV v EUR]]*Sklop10[[#This Row],[Okvirna količina]]</f>
        <v>0</v>
      </c>
      <c r="T39" s="150">
        <f>+Sklop10[[#This Row],[Končna cena/enoto mere (EUR) z DDV]]*Sklop10[[#This Row],[Okvirna količina]]</f>
        <v>0</v>
      </c>
      <c r="U39" s="123"/>
    </row>
    <row r="40" spans="1:21" s="55" customFormat="1" ht="12">
      <c r="A40" s="283" t="s">
        <v>26</v>
      </c>
      <c r="B40" s="286" t="s">
        <v>569</v>
      </c>
      <c r="C40" s="76" t="s">
        <v>502</v>
      </c>
      <c r="D40" s="152" t="s">
        <v>76</v>
      </c>
      <c r="E40" s="124"/>
      <c r="F40" s="191">
        <v>3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0" s="148" t="str">
        <f>IF(Sklop10[[#This Row],[ZAHTEVANA SHEMA KAKOVOSTI]]&lt;&gt;"",Sklop10[[#This Row],[Preračunana masa/volumen/kos na enoto kg]],"")</f>
        <v/>
      </c>
      <c r="J40" s="158"/>
      <c r="K40" s="123"/>
      <c r="L40" s="123"/>
      <c r="M40" s="123"/>
      <c r="N40" s="117"/>
      <c r="O40" s="123"/>
      <c r="P40" s="149"/>
      <c r="Q40" s="150">
        <f>+Sklop10[[#This Row],[cena/enota brez DDV v EUR]]*Sklop10[[#This Row],[Stopnja DDV (%)]]</f>
        <v>0</v>
      </c>
      <c r="R40" s="150">
        <f>+Sklop10[[#This Row],[cena/enota brez DDV v EUR]]+Sklop10[[#This Row],[Davek (EUR)]]</f>
        <v>0</v>
      </c>
      <c r="S40" s="150">
        <f>+Sklop10[[#This Row],[cena/enota brez DDV v EUR]]*Sklop10[[#This Row],[Okvirna količina]]</f>
        <v>0</v>
      </c>
      <c r="T40" s="150">
        <f>+Sklop10[[#This Row],[Končna cena/enoto mere (EUR) z DDV]]*Sklop10[[#This Row],[Okvirna količina]]</f>
        <v>0</v>
      </c>
      <c r="U40" s="123"/>
    </row>
    <row r="41" spans="1:21" s="55" customFormat="1" ht="12">
      <c r="A41" s="283" t="s">
        <v>27</v>
      </c>
      <c r="B41" s="286" t="s">
        <v>570</v>
      </c>
      <c r="C41" s="76" t="s">
        <v>493</v>
      </c>
      <c r="D41" s="152" t="s">
        <v>76</v>
      </c>
      <c r="E41" s="124"/>
      <c r="F41" s="191">
        <v>3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1" s="148" t="str">
        <f>IF(Sklop10[[#This Row],[ZAHTEVANA SHEMA KAKOVOSTI]]&lt;&gt;"",Sklop10[[#This Row],[Preračunana masa/volumen/kos na enoto kg]],"")</f>
        <v/>
      </c>
      <c r="J41" s="158"/>
      <c r="K41" s="123"/>
      <c r="L41" s="123"/>
      <c r="M41" s="123"/>
      <c r="N41" s="117"/>
      <c r="O41" s="123"/>
      <c r="P41" s="149"/>
      <c r="Q41" s="150">
        <f>+Sklop10[[#This Row],[cena/enota brez DDV v EUR]]*Sklop10[[#This Row],[Stopnja DDV (%)]]</f>
        <v>0</v>
      </c>
      <c r="R41" s="150">
        <f>+Sklop10[[#This Row],[cena/enota brez DDV v EUR]]+Sklop10[[#This Row],[Davek (EUR)]]</f>
        <v>0</v>
      </c>
      <c r="S41" s="150">
        <f>+Sklop10[[#This Row],[cena/enota brez DDV v EUR]]*Sklop10[[#This Row],[Okvirna količina]]</f>
        <v>0</v>
      </c>
      <c r="T41" s="150">
        <f>+Sklop10[[#This Row],[Končna cena/enoto mere (EUR) z DDV]]*Sklop10[[#This Row],[Okvirna količina]]</f>
        <v>0</v>
      </c>
      <c r="U41" s="123"/>
    </row>
    <row r="42" spans="1:21" s="55" customFormat="1" ht="12">
      <c r="A42" s="283" t="s">
        <v>28</v>
      </c>
      <c r="B42" s="286" t="s">
        <v>571</v>
      </c>
      <c r="C42" s="76" t="s">
        <v>430</v>
      </c>
      <c r="D42" s="152" t="s">
        <v>76</v>
      </c>
      <c r="E42" s="124"/>
      <c r="F42" s="191">
        <v>3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2" s="148" t="str">
        <f>IF(Sklop10[[#This Row],[ZAHTEVANA SHEMA KAKOVOSTI]]&lt;&gt;"",Sklop10[[#This Row],[Preračunana masa/volumen/kos na enoto kg]],"")</f>
        <v/>
      </c>
      <c r="J42" s="158"/>
      <c r="K42" s="123"/>
      <c r="L42" s="123"/>
      <c r="M42" s="123"/>
      <c r="N42" s="117"/>
      <c r="O42" s="123"/>
      <c r="P42" s="149"/>
      <c r="Q42" s="150">
        <f>+Sklop10[[#This Row],[cena/enota brez DDV v EUR]]*Sklop10[[#This Row],[Stopnja DDV (%)]]</f>
        <v>0</v>
      </c>
      <c r="R42" s="150">
        <f>+Sklop10[[#This Row],[cena/enota brez DDV v EUR]]+Sklop10[[#This Row],[Davek (EUR)]]</f>
        <v>0</v>
      </c>
      <c r="S42" s="150">
        <f>+Sklop10[[#This Row],[cena/enota brez DDV v EUR]]*Sklop10[[#This Row],[Okvirna količina]]</f>
        <v>0</v>
      </c>
      <c r="T42" s="150">
        <f>+Sklop10[[#This Row],[Končna cena/enoto mere (EUR) z DDV]]*Sklop10[[#This Row],[Okvirna količina]]</f>
        <v>0</v>
      </c>
      <c r="U42" s="123"/>
    </row>
    <row r="43" spans="1:21" s="55" customFormat="1" ht="12">
      <c r="A43" s="283" t="s">
        <v>29</v>
      </c>
      <c r="B43" s="358" t="s">
        <v>572</v>
      </c>
      <c r="C43" s="343" t="s">
        <v>430</v>
      </c>
      <c r="D43" s="152" t="s">
        <v>76</v>
      </c>
      <c r="E43" s="124"/>
      <c r="F43" s="359">
        <v>3</v>
      </c>
      <c r="G43" s="357" t="s">
        <v>0</v>
      </c>
      <c r="H43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3" s="336" t="str">
        <f>IF(Sklop10[[#This Row],[ZAHTEVANA SHEMA KAKOVOSTI]]&lt;&gt;"",Sklop10[[#This Row],[Preračunana masa/volumen/kos na enoto kg]],"")</f>
        <v/>
      </c>
      <c r="J43" s="337"/>
      <c r="K43" s="436"/>
      <c r="L43" s="436"/>
      <c r="M43" s="437"/>
      <c r="N43" s="339"/>
      <c r="O43" s="438"/>
      <c r="P43" s="340"/>
      <c r="Q43" s="341">
        <f>+Sklop10[[#This Row],[cena/enota brez DDV v EUR]]*Sklop10[[#This Row],[Stopnja DDV (%)]]</f>
        <v>0</v>
      </c>
      <c r="R43" s="341">
        <f>+Sklop10[[#This Row],[cena/enota brez DDV v EUR]]+Sklop10[[#This Row],[Davek (EUR)]]</f>
        <v>0</v>
      </c>
      <c r="S43" s="341">
        <f>+Sklop10[[#This Row],[cena/enota brez DDV v EUR]]*Sklop10[[#This Row],[Okvirna količina]]</f>
        <v>0</v>
      </c>
      <c r="T43" s="341">
        <f>+Sklop10[[#This Row],[Končna cena/enoto mere (EUR) z DDV]]*Sklop10[[#This Row],[Okvirna količina]]</f>
        <v>0</v>
      </c>
      <c r="U43" s="280"/>
    </row>
    <row r="44" spans="1:21" s="55" customFormat="1" ht="12">
      <c r="A44" s="283" t="s">
        <v>30</v>
      </c>
      <c r="B44" s="358" t="s">
        <v>573</v>
      </c>
      <c r="C44" s="343" t="s">
        <v>493</v>
      </c>
      <c r="D44" s="152" t="s">
        <v>76</v>
      </c>
      <c r="E44" s="124"/>
      <c r="F44" s="359">
        <v>3</v>
      </c>
      <c r="G44" s="357" t="s">
        <v>0</v>
      </c>
      <c r="H44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4" s="336" t="str">
        <f>IF(Sklop10[[#This Row],[ZAHTEVANA SHEMA KAKOVOSTI]]&lt;&gt;"",Sklop10[[#This Row],[Preračunana masa/volumen/kos na enoto kg]],"")</f>
        <v/>
      </c>
      <c r="J44" s="337"/>
      <c r="K44" s="436"/>
      <c r="L44" s="436"/>
      <c r="M44" s="437"/>
      <c r="N44" s="339"/>
      <c r="O44" s="438"/>
      <c r="P44" s="340"/>
      <c r="Q44" s="341">
        <f>+Sklop10[[#This Row],[cena/enota brez DDV v EUR]]*Sklop10[[#This Row],[Stopnja DDV (%)]]</f>
        <v>0</v>
      </c>
      <c r="R44" s="341">
        <f>+Sklop10[[#This Row],[cena/enota brez DDV v EUR]]+Sklop10[[#This Row],[Davek (EUR)]]</f>
        <v>0</v>
      </c>
      <c r="S44" s="341">
        <f>+Sklop10[[#This Row],[cena/enota brez DDV v EUR]]*Sklop10[[#This Row],[Okvirna količina]]</f>
        <v>0</v>
      </c>
      <c r="T44" s="341">
        <f>+Sklop10[[#This Row],[Končna cena/enoto mere (EUR) z DDV]]*Sklop10[[#This Row],[Okvirna količina]]</f>
        <v>0</v>
      </c>
      <c r="U44" s="280"/>
    </row>
    <row r="45" spans="1:21" s="55" customFormat="1" ht="12">
      <c r="A45" s="283" t="s">
        <v>31</v>
      </c>
      <c r="B45" s="358" t="s">
        <v>238</v>
      </c>
      <c r="C45" s="343" t="s">
        <v>327</v>
      </c>
      <c r="D45" s="152" t="s">
        <v>76</v>
      </c>
      <c r="E45" s="124"/>
      <c r="F45" s="359">
        <v>3</v>
      </c>
      <c r="G45" s="357" t="s">
        <v>0</v>
      </c>
      <c r="H45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5" s="336" t="str">
        <f>IF(Sklop10[[#This Row],[ZAHTEVANA SHEMA KAKOVOSTI]]&lt;&gt;"",Sklop10[[#This Row],[Preračunana masa/volumen/kos na enoto kg]],"")</f>
        <v/>
      </c>
      <c r="J45" s="337"/>
      <c r="K45" s="436"/>
      <c r="L45" s="436"/>
      <c r="M45" s="437"/>
      <c r="N45" s="339"/>
      <c r="O45" s="438"/>
      <c r="P45" s="340"/>
      <c r="Q45" s="341">
        <f>+Sklop10[[#This Row],[cena/enota brez DDV v EUR]]*Sklop10[[#This Row],[Stopnja DDV (%)]]</f>
        <v>0</v>
      </c>
      <c r="R45" s="341">
        <f>+Sklop10[[#This Row],[cena/enota brez DDV v EUR]]+Sklop10[[#This Row],[Davek (EUR)]]</f>
        <v>0</v>
      </c>
      <c r="S45" s="341">
        <f>+Sklop10[[#This Row],[cena/enota brez DDV v EUR]]*Sklop10[[#This Row],[Okvirna količina]]</f>
        <v>0</v>
      </c>
      <c r="T45" s="341">
        <f>+Sklop10[[#This Row],[Končna cena/enoto mere (EUR) z DDV]]*Sklop10[[#This Row],[Okvirna količina]]</f>
        <v>0</v>
      </c>
      <c r="U45" s="280"/>
    </row>
    <row r="46" spans="1:21" s="55" customFormat="1" ht="12">
      <c r="A46" s="283" t="s">
        <v>32</v>
      </c>
      <c r="B46" s="358" t="s">
        <v>574</v>
      </c>
      <c r="C46" s="343">
        <v>1000</v>
      </c>
      <c r="D46" s="152" t="s">
        <v>76</v>
      </c>
      <c r="E46" s="124"/>
      <c r="F46" s="359">
        <v>50</v>
      </c>
      <c r="G46" s="357" t="s">
        <v>0</v>
      </c>
      <c r="H46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6" s="336" t="str">
        <f>IF(Sklop10[[#This Row],[ZAHTEVANA SHEMA KAKOVOSTI]]&lt;&gt;"",Sklop10[[#This Row],[Preračunana masa/volumen/kos na enoto kg]],"")</f>
        <v/>
      </c>
      <c r="J46" s="337"/>
      <c r="K46" s="436"/>
      <c r="L46" s="436"/>
      <c r="M46" s="437"/>
      <c r="N46" s="339"/>
      <c r="O46" s="438"/>
      <c r="P46" s="340"/>
      <c r="Q46" s="341">
        <f>+Sklop10[[#This Row],[cena/enota brez DDV v EUR]]*Sklop10[[#This Row],[Stopnja DDV (%)]]</f>
        <v>0</v>
      </c>
      <c r="R46" s="341">
        <f>+Sklop10[[#This Row],[cena/enota brez DDV v EUR]]+Sklop10[[#This Row],[Davek (EUR)]]</f>
        <v>0</v>
      </c>
      <c r="S46" s="341">
        <f>+Sklop10[[#This Row],[cena/enota brez DDV v EUR]]*Sklop10[[#This Row],[Okvirna količina]]</f>
        <v>0</v>
      </c>
      <c r="T46" s="341">
        <f>+Sklop10[[#This Row],[Končna cena/enoto mere (EUR) z DDV]]*Sklop10[[#This Row],[Okvirna količina]]</f>
        <v>0</v>
      </c>
      <c r="U46" s="280"/>
    </row>
    <row r="47" spans="1:21" s="55" customFormat="1" ht="12">
      <c r="A47" s="283" t="s">
        <v>33</v>
      </c>
      <c r="B47" s="358" t="s">
        <v>535</v>
      </c>
      <c r="C47" s="343">
        <v>1000</v>
      </c>
      <c r="D47" s="152" t="s">
        <v>76</v>
      </c>
      <c r="E47" s="124"/>
      <c r="F47" s="359">
        <v>10</v>
      </c>
      <c r="G47" s="357" t="s">
        <v>0</v>
      </c>
      <c r="H47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336" t="str">
        <f>IF(Sklop10[[#This Row],[ZAHTEVANA SHEMA KAKOVOSTI]]&lt;&gt;"",Sklop10[[#This Row],[Preračunana masa/volumen/kos na enoto kg]],"")</f>
        <v/>
      </c>
      <c r="J47" s="337"/>
      <c r="K47" s="436"/>
      <c r="L47" s="436"/>
      <c r="M47" s="437"/>
      <c r="N47" s="339"/>
      <c r="O47" s="438"/>
      <c r="P47" s="340"/>
      <c r="Q47" s="341">
        <f>+Sklop10[[#This Row],[cena/enota brez DDV v EUR]]*Sklop10[[#This Row],[Stopnja DDV (%)]]</f>
        <v>0</v>
      </c>
      <c r="R47" s="341">
        <f>+Sklop10[[#This Row],[cena/enota brez DDV v EUR]]+Sklop10[[#This Row],[Davek (EUR)]]</f>
        <v>0</v>
      </c>
      <c r="S47" s="341">
        <f>+Sklop10[[#This Row],[cena/enota brez DDV v EUR]]*Sklop10[[#This Row],[Okvirna količina]]</f>
        <v>0</v>
      </c>
      <c r="T47" s="341">
        <f>+Sklop10[[#This Row],[Končna cena/enoto mere (EUR) z DDV]]*Sklop10[[#This Row],[Okvirna količina]]</f>
        <v>0</v>
      </c>
      <c r="U47" s="280"/>
    </row>
    <row r="48" spans="1:21" s="55" customFormat="1" ht="12">
      <c r="A48" s="283" t="s">
        <v>34</v>
      </c>
      <c r="B48" s="358" t="s">
        <v>598</v>
      </c>
      <c r="C48" s="343">
        <v>70</v>
      </c>
      <c r="D48" s="152" t="s">
        <v>76</v>
      </c>
      <c r="E48" s="124"/>
      <c r="F48" s="359">
        <v>100</v>
      </c>
      <c r="G48" s="357" t="s">
        <v>234</v>
      </c>
      <c r="H48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48" s="336" t="str">
        <f>IF(Sklop10[[#This Row],[ZAHTEVANA SHEMA KAKOVOSTI]]&lt;&gt;"",Sklop10[[#This Row],[Preračunana masa/volumen/kos na enoto kg]],"")</f>
        <v/>
      </c>
      <c r="J48" s="337"/>
      <c r="K48" s="436"/>
      <c r="L48" s="436"/>
      <c r="M48" s="437"/>
      <c r="N48" s="339"/>
      <c r="O48" s="438"/>
      <c r="P48" s="340"/>
      <c r="Q48" s="341">
        <f>+Sklop10[[#This Row],[cena/enota brez DDV v EUR]]*Sklop10[[#This Row],[Stopnja DDV (%)]]</f>
        <v>0</v>
      </c>
      <c r="R48" s="341">
        <f>+Sklop10[[#This Row],[cena/enota brez DDV v EUR]]+Sklop10[[#This Row],[Davek (EUR)]]</f>
        <v>0</v>
      </c>
      <c r="S48" s="341">
        <f>+Sklop10[[#This Row],[cena/enota brez DDV v EUR]]*Sklop10[[#This Row],[Okvirna količina]]</f>
        <v>0</v>
      </c>
      <c r="T48" s="341">
        <f>+Sklop10[[#This Row],[Končna cena/enoto mere (EUR) z DDV]]*Sklop10[[#This Row],[Okvirna količina]]</f>
        <v>0</v>
      </c>
      <c r="U48" s="280"/>
    </row>
    <row r="49" spans="1:21" s="55" customFormat="1" ht="12">
      <c r="A49" s="283" t="s">
        <v>153</v>
      </c>
      <c r="B49" s="358" t="s">
        <v>575</v>
      </c>
      <c r="C49" s="343" t="s">
        <v>544</v>
      </c>
      <c r="D49" s="152" t="s">
        <v>76</v>
      </c>
      <c r="E49" s="124"/>
      <c r="F49" s="359">
        <v>3</v>
      </c>
      <c r="G49" s="357" t="s">
        <v>0</v>
      </c>
      <c r="H49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49" s="336" t="str">
        <f>IF(Sklop10[[#This Row],[ZAHTEVANA SHEMA KAKOVOSTI]]&lt;&gt;"",Sklop10[[#This Row],[Preračunana masa/volumen/kos na enoto kg]],"")</f>
        <v/>
      </c>
      <c r="J49" s="337"/>
      <c r="K49" s="436"/>
      <c r="L49" s="436"/>
      <c r="M49" s="437"/>
      <c r="N49" s="339"/>
      <c r="O49" s="438"/>
      <c r="P49" s="340"/>
      <c r="Q49" s="341">
        <f>+Sklop10[[#This Row],[cena/enota brez DDV v EUR]]*Sklop10[[#This Row],[Stopnja DDV (%)]]</f>
        <v>0</v>
      </c>
      <c r="R49" s="341">
        <f>+Sklop10[[#This Row],[cena/enota brez DDV v EUR]]+Sklop10[[#This Row],[Davek (EUR)]]</f>
        <v>0</v>
      </c>
      <c r="S49" s="341">
        <f>+Sklop10[[#This Row],[cena/enota brez DDV v EUR]]*Sklop10[[#This Row],[Okvirna količina]]</f>
        <v>0</v>
      </c>
      <c r="T49" s="341">
        <f>+Sklop10[[#This Row],[Končna cena/enoto mere (EUR) z DDV]]*Sklop10[[#This Row],[Okvirna količina]]</f>
        <v>0</v>
      </c>
      <c r="U49" s="280"/>
    </row>
    <row r="50" spans="1:21" s="55" customFormat="1" ht="12">
      <c r="A50" s="283" t="s">
        <v>154</v>
      </c>
      <c r="B50" s="358" t="s">
        <v>576</v>
      </c>
      <c r="C50" s="343" t="s">
        <v>544</v>
      </c>
      <c r="D50" s="152" t="s">
        <v>76</v>
      </c>
      <c r="E50" s="124"/>
      <c r="F50" s="359">
        <v>1304</v>
      </c>
      <c r="G50" s="357" t="s">
        <v>0</v>
      </c>
      <c r="H50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1304</v>
      </c>
      <c r="I50" s="336" t="str">
        <f>IF(Sklop10[[#This Row],[ZAHTEVANA SHEMA KAKOVOSTI]]&lt;&gt;"",Sklop10[[#This Row],[Preračunana masa/volumen/kos na enoto kg]],"")</f>
        <v/>
      </c>
      <c r="J50" s="337"/>
      <c r="K50" s="436"/>
      <c r="L50" s="436"/>
      <c r="M50" s="437"/>
      <c r="N50" s="339"/>
      <c r="O50" s="438"/>
      <c r="P50" s="340"/>
      <c r="Q50" s="341">
        <f>+Sklop10[[#This Row],[cena/enota brez DDV v EUR]]*Sklop10[[#This Row],[Stopnja DDV (%)]]</f>
        <v>0</v>
      </c>
      <c r="R50" s="341">
        <f>+Sklop10[[#This Row],[cena/enota brez DDV v EUR]]+Sklop10[[#This Row],[Davek (EUR)]]</f>
        <v>0</v>
      </c>
      <c r="S50" s="341">
        <f>+Sklop10[[#This Row],[cena/enota brez DDV v EUR]]*Sklop10[[#This Row],[Okvirna količina]]</f>
        <v>0</v>
      </c>
      <c r="T50" s="341">
        <f>+Sklop10[[#This Row],[Končna cena/enoto mere (EUR) z DDV]]*Sklop10[[#This Row],[Okvirna količina]]</f>
        <v>0</v>
      </c>
      <c r="U50" s="280"/>
    </row>
    <row r="51" spans="1:21" s="55" customFormat="1" ht="12">
      <c r="A51" s="283" t="s">
        <v>155</v>
      </c>
      <c r="B51" s="358" t="s">
        <v>597</v>
      </c>
      <c r="C51" s="343">
        <v>80</v>
      </c>
      <c r="D51" s="152" t="s">
        <v>76</v>
      </c>
      <c r="E51" s="124"/>
      <c r="F51" s="359">
        <v>200</v>
      </c>
      <c r="G51" s="357" t="s">
        <v>234</v>
      </c>
      <c r="H51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1" s="336" t="str">
        <f>IF(Sklop10[[#This Row],[ZAHTEVANA SHEMA KAKOVOSTI]]&lt;&gt;"",Sklop10[[#This Row],[Preračunana masa/volumen/kos na enoto kg]],"")</f>
        <v/>
      </c>
      <c r="J51" s="337"/>
      <c r="K51" s="436"/>
      <c r="L51" s="436"/>
      <c r="M51" s="437"/>
      <c r="N51" s="339"/>
      <c r="O51" s="438"/>
      <c r="P51" s="340"/>
      <c r="Q51" s="341">
        <f>+Sklop10[[#This Row],[cena/enota brez DDV v EUR]]*Sklop10[[#This Row],[Stopnja DDV (%)]]</f>
        <v>0</v>
      </c>
      <c r="R51" s="341">
        <f>+Sklop10[[#This Row],[cena/enota brez DDV v EUR]]+Sklop10[[#This Row],[Davek (EUR)]]</f>
        <v>0</v>
      </c>
      <c r="S51" s="341">
        <f>+Sklop10[[#This Row],[cena/enota brez DDV v EUR]]*Sklop10[[#This Row],[Okvirna količina]]</f>
        <v>0</v>
      </c>
      <c r="T51" s="341">
        <f>+Sklop10[[#This Row],[Končna cena/enoto mere (EUR) z DDV]]*Sklop10[[#This Row],[Okvirna količina]]</f>
        <v>0</v>
      </c>
      <c r="U51" s="280"/>
    </row>
    <row r="52" spans="1:21" s="55" customFormat="1" ht="12">
      <c r="A52" s="283" t="s">
        <v>156</v>
      </c>
      <c r="B52" s="358" t="s">
        <v>596</v>
      </c>
      <c r="C52" s="343">
        <v>80</v>
      </c>
      <c r="D52" s="152" t="s">
        <v>76</v>
      </c>
      <c r="E52" s="124"/>
      <c r="F52" s="359">
        <v>200</v>
      </c>
      <c r="G52" s="357" t="s">
        <v>234</v>
      </c>
      <c r="H52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2" s="336" t="str">
        <f>IF(Sklop10[[#This Row],[ZAHTEVANA SHEMA KAKOVOSTI]]&lt;&gt;"",Sklop10[[#This Row],[Preračunana masa/volumen/kos na enoto kg]],"")</f>
        <v/>
      </c>
      <c r="J52" s="337"/>
      <c r="K52" s="436"/>
      <c r="L52" s="436"/>
      <c r="M52" s="437"/>
      <c r="N52" s="339"/>
      <c r="O52" s="438"/>
      <c r="P52" s="340"/>
      <c r="Q52" s="341">
        <f>+Sklop10[[#This Row],[cena/enota brez DDV v EUR]]*Sklop10[[#This Row],[Stopnja DDV (%)]]</f>
        <v>0</v>
      </c>
      <c r="R52" s="341">
        <f>+Sklop10[[#This Row],[cena/enota brez DDV v EUR]]+Sklop10[[#This Row],[Davek (EUR)]]</f>
        <v>0</v>
      </c>
      <c r="S52" s="341">
        <f>+Sklop10[[#This Row],[cena/enota brez DDV v EUR]]*Sklop10[[#This Row],[Okvirna količina]]</f>
        <v>0</v>
      </c>
      <c r="T52" s="341">
        <f>+Sklop10[[#This Row],[Končna cena/enoto mere (EUR) z DDV]]*Sklop10[[#This Row],[Okvirna količina]]</f>
        <v>0</v>
      </c>
      <c r="U52" s="280"/>
    </row>
    <row r="53" spans="1:21" s="55" customFormat="1" ht="12">
      <c r="A53" s="283" t="s">
        <v>157</v>
      </c>
      <c r="B53" s="286" t="s">
        <v>577</v>
      </c>
      <c r="C53" s="76" t="s">
        <v>493</v>
      </c>
      <c r="D53" s="152" t="s">
        <v>76</v>
      </c>
      <c r="E53" s="124"/>
      <c r="F53" s="191">
        <v>100</v>
      </c>
      <c r="G53" s="95" t="s">
        <v>0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148" t="str">
        <f>IF(Sklop10[[#This Row],[ZAHTEVANA SHEMA KAKOVOSTI]]&lt;&gt;"",Sklop10[[#This Row],[Preračunana masa/volumen/kos na enoto kg]],"")</f>
        <v/>
      </c>
      <c r="J53" s="158"/>
      <c r="K53" s="123"/>
      <c r="L53" s="123"/>
      <c r="M53" s="123"/>
      <c r="N53" s="117"/>
      <c r="O53" s="123"/>
      <c r="P53" s="149"/>
      <c r="Q53" s="150">
        <f>+Sklop10[[#This Row],[cena/enota brez DDV v EUR]]*Sklop10[[#This Row],[Stopnja DDV (%)]]</f>
        <v>0</v>
      </c>
      <c r="R53" s="150">
        <f>+Sklop10[[#This Row],[cena/enota brez DDV v EUR]]+Sklop10[[#This Row],[Davek (EUR)]]</f>
        <v>0</v>
      </c>
      <c r="S53" s="150">
        <f>+Sklop10[[#This Row],[cena/enota brez DDV v EUR]]*Sklop10[[#This Row],[Okvirna količina]]</f>
        <v>0</v>
      </c>
      <c r="T53" s="150">
        <f>+Sklop10[[#This Row],[Končna cena/enoto mere (EUR) z DDV]]*Sklop10[[#This Row],[Okvirna količina]]</f>
        <v>0</v>
      </c>
      <c r="U53" s="123"/>
    </row>
    <row r="54" spans="1:21" s="55" customFormat="1" ht="12">
      <c r="A54" s="283" t="s">
        <v>158</v>
      </c>
      <c r="B54" s="286" t="s">
        <v>595</v>
      </c>
      <c r="C54" s="76">
        <v>80</v>
      </c>
      <c r="D54" s="152" t="s">
        <v>76</v>
      </c>
      <c r="E54" s="124"/>
      <c r="F54" s="191">
        <v>8000</v>
      </c>
      <c r="G54" s="95" t="s">
        <v>234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54" s="148" t="str">
        <f>IF(Sklop10[[#This Row],[ZAHTEVANA SHEMA KAKOVOSTI]]&lt;&gt;"",Sklop10[[#This Row],[Preračunana masa/volumen/kos na enoto kg]],"")</f>
        <v/>
      </c>
      <c r="J54" s="158"/>
      <c r="K54" s="123"/>
      <c r="L54" s="123"/>
      <c r="M54" s="123"/>
      <c r="N54" s="117"/>
      <c r="O54" s="123"/>
      <c r="P54" s="149"/>
      <c r="Q54" s="150">
        <f>+Sklop10[[#This Row],[cena/enota brez DDV v EUR]]*Sklop10[[#This Row],[Stopnja DDV (%)]]</f>
        <v>0</v>
      </c>
      <c r="R54" s="150">
        <f>+Sklop10[[#This Row],[cena/enota brez DDV v EUR]]+Sklop10[[#This Row],[Davek (EUR)]]</f>
        <v>0</v>
      </c>
      <c r="S54" s="150">
        <f>+Sklop10[[#This Row],[cena/enota brez DDV v EUR]]*Sklop10[[#This Row],[Okvirna količina]]</f>
        <v>0</v>
      </c>
      <c r="T54" s="150">
        <f>+Sklop10[[#This Row],[Končna cena/enoto mere (EUR) z DDV]]*Sklop10[[#This Row],[Okvirna količina]]</f>
        <v>0</v>
      </c>
      <c r="U54" s="123"/>
    </row>
    <row r="55" spans="1:21" s="55" customFormat="1" ht="12">
      <c r="A55" s="283" t="s">
        <v>159</v>
      </c>
      <c r="B55" s="247" t="s">
        <v>594</v>
      </c>
      <c r="C55" s="76">
        <v>80</v>
      </c>
      <c r="D55" s="152" t="s">
        <v>76</v>
      </c>
      <c r="E55" s="124"/>
      <c r="F55" s="191">
        <v>168</v>
      </c>
      <c r="G55" s="95" t="s">
        <v>234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13.44</v>
      </c>
      <c r="I55" s="148" t="str">
        <f>IF(Sklop10[[#This Row],[ZAHTEVANA SHEMA KAKOVOSTI]]&lt;&gt;"",Sklop10[[#This Row],[Preračunana masa/volumen/kos na enoto kg]],"")</f>
        <v/>
      </c>
      <c r="J55" s="158"/>
      <c r="K55" s="123"/>
      <c r="L55" s="123"/>
      <c r="M55" s="123"/>
      <c r="N55" s="117"/>
      <c r="O55" s="123"/>
      <c r="P55" s="149"/>
      <c r="Q55" s="150">
        <f>+Sklop10[[#This Row],[cena/enota brez DDV v EUR]]*Sklop10[[#This Row],[Stopnja DDV (%)]]</f>
        <v>0</v>
      </c>
      <c r="R55" s="150">
        <f>+Sklop10[[#This Row],[cena/enota brez DDV v EUR]]+Sklop10[[#This Row],[Davek (EUR)]]</f>
        <v>0</v>
      </c>
      <c r="S55" s="150">
        <f>+Sklop10[[#This Row],[cena/enota brez DDV v EUR]]*Sklop10[[#This Row],[Okvirna količina]]</f>
        <v>0</v>
      </c>
      <c r="T55" s="150">
        <f>+Sklop10[[#This Row],[Končna cena/enoto mere (EUR) z DDV]]*Sklop10[[#This Row],[Okvirna količina]]</f>
        <v>0</v>
      </c>
      <c r="U55" s="123"/>
    </row>
    <row r="56" spans="1:21" s="55" customFormat="1" ht="12">
      <c r="A56" s="283" t="s">
        <v>160</v>
      </c>
      <c r="B56" s="286" t="s">
        <v>578</v>
      </c>
      <c r="C56" s="76">
        <v>1000</v>
      </c>
      <c r="D56" s="152" t="s">
        <v>76</v>
      </c>
      <c r="E56" s="124"/>
      <c r="F56" s="191">
        <v>40</v>
      </c>
      <c r="G56" s="95" t="s">
        <v>0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56" s="148" t="str">
        <f>IF(Sklop10[[#This Row],[ZAHTEVANA SHEMA KAKOVOSTI]]&lt;&gt;"",Sklop10[[#This Row],[Preračunana masa/volumen/kos na enoto kg]],"")</f>
        <v/>
      </c>
      <c r="J56" s="158"/>
      <c r="K56" s="123"/>
      <c r="L56" s="123"/>
      <c r="M56" s="123"/>
      <c r="N56" s="117"/>
      <c r="O56" s="123"/>
      <c r="P56" s="149"/>
      <c r="Q56" s="150">
        <f>+Sklop10[[#This Row],[cena/enota brez DDV v EUR]]*Sklop10[[#This Row],[Stopnja DDV (%)]]</f>
        <v>0</v>
      </c>
      <c r="R56" s="150">
        <f>+Sklop10[[#This Row],[cena/enota brez DDV v EUR]]+Sklop10[[#This Row],[Davek (EUR)]]</f>
        <v>0</v>
      </c>
      <c r="S56" s="150">
        <f>+Sklop10[[#This Row],[cena/enota brez DDV v EUR]]*Sklop10[[#This Row],[Okvirna količina]]</f>
        <v>0</v>
      </c>
      <c r="T56" s="150">
        <f>+Sklop10[[#This Row],[Končna cena/enoto mere (EUR) z DDV]]*Sklop10[[#This Row],[Okvirna količina]]</f>
        <v>0</v>
      </c>
      <c r="U56" s="123"/>
    </row>
    <row r="57" spans="1:21" s="55" customFormat="1" ht="12">
      <c r="A57" s="283" t="s">
        <v>169</v>
      </c>
      <c r="B57" s="286" t="s">
        <v>593</v>
      </c>
      <c r="C57" s="76">
        <v>80</v>
      </c>
      <c r="D57" s="152" t="s">
        <v>76</v>
      </c>
      <c r="E57" s="124"/>
      <c r="F57" s="191">
        <v>2000</v>
      </c>
      <c r="G57" s="95" t="s">
        <v>234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7" s="148" t="str">
        <f>IF(Sklop10[[#This Row],[ZAHTEVANA SHEMA KAKOVOSTI]]&lt;&gt;"",Sklop10[[#This Row],[Preračunana masa/volumen/kos na enoto kg]],"")</f>
        <v/>
      </c>
      <c r="J57" s="158"/>
      <c r="K57" s="123"/>
      <c r="L57" s="123"/>
      <c r="M57" s="123"/>
      <c r="N57" s="117"/>
      <c r="O57" s="123"/>
      <c r="P57" s="149"/>
      <c r="Q57" s="150">
        <f>+Sklop10[[#This Row],[cena/enota brez DDV v EUR]]*Sklop10[[#This Row],[Stopnja DDV (%)]]</f>
        <v>0</v>
      </c>
      <c r="R57" s="150">
        <f>+Sklop10[[#This Row],[cena/enota brez DDV v EUR]]+Sklop10[[#This Row],[Davek (EUR)]]</f>
        <v>0</v>
      </c>
      <c r="S57" s="150">
        <f>+Sklop10[[#This Row],[cena/enota brez DDV v EUR]]*Sklop10[[#This Row],[Okvirna količina]]</f>
        <v>0</v>
      </c>
      <c r="T57" s="150">
        <f>+Sklop10[[#This Row],[Končna cena/enoto mere (EUR) z DDV]]*Sklop10[[#This Row],[Okvirna količina]]</f>
        <v>0</v>
      </c>
      <c r="U57" s="123"/>
    </row>
    <row r="58" spans="1:21" s="55" customFormat="1" ht="12">
      <c r="A58" s="283" t="s">
        <v>170</v>
      </c>
      <c r="B58" s="286" t="s">
        <v>592</v>
      </c>
      <c r="C58" s="76">
        <v>90</v>
      </c>
      <c r="D58" s="152" t="s">
        <v>76</v>
      </c>
      <c r="E58" s="124"/>
      <c r="F58" s="191">
        <v>1000</v>
      </c>
      <c r="G58" s="95" t="s">
        <v>234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8" s="148" t="str">
        <f>IF(Sklop10[[#This Row],[ZAHTEVANA SHEMA KAKOVOSTI]]&lt;&gt;"",Sklop10[[#This Row],[Preračunana masa/volumen/kos na enoto kg]],"")</f>
        <v/>
      </c>
      <c r="J58" s="158"/>
      <c r="K58" s="123"/>
      <c r="L58" s="123"/>
      <c r="M58" s="123"/>
      <c r="N58" s="117"/>
      <c r="O58" s="123"/>
      <c r="P58" s="149"/>
      <c r="Q58" s="150">
        <f>+Sklop10[[#This Row],[cena/enota brez DDV v EUR]]*Sklop10[[#This Row],[Stopnja DDV (%)]]</f>
        <v>0</v>
      </c>
      <c r="R58" s="150">
        <f>+Sklop10[[#This Row],[cena/enota brez DDV v EUR]]+Sklop10[[#This Row],[Davek (EUR)]]</f>
        <v>0</v>
      </c>
      <c r="S58" s="150">
        <f>+Sklop10[[#This Row],[cena/enota brez DDV v EUR]]*Sklop10[[#This Row],[Okvirna količina]]</f>
        <v>0</v>
      </c>
      <c r="T58" s="150">
        <f>+Sklop10[[#This Row],[Končna cena/enoto mere (EUR) z DDV]]*Sklop10[[#This Row],[Okvirna količina]]</f>
        <v>0</v>
      </c>
      <c r="U58" s="123"/>
    </row>
    <row r="59" spans="1:21" s="55" customFormat="1" ht="12">
      <c r="A59" s="283" t="s">
        <v>171</v>
      </c>
      <c r="B59" s="286" t="s">
        <v>579</v>
      </c>
      <c r="C59" s="76" t="s">
        <v>545</v>
      </c>
      <c r="D59" s="152" t="s">
        <v>76</v>
      </c>
      <c r="E59" s="124"/>
      <c r="F59" s="191">
        <v>5</v>
      </c>
      <c r="G59" s="95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9" s="148" t="str">
        <f>IF(Sklop10[[#This Row],[ZAHTEVANA SHEMA KAKOVOSTI]]&lt;&gt;"",Sklop10[[#This Row],[Preračunana masa/volumen/kos na enoto kg]],"")</f>
        <v/>
      </c>
      <c r="J59" s="158"/>
      <c r="K59" s="123"/>
      <c r="L59" s="123"/>
      <c r="M59" s="123"/>
      <c r="N59" s="117"/>
      <c r="O59" s="123"/>
      <c r="P59" s="149"/>
      <c r="Q59" s="150">
        <f>+Sklop10[[#This Row],[cena/enota brez DDV v EUR]]*Sklop10[[#This Row],[Stopnja DDV (%)]]</f>
        <v>0</v>
      </c>
      <c r="R59" s="150">
        <f>+Sklop10[[#This Row],[cena/enota brez DDV v EUR]]+Sklop10[[#This Row],[Davek (EUR)]]</f>
        <v>0</v>
      </c>
      <c r="S59" s="150">
        <f>+Sklop10[[#This Row],[cena/enota brez DDV v EUR]]*Sklop10[[#This Row],[Okvirna količina]]</f>
        <v>0</v>
      </c>
      <c r="T59" s="150">
        <f>+Sklop10[[#This Row],[Končna cena/enoto mere (EUR) z DDV]]*Sklop10[[#This Row],[Okvirna količina]]</f>
        <v>0</v>
      </c>
      <c r="U59" s="123"/>
    </row>
    <row r="60" spans="1:21" s="55" customFormat="1" ht="12">
      <c r="A60" s="283" t="s">
        <v>172</v>
      </c>
      <c r="B60" s="286" t="s">
        <v>580</v>
      </c>
      <c r="C60" s="76" t="s">
        <v>545</v>
      </c>
      <c r="D60" s="152" t="s">
        <v>76</v>
      </c>
      <c r="E60" s="124"/>
      <c r="F60" s="191">
        <v>5</v>
      </c>
      <c r="G60" s="95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0" s="148" t="str">
        <f>IF(Sklop10[[#This Row],[ZAHTEVANA SHEMA KAKOVOSTI]]&lt;&gt;"",Sklop10[[#This Row],[Preračunana masa/volumen/kos na enoto kg]],"")</f>
        <v/>
      </c>
      <c r="J60" s="158"/>
      <c r="K60" s="123"/>
      <c r="L60" s="123"/>
      <c r="M60" s="123"/>
      <c r="N60" s="117"/>
      <c r="O60" s="123"/>
      <c r="P60" s="149"/>
      <c r="Q60" s="150">
        <f>+Sklop10[[#This Row],[cena/enota brez DDV v EUR]]*Sklop10[[#This Row],[Stopnja DDV (%)]]</f>
        <v>0</v>
      </c>
      <c r="R60" s="150">
        <f>+Sklop10[[#This Row],[cena/enota brez DDV v EUR]]+Sklop10[[#This Row],[Davek (EUR)]]</f>
        <v>0</v>
      </c>
      <c r="S60" s="150">
        <f>+Sklop10[[#This Row],[cena/enota brez DDV v EUR]]*Sklop10[[#This Row],[Okvirna količina]]</f>
        <v>0</v>
      </c>
      <c r="T60" s="150">
        <f>+Sklop10[[#This Row],[Končna cena/enoto mere (EUR) z DDV]]*Sklop10[[#This Row],[Okvirna količina]]</f>
        <v>0</v>
      </c>
      <c r="U60" s="123"/>
    </row>
    <row r="61" spans="1:21" s="55" customFormat="1" ht="12">
      <c r="A61" s="283" t="s">
        <v>173</v>
      </c>
      <c r="B61" s="286" t="s">
        <v>581</v>
      </c>
      <c r="C61" s="76" t="s">
        <v>545</v>
      </c>
      <c r="D61" s="152" t="s">
        <v>76</v>
      </c>
      <c r="E61" s="124"/>
      <c r="F61" s="191">
        <v>5</v>
      </c>
      <c r="G61" s="95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1" s="148" t="str">
        <f>IF(Sklop10[[#This Row],[ZAHTEVANA SHEMA KAKOVOSTI]]&lt;&gt;"",Sklop10[[#This Row],[Preračunana masa/volumen/kos na enoto kg]],"")</f>
        <v/>
      </c>
      <c r="J61" s="158"/>
      <c r="K61" s="123"/>
      <c r="L61" s="123"/>
      <c r="M61" s="123"/>
      <c r="N61" s="117"/>
      <c r="O61" s="123"/>
      <c r="P61" s="149"/>
      <c r="Q61" s="150">
        <f>+Sklop10[[#This Row],[cena/enota brez DDV v EUR]]*Sklop10[[#This Row],[Stopnja DDV (%)]]</f>
        <v>0</v>
      </c>
      <c r="R61" s="150">
        <f>+Sklop10[[#This Row],[cena/enota brez DDV v EUR]]+Sklop10[[#This Row],[Davek (EUR)]]</f>
        <v>0</v>
      </c>
      <c r="S61" s="150">
        <f>+Sklop10[[#This Row],[cena/enota brez DDV v EUR]]*Sklop10[[#This Row],[Okvirna količina]]</f>
        <v>0</v>
      </c>
      <c r="T61" s="150">
        <f>+Sklop10[[#This Row],[Končna cena/enoto mere (EUR) z DDV]]*Sklop10[[#This Row],[Okvirna količina]]</f>
        <v>0</v>
      </c>
      <c r="U61" s="123"/>
    </row>
    <row r="62" spans="1:21" s="55" customFormat="1" ht="12">
      <c r="A62" s="283" t="s">
        <v>174</v>
      </c>
      <c r="B62" s="286" t="s">
        <v>582</v>
      </c>
      <c r="C62" s="76" t="s">
        <v>545</v>
      </c>
      <c r="D62" s="152" t="s">
        <v>76</v>
      </c>
      <c r="E62" s="124"/>
      <c r="F62" s="191">
        <v>5</v>
      </c>
      <c r="G62" s="95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2" s="148" t="str">
        <f>IF(Sklop10[[#This Row],[ZAHTEVANA SHEMA KAKOVOSTI]]&lt;&gt;"",Sklop10[[#This Row],[Preračunana masa/volumen/kos na enoto kg]],"")</f>
        <v/>
      </c>
      <c r="J62" s="158"/>
      <c r="K62" s="123"/>
      <c r="L62" s="123"/>
      <c r="M62" s="123"/>
      <c r="N62" s="117"/>
      <c r="O62" s="123"/>
      <c r="P62" s="149"/>
      <c r="Q62" s="150">
        <f>+Sklop10[[#This Row],[cena/enota brez DDV v EUR]]*Sklop10[[#This Row],[Stopnja DDV (%)]]</f>
        <v>0</v>
      </c>
      <c r="R62" s="150">
        <f>+Sklop10[[#This Row],[cena/enota brez DDV v EUR]]+Sklop10[[#This Row],[Davek (EUR)]]</f>
        <v>0</v>
      </c>
      <c r="S62" s="150">
        <f>+Sklop10[[#This Row],[cena/enota brez DDV v EUR]]*Sklop10[[#This Row],[Okvirna količina]]</f>
        <v>0</v>
      </c>
      <c r="T62" s="150">
        <f>+Sklop10[[#This Row],[Končna cena/enoto mere (EUR) z DDV]]*Sklop10[[#This Row],[Okvirna količina]]</f>
        <v>0</v>
      </c>
      <c r="U62" s="123"/>
    </row>
    <row r="63" spans="1:21">
      <c r="A63" s="283" t="s">
        <v>175</v>
      </c>
      <c r="B63" s="358" t="s">
        <v>583</v>
      </c>
      <c r="C63" s="343" t="s">
        <v>546</v>
      </c>
      <c r="D63" s="152" t="s">
        <v>76</v>
      </c>
      <c r="E63" s="124"/>
      <c r="F63" s="359">
        <v>5</v>
      </c>
      <c r="G63" s="439" t="s">
        <v>0</v>
      </c>
      <c r="H63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336" t="str">
        <f>IF(Sklop10[[#This Row],[ZAHTEVANA SHEMA KAKOVOSTI]]&lt;&gt;"",Sklop10[[#This Row],[Preračunana masa/volumen/kos na enoto kg]],"")</f>
        <v/>
      </c>
      <c r="J63" s="337"/>
      <c r="K63" s="436"/>
      <c r="L63" s="436"/>
      <c r="M63" s="437"/>
      <c r="N63" s="339"/>
      <c r="O63" s="438"/>
      <c r="P63" s="356"/>
      <c r="Q63" s="341">
        <f>+Sklop10[[#This Row],[cena/enota brez DDV v EUR]]*Sklop10[[#This Row],[Stopnja DDV (%)]]</f>
        <v>0</v>
      </c>
      <c r="R63" s="341">
        <f>+Sklop10[[#This Row],[cena/enota brez DDV v EUR]]+Sklop10[[#This Row],[Davek (EUR)]]</f>
        <v>0</v>
      </c>
      <c r="S63" s="341">
        <f>+Sklop10[[#This Row],[cena/enota brez DDV v EUR]]*Sklop10[[#This Row],[Okvirna količina]]</f>
        <v>0</v>
      </c>
      <c r="T63" s="341">
        <f>+Sklop10[[#This Row],[Končna cena/enoto mere (EUR) z DDV]]*Sklop10[[#This Row],[Okvirna količina]]</f>
        <v>0</v>
      </c>
      <c r="U63" s="280"/>
    </row>
    <row r="64" spans="1:21" s="178" customFormat="1">
      <c r="A64" s="283" t="s">
        <v>176</v>
      </c>
      <c r="B64" s="358" t="s">
        <v>584</v>
      </c>
      <c r="C64" s="343" t="s">
        <v>546</v>
      </c>
      <c r="D64" s="152" t="s">
        <v>76</v>
      </c>
      <c r="E64" s="124"/>
      <c r="F64" s="359">
        <v>5</v>
      </c>
      <c r="G64" s="439" t="s">
        <v>0</v>
      </c>
      <c r="H64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4" s="336" t="str">
        <f>IF(Sklop10[[#This Row],[ZAHTEVANA SHEMA KAKOVOSTI]]&lt;&gt;"",Sklop10[[#This Row],[Preračunana masa/volumen/kos na enoto kg]],"")</f>
        <v/>
      </c>
      <c r="J64" s="337"/>
      <c r="K64" s="436"/>
      <c r="L64" s="436"/>
      <c r="M64" s="437"/>
      <c r="N64" s="339"/>
      <c r="O64" s="438"/>
      <c r="P64" s="356"/>
      <c r="Q64" s="341">
        <f>+Sklop10[[#This Row],[cena/enota brez DDV v EUR]]*Sklop10[[#This Row],[Stopnja DDV (%)]]</f>
        <v>0</v>
      </c>
      <c r="R64" s="341">
        <f>+Sklop10[[#This Row],[cena/enota brez DDV v EUR]]+Sklop10[[#This Row],[Davek (EUR)]]</f>
        <v>0</v>
      </c>
      <c r="S64" s="341">
        <f>+Sklop10[[#This Row],[cena/enota brez DDV v EUR]]*Sklop10[[#This Row],[Okvirna količina]]</f>
        <v>0</v>
      </c>
      <c r="T64" s="341">
        <f>+Sklop10[[#This Row],[Končna cena/enoto mere (EUR) z DDV]]*Sklop10[[#This Row],[Okvirna količina]]</f>
        <v>0</v>
      </c>
      <c r="U64" s="280"/>
    </row>
    <row r="65" spans="1:22">
      <c r="A65" s="283" t="s">
        <v>177</v>
      </c>
      <c r="B65" s="358" t="s">
        <v>585</v>
      </c>
      <c r="C65" s="343" t="s">
        <v>546</v>
      </c>
      <c r="D65" s="152" t="s">
        <v>76</v>
      </c>
      <c r="E65" s="124"/>
      <c r="F65" s="359">
        <v>5</v>
      </c>
      <c r="G65" s="439" t="s">
        <v>0</v>
      </c>
      <c r="H65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5" s="336" t="str">
        <f>IF(Sklop10[[#This Row],[ZAHTEVANA SHEMA KAKOVOSTI]]&lt;&gt;"",Sklop10[[#This Row],[Preračunana masa/volumen/kos na enoto kg]],"")</f>
        <v/>
      </c>
      <c r="J65" s="337"/>
      <c r="K65" s="436"/>
      <c r="L65" s="436"/>
      <c r="M65" s="437"/>
      <c r="N65" s="339"/>
      <c r="O65" s="438"/>
      <c r="P65" s="356"/>
      <c r="Q65" s="341">
        <f>+Sklop10[[#This Row],[cena/enota brez DDV v EUR]]*Sklop10[[#This Row],[Stopnja DDV (%)]]</f>
        <v>0</v>
      </c>
      <c r="R65" s="341">
        <f>+Sklop10[[#This Row],[cena/enota brez DDV v EUR]]+Sklop10[[#This Row],[Davek (EUR)]]</f>
        <v>0</v>
      </c>
      <c r="S65" s="341">
        <f>+Sklop10[[#This Row],[cena/enota brez DDV v EUR]]*Sklop10[[#This Row],[Okvirna količina]]</f>
        <v>0</v>
      </c>
      <c r="T65" s="341">
        <f>+Sklop10[[#This Row],[Končna cena/enoto mere (EUR) z DDV]]*Sklop10[[#This Row],[Okvirna količina]]</f>
        <v>0</v>
      </c>
      <c r="U65" s="280"/>
      <c r="V65" s="97"/>
    </row>
    <row r="66" spans="1:22" ht="12.75" customHeight="1">
      <c r="A66" s="283" t="s">
        <v>178</v>
      </c>
      <c r="B66" s="358" t="s">
        <v>586</v>
      </c>
      <c r="C66" s="343" t="s">
        <v>546</v>
      </c>
      <c r="D66" s="152" t="s">
        <v>76</v>
      </c>
      <c r="E66" s="124"/>
      <c r="F66" s="359">
        <v>5</v>
      </c>
      <c r="G66" s="439" t="s">
        <v>0</v>
      </c>
      <c r="H66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6" s="336" t="str">
        <f>IF(Sklop10[[#This Row],[ZAHTEVANA SHEMA KAKOVOSTI]]&lt;&gt;"",Sklop10[[#This Row],[Preračunana masa/volumen/kos na enoto kg]],"")</f>
        <v/>
      </c>
      <c r="J66" s="337"/>
      <c r="K66" s="436"/>
      <c r="L66" s="436"/>
      <c r="M66" s="437"/>
      <c r="N66" s="339"/>
      <c r="O66" s="438"/>
      <c r="P66" s="356"/>
      <c r="Q66" s="341">
        <f>+Sklop10[[#This Row],[cena/enota brez DDV v EUR]]*Sklop10[[#This Row],[Stopnja DDV (%)]]</f>
        <v>0</v>
      </c>
      <c r="R66" s="341">
        <f>+Sklop10[[#This Row],[cena/enota brez DDV v EUR]]+Sklop10[[#This Row],[Davek (EUR)]]</f>
        <v>0</v>
      </c>
      <c r="S66" s="341">
        <f>+Sklop10[[#This Row],[cena/enota brez DDV v EUR]]*Sklop10[[#This Row],[Okvirna količina]]</f>
        <v>0</v>
      </c>
      <c r="T66" s="341">
        <f>+Sklop10[[#This Row],[Končna cena/enoto mere (EUR) z DDV]]*Sklop10[[#This Row],[Okvirna količina]]</f>
        <v>0</v>
      </c>
      <c r="U66" s="280"/>
      <c r="V66" s="100"/>
    </row>
    <row r="67" spans="1:22" ht="12.75" customHeight="1">
      <c r="A67" s="283" t="s">
        <v>179</v>
      </c>
      <c r="B67" s="358" t="s">
        <v>587</v>
      </c>
      <c r="C67" s="343" t="s">
        <v>454</v>
      </c>
      <c r="D67" s="152" t="s">
        <v>76</v>
      </c>
      <c r="E67" s="124"/>
      <c r="F67" s="359">
        <v>5</v>
      </c>
      <c r="G67" s="439" t="s">
        <v>0</v>
      </c>
      <c r="H67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7" s="336" t="str">
        <f>IF(Sklop10[[#This Row],[ZAHTEVANA SHEMA KAKOVOSTI]]&lt;&gt;"",Sklop10[[#This Row],[Preračunana masa/volumen/kos na enoto kg]],"")</f>
        <v/>
      </c>
      <c r="J67" s="337"/>
      <c r="K67" s="436"/>
      <c r="L67" s="436"/>
      <c r="M67" s="437"/>
      <c r="N67" s="339"/>
      <c r="O67" s="438"/>
      <c r="P67" s="356"/>
      <c r="Q67" s="341">
        <f>+Sklop10[[#This Row],[cena/enota brez DDV v EUR]]*Sklop10[[#This Row],[Stopnja DDV (%)]]</f>
        <v>0</v>
      </c>
      <c r="R67" s="341">
        <f>+Sklop10[[#This Row],[cena/enota brez DDV v EUR]]+Sklop10[[#This Row],[Davek (EUR)]]</f>
        <v>0</v>
      </c>
      <c r="S67" s="341">
        <f>+Sklop10[[#This Row],[cena/enota brez DDV v EUR]]*Sklop10[[#This Row],[Okvirna količina]]</f>
        <v>0</v>
      </c>
      <c r="T67" s="341">
        <f>+Sklop10[[#This Row],[Končna cena/enoto mere (EUR) z DDV]]*Sklop10[[#This Row],[Okvirna količina]]</f>
        <v>0</v>
      </c>
      <c r="U67" s="280"/>
      <c r="V67" s="100"/>
    </row>
    <row r="68" spans="1:22" ht="12.75" customHeight="1">
      <c r="A68" s="283" t="s">
        <v>180</v>
      </c>
      <c r="B68" s="358" t="s">
        <v>588</v>
      </c>
      <c r="C68" s="343">
        <v>1000</v>
      </c>
      <c r="D68" s="152" t="s">
        <v>76</v>
      </c>
      <c r="E68" s="124"/>
      <c r="F68" s="359">
        <v>5</v>
      </c>
      <c r="G68" s="439" t="s">
        <v>0</v>
      </c>
      <c r="H68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8" s="336" t="str">
        <f>IF(Sklop10[[#This Row],[ZAHTEVANA SHEMA KAKOVOSTI]]&lt;&gt;"",Sklop10[[#This Row],[Preračunana masa/volumen/kos na enoto kg]],"")</f>
        <v/>
      </c>
      <c r="J68" s="337"/>
      <c r="K68" s="436"/>
      <c r="L68" s="436"/>
      <c r="M68" s="437"/>
      <c r="N68" s="339"/>
      <c r="O68" s="438"/>
      <c r="P68" s="356"/>
      <c r="Q68" s="341">
        <f>+Sklop10[[#This Row],[cena/enota brez DDV v EUR]]*Sklop10[[#This Row],[Stopnja DDV (%)]]</f>
        <v>0</v>
      </c>
      <c r="R68" s="341">
        <f>+Sklop10[[#This Row],[cena/enota brez DDV v EUR]]+Sklop10[[#This Row],[Davek (EUR)]]</f>
        <v>0</v>
      </c>
      <c r="S68" s="341">
        <f>+Sklop10[[#This Row],[cena/enota brez DDV v EUR]]*Sklop10[[#This Row],[Okvirna količina]]</f>
        <v>0</v>
      </c>
      <c r="T68" s="341">
        <f>+Sklop10[[#This Row],[Končna cena/enoto mere (EUR) z DDV]]*Sklop10[[#This Row],[Okvirna količina]]</f>
        <v>0</v>
      </c>
      <c r="U68" s="280"/>
      <c r="V68" s="100"/>
    </row>
    <row r="69" spans="1:22">
      <c r="A69" s="283" t="s">
        <v>181</v>
      </c>
      <c r="B69" s="358" t="s">
        <v>589</v>
      </c>
      <c r="C69" s="343">
        <v>1000</v>
      </c>
      <c r="D69" s="152" t="s">
        <v>76</v>
      </c>
      <c r="E69" s="124"/>
      <c r="F69" s="359">
        <v>5</v>
      </c>
      <c r="G69" s="439" t="s">
        <v>0</v>
      </c>
      <c r="H69" s="2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9" s="336" t="str">
        <f>IF(Sklop10[[#This Row],[ZAHTEVANA SHEMA KAKOVOSTI]]&lt;&gt;"",Sklop10[[#This Row],[Preračunana masa/volumen/kos na enoto kg]],"")</f>
        <v/>
      </c>
      <c r="J69" s="337"/>
      <c r="K69" s="436"/>
      <c r="L69" s="436"/>
      <c r="M69" s="437"/>
      <c r="N69" s="339"/>
      <c r="O69" s="438"/>
      <c r="P69" s="356"/>
      <c r="Q69" s="341">
        <f>+Sklop10[[#This Row],[cena/enota brez DDV v EUR]]*Sklop10[[#This Row],[Stopnja DDV (%)]]</f>
        <v>0</v>
      </c>
      <c r="R69" s="341">
        <f>+Sklop10[[#This Row],[cena/enota brez DDV v EUR]]+Sklop10[[#This Row],[Davek (EUR)]]</f>
        <v>0</v>
      </c>
      <c r="S69" s="341">
        <f>+Sklop10[[#This Row],[cena/enota brez DDV v EUR]]*Sklop10[[#This Row],[Okvirna količina]]</f>
        <v>0</v>
      </c>
      <c r="T69" s="341">
        <f>+Sklop10[[#This Row],[Končna cena/enoto mere (EUR) z DDV]]*Sklop10[[#This Row],[Okvirna količina]]</f>
        <v>0</v>
      </c>
      <c r="U69" s="280"/>
    </row>
    <row r="70" spans="1:22">
      <c r="A70" s="422" t="s">
        <v>100</v>
      </c>
      <c r="B70" s="263"/>
      <c r="C70" s="264"/>
      <c r="D70" s="264"/>
      <c r="E70" s="265"/>
      <c r="F70" s="266"/>
      <c r="G70" s="267"/>
      <c r="H70" s="268">
        <f>SUBTOTAL(109,Sklop10[Preračunana masa/volumen/kos na enoto kg])</f>
        <v>3019.94</v>
      </c>
      <c r="I70" s="268">
        <f>SUBTOTAL(109,Sklop10[Živila iz shem kakovosti (kg)])</f>
        <v>0</v>
      </c>
      <c r="J70" s="266"/>
      <c r="K70" s="269"/>
      <c r="L70" s="269"/>
      <c r="M70" s="270"/>
      <c r="N70" s="271"/>
      <c r="O70" s="271"/>
      <c r="P70" s="271"/>
      <c r="Q70" s="272"/>
      <c r="R70" s="266"/>
      <c r="S70" s="272">
        <f>SUBTOTAL(109,Sklop10[Vrednost za okvirno količino (EUR) brez DDV])</f>
        <v>0</v>
      </c>
      <c r="T70" s="272">
        <f>SUBTOTAL(109,Sklop10[Vrednost za okvirno količino (EUR) z DDV])</f>
        <v>0</v>
      </c>
      <c r="U70" s="273">
        <f>SUBTOTAL(103,Sklop10[Shema kakovosti
(nacionalne, evropske)
])</f>
        <v>0</v>
      </c>
    </row>
    <row r="71" spans="1:22" s="178" customFormat="1">
      <c r="A71" s="166"/>
      <c r="B71" s="167"/>
      <c r="C71" s="168"/>
      <c r="D71" s="168"/>
      <c r="E71" s="169"/>
      <c r="F71" s="170"/>
      <c r="G71" s="171"/>
      <c r="H71" s="172"/>
      <c r="I71" s="172"/>
      <c r="J71" s="170"/>
      <c r="K71" s="173"/>
      <c r="L71" s="173"/>
      <c r="M71" s="174"/>
      <c r="N71" s="175"/>
      <c r="O71" s="175"/>
      <c r="P71" s="175"/>
      <c r="Q71" s="176"/>
      <c r="R71" s="170"/>
      <c r="S71" s="176"/>
      <c r="T71" s="176"/>
      <c r="U71" s="177"/>
    </row>
    <row r="72" spans="1:22">
      <c r="A72" s="48" t="s">
        <v>96</v>
      </c>
      <c r="B72" s="16"/>
      <c r="C72" s="28"/>
      <c r="D72" s="28"/>
      <c r="E72" s="92"/>
      <c r="Q72" s="48"/>
      <c r="R72" s="48"/>
      <c r="S72" s="48"/>
      <c r="T72" s="48"/>
    </row>
    <row r="73" spans="1:22">
      <c r="A73" s="11" t="s">
        <v>98</v>
      </c>
      <c r="B73" s="16"/>
      <c r="C73" s="28"/>
      <c r="D73" s="28"/>
      <c r="E73" s="92"/>
    </row>
    <row r="74" spans="1:22">
      <c r="A74" s="87" t="s">
        <v>142</v>
      </c>
      <c r="F74" s="68"/>
      <c r="G74" s="68"/>
      <c r="H74" s="29"/>
      <c r="I74" s="29"/>
      <c r="J74" s="29"/>
      <c r="K74" s="29"/>
      <c r="L74" s="54"/>
      <c r="M74" s="54"/>
      <c r="N74" s="29"/>
      <c r="O74" s="29"/>
      <c r="P74" s="29"/>
      <c r="Q74" s="29"/>
      <c r="R74" s="29"/>
    </row>
    <row r="75" spans="1:22">
      <c r="A75" s="99" t="s">
        <v>136</v>
      </c>
      <c r="B75" s="97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</row>
    <row r="76" spans="1:22" ht="12.75" customHeight="1">
      <c r="A76" s="513" t="s">
        <v>145</v>
      </c>
      <c r="B76" s="513"/>
      <c r="C76" s="513"/>
      <c r="D76" s="513"/>
      <c r="E76" s="513"/>
      <c r="F76" s="513"/>
      <c r="G76" s="513"/>
      <c r="H76" s="513"/>
      <c r="I76" s="513"/>
      <c r="J76" s="513"/>
      <c r="K76" s="513"/>
      <c r="L76" s="513"/>
      <c r="M76" s="100"/>
      <c r="N76" s="100"/>
      <c r="O76" s="100"/>
      <c r="P76" s="100"/>
      <c r="Q76" s="100"/>
      <c r="R76" s="100"/>
      <c r="S76" s="100"/>
      <c r="T76" s="100"/>
      <c r="U76" s="100"/>
      <c r="V76" s="100"/>
    </row>
    <row r="77" spans="1:22" ht="12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00"/>
      <c r="N77" s="100"/>
      <c r="O77" s="100"/>
      <c r="P77" s="100"/>
      <c r="Q77" s="100"/>
      <c r="R77" s="100"/>
      <c r="S77" s="100"/>
      <c r="T77" s="100"/>
      <c r="U77" s="100"/>
      <c r="V77" s="100"/>
    </row>
    <row r="78" spans="1:22">
      <c r="A78" s="87" t="s">
        <v>37</v>
      </c>
      <c r="F78" s="68"/>
      <c r="G78" s="68" t="s">
        <v>38</v>
      </c>
      <c r="H78" s="29"/>
      <c r="I78" s="29"/>
      <c r="J78" s="29"/>
      <c r="K78" s="29"/>
      <c r="L78" s="54"/>
      <c r="M78" s="54"/>
      <c r="N78" s="29"/>
      <c r="O78" s="29"/>
      <c r="P78" s="29"/>
      <c r="Q78" s="29" t="s">
        <v>39</v>
      </c>
      <c r="R78" s="29"/>
    </row>
    <row r="79" spans="1:22" ht="15">
      <c r="A79" s="6"/>
      <c r="B79" s="4"/>
      <c r="C79" s="26"/>
      <c r="D79" s="26"/>
      <c r="E79" s="25"/>
      <c r="F79" s="7"/>
      <c r="H79" s="8"/>
      <c r="I79" s="8"/>
      <c r="J79" s="8"/>
      <c r="K79" s="8"/>
      <c r="L79" s="20"/>
      <c r="M79" s="20"/>
      <c r="N79" s="8"/>
      <c r="O79" s="8"/>
      <c r="P79" s="8"/>
      <c r="Q79" s="8"/>
      <c r="R79" s="8"/>
      <c r="S79" s="3"/>
      <c r="T79" s="3"/>
      <c r="U79" s="7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>
      <c r="B294" s="16"/>
      <c r="C294" s="28"/>
      <c r="D294" s="28"/>
      <c r="E294" s="92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  <row r="298" spans="1:22">
      <c r="B298" s="16"/>
      <c r="C298" s="28"/>
      <c r="D298" s="28"/>
      <c r="E298" s="92"/>
    </row>
    <row r="299" spans="1:22">
      <c r="B299" s="16"/>
      <c r="C299" s="28"/>
      <c r="D299" s="28"/>
      <c r="E299" s="92"/>
    </row>
    <row r="300" spans="1:22">
      <c r="B300" s="16"/>
      <c r="C300" s="28"/>
      <c r="D300" s="28"/>
      <c r="E300" s="92"/>
    </row>
    <row r="301" spans="1:22">
      <c r="B301" s="16"/>
      <c r="C301" s="28"/>
      <c r="D301" s="28"/>
      <c r="E301" s="92"/>
    </row>
    <row r="302" spans="1:22">
      <c r="B302" s="16"/>
      <c r="C302" s="28"/>
      <c r="D302" s="28"/>
      <c r="E302" s="92"/>
    </row>
  </sheetData>
  <sheetProtection insertRows="0" deleteRows="0"/>
  <protectedRanges>
    <protectedRange sqref="J78:P1048576 U78:U1048576 U1:U62 U64:U75 J1:P62 J64:P75" name="Obseg1"/>
    <protectedRange sqref="U76:U77 M76:P77" name="Obseg1_1_1_1_1_1"/>
    <protectedRange sqref="J76:L77" name="Obseg1_3_1_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316"/>
  <sheetViews>
    <sheetView topLeftCell="A34" zoomScale="98" zoomScaleNormal="98" zoomScaleSheetLayoutView="100" workbookViewId="0">
      <selection activeCell="B95" sqref="B9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pred_rekapitulacija'!B24</f>
        <v>BIO KRUH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599</v>
      </c>
      <c r="C16" s="143" t="s">
        <v>454</v>
      </c>
      <c r="D16" s="76" t="s">
        <v>76</v>
      </c>
      <c r="E16" s="124"/>
      <c r="F16" s="321">
        <v>500</v>
      </c>
      <c r="G16" s="127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79" t="str">
        <f>IF(Sklop11[[#This Row],[ZAHTEVANA SHEMA KAKOVOSTI]]&lt;&gt;"",Sklop11[[#This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65" t="s">
        <v>78</v>
      </c>
    </row>
    <row r="17" spans="1:21" s="55" customFormat="1" ht="12">
      <c r="A17" s="78" t="s">
        <v>3</v>
      </c>
      <c r="B17" s="360" t="s">
        <v>600</v>
      </c>
      <c r="C17" s="361" t="s">
        <v>454</v>
      </c>
      <c r="D17" s="76" t="s">
        <v>76</v>
      </c>
      <c r="E17" s="362"/>
      <c r="F17" s="363">
        <v>350</v>
      </c>
      <c r="G17" s="364" t="s">
        <v>0</v>
      </c>
      <c r="H17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7" s="363" t="str">
        <f>IF(Sklop11[[#This Row],[ZAHTEVANA SHEMA KAKOVOSTI]]&lt;&gt;"",Sklop11[[#This Row],[Preračunana masa/volumen/kos na enoto kg]],"")</f>
        <v/>
      </c>
      <c r="J17" s="366"/>
      <c r="K17" s="367"/>
      <c r="L17" s="367"/>
      <c r="M17" s="368"/>
      <c r="N17" s="369"/>
      <c r="O17" s="369"/>
      <c r="P17" s="370"/>
      <c r="Q17" s="371">
        <f>+Sklop11[[#This Row],[cena/enota brez DDV v EUR]]*Sklop11[[#This Row],[Stopnja DDV (%)]]</f>
        <v>0</v>
      </c>
      <c r="R17" s="371">
        <f>+Sklop11[[#This Row],[cena/enota brez DDV v EUR]]+Sklop11[[#This Row],[Davek (EUR)]]</f>
        <v>0</v>
      </c>
      <c r="S17" s="371">
        <f>+Sklop11[[#This Row],[cena/enota brez DDV v EUR]]*Sklop11[[#This Row],[Okvirna količina]]</f>
        <v>0</v>
      </c>
      <c r="T17" s="371">
        <f>+Sklop11[[#This Row],[Končna cena/enoto mere (EUR) z DDV]]*Sklop11[[#This Row],[Okvirna količina]]</f>
        <v>0</v>
      </c>
      <c r="U17" s="165" t="s">
        <v>78</v>
      </c>
    </row>
    <row r="18" spans="1:21" s="55" customFormat="1" ht="12">
      <c r="A18" s="78" t="s">
        <v>4</v>
      </c>
      <c r="B18" s="360" t="s">
        <v>601</v>
      </c>
      <c r="C18" s="143" t="s">
        <v>454</v>
      </c>
      <c r="D18" s="76" t="s">
        <v>76</v>
      </c>
      <c r="E18" s="362"/>
      <c r="F18" s="363">
        <v>350</v>
      </c>
      <c r="G18" s="364" t="s">
        <v>0</v>
      </c>
      <c r="H18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8" s="363" t="str">
        <f>IF(Sklop11[[#This Row],[ZAHTEVANA SHEMA KAKOVOSTI]]&lt;&gt;"",Sklop11[[#This Row],[Preračunana masa/volumen/kos na enoto kg]],"")</f>
        <v/>
      </c>
      <c r="J18" s="366"/>
      <c r="K18" s="367"/>
      <c r="L18" s="367"/>
      <c r="M18" s="368"/>
      <c r="N18" s="369"/>
      <c r="O18" s="369"/>
      <c r="P18" s="370"/>
      <c r="Q18" s="371">
        <f>+Sklop11[[#This Row],[cena/enota brez DDV v EUR]]*Sklop11[[#This Row],[Stopnja DDV (%)]]</f>
        <v>0</v>
      </c>
      <c r="R18" s="371">
        <f>+Sklop11[[#This Row],[cena/enota brez DDV v EUR]]+Sklop11[[#This Row],[Davek (EUR)]]</f>
        <v>0</v>
      </c>
      <c r="S18" s="371">
        <f>+Sklop11[[#This Row],[cena/enota brez DDV v EUR]]*Sklop11[[#This Row],[Okvirna količina]]</f>
        <v>0</v>
      </c>
      <c r="T18" s="371">
        <f>+Sklop11[[#This Row],[Končna cena/enoto mere (EUR) z DDV]]*Sklop11[[#This Row],[Okvirna količina]]</f>
        <v>0</v>
      </c>
      <c r="U18" s="165" t="s">
        <v>78</v>
      </c>
    </row>
    <row r="19" spans="1:21" s="55" customFormat="1" ht="12">
      <c r="A19" s="78" t="s">
        <v>5</v>
      </c>
      <c r="B19" s="441" t="s">
        <v>609</v>
      </c>
      <c r="C19" s="440" t="s">
        <v>452</v>
      </c>
      <c r="D19" s="76" t="s">
        <v>76</v>
      </c>
      <c r="E19" s="362"/>
      <c r="F19" s="363">
        <v>350</v>
      </c>
      <c r="G19" s="364" t="s">
        <v>0</v>
      </c>
      <c r="H19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9" s="363" t="str">
        <f>IF(Sklop11[[#This Row],[ZAHTEVANA SHEMA KAKOVOSTI]]&lt;&gt;"",Sklop11[[#This Row],[Preračunana masa/volumen/kos na enoto kg]],"")</f>
        <v/>
      </c>
      <c r="J19" s="366"/>
      <c r="K19" s="367"/>
      <c r="L19" s="367"/>
      <c r="M19" s="368"/>
      <c r="N19" s="369"/>
      <c r="O19" s="369"/>
      <c r="P19" s="370"/>
      <c r="Q19" s="371">
        <f>+Sklop11[[#This Row],[cena/enota brez DDV v EUR]]*Sklop11[[#This Row],[Stopnja DDV (%)]]</f>
        <v>0</v>
      </c>
      <c r="R19" s="371">
        <f>+Sklop11[[#This Row],[cena/enota brez DDV v EUR]]+Sklop11[[#This Row],[Davek (EUR)]]</f>
        <v>0</v>
      </c>
      <c r="S19" s="371">
        <f>+Sklop11[[#This Row],[cena/enota brez DDV v EUR]]*Sklop11[[#This Row],[Okvirna količina]]</f>
        <v>0</v>
      </c>
      <c r="T19" s="371">
        <f>+Sklop11[[#This Row],[Končna cena/enoto mere (EUR) z DDV]]*Sklop11[[#This Row],[Okvirna količina]]</f>
        <v>0</v>
      </c>
      <c r="U19" s="165" t="s">
        <v>78</v>
      </c>
    </row>
    <row r="20" spans="1:21" s="55" customFormat="1" ht="24">
      <c r="A20" s="78" t="s">
        <v>6</v>
      </c>
      <c r="B20" s="441" t="s">
        <v>608</v>
      </c>
      <c r="C20" s="143" t="s">
        <v>452</v>
      </c>
      <c r="D20" s="76" t="s">
        <v>76</v>
      </c>
      <c r="E20" s="362"/>
      <c r="F20" s="363">
        <v>350</v>
      </c>
      <c r="G20" s="364" t="s">
        <v>0</v>
      </c>
      <c r="H20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363" t="str">
        <f>IF(Sklop11[[#This Row],[ZAHTEVANA SHEMA KAKOVOSTI]]&lt;&gt;"",Sklop11[[#This Row],[Preračunana masa/volumen/kos na enoto kg]],"")</f>
        <v/>
      </c>
      <c r="J20" s="366"/>
      <c r="K20" s="367"/>
      <c r="L20" s="367"/>
      <c r="M20" s="368"/>
      <c r="N20" s="369"/>
      <c r="O20" s="369"/>
      <c r="P20" s="370"/>
      <c r="Q20" s="371">
        <f>+Sklop11[[#This Row],[cena/enota brez DDV v EUR]]*Sklop11[[#This Row],[Stopnja DDV (%)]]</f>
        <v>0</v>
      </c>
      <c r="R20" s="371">
        <f>+Sklop11[[#This Row],[cena/enota brez DDV v EUR]]+Sklop11[[#This Row],[Davek (EUR)]]</f>
        <v>0</v>
      </c>
      <c r="S20" s="371">
        <f>+Sklop11[[#This Row],[cena/enota brez DDV v EUR]]*Sklop11[[#This Row],[Okvirna količina]]</f>
        <v>0</v>
      </c>
      <c r="T20" s="371">
        <f>+Sklop11[[#This Row],[Končna cena/enoto mere (EUR) z DDV]]*Sklop11[[#This Row],[Okvirna količina]]</f>
        <v>0</v>
      </c>
      <c r="U20" s="165" t="s">
        <v>78</v>
      </c>
    </row>
    <row r="21" spans="1:21" s="55" customFormat="1" ht="36">
      <c r="A21" s="78" t="s">
        <v>7</v>
      </c>
      <c r="B21" s="441" t="s">
        <v>956</v>
      </c>
      <c r="C21" s="440" t="s">
        <v>452</v>
      </c>
      <c r="D21" s="76" t="s">
        <v>76</v>
      </c>
      <c r="E21" s="362"/>
      <c r="F21" s="363">
        <v>350</v>
      </c>
      <c r="G21" s="364" t="s">
        <v>0</v>
      </c>
      <c r="H21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1" s="363" t="str">
        <f>IF(Sklop11[[#This Row],[ZAHTEVANA SHEMA KAKOVOSTI]]&lt;&gt;"",Sklop11[[#This Row],[Preračunana masa/volumen/kos na enoto kg]],"")</f>
        <v/>
      </c>
      <c r="J21" s="366"/>
      <c r="K21" s="367"/>
      <c r="L21" s="367"/>
      <c r="M21" s="368"/>
      <c r="N21" s="369"/>
      <c r="O21" s="369"/>
      <c r="P21" s="370"/>
      <c r="Q21" s="371">
        <f>+Sklop11[[#This Row],[cena/enota brez DDV v EUR]]*Sklop11[[#This Row],[Stopnja DDV (%)]]</f>
        <v>0</v>
      </c>
      <c r="R21" s="371">
        <f>+Sklop11[[#This Row],[cena/enota brez DDV v EUR]]+Sklop11[[#This Row],[Davek (EUR)]]</f>
        <v>0</v>
      </c>
      <c r="S21" s="371">
        <f>+Sklop11[[#This Row],[cena/enota brez DDV v EUR]]*Sklop11[[#This Row],[Okvirna količina]]</f>
        <v>0</v>
      </c>
      <c r="T21" s="371">
        <f>+Sklop11[[#This Row],[Končna cena/enoto mere (EUR) z DDV]]*Sklop11[[#This Row],[Okvirna količina]]</f>
        <v>0</v>
      </c>
      <c r="U21" s="165" t="s">
        <v>78</v>
      </c>
    </row>
    <row r="22" spans="1:21" s="55" customFormat="1" ht="12">
      <c r="A22" s="78" t="s">
        <v>8</v>
      </c>
      <c r="B22" s="441" t="s">
        <v>607</v>
      </c>
      <c r="C22" s="143" t="s">
        <v>452</v>
      </c>
      <c r="D22" s="76" t="s">
        <v>76</v>
      </c>
      <c r="E22" s="362"/>
      <c r="F22" s="363">
        <v>60</v>
      </c>
      <c r="G22" s="364" t="s">
        <v>0</v>
      </c>
      <c r="H22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2" s="363" t="str">
        <f>IF(Sklop11[[#This Row],[ZAHTEVANA SHEMA KAKOVOSTI]]&lt;&gt;"",Sklop11[[#This Row],[Preračunana masa/volumen/kos na enoto kg]],"")</f>
        <v/>
      </c>
      <c r="J22" s="366"/>
      <c r="K22" s="367"/>
      <c r="L22" s="367"/>
      <c r="M22" s="368"/>
      <c r="N22" s="369"/>
      <c r="O22" s="369"/>
      <c r="P22" s="370"/>
      <c r="Q22" s="371">
        <f>+Sklop11[[#This Row],[cena/enota brez DDV v EUR]]*Sklop11[[#This Row],[Stopnja DDV (%)]]</f>
        <v>0</v>
      </c>
      <c r="R22" s="371">
        <f>+Sklop11[[#This Row],[cena/enota brez DDV v EUR]]+Sklop11[[#This Row],[Davek (EUR)]]</f>
        <v>0</v>
      </c>
      <c r="S22" s="371">
        <f>+Sklop11[[#This Row],[cena/enota brez DDV v EUR]]*Sklop11[[#This Row],[Okvirna količina]]</f>
        <v>0</v>
      </c>
      <c r="T22" s="371">
        <f>+Sklop11[[#This Row],[Končna cena/enoto mere (EUR) z DDV]]*Sklop11[[#This Row],[Okvirna količina]]</f>
        <v>0</v>
      </c>
      <c r="U22" s="165" t="s">
        <v>78</v>
      </c>
    </row>
    <row r="23" spans="1:21" s="55" customFormat="1" ht="24">
      <c r="A23" s="78" t="s">
        <v>9</v>
      </c>
      <c r="B23" s="441" t="s">
        <v>606</v>
      </c>
      <c r="C23" s="440" t="s">
        <v>452</v>
      </c>
      <c r="D23" s="76" t="s">
        <v>76</v>
      </c>
      <c r="E23" s="362"/>
      <c r="F23" s="363">
        <v>60</v>
      </c>
      <c r="G23" s="364" t="s">
        <v>0</v>
      </c>
      <c r="H23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363" t="str">
        <f>IF(Sklop11[[#This Row],[ZAHTEVANA SHEMA KAKOVOSTI]]&lt;&gt;"",Sklop11[[#This Row],[Preračunana masa/volumen/kos na enoto kg]],"")</f>
        <v/>
      </c>
      <c r="J23" s="366"/>
      <c r="K23" s="367"/>
      <c r="L23" s="367"/>
      <c r="M23" s="368"/>
      <c r="N23" s="369"/>
      <c r="O23" s="369"/>
      <c r="P23" s="370"/>
      <c r="Q23" s="371">
        <f>+Sklop11[[#This Row],[cena/enota brez DDV v EUR]]*Sklop11[[#This Row],[Stopnja DDV (%)]]</f>
        <v>0</v>
      </c>
      <c r="R23" s="371">
        <f>+Sklop11[[#This Row],[cena/enota brez DDV v EUR]]+Sklop11[[#This Row],[Davek (EUR)]]</f>
        <v>0</v>
      </c>
      <c r="S23" s="371">
        <f>+Sklop11[[#This Row],[cena/enota brez DDV v EUR]]*Sklop11[[#This Row],[Okvirna količina]]</f>
        <v>0</v>
      </c>
      <c r="T23" s="371">
        <f>+Sklop11[[#This Row],[Končna cena/enoto mere (EUR) z DDV]]*Sklop11[[#This Row],[Okvirna količina]]</f>
        <v>0</v>
      </c>
      <c r="U23" s="165" t="s">
        <v>78</v>
      </c>
    </row>
    <row r="24" spans="1:21" s="55" customFormat="1" ht="24">
      <c r="A24" s="78" t="s">
        <v>10</v>
      </c>
      <c r="B24" s="441" t="s">
        <v>605</v>
      </c>
      <c r="C24" s="143" t="s">
        <v>452</v>
      </c>
      <c r="D24" s="76" t="s">
        <v>76</v>
      </c>
      <c r="E24" s="362"/>
      <c r="F24" s="363">
        <v>350</v>
      </c>
      <c r="G24" s="364" t="s">
        <v>0</v>
      </c>
      <c r="H24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4" s="363" t="str">
        <f>IF(Sklop11[[#This Row],[ZAHTEVANA SHEMA KAKOVOSTI]]&lt;&gt;"",Sklop11[[#This Row],[Preračunana masa/volumen/kos na enoto kg]],"")</f>
        <v/>
      </c>
      <c r="J24" s="366"/>
      <c r="K24" s="367"/>
      <c r="L24" s="367"/>
      <c r="M24" s="368"/>
      <c r="N24" s="369"/>
      <c r="O24" s="369"/>
      <c r="P24" s="370"/>
      <c r="Q24" s="371">
        <f>+Sklop11[[#This Row],[cena/enota brez DDV v EUR]]*Sklop11[[#This Row],[Stopnja DDV (%)]]</f>
        <v>0</v>
      </c>
      <c r="R24" s="371">
        <f>+Sklop11[[#This Row],[cena/enota brez DDV v EUR]]+Sklop11[[#This Row],[Davek (EUR)]]</f>
        <v>0</v>
      </c>
      <c r="S24" s="371">
        <f>+Sklop11[[#This Row],[cena/enota brez DDV v EUR]]*Sklop11[[#This Row],[Okvirna količina]]</f>
        <v>0</v>
      </c>
      <c r="T24" s="371">
        <f>+Sklop11[[#This Row],[Končna cena/enoto mere (EUR) z DDV]]*Sklop11[[#This Row],[Okvirna količina]]</f>
        <v>0</v>
      </c>
      <c r="U24" s="165" t="s">
        <v>78</v>
      </c>
    </row>
    <row r="25" spans="1:21" s="55" customFormat="1" ht="12">
      <c r="A25" s="78" t="s">
        <v>11</v>
      </c>
      <c r="B25" s="441" t="s">
        <v>604</v>
      </c>
      <c r="C25" s="440" t="s">
        <v>452</v>
      </c>
      <c r="D25" s="76" t="s">
        <v>76</v>
      </c>
      <c r="E25" s="362"/>
      <c r="F25" s="363">
        <v>60</v>
      </c>
      <c r="G25" s="364" t="s">
        <v>0</v>
      </c>
      <c r="H25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363" t="str">
        <f>IF(Sklop11[[#This Row],[ZAHTEVANA SHEMA KAKOVOSTI]]&lt;&gt;"",Sklop11[[#This Row],[Preračunana masa/volumen/kos na enoto kg]],"")</f>
        <v/>
      </c>
      <c r="J25" s="366"/>
      <c r="K25" s="367"/>
      <c r="L25" s="367"/>
      <c r="M25" s="368"/>
      <c r="N25" s="369"/>
      <c r="O25" s="369"/>
      <c r="P25" s="370"/>
      <c r="Q25" s="371">
        <f>+Sklop11[[#This Row],[cena/enota brez DDV v EUR]]*Sklop11[[#This Row],[Stopnja DDV (%)]]</f>
        <v>0</v>
      </c>
      <c r="R25" s="371">
        <f>+Sklop11[[#This Row],[cena/enota brez DDV v EUR]]+Sklop11[[#This Row],[Davek (EUR)]]</f>
        <v>0</v>
      </c>
      <c r="S25" s="371">
        <f>+Sklop11[[#This Row],[cena/enota brez DDV v EUR]]*Sklop11[[#This Row],[Okvirna količina]]</f>
        <v>0</v>
      </c>
      <c r="T25" s="371">
        <f>+Sklop11[[#This Row],[Končna cena/enoto mere (EUR) z DDV]]*Sklop11[[#This Row],[Okvirna količina]]</f>
        <v>0</v>
      </c>
      <c r="U25" s="165" t="s">
        <v>78</v>
      </c>
    </row>
    <row r="26" spans="1:21" s="55" customFormat="1" ht="12">
      <c r="A26" s="78" t="s">
        <v>12</v>
      </c>
      <c r="B26" s="441" t="s">
        <v>603</v>
      </c>
      <c r="C26" s="143" t="s">
        <v>452</v>
      </c>
      <c r="D26" s="76" t="s">
        <v>76</v>
      </c>
      <c r="E26" s="362"/>
      <c r="F26" s="363">
        <v>60</v>
      </c>
      <c r="G26" s="364" t="s">
        <v>0</v>
      </c>
      <c r="H26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363" t="str">
        <f>IF(Sklop11[[#This Row],[ZAHTEVANA SHEMA KAKOVOSTI]]&lt;&gt;"",Sklop11[[#This Row],[Preračunana masa/volumen/kos na enoto kg]],"")</f>
        <v/>
      </c>
      <c r="J26" s="366"/>
      <c r="K26" s="367"/>
      <c r="L26" s="367"/>
      <c r="M26" s="368"/>
      <c r="N26" s="369"/>
      <c r="O26" s="369"/>
      <c r="P26" s="370"/>
      <c r="Q26" s="371">
        <f>+Sklop11[[#This Row],[cena/enota brez DDV v EUR]]*Sklop11[[#This Row],[Stopnja DDV (%)]]</f>
        <v>0</v>
      </c>
      <c r="R26" s="371">
        <f>+Sklop11[[#This Row],[cena/enota brez DDV v EUR]]+Sklop11[[#This Row],[Davek (EUR)]]</f>
        <v>0</v>
      </c>
      <c r="S26" s="371">
        <f>+Sklop11[[#This Row],[cena/enota brez DDV v EUR]]*Sklop11[[#This Row],[Okvirna količina]]</f>
        <v>0</v>
      </c>
      <c r="T26" s="371">
        <f>+Sklop11[[#This Row],[Končna cena/enoto mere (EUR) z DDV]]*Sklop11[[#This Row],[Okvirna količina]]</f>
        <v>0</v>
      </c>
      <c r="U26" s="165" t="s">
        <v>78</v>
      </c>
    </row>
    <row r="27" spans="1:21" s="55" customFormat="1" ht="24">
      <c r="A27" s="78" t="s">
        <v>13</v>
      </c>
      <c r="B27" s="441" t="s">
        <v>602</v>
      </c>
      <c r="C27" s="440" t="s">
        <v>452</v>
      </c>
      <c r="D27" s="76" t="s">
        <v>76</v>
      </c>
      <c r="E27" s="362"/>
      <c r="F27" s="363">
        <v>60</v>
      </c>
      <c r="G27" s="364" t="s">
        <v>0</v>
      </c>
      <c r="H27" s="3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7" s="363" t="str">
        <f>IF(Sklop11[[#This Row],[ZAHTEVANA SHEMA KAKOVOSTI]]&lt;&gt;"",Sklop11[[#This Row],[Preračunana masa/volumen/kos na enoto kg]],"")</f>
        <v/>
      </c>
      <c r="J27" s="366"/>
      <c r="K27" s="367"/>
      <c r="L27" s="367"/>
      <c r="M27" s="368"/>
      <c r="N27" s="369"/>
      <c r="O27" s="369"/>
      <c r="P27" s="370"/>
      <c r="Q27" s="371">
        <f>+Sklop11[[#This Row],[cena/enota brez DDV v EUR]]*Sklop11[[#This Row],[Stopnja DDV (%)]]</f>
        <v>0</v>
      </c>
      <c r="R27" s="371">
        <f>+Sklop11[[#This Row],[cena/enota brez DDV v EUR]]+Sklop11[[#This Row],[Davek (EUR)]]</f>
        <v>0</v>
      </c>
      <c r="S27" s="371">
        <f>+Sklop11[[#This Row],[cena/enota brez DDV v EUR]]*Sklop11[[#This Row],[Okvirna količina]]</f>
        <v>0</v>
      </c>
      <c r="T27" s="371">
        <f>+Sklop11[[#This Row],[Končna cena/enoto mere (EUR) z DDV]]*Sklop11[[#This Row],[Okvirna količina]]</f>
        <v>0</v>
      </c>
      <c r="U27" s="165" t="s">
        <v>78</v>
      </c>
    </row>
    <row r="28" spans="1:21" s="55" customFormat="1" ht="12">
      <c r="A28" s="78" t="s">
        <v>14</v>
      </c>
      <c r="B28" s="489" t="s">
        <v>965</v>
      </c>
      <c r="C28" s="490" t="s">
        <v>966</v>
      </c>
      <c r="D28" s="470" t="s">
        <v>76</v>
      </c>
      <c r="E28" s="471"/>
      <c r="F28" s="474">
        <v>60</v>
      </c>
      <c r="G28" s="491" t="s">
        <v>0</v>
      </c>
      <c r="H2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474" t="str">
        <f>IF(Sklop11[[#This Row],[ZAHTEVANA SHEMA KAKOVOSTI]]&lt;&gt;"",Sklop11[[#This Row],[Preračunana masa/volumen/kos na enoto kg]],"")</f>
        <v/>
      </c>
      <c r="J28" s="475"/>
      <c r="K28" s="476"/>
      <c r="L28" s="476"/>
      <c r="M28" s="477"/>
      <c r="N28" s="478"/>
      <c r="O28" s="478"/>
      <c r="P28" s="479"/>
      <c r="Q28" s="480">
        <f>+Sklop11[[#This Row],[cena/enota brez DDV v EUR]]*Sklop11[[#This Row],[Stopnja DDV (%)]]</f>
        <v>0</v>
      </c>
      <c r="R28" s="480">
        <f>+Sklop11[[#This Row],[cena/enota brez DDV v EUR]]+Sklop11[[#This Row],[Davek (EUR)]]</f>
        <v>0</v>
      </c>
      <c r="S28" s="480">
        <f>+Sklop11[[#This Row],[cena/enota brez DDV v EUR]]*Sklop11[[#This Row],[Okvirna količina]]</f>
        <v>0</v>
      </c>
      <c r="T28" s="480">
        <f>+Sklop11[[#This Row],[Končna cena/enoto mere (EUR) z DDV]]*Sklop11[[#This Row],[Okvirna količina]]</f>
        <v>0</v>
      </c>
      <c r="U28" s="165" t="s">
        <v>78</v>
      </c>
    </row>
    <row r="29" spans="1:21" s="55" customFormat="1" ht="12">
      <c r="A29" s="78" t="s">
        <v>15</v>
      </c>
      <c r="B29" s="489" t="s">
        <v>967</v>
      </c>
      <c r="C29" s="490" t="s">
        <v>966</v>
      </c>
      <c r="D29" s="470" t="s">
        <v>76</v>
      </c>
      <c r="E29" s="471"/>
      <c r="F29" s="474">
        <v>60</v>
      </c>
      <c r="G29" s="491" t="s">
        <v>0</v>
      </c>
      <c r="H2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9" s="474" t="str">
        <f>IF(Sklop11[[#This Row],[ZAHTEVANA SHEMA KAKOVOSTI]]&lt;&gt;"",Sklop11[[#This Row],[Preračunana masa/volumen/kos na enoto kg]],"")</f>
        <v/>
      </c>
      <c r="J29" s="475"/>
      <c r="K29" s="476"/>
      <c r="L29" s="476"/>
      <c r="M29" s="477"/>
      <c r="N29" s="478"/>
      <c r="O29" s="478"/>
      <c r="P29" s="479"/>
      <c r="Q29" s="480">
        <f>+Sklop11[[#This Row],[cena/enota brez DDV v EUR]]*Sklop11[[#This Row],[Stopnja DDV (%)]]</f>
        <v>0</v>
      </c>
      <c r="R29" s="480">
        <f>+Sklop11[[#This Row],[cena/enota brez DDV v EUR]]+Sklop11[[#This Row],[Davek (EUR)]]</f>
        <v>0</v>
      </c>
      <c r="S29" s="480">
        <f>+Sklop11[[#This Row],[cena/enota brez DDV v EUR]]*Sklop11[[#This Row],[Okvirna količina]]</f>
        <v>0</v>
      </c>
      <c r="T29" s="480">
        <f>+Sklop11[[#This Row],[Končna cena/enoto mere (EUR) z DDV]]*Sklop11[[#This Row],[Okvirna količina]]</f>
        <v>0</v>
      </c>
      <c r="U29" s="165" t="s">
        <v>78</v>
      </c>
    </row>
    <row r="30" spans="1:21" s="55" customFormat="1" ht="12">
      <c r="A30" s="78" t="s">
        <v>16</v>
      </c>
      <c r="B30" s="489" t="s">
        <v>968</v>
      </c>
      <c r="C30" s="490" t="s">
        <v>966</v>
      </c>
      <c r="D30" s="470" t="s">
        <v>76</v>
      </c>
      <c r="E30" s="471"/>
      <c r="F30" s="474">
        <v>60</v>
      </c>
      <c r="G30" s="491" t="s">
        <v>0</v>
      </c>
      <c r="H3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0" s="474" t="str">
        <f>IF(Sklop11[[#This Row],[ZAHTEVANA SHEMA KAKOVOSTI]]&lt;&gt;"",Sklop11[[#This Row],[Preračunana masa/volumen/kos na enoto kg]],"")</f>
        <v/>
      </c>
      <c r="J30" s="475"/>
      <c r="K30" s="476"/>
      <c r="L30" s="476"/>
      <c r="M30" s="477"/>
      <c r="N30" s="478"/>
      <c r="O30" s="478"/>
      <c r="P30" s="479"/>
      <c r="Q30" s="480">
        <f>+Sklop11[[#This Row],[cena/enota brez DDV v EUR]]*Sklop11[[#This Row],[Stopnja DDV (%)]]</f>
        <v>0</v>
      </c>
      <c r="R30" s="480">
        <f>+Sklop11[[#This Row],[cena/enota brez DDV v EUR]]+Sklop11[[#This Row],[Davek (EUR)]]</f>
        <v>0</v>
      </c>
      <c r="S30" s="480">
        <f>+Sklop11[[#This Row],[cena/enota brez DDV v EUR]]*Sklop11[[#This Row],[Okvirna količina]]</f>
        <v>0</v>
      </c>
      <c r="T30" s="480">
        <f>+Sklop11[[#This Row],[Končna cena/enoto mere (EUR) z DDV]]*Sklop11[[#This Row],[Okvirna količina]]</f>
        <v>0</v>
      </c>
      <c r="U30" s="165" t="s">
        <v>78</v>
      </c>
    </row>
    <row r="31" spans="1:21" s="55" customFormat="1" ht="12">
      <c r="A31" s="78" t="s">
        <v>17</v>
      </c>
      <c r="B31" s="489" t="s">
        <v>969</v>
      </c>
      <c r="C31" s="490" t="s">
        <v>966</v>
      </c>
      <c r="D31" s="470" t="s">
        <v>76</v>
      </c>
      <c r="E31" s="471"/>
      <c r="F31" s="474">
        <v>60</v>
      </c>
      <c r="G31" s="491" t="s">
        <v>0</v>
      </c>
      <c r="H3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474" t="str">
        <f>IF(Sklop11[[#This Row],[ZAHTEVANA SHEMA KAKOVOSTI]]&lt;&gt;"",Sklop11[[#This Row],[Preračunana masa/volumen/kos na enoto kg]],"")</f>
        <v/>
      </c>
      <c r="J31" s="475"/>
      <c r="K31" s="476"/>
      <c r="L31" s="476"/>
      <c r="M31" s="477"/>
      <c r="N31" s="478"/>
      <c r="O31" s="478"/>
      <c r="P31" s="479"/>
      <c r="Q31" s="480">
        <f>+Sklop11[[#This Row],[cena/enota brez DDV v EUR]]*Sklop11[[#This Row],[Stopnja DDV (%)]]</f>
        <v>0</v>
      </c>
      <c r="R31" s="480">
        <f>+Sklop11[[#This Row],[cena/enota brez DDV v EUR]]+Sklop11[[#This Row],[Davek (EUR)]]</f>
        <v>0</v>
      </c>
      <c r="S31" s="480">
        <f>+Sklop11[[#This Row],[cena/enota brez DDV v EUR]]*Sklop11[[#This Row],[Okvirna količina]]</f>
        <v>0</v>
      </c>
      <c r="T31" s="480">
        <f>+Sklop11[[#This Row],[Končna cena/enoto mere (EUR) z DDV]]*Sklop11[[#This Row],[Okvirna količina]]</f>
        <v>0</v>
      </c>
      <c r="U31" s="165" t="s">
        <v>78</v>
      </c>
    </row>
    <row r="32" spans="1:21" s="55" customFormat="1" ht="12">
      <c r="A32" s="78" t="s">
        <v>18</v>
      </c>
      <c r="B32" s="489" t="s">
        <v>970</v>
      </c>
      <c r="C32" s="490" t="s">
        <v>966</v>
      </c>
      <c r="D32" s="470" t="s">
        <v>76</v>
      </c>
      <c r="E32" s="471"/>
      <c r="F32" s="474">
        <v>60</v>
      </c>
      <c r="G32" s="491" t="s">
        <v>0</v>
      </c>
      <c r="H3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2" s="474" t="str">
        <f>IF(Sklop11[[#This Row],[ZAHTEVANA SHEMA KAKOVOSTI]]&lt;&gt;"",Sklop11[[#This Row],[Preračunana masa/volumen/kos na enoto kg]],"")</f>
        <v/>
      </c>
      <c r="J32" s="475"/>
      <c r="K32" s="476"/>
      <c r="L32" s="476"/>
      <c r="M32" s="477"/>
      <c r="N32" s="478"/>
      <c r="O32" s="478"/>
      <c r="P32" s="479"/>
      <c r="Q32" s="480">
        <f>+Sklop11[[#This Row],[cena/enota brez DDV v EUR]]*Sklop11[[#This Row],[Stopnja DDV (%)]]</f>
        <v>0</v>
      </c>
      <c r="R32" s="480">
        <f>+Sklop11[[#This Row],[cena/enota brez DDV v EUR]]+Sklop11[[#This Row],[Davek (EUR)]]</f>
        <v>0</v>
      </c>
      <c r="S32" s="480">
        <f>+Sklop11[[#This Row],[cena/enota brez DDV v EUR]]*Sklop11[[#This Row],[Okvirna količina]]</f>
        <v>0</v>
      </c>
      <c r="T32" s="480">
        <f>+Sklop11[[#This Row],[Končna cena/enoto mere (EUR) z DDV]]*Sklop11[[#This Row],[Okvirna količina]]</f>
        <v>0</v>
      </c>
      <c r="U32" s="165" t="s">
        <v>78</v>
      </c>
    </row>
    <row r="33" spans="1:21" s="55" customFormat="1" ht="12">
      <c r="A33" s="78" t="s">
        <v>19</v>
      </c>
      <c r="B33" s="489" t="s">
        <v>971</v>
      </c>
      <c r="C33" s="490" t="s">
        <v>966</v>
      </c>
      <c r="D33" s="470" t="s">
        <v>76</v>
      </c>
      <c r="E33" s="471"/>
      <c r="F33" s="474">
        <v>60</v>
      </c>
      <c r="G33" s="491" t="s">
        <v>0</v>
      </c>
      <c r="H3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474" t="str">
        <f>IF(Sklop11[[#This Row],[ZAHTEVANA SHEMA KAKOVOSTI]]&lt;&gt;"",Sklop11[[#This Row],[Preračunana masa/volumen/kos na enoto kg]],"")</f>
        <v/>
      </c>
      <c r="J33" s="475"/>
      <c r="K33" s="476"/>
      <c r="L33" s="476"/>
      <c r="M33" s="477"/>
      <c r="N33" s="478"/>
      <c r="O33" s="478"/>
      <c r="P33" s="479"/>
      <c r="Q33" s="480">
        <f>+Sklop11[[#This Row],[cena/enota brez DDV v EUR]]*Sklop11[[#This Row],[Stopnja DDV (%)]]</f>
        <v>0</v>
      </c>
      <c r="R33" s="480">
        <f>+Sklop11[[#This Row],[cena/enota brez DDV v EUR]]+Sklop11[[#This Row],[Davek (EUR)]]</f>
        <v>0</v>
      </c>
      <c r="S33" s="480">
        <f>+Sklop11[[#This Row],[cena/enota brez DDV v EUR]]*Sklop11[[#This Row],[Okvirna količina]]</f>
        <v>0</v>
      </c>
      <c r="T33" s="480">
        <f>+Sklop11[[#This Row],[Končna cena/enoto mere (EUR) z DDV]]*Sklop11[[#This Row],[Okvirna količina]]</f>
        <v>0</v>
      </c>
      <c r="U33" s="165" t="s">
        <v>78</v>
      </c>
    </row>
    <row r="34" spans="1:21" s="55" customFormat="1" ht="12">
      <c r="A34" s="78" t="s">
        <v>20</v>
      </c>
      <c r="B34" s="489" t="s">
        <v>972</v>
      </c>
      <c r="C34" s="490" t="s">
        <v>966</v>
      </c>
      <c r="D34" s="470" t="s">
        <v>76</v>
      </c>
      <c r="E34" s="471"/>
      <c r="F34" s="474">
        <v>60</v>
      </c>
      <c r="G34" s="491" t="s">
        <v>0</v>
      </c>
      <c r="H3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4" s="474" t="str">
        <f>IF(Sklop11[[#This Row],[ZAHTEVANA SHEMA KAKOVOSTI]]&lt;&gt;"",Sklop11[[#This Row],[Preračunana masa/volumen/kos na enoto kg]],"")</f>
        <v/>
      </c>
      <c r="J34" s="475"/>
      <c r="K34" s="476"/>
      <c r="L34" s="476"/>
      <c r="M34" s="477"/>
      <c r="N34" s="478"/>
      <c r="O34" s="478"/>
      <c r="P34" s="479"/>
      <c r="Q34" s="480">
        <f>+Sklop11[[#This Row],[cena/enota brez DDV v EUR]]*Sklop11[[#This Row],[Stopnja DDV (%)]]</f>
        <v>0</v>
      </c>
      <c r="R34" s="480">
        <f>+Sklop11[[#This Row],[cena/enota brez DDV v EUR]]+Sklop11[[#This Row],[Davek (EUR)]]</f>
        <v>0</v>
      </c>
      <c r="S34" s="480">
        <f>+Sklop11[[#This Row],[cena/enota brez DDV v EUR]]*Sklop11[[#This Row],[Okvirna količina]]</f>
        <v>0</v>
      </c>
      <c r="T34" s="480">
        <f>+Sklop11[[#This Row],[Končna cena/enoto mere (EUR) z DDV]]*Sklop11[[#This Row],[Okvirna količina]]</f>
        <v>0</v>
      </c>
      <c r="U34" s="165" t="s">
        <v>78</v>
      </c>
    </row>
    <row r="35" spans="1:21" s="55" customFormat="1" ht="12">
      <c r="A35" s="78" t="s">
        <v>21</v>
      </c>
      <c r="B35" s="489" t="s">
        <v>973</v>
      </c>
      <c r="C35" s="490" t="s">
        <v>966</v>
      </c>
      <c r="D35" s="470" t="s">
        <v>76</v>
      </c>
      <c r="E35" s="471"/>
      <c r="F35" s="474">
        <v>60</v>
      </c>
      <c r="G35" s="491" t="s">
        <v>0</v>
      </c>
      <c r="H3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5" s="474" t="str">
        <f>IF(Sklop11[[#This Row],[ZAHTEVANA SHEMA KAKOVOSTI]]&lt;&gt;"",Sklop11[[#This Row],[Preračunana masa/volumen/kos na enoto kg]],"")</f>
        <v/>
      </c>
      <c r="J35" s="475"/>
      <c r="K35" s="476"/>
      <c r="L35" s="476"/>
      <c r="M35" s="477"/>
      <c r="N35" s="478"/>
      <c r="O35" s="478"/>
      <c r="P35" s="479"/>
      <c r="Q35" s="480">
        <f>+Sklop11[[#This Row],[cena/enota brez DDV v EUR]]*Sklop11[[#This Row],[Stopnja DDV (%)]]</f>
        <v>0</v>
      </c>
      <c r="R35" s="480">
        <f>+Sklop11[[#This Row],[cena/enota brez DDV v EUR]]+Sklop11[[#This Row],[Davek (EUR)]]</f>
        <v>0</v>
      </c>
      <c r="S35" s="480">
        <f>+Sklop11[[#This Row],[cena/enota brez DDV v EUR]]*Sklop11[[#This Row],[Okvirna količina]]</f>
        <v>0</v>
      </c>
      <c r="T35" s="480">
        <f>+Sklop11[[#This Row],[Končna cena/enoto mere (EUR) z DDV]]*Sklop11[[#This Row],[Okvirna količina]]</f>
        <v>0</v>
      </c>
      <c r="U35" s="165" t="s">
        <v>78</v>
      </c>
    </row>
    <row r="36" spans="1:21" s="55" customFormat="1" ht="12">
      <c r="A36" s="78" t="s">
        <v>22</v>
      </c>
      <c r="B36" s="489" t="s">
        <v>974</v>
      </c>
      <c r="C36" s="490" t="s">
        <v>966</v>
      </c>
      <c r="D36" s="470" t="s">
        <v>76</v>
      </c>
      <c r="E36" s="471"/>
      <c r="F36" s="474">
        <v>60</v>
      </c>
      <c r="G36" s="491" t="s">
        <v>0</v>
      </c>
      <c r="H3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6" s="474" t="str">
        <f>IF(Sklop11[[#This Row],[ZAHTEVANA SHEMA KAKOVOSTI]]&lt;&gt;"",Sklop11[[#This Row],[Preračunana masa/volumen/kos na enoto kg]],"")</f>
        <v/>
      </c>
      <c r="J36" s="475"/>
      <c r="K36" s="476"/>
      <c r="L36" s="476"/>
      <c r="M36" s="477"/>
      <c r="N36" s="478"/>
      <c r="O36" s="478"/>
      <c r="P36" s="479"/>
      <c r="Q36" s="480">
        <f>+Sklop11[[#This Row],[cena/enota brez DDV v EUR]]*Sklop11[[#This Row],[Stopnja DDV (%)]]</f>
        <v>0</v>
      </c>
      <c r="R36" s="480">
        <f>+Sklop11[[#This Row],[cena/enota brez DDV v EUR]]+Sklop11[[#This Row],[Davek (EUR)]]</f>
        <v>0</v>
      </c>
      <c r="S36" s="480">
        <f>+Sklop11[[#This Row],[cena/enota brez DDV v EUR]]*Sklop11[[#This Row],[Okvirna količina]]</f>
        <v>0</v>
      </c>
      <c r="T36" s="480">
        <f>+Sklop11[[#This Row],[Končna cena/enoto mere (EUR) z DDV]]*Sklop11[[#This Row],[Okvirna količina]]</f>
        <v>0</v>
      </c>
      <c r="U36" s="165" t="s">
        <v>78</v>
      </c>
    </row>
    <row r="37" spans="1:21" s="55" customFormat="1" ht="12">
      <c r="A37" s="78" t="s">
        <v>23</v>
      </c>
      <c r="B37" s="489" t="s">
        <v>975</v>
      </c>
      <c r="C37" s="490" t="s">
        <v>966</v>
      </c>
      <c r="D37" s="470" t="s">
        <v>76</v>
      </c>
      <c r="E37" s="471"/>
      <c r="F37" s="474">
        <v>60</v>
      </c>
      <c r="G37" s="491" t="s">
        <v>0</v>
      </c>
      <c r="H3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7" s="474" t="str">
        <f>IF(Sklop11[[#This Row],[ZAHTEVANA SHEMA KAKOVOSTI]]&lt;&gt;"",Sklop11[[#This Row],[Preračunana masa/volumen/kos na enoto kg]],"")</f>
        <v/>
      </c>
      <c r="J37" s="475"/>
      <c r="K37" s="476"/>
      <c r="L37" s="476"/>
      <c r="M37" s="477"/>
      <c r="N37" s="478"/>
      <c r="O37" s="478"/>
      <c r="P37" s="479"/>
      <c r="Q37" s="480">
        <f>+Sklop11[[#This Row],[cena/enota brez DDV v EUR]]*Sklop11[[#This Row],[Stopnja DDV (%)]]</f>
        <v>0</v>
      </c>
      <c r="R37" s="480">
        <f>+Sklop11[[#This Row],[cena/enota brez DDV v EUR]]+Sklop11[[#This Row],[Davek (EUR)]]</f>
        <v>0</v>
      </c>
      <c r="S37" s="480">
        <f>+Sklop11[[#This Row],[cena/enota brez DDV v EUR]]*Sklop11[[#This Row],[Okvirna količina]]</f>
        <v>0</v>
      </c>
      <c r="T37" s="480">
        <f>+Sklop11[[#This Row],[Končna cena/enoto mere (EUR) z DDV]]*Sklop11[[#This Row],[Okvirna količina]]</f>
        <v>0</v>
      </c>
      <c r="U37" s="165" t="s">
        <v>78</v>
      </c>
    </row>
    <row r="38" spans="1:21" s="55" customFormat="1" ht="12">
      <c r="A38" s="78" t="s">
        <v>24</v>
      </c>
      <c r="B38" s="489" t="s">
        <v>976</v>
      </c>
      <c r="C38" s="490" t="s">
        <v>966</v>
      </c>
      <c r="D38" s="470" t="s">
        <v>76</v>
      </c>
      <c r="E38" s="471"/>
      <c r="F38" s="474">
        <v>60</v>
      </c>
      <c r="G38" s="491" t="s">
        <v>0</v>
      </c>
      <c r="H3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474" t="str">
        <f>IF(Sklop11[[#This Row],[ZAHTEVANA SHEMA KAKOVOSTI]]&lt;&gt;"",Sklop11[[#This Row],[Preračunana masa/volumen/kos na enoto kg]],"")</f>
        <v/>
      </c>
      <c r="J38" s="475"/>
      <c r="K38" s="476"/>
      <c r="L38" s="476"/>
      <c r="M38" s="477"/>
      <c r="N38" s="478"/>
      <c r="O38" s="478"/>
      <c r="P38" s="479"/>
      <c r="Q38" s="480">
        <f>+Sklop11[[#This Row],[cena/enota brez DDV v EUR]]*Sklop11[[#This Row],[Stopnja DDV (%)]]</f>
        <v>0</v>
      </c>
      <c r="R38" s="480">
        <f>+Sklop11[[#This Row],[cena/enota brez DDV v EUR]]+Sklop11[[#This Row],[Davek (EUR)]]</f>
        <v>0</v>
      </c>
      <c r="S38" s="480">
        <f>+Sklop11[[#This Row],[cena/enota brez DDV v EUR]]*Sklop11[[#This Row],[Okvirna količina]]</f>
        <v>0</v>
      </c>
      <c r="T38" s="480">
        <f>+Sklop11[[#This Row],[Končna cena/enoto mere (EUR) z DDV]]*Sklop11[[#This Row],[Okvirna količina]]</f>
        <v>0</v>
      </c>
      <c r="U38" s="165" t="s">
        <v>78</v>
      </c>
    </row>
    <row r="39" spans="1:21" s="55" customFormat="1" ht="12">
      <c r="A39" s="78" t="s">
        <v>25</v>
      </c>
      <c r="B39" s="489" t="s">
        <v>977</v>
      </c>
      <c r="C39" s="490" t="s">
        <v>966</v>
      </c>
      <c r="D39" s="470" t="s">
        <v>76</v>
      </c>
      <c r="E39" s="471"/>
      <c r="F39" s="474">
        <v>60</v>
      </c>
      <c r="G39" s="491" t="s">
        <v>0</v>
      </c>
      <c r="H3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474" t="str">
        <f>IF(Sklop11[[#This Row],[ZAHTEVANA SHEMA KAKOVOSTI]]&lt;&gt;"",Sklop11[[#This Row],[Preračunana masa/volumen/kos na enoto kg]],"")</f>
        <v/>
      </c>
      <c r="J39" s="475"/>
      <c r="K39" s="476"/>
      <c r="L39" s="476"/>
      <c r="M39" s="477"/>
      <c r="N39" s="478"/>
      <c r="O39" s="478"/>
      <c r="P39" s="479"/>
      <c r="Q39" s="480">
        <f>+Sklop11[[#This Row],[cena/enota brez DDV v EUR]]*Sklop11[[#This Row],[Stopnja DDV (%)]]</f>
        <v>0</v>
      </c>
      <c r="R39" s="480">
        <f>+Sklop11[[#This Row],[cena/enota brez DDV v EUR]]+Sklop11[[#This Row],[Davek (EUR)]]</f>
        <v>0</v>
      </c>
      <c r="S39" s="480">
        <f>+Sklop11[[#This Row],[cena/enota brez DDV v EUR]]*Sklop11[[#This Row],[Okvirna količina]]</f>
        <v>0</v>
      </c>
      <c r="T39" s="480">
        <f>+Sklop11[[#This Row],[Končna cena/enoto mere (EUR) z DDV]]*Sklop11[[#This Row],[Okvirna količina]]</f>
        <v>0</v>
      </c>
      <c r="U39" s="165" t="s">
        <v>78</v>
      </c>
    </row>
    <row r="40" spans="1:21" s="55" customFormat="1" ht="12">
      <c r="A40" s="78" t="s">
        <v>26</v>
      </c>
      <c r="B40" s="489" t="s">
        <v>978</v>
      </c>
      <c r="C40" s="490" t="s">
        <v>966</v>
      </c>
      <c r="D40" s="470" t="s">
        <v>76</v>
      </c>
      <c r="E40" s="471"/>
      <c r="F40" s="474">
        <v>120</v>
      </c>
      <c r="G40" s="491" t="s">
        <v>0</v>
      </c>
      <c r="H4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0" s="474" t="str">
        <f>IF(Sklop11[[#This Row],[ZAHTEVANA SHEMA KAKOVOSTI]]&lt;&gt;"",Sklop11[[#This Row],[Preračunana masa/volumen/kos na enoto kg]],"")</f>
        <v/>
      </c>
      <c r="J40" s="475"/>
      <c r="K40" s="476"/>
      <c r="L40" s="476"/>
      <c r="M40" s="477"/>
      <c r="N40" s="478"/>
      <c r="O40" s="478"/>
      <c r="P40" s="479"/>
      <c r="Q40" s="480">
        <f>+Sklop11[[#This Row],[cena/enota brez DDV v EUR]]*Sklop11[[#This Row],[Stopnja DDV (%)]]</f>
        <v>0</v>
      </c>
      <c r="R40" s="480">
        <f>+Sklop11[[#This Row],[cena/enota brez DDV v EUR]]+Sklop11[[#This Row],[Davek (EUR)]]</f>
        <v>0</v>
      </c>
      <c r="S40" s="480">
        <f>+Sklop11[[#This Row],[cena/enota brez DDV v EUR]]*Sklop11[[#This Row],[Okvirna količina]]</f>
        <v>0</v>
      </c>
      <c r="T40" s="480">
        <f>+Sklop11[[#This Row],[Končna cena/enoto mere (EUR) z DDV]]*Sklop11[[#This Row],[Okvirna količina]]</f>
        <v>0</v>
      </c>
      <c r="U40" s="165" t="s">
        <v>78</v>
      </c>
    </row>
    <row r="41" spans="1:21" s="55" customFormat="1" ht="12">
      <c r="A41" s="78" t="s">
        <v>27</v>
      </c>
      <c r="B41" s="489" t="s">
        <v>979</v>
      </c>
      <c r="C41" s="490" t="s">
        <v>966</v>
      </c>
      <c r="D41" s="470" t="s">
        <v>76</v>
      </c>
      <c r="E41" s="471"/>
      <c r="F41" s="474">
        <v>120</v>
      </c>
      <c r="G41" s="491" t="s">
        <v>0</v>
      </c>
      <c r="H4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1" s="474" t="str">
        <f>IF(Sklop11[[#This Row],[ZAHTEVANA SHEMA KAKOVOSTI]]&lt;&gt;"",Sklop11[[#This Row],[Preračunana masa/volumen/kos na enoto kg]],"")</f>
        <v/>
      </c>
      <c r="J41" s="475"/>
      <c r="K41" s="476"/>
      <c r="L41" s="476"/>
      <c r="M41" s="477"/>
      <c r="N41" s="478"/>
      <c r="O41" s="478"/>
      <c r="P41" s="479"/>
      <c r="Q41" s="480">
        <f>+Sklop11[[#This Row],[cena/enota brez DDV v EUR]]*Sklop11[[#This Row],[Stopnja DDV (%)]]</f>
        <v>0</v>
      </c>
      <c r="R41" s="480">
        <f>+Sklop11[[#This Row],[cena/enota brez DDV v EUR]]+Sklop11[[#This Row],[Davek (EUR)]]</f>
        <v>0</v>
      </c>
      <c r="S41" s="480">
        <f>+Sklop11[[#This Row],[cena/enota brez DDV v EUR]]*Sklop11[[#This Row],[Okvirna količina]]</f>
        <v>0</v>
      </c>
      <c r="T41" s="480">
        <f>+Sklop11[[#This Row],[Končna cena/enoto mere (EUR) z DDV]]*Sklop11[[#This Row],[Okvirna količina]]</f>
        <v>0</v>
      </c>
      <c r="U41" s="165" t="s">
        <v>78</v>
      </c>
    </row>
    <row r="42" spans="1:21" s="55" customFormat="1" ht="12">
      <c r="A42" s="78" t="s">
        <v>28</v>
      </c>
      <c r="B42" s="489" t="s">
        <v>980</v>
      </c>
      <c r="C42" s="490" t="s">
        <v>966</v>
      </c>
      <c r="D42" s="470" t="s">
        <v>76</v>
      </c>
      <c r="E42" s="471"/>
      <c r="F42" s="474">
        <v>120</v>
      </c>
      <c r="G42" s="491" t="s">
        <v>0</v>
      </c>
      <c r="H4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2" s="474" t="str">
        <f>IF(Sklop11[[#This Row],[ZAHTEVANA SHEMA KAKOVOSTI]]&lt;&gt;"",Sklop11[[#This Row],[Preračunana masa/volumen/kos na enoto kg]],"")</f>
        <v/>
      </c>
      <c r="J42" s="475"/>
      <c r="K42" s="476"/>
      <c r="L42" s="476"/>
      <c r="M42" s="477"/>
      <c r="N42" s="478"/>
      <c r="O42" s="478"/>
      <c r="P42" s="479"/>
      <c r="Q42" s="480">
        <f>+Sklop11[[#This Row],[cena/enota brez DDV v EUR]]*Sklop11[[#This Row],[Stopnja DDV (%)]]</f>
        <v>0</v>
      </c>
      <c r="R42" s="480">
        <f>+Sklop11[[#This Row],[cena/enota brez DDV v EUR]]+Sklop11[[#This Row],[Davek (EUR)]]</f>
        <v>0</v>
      </c>
      <c r="S42" s="480">
        <f>+Sklop11[[#This Row],[cena/enota brez DDV v EUR]]*Sklop11[[#This Row],[Okvirna količina]]</f>
        <v>0</v>
      </c>
      <c r="T42" s="480">
        <f>+Sklop11[[#This Row],[Končna cena/enoto mere (EUR) z DDV]]*Sklop11[[#This Row],[Okvirna količina]]</f>
        <v>0</v>
      </c>
      <c r="U42" s="165" t="s">
        <v>78</v>
      </c>
    </row>
    <row r="43" spans="1:21" s="55" customFormat="1" ht="12">
      <c r="A43" s="78" t="s">
        <v>29</v>
      </c>
      <c r="B43" s="489" t="s">
        <v>981</v>
      </c>
      <c r="C43" s="490" t="s">
        <v>966</v>
      </c>
      <c r="D43" s="470" t="s">
        <v>76</v>
      </c>
      <c r="E43" s="471"/>
      <c r="F43" s="474">
        <v>120</v>
      </c>
      <c r="G43" s="491" t="s">
        <v>0</v>
      </c>
      <c r="H4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3" s="474" t="str">
        <f>IF(Sklop11[[#This Row],[ZAHTEVANA SHEMA KAKOVOSTI]]&lt;&gt;"",Sklop11[[#This Row],[Preračunana masa/volumen/kos na enoto kg]],"")</f>
        <v/>
      </c>
      <c r="J43" s="475"/>
      <c r="K43" s="476"/>
      <c r="L43" s="476"/>
      <c r="M43" s="477"/>
      <c r="N43" s="478"/>
      <c r="O43" s="478"/>
      <c r="P43" s="479"/>
      <c r="Q43" s="480">
        <f>+Sklop11[[#This Row],[cena/enota brez DDV v EUR]]*Sklop11[[#This Row],[Stopnja DDV (%)]]</f>
        <v>0</v>
      </c>
      <c r="R43" s="480">
        <f>+Sklop11[[#This Row],[cena/enota brez DDV v EUR]]+Sklop11[[#This Row],[Davek (EUR)]]</f>
        <v>0</v>
      </c>
      <c r="S43" s="480">
        <f>+Sklop11[[#This Row],[cena/enota brez DDV v EUR]]*Sklop11[[#This Row],[Okvirna količina]]</f>
        <v>0</v>
      </c>
      <c r="T43" s="480">
        <f>+Sklop11[[#This Row],[Končna cena/enoto mere (EUR) z DDV]]*Sklop11[[#This Row],[Okvirna količina]]</f>
        <v>0</v>
      </c>
      <c r="U43" s="165" t="s">
        <v>78</v>
      </c>
    </row>
    <row r="44" spans="1:21" s="55" customFormat="1" ht="12">
      <c r="A44" s="78" t="s">
        <v>30</v>
      </c>
      <c r="B44" s="489" t="s">
        <v>982</v>
      </c>
      <c r="C44" s="490" t="s">
        <v>966</v>
      </c>
      <c r="D44" s="470" t="s">
        <v>76</v>
      </c>
      <c r="E44" s="471"/>
      <c r="F44" s="474">
        <v>60</v>
      </c>
      <c r="G44" s="491" t="s">
        <v>0</v>
      </c>
      <c r="H4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4" s="474" t="str">
        <f>IF(Sklop11[[#This Row],[ZAHTEVANA SHEMA KAKOVOSTI]]&lt;&gt;"",Sklop11[[#This Row],[Preračunana masa/volumen/kos na enoto kg]],"")</f>
        <v/>
      </c>
      <c r="J44" s="475"/>
      <c r="K44" s="476"/>
      <c r="L44" s="476"/>
      <c r="M44" s="477"/>
      <c r="N44" s="478"/>
      <c r="O44" s="478"/>
      <c r="P44" s="479"/>
      <c r="Q44" s="480">
        <f>+Sklop11[[#This Row],[cena/enota brez DDV v EUR]]*Sklop11[[#This Row],[Stopnja DDV (%)]]</f>
        <v>0</v>
      </c>
      <c r="R44" s="480">
        <f>+Sklop11[[#This Row],[cena/enota brez DDV v EUR]]+Sklop11[[#This Row],[Davek (EUR)]]</f>
        <v>0</v>
      </c>
      <c r="S44" s="480">
        <f>+Sklop11[[#This Row],[cena/enota brez DDV v EUR]]*Sklop11[[#This Row],[Okvirna količina]]</f>
        <v>0</v>
      </c>
      <c r="T44" s="480">
        <f>+Sklop11[[#This Row],[Končna cena/enoto mere (EUR) z DDV]]*Sklop11[[#This Row],[Okvirna količina]]</f>
        <v>0</v>
      </c>
      <c r="U44" s="165" t="s">
        <v>78</v>
      </c>
    </row>
    <row r="45" spans="1:21" s="55" customFormat="1" ht="12">
      <c r="A45" s="78" t="s">
        <v>31</v>
      </c>
      <c r="B45" s="489" t="s">
        <v>983</v>
      </c>
      <c r="C45" s="490" t="s">
        <v>966</v>
      </c>
      <c r="D45" s="470" t="s">
        <v>76</v>
      </c>
      <c r="E45" s="471"/>
      <c r="F45" s="474">
        <v>60</v>
      </c>
      <c r="G45" s="491" t="s">
        <v>0</v>
      </c>
      <c r="H4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5" s="474" t="str">
        <f>IF(Sklop11[[#This Row],[ZAHTEVANA SHEMA KAKOVOSTI]]&lt;&gt;"",Sklop11[[#This Row],[Preračunana masa/volumen/kos na enoto kg]],"")</f>
        <v/>
      </c>
      <c r="J45" s="475"/>
      <c r="K45" s="476"/>
      <c r="L45" s="476"/>
      <c r="M45" s="477"/>
      <c r="N45" s="478"/>
      <c r="O45" s="478"/>
      <c r="P45" s="479"/>
      <c r="Q45" s="480">
        <f>+Sklop11[[#This Row],[cena/enota brez DDV v EUR]]*Sklop11[[#This Row],[Stopnja DDV (%)]]</f>
        <v>0</v>
      </c>
      <c r="R45" s="480">
        <f>+Sklop11[[#This Row],[cena/enota brez DDV v EUR]]+Sklop11[[#This Row],[Davek (EUR)]]</f>
        <v>0</v>
      </c>
      <c r="S45" s="480">
        <f>+Sklop11[[#This Row],[cena/enota brez DDV v EUR]]*Sklop11[[#This Row],[Okvirna količina]]</f>
        <v>0</v>
      </c>
      <c r="T45" s="480">
        <f>+Sklop11[[#This Row],[Končna cena/enoto mere (EUR) z DDV]]*Sklop11[[#This Row],[Okvirna količina]]</f>
        <v>0</v>
      </c>
      <c r="U45" s="165" t="s">
        <v>78</v>
      </c>
    </row>
    <row r="46" spans="1:21" s="55" customFormat="1" ht="12">
      <c r="A46" s="78" t="s">
        <v>32</v>
      </c>
      <c r="B46" s="489" t="s">
        <v>984</v>
      </c>
      <c r="C46" s="490" t="s">
        <v>966</v>
      </c>
      <c r="D46" s="470" t="s">
        <v>76</v>
      </c>
      <c r="E46" s="471"/>
      <c r="F46" s="474">
        <v>60</v>
      </c>
      <c r="G46" s="491" t="s">
        <v>0</v>
      </c>
      <c r="H4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6" s="474" t="str">
        <f>IF(Sklop11[[#This Row],[ZAHTEVANA SHEMA KAKOVOSTI]]&lt;&gt;"",Sklop11[[#This Row],[Preračunana masa/volumen/kos na enoto kg]],"")</f>
        <v/>
      </c>
      <c r="J46" s="475"/>
      <c r="K46" s="476"/>
      <c r="L46" s="476"/>
      <c r="M46" s="477"/>
      <c r="N46" s="478"/>
      <c r="O46" s="478"/>
      <c r="P46" s="479"/>
      <c r="Q46" s="480">
        <f>+Sklop11[[#This Row],[cena/enota brez DDV v EUR]]*Sklop11[[#This Row],[Stopnja DDV (%)]]</f>
        <v>0</v>
      </c>
      <c r="R46" s="480">
        <f>+Sklop11[[#This Row],[cena/enota brez DDV v EUR]]+Sklop11[[#This Row],[Davek (EUR)]]</f>
        <v>0</v>
      </c>
      <c r="S46" s="480">
        <f>+Sklop11[[#This Row],[cena/enota brez DDV v EUR]]*Sklop11[[#This Row],[Okvirna količina]]</f>
        <v>0</v>
      </c>
      <c r="T46" s="480">
        <f>+Sklop11[[#This Row],[Končna cena/enoto mere (EUR) z DDV]]*Sklop11[[#This Row],[Okvirna količina]]</f>
        <v>0</v>
      </c>
      <c r="U46" s="165" t="s">
        <v>78</v>
      </c>
    </row>
    <row r="47" spans="1:21" s="55" customFormat="1" ht="12">
      <c r="A47" s="78" t="s">
        <v>33</v>
      </c>
      <c r="B47" s="489" t="s">
        <v>985</v>
      </c>
      <c r="C47" s="490" t="s">
        <v>966</v>
      </c>
      <c r="D47" s="470" t="s">
        <v>76</v>
      </c>
      <c r="E47" s="471"/>
      <c r="F47" s="474">
        <v>60</v>
      </c>
      <c r="G47" s="491" t="s">
        <v>0</v>
      </c>
      <c r="H4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7" s="474" t="str">
        <f>IF(Sklop11[[#This Row],[ZAHTEVANA SHEMA KAKOVOSTI]]&lt;&gt;"",Sklop11[[#This Row],[Preračunana masa/volumen/kos na enoto kg]],"")</f>
        <v/>
      </c>
      <c r="J47" s="475"/>
      <c r="K47" s="476"/>
      <c r="L47" s="476"/>
      <c r="M47" s="477"/>
      <c r="N47" s="478"/>
      <c r="O47" s="478"/>
      <c r="P47" s="479"/>
      <c r="Q47" s="480">
        <f>+Sklop11[[#This Row],[cena/enota brez DDV v EUR]]*Sklop11[[#This Row],[Stopnja DDV (%)]]</f>
        <v>0</v>
      </c>
      <c r="R47" s="480">
        <f>+Sklop11[[#This Row],[cena/enota brez DDV v EUR]]+Sklop11[[#This Row],[Davek (EUR)]]</f>
        <v>0</v>
      </c>
      <c r="S47" s="480">
        <f>+Sklop11[[#This Row],[cena/enota brez DDV v EUR]]*Sklop11[[#This Row],[Okvirna količina]]</f>
        <v>0</v>
      </c>
      <c r="T47" s="480">
        <f>+Sklop11[[#This Row],[Končna cena/enoto mere (EUR) z DDV]]*Sklop11[[#This Row],[Okvirna količina]]</f>
        <v>0</v>
      </c>
      <c r="U47" s="165" t="s">
        <v>78</v>
      </c>
    </row>
    <row r="48" spans="1:21" s="55" customFormat="1" ht="12">
      <c r="A48" s="78" t="s">
        <v>34</v>
      </c>
      <c r="B48" s="489" t="s">
        <v>986</v>
      </c>
      <c r="C48" s="490" t="s">
        <v>966</v>
      </c>
      <c r="D48" s="470" t="s">
        <v>76</v>
      </c>
      <c r="E48" s="471"/>
      <c r="F48" s="474">
        <v>120</v>
      </c>
      <c r="G48" s="491" t="s">
        <v>0</v>
      </c>
      <c r="H4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8" s="474" t="str">
        <f>IF(Sklop11[[#This Row],[ZAHTEVANA SHEMA KAKOVOSTI]]&lt;&gt;"",Sklop11[[#This Row],[Preračunana masa/volumen/kos na enoto kg]],"")</f>
        <v/>
      </c>
      <c r="J48" s="475"/>
      <c r="K48" s="476"/>
      <c r="L48" s="476"/>
      <c r="M48" s="477"/>
      <c r="N48" s="478"/>
      <c r="O48" s="478"/>
      <c r="P48" s="479"/>
      <c r="Q48" s="480">
        <f>+Sklop11[[#This Row],[cena/enota brez DDV v EUR]]*Sklop11[[#This Row],[Stopnja DDV (%)]]</f>
        <v>0</v>
      </c>
      <c r="R48" s="480">
        <f>+Sklop11[[#This Row],[cena/enota brez DDV v EUR]]+Sklop11[[#This Row],[Davek (EUR)]]</f>
        <v>0</v>
      </c>
      <c r="S48" s="480">
        <f>+Sklop11[[#This Row],[cena/enota brez DDV v EUR]]*Sklop11[[#This Row],[Okvirna količina]]</f>
        <v>0</v>
      </c>
      <c r="T48" s="480">
        <f>+Sklop11[[#This Row],[Končna cena/enoto mere (EUR) z DDV]]*Sklop11[[#This Row],[Okvirna količina]]</f>
        <v>0</v>
      </c>
      <c r="U48" s="165" t="s">
        <v>78</v>
      </c>
    </row>
    <row r="49" spans="1:21" s="55" customFormat="1" ht="12">
      <c r="A49" s="78" t="s">
        <v>153</v>
      </c>
      <c r="B49" s="489" t="s">
        <v>987</v>
      </c>
      <c r="C49" s="490" t="s">
        <v>966</v>
      </c>
      <c r="D49" s="470" t="s">
        <v>76</v>
      </c>
      <c r="E49" s="471"/>
      <c r="F49" s="474">
        <v>120</v>
      </c>
      <c r="G49" s="491" t="s">
        <v>0</v>
      </c>
      <c r="H4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9" s="474" t="str">
        <f>IF(Sklop11[[#This Row],[ZAHTEVANA SHEMA KAKOVOSTI]]&lt;&gt;"",Sklop11[[#This Row],[Preračunana masa/volumen/kos na enoto kg]],"")</f>
        <v/>
      </c>
      <c r="J49" s="475"/>
      <c r="K49" s="476"/>
      <c r="L49" s="476"/>
      <c r="M49" s="477"/>
      <c r="N49" s="478"/>
      <c r="O49" s="478"/>
      <c r="P49" s="479"/>
      <c r="Q49" s="480">
        <f>+Sklop11[[#This Row],[cena/enota brez DDV v EUR]]*Sklop11[[#This Row],[Stopnja DDV (%)]]</f>
        <v>0</v>
      </c>
      <c r="R49" s="480">
        <f>+Sklop11[[#This Row],[cena/enota brez DDV v EUR]]+Sklop11[[#This Row],[Davek (EUR)]]</f>
        <v>0</v>
      </c>
      <c r="S49" s="480">
        <f>+Sklop11[[#This Row],[cena/enota brez DDV v EUR]]*Sklop11[[#This Row],[Okvirna količina]]</f>
        <v>0</v>
      </c>
      <c r="T49" s="480">
        <f>+Sklop11[[#This Row],[Končna cena/enoto mere (EUR) z DDV]]*Sklop11[[#This Row],[Okvirna količina]]</f>
        <v>0</v>
      </c>
      <c r="U49" s="165" t="s">
        <v>78</v>
      </c>
    </row>
    <row r="50" spans="1:21" s="55" customFormat="1" ht="12">
      <c r="A50" s="78" t="s">
        <v>154</v>
      </c>
      <c r="B50" s="489" t="s">
        <v>988</v>
      </c>
      <c r="C50" s="490" t="s">
        <v>966</v>
      </c>
      <c r="D50" s="470" t="s">
        <v>76</v>
      </c>
      <c r="E50" s="471"/>
      <c r="F50" s="474">
        <v>120</v>
      </c>
      <c r="G50" s="491" t="s">
        <v>0</v>
      </c>
      <c r="H5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0" s="474" t="str">
        <f>IF(Sklop11[[#This Row],[ZAHTEVANA SHEMA KAKOVOSTI]]&lt;&gt;"",Sklop11[[#This Row],[Preračunana masa/volumen/kos na enoto kg]],"")</f>
        <v/>
      </c>
      <c r="J50" s="475"/>
      <c r="K50" s="476"/>
      <c r="L50" s="476"/>
      <c r="M50" s="477"/>
      <c r="N50" s="478"/>
      <c r="O50" s="478"/>
      <c r="P50" s="479"/>
      <c r="Q50" s="480">
        <f>+Sklop11[[#This Row],[cena/enota brez DDV v EUR]]*Sklop11[[#This Row],[Stopnja DDV (%)]]</f>
        <v>0</v>
      </c>
      <c r="R50" s="480">
        <f>+Sklop11[[#This Row],[cena/enota brez DDV v EUR]]+Sklop11[[#This Row],[Davek (EUR)]]</f>
        <v>0</v>
      </c>
      <c r="S50" s="480">
        <f>+Sklop11[[#This Row],[cena/enota brez DDV v EUR]]*Sklop11[[#This Row],[Okvirna količina]]</f>
        <v>0</v>
      </c>
      <c r="T50" s="480">
        <f>+Sklop11[[#This Row],[Končna cena/enoto mere (EUR) z DDV]]*Sklop11[[#This Row],[Okvirna količina]]</f>
        <v>0</v>
      </c>
      <c r="U50" s="165" t="s">
        <v>78</v>
      </c>
    </row>
    <row r="51" spans="1:21" s="55" customFormat="1" ht="12">
      <c r="A51" s="78" t="s">
        <v>155</v>
      </c>
      <c r="B51" s="489" t="s">
        <v>989</v>
      </c>
      <c r="C51" s="490" t="s">
        <v>966</v>
      </c>
      <c r="D51" s="470" t="s">
        <v>76</v>
      </c>
      <c r="E51" s="471"/>
      <c r="F51" s="474">
        <v>120</v>
      </c>
      <c r="G51" s="491" t="s">
        <v>0</v>
      </c>
      <c r="H5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474" t="str">
        <f>IF(Sklop11[[#This Row],[ZAHTEVANA SHEMA KAKOVOSTI]]&lt;&gt;"",Sklop11[[#This Row],[Preračunana masa/volumen/kos na enoto kg]],"")</f>
        <v/>
      </c>
      <c r="J51" s="475"/>
      <c r="K51" s="476"/>
      <c r="L51" s="476"/>
      <c r="M51" s="477"/>
      <c r="N51" s="478"/>
      <c r="O51" s="478"/>
      <c r="P51" s="479"/>
      <c r="Q51" s="480">
        <f>+Sklop11[[#This Row],[cena/enota brez DDV v EUR]]*Sklop11[[#This Row],[Stopnja DDV (%)]]</f>
        <v>0</v>
      </c>
      <c r="R51" s="480">
        <f>+Sklop11[[#This Row],[cena/enota brez DDV v EUR]]+Sklop11[[#This Row],[Davek (EUR)]]</f>
        <v>0</v>
      </c>
      <c r="S51" s="480">
        <f>+Sklop11[[#This Row],[cena/enota brez DDV v EUR]]*Sklop11[[#This Row],[Okvirna količina]]</f>
        <v>0</v>
      </c>
      <c r="T51" s="480">
        <f>+Sklop11[[#This Row],[Končna cena/enoto mere (EUR) z DDV]]*Sklop11[[#This Row],[Okvirna količina]]</f>
        <v>0</v>
      </c>
      <c r="U51" s="165" t="s">
        <v>78</v>
      </c>
    </row>
    <row r="52" spans="1:21" s="55" customFormat="1" ht="12">
      <c r="A52" s="78" t="s">
        <v>156</v>
      </c>
      <c r="B52" s="489" t="s">
        <v>990</v>
      </c>
      <c r="C52" s="490" t="s">
        <v>966</v>
      </c>
      <c r="D52" s="470" t="s">
        <v>76</v>
      </c>
      <c r="E52" s="471"/>
      <c r="F52" s="474">
        <v>60</v>
      </c>
      <c r="G52" s="491" t="s">
        <v>0</v>
      </c>
      <c r="H5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2" s="474" t="str">
        <f>IF(Sklop11[[#This Row],[ZAHTEVANA SHEMA KAKOVOSTI]]&lt;&gt;"",Sklop11[[#This Row],[Preračunana masa/volumen/kos na enoto kg]],"")</f>
        <v/>
      </c>
      <c r="J52" s="475"/>
      <c r="K52" s="476"/>
      <c r="L52" s="476"/>
      <c r="M52" s="477"/>
      <c r="N52" s="478"/>
      <c r="O52" s="478"/>
      <c r="P52" s="479"/>
      <c r="Q52" s="480">
        <f>+Sklop11[[#This Row],[cena/enota brez DDV v EUR]]*Sklop11[[#This Row],[Stopnja DDV (%)]]</f>
        <v>0</v>
      </c>
      <c r="R52" s="480">
        <f>+Sklop11[[#This Row],[cena/enota brez DDV v EUR]]+Sklop11[[#This Row],[Davek (EUR)]]</f>
        <v>0</v>
      </c>
      <c r="S52" s="480">
        <f>+Sklop11[[#This Row],[cena/enota brez DDV v EUR]]*Sklop11[[#This Row],[Okvirna količina]]</f>
        <v>0</v>
      </c>
      <c r="T52" s="480">
        <f>+Sklop11[[#This Row],[Končna cena/enoto mere (EUR) z DDV]]*Sklop11[[#This Row],[Okvirna količina]]</f>
        <v>0</v>
      </c>
      <c r="U52" s="165" t="s">
        <v>78</v>
      </c>
    </row>
    <row r="53" spans="1:21" s="55" customFormat="1" ht="12">
      <c r="A53" s="78" t="s">
        <v>157</v>
      </c>
      <c r="B53" s="489" t="s">
        <v>991</v>
      </c>
      <c r="C53" s="490" t="s">
        <v>966</v>
      </c>
      <c r="D53" s="470" t="s">
        <v>76</v>
      </c>
      <c r="E53" s="471"/>
      <c r="F53" s="474">
        <v>60</v>
      </c>
      <c r="G53" s="491" t="s">
        <v>0</v>
      </c>
      <c r="H5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3" s="474" t="str">
        <f>IF(Sklop11[[#This Row],[ZAHTEVANA SHEMA KAKOVOSTI]]&lt;&gt;"",Sklop11[[#This Row],[Preračunana masa/volumen/kos na enoto kg]],"")</f>
        <v/>
      </c>
      <c r="J53" s="475"/>
      <c r="K53" s="476"/>
      <c r="L53" s="476"/>
      <c r="M53" s="477"/>
      <c r="N53" s="478"/>
      <c r="O53" s="478"/>
      <c r="P53" s="479"/>
      <c r="Q53" s="480">
        <f>+Sklop11[[#This Row],[cena/enota brez DDV v EUR]]*Sklop11[[#This Row],[Stopnja DDV (%)]]</f>
        <v>0</v>
      </c>
      <c r="R53" s="480">
        <f>+Sklop11[[#This Row],[cena/enota brez DDV v EUR]]+Sklop11[[#This Row],[Davek (EUR)]]</f>
        <v>0</v>
      </c>
      <c r="S53" s="480">
        <f>+Sklop11[[#This Row],[cena/enota brez DDV v EUR]]*Sklop11[[#This Row],[Okvirna količina]]</f>
        <v>0</v>
      </c>
      <c r="T53" s="480">
        <f>+Sklop11[[#This Row],[Končna cena/enoto mere (EUR) z DDV]]*Sklop11[[#This Row],[Okvirna količina]]</f>
        <v>0</v>
      </c>
      <c r="U53" s="165" t="s">
        <v>78</v>
      </c>
    </row>
    <row r="54" spans="1:21" s="55" customFormat="1" ht="12">
      <c r="A54" s="78" t="s">
        <v>158</v>
      </c>
      <c r="B54" s="489" t="s">
        <v>992</v>
      </c>
      <c r="C54" s="490" t="s">
        <v>966</v>
      </c>
      <c r="D54" s="470" t="s">
        <v>76</v>
      </c>
      <c r="E54" s="471"/>
      <c r="F54" s="474">
        <v>60</v>
      </c>
      <c r="G54" s="491" t="s">
        <v>0</v>
      </c>
      <c r="H5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4" s="474" t="str">
        <f>IF(Sklop11[[#This Row],[ZAHTEVANA SHEMA KAKOVOSTI]]&lt;&gt;"",Sklop11[[#This Row],[Preračunana masa/volumen/kos na enoto kg]],"")</f>
        <v/>
      </c>
      <c r="J54" s="475"/>
      <c r="K54" s="476"/>
      <c r="L54" s="476"/>
      <c r="M54" s="477"/>
      <c r="N54" s="478"/>
      <c r="O54" s="478"/>
      <c r="P54" s="479"/>
      <c r="Q54" s="480">
        <f>+Sklop11[[#This Row],[cena/enota brez DDV v EUR]]*Sklop11[[#This Row],[Stopnja DDV (%)]]</f>
        <v>0</v>
      </c>
      <c r="R54" s="480">
        <f>+Sklop11[[#This Row],[cena/enota brez DDV v EUR]]+Sklop11[[#This Row],[Davek (EUR)]]</f>
        <v>0</v>
      </c>
      <c r="S54" s="480">
        <f>+Sklop11[[#This Row],[cena/enota brez DDV v EUR]]*Sklop11[[#This Row],[Okvirna količina]]</f>
        <v>0</v>
      </c>
      <c r="T54" s="480">
        <f>+Sklop11[[#This Row],[Končna cena/enoto mere (EUR) z DDV]]*Sklop11[[#This Row],[Okvirna količina]]</f>
        <v>0</v>
      </c>
      <c r="U54" s="165" t="s">
        <v>78</v>
      </c>
    </row>
    <row r="55" spans="1:21" s="55" customFormat="1" ht="12">
      <c r="A55" s="78" t="s">
        <v>159</v>
      </c>
      <c r="B55" s="489" t="s">
        <v>993</v>
      </c>
      <c r="C55" s="490" t="s">
        <v>966</v>
      </c>
      <c r="D55" s="470" t="s">
        <v>76</v>
      </c>
      <c r="E55" s="471"/>
      <c r="F55" s="474">
        <v>60</v>
      </c>
      <c r="G55" s="491" t="s">
        <v>0</v>
      </c>
      <c r="H5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474" t="str">
        <f>IF(Sklop11[[#This Row],[ZAHTEVANA SHEMA KAKOVOSTI]]&lt;&gt;"",Sklop11[[#This Row],[Preračunana masa/volumen/kos na enoto kg]],"")</f>
        <v/>
      </c>
      <c r="J55" s="475"/>
      <c r="K55" s="476"/>
      <c r="L55" s="476"/>
      <c r="M55" s="477"/>
      <c r="N55" s="478"/>
      <c r="O55" s="478"/>
      <c r="P55" s="479"/>
      <c r="Q55" s="480">
        <f>+Sklop11[[#This Row],[cena/enota brez DDV v EUR]]*Sklop11[[#This Row],[Stopnja DDV (%)]]</f>
        <v>0</v>
      </c>
      <c r="R55" s="480">
        <f>+Sklop11[[#This Row],[cena/enota brez DDV v EUR]]+Sklop11[[#This Row],[Davek (EUR)]]</f>
        <v>0</v>
      </c>
      <c r="S55" s="480">
        <f>+Sklop11[[#This Row],[cena/enota brez DDV v EUR]]*Sklop11[[#This Row],[Okvirna količina]]</f>
        <v>0</v>
      </c>
      <c r="T55" s="480">
        <f>+Sklop11[[#This Row],[Končna cena/enoto mere (EUR) z DDV]]*Sklop11[[#This Row],[Okvirna količina]]</f>
        <v>0</v>
      </c>
      <c r="U55" s="165" t="s">
        <v>78</v>
      </c>
    </row>
    <row r="56" spans="1:21" s="55" customFormat="1" ht="12">
      <c r="A56" s="78" t="s">
        <v>160</v>
      </c>
      <c r="B56" s="489" t="s">
        <v>994</v>
      </c>
      <c r="C56" s="490" t="s">
        <v>966</v>
      </c>
      <c r="D56" s="470" t="s">
        <v>76</v>
      </c>
      <c r="E56" s="471"/>
      <c r="F56" s="474">
        <v>60</v>
      </c>
      <c r="G56" s="491" t="s">
        <v>0</v>
      </c>
      <c r="H5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474" t="str">
        <f>IF(Sklop11[[#This Row],[ZAHTEVANA SHEMA KAKOVOSTI]]&lt;&gt;"",Sklop11[[#This Row],[Preračunana masa/volumen/kos na enoto kg]],"")</f>
        <v/>
      </c>
      <c r="J56" s="475"/>
      <c r="K56" s="476"/>
      <c r="L56" s="476"/>
      <c r="M56" s="477"/>
      <c r="N56" s="478"/>
      <c r="O56" s="478"/>
      <c r="P56" s="479"/>
      <c r="Q56" s="480">
        <f>+Sklop11[[#This Row],[cena/enota brez DDV v EUR]]*Sklop11[[#This Row],[Stopnja DDV (%)]]</f>
        <v>0</v>
      </c>
      <c r="R56" s="480">
        <f>+Sklop11[[#This Row],[cena/enota brez DDV v EUR]]+Sklop11[[#This Row],[Davek (EUR)]]</f>
        <v>0</v>
      </c>
      <c r="S56" s="480">
        <f>+Sklop11[[#This Row],[cena/enota brez DDV v EUR]]*Sklop11[[#This Row],[Okvirna količina]]</f>
        <v>0</v>
      </c>
      <c r="T56" s="480">
        <f>+Sklop11[[#This Row],[Končna cena/enoto mere (EUR) z DDV]]*Sklop11[[#This Row],[Okvirna količina]]</f>
        <v>0</v>
      </c>
      <c r="U56" s="165" t="s">
        <v>78</v>
      </c>
    </row>
    <row r="57" spans="1:21" s="55" customFormat="1" ht="12">
      <c r="A57" s="78" t="s">
        <v>169</v>
      </c>
      <c r="B57" s="489" t="s">
        <v>995</v>
      </c>
      <c r="C57" s="490" t="s">
        <v>966</v>
      </c>
      <c r="D57" s="470" t="s">
        <v>76</v>
      </c>
      <c r="E57" s="471"/>
      <c r="F57" s="474">
        <v>180</v>
      </c>
      <c r="G57" s="491" t="s">
        <v>0</v>
      </c>
      <c r="H5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7" s="474" t="str">
        <f>IF(Sklop11[[#This Row],[ZAHTEVANA SHEMA KAKOVOSTI]]&lt;&gt;"",Sklop11[[#This Row],[Preračunana masa/volumen/kos na enoto kg]],"")</f>
        <v/>
      </c>
      <c r="J57" s="475"/>
      <c r="K57" s="476"/>
      <c r="L57" s="476"/>
      <c r="M57" s="477"/>
      <c r="N57" s="478"/>
      <c r="O57" s="478"/>
      <c r="P57" s="479"/>
      <c r="Q57" s="480">
        <f>+Sklop11[[#This Row],[cena/enota brez DDV v EUR]]*Sklop11[[#This Row],[Stopnja DDV (%)]]</f>
        <v>0</v>
      </c>
      <c r="R57" s="480">
        <f>+Sklop11[[#This Row],[cena/enota brez DDV v EUR]]+Sklop11[[#This Row],[Davek (EUR)]]</f>
        <v>0</v>
      </c>
      <c r="S57" s="480">
        <f>+Sklop11[[#This Row],[cena/enota brez DDV v EUR]]*Sklop11[[#This Row],[Okvirna količina]]</f>
        <v>0</v>
      </c>
      <c r="T57" s="480">
        <f>+Sklop11[[#This Row],[Končna cena/enoto mere (EUR) z DDV]]*Sklop11[[#This Row],[Okvirna količina]]</f>
        <v>0</v>
      </c>
      <c r="U57" s="165" t="s">
        <v>78</v>
      </c>
    </row>
    <row r="58" spans="1:21" s="55" customFormat="1" ht="12">
      <c r="A58" s="78" t="s">
        <v>170</v>
      </c>
      <c r="B58" s="489" t="s">
        <v>996</v>
      </c>
      <c r="C58" s="490" t="s">
        <v>966</v>
      </c>
      <c r="D58" s="470" t="s">
        <v>76</v>
      </c>
      <c r="E58" s="471"/>
      <c r="F58" s="474">
        <v>180</v>
      </c>
      <c r="G58" s="491" t="s">
        <v>0</v>
      </c>
      <c r="H5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8" s="474" t="str">
        <f>IF(Sklop11[[#This Row],[ZAHTEVANA SHEMA KAKOVOSTI]]&lt;&gt;"",Sklop11[[#This Row],[Preračunana masa/volumen/kos na enoto kg]],"")</f>
        <v/>
      </c>
      <c r="J58" s="475"/>
      <c r="K58" s="476"/>
      <c r="L58" s="476"/>
      <c r="M58" s="477"/>
      <c r="N58" s="478"/>
      <c r="O58" s="478"/>
      <c r="P58" s="479"/>
      <c r="Q58" s="480">
        <f>+Sklop11[[#This Row],[cena/enota brez DDV v EUR]]*Sklop11[[#This Row],[Stopnja DDV (%)]]</f>
        <v>0</v>
      </c>
      <c r="R58" s="480">
        <f>+Sklop11[[#This Row],[cena/enota brez DDV v EUR]]+Sklop11[[#This Row],[Davek (EUR)]]</f>
        <v>0</v>
      </c>
      <c r="S58" s="480">
        <f>+Sklop11[[#This Row],[cena/enota brez DDV v EUR]]*Sklop11[[#This Row],[Okvirna količina]]</f>
        <v>0</v>
      </c>
      <c r="T58" s="480">
        <f>+Sklop11[[#This Row],[Končna cena/enoto mere (EUR) z DDV]]*Sklop11[[#This Row],[Okvirna količina]]</f>
        <v>0</v>
      </c>
      <c r="U58" s="165" t="s">
        <v>78</v>
      </c>
    </row>
    <row r="59" spans="1:21" s="55" customFormat="1" ht="12">
      <c r="A59" s="78" t="s">
        <v>171</v>
      </c>
      <c r="B59" s="489" t="s">
        <v>997</v>
      </c>
      <c r="C59" s="490" t="s">
        <v>966</v>
      </c>
      <c r="D59" s="470" t="s">
        <v>76</v>
      </c>
      <c r="E59" s="471"/>
      <c r="F59" s="474">
        <v>180</v>
      </c>
      <c r="G59" s="491" t="s">
        <v>0</v>
      </c>
      <c r="H5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9" s="474" t="str">
        <f>IF(Sklop11[[#This Row],[ZAHTEVANA SHEMA KAKOVOSTI]]&lt;&gt;"",Sklop11[[#This Row],[Preračunana masa/volumen/kos na enoto kg]],"")</f>
        <v/>
      </c>
      <c r="J59" s="475"/>
      <c r="K59" s="476"/>
      <c r="L59" s="476"/>
      <c r="M59" s="477"/>
      <c r="N59" s="478"/>
      <c r="O59" s="478"/>
      <c r="P59" s="479"/>
      <c r="Q59" s="480">
        <f>+Sklop11[[#This Row],[cena/enota brez DDV v EUR]]*Sklop11[[#This Row],[Stopnja DDV (%)]]</f>
        <v>0</v>
      </c>
      <c r="R59" s="480">
        <f>+Sklop11[[#This Row],[cena/enota brez DDV v EUR]]+Sklop11[[#This Row],[Davek (EUR)]]</f>
        <v>0</v>
      </c>
      <c r="S59" s="480">
        <f>+Sklop11[[#This Row],[cena/enota brez DDV v EUR]]*Sklop11[[#This Row],[Okvirna količina]]</f>
        <v>0</v>
      </c>
      <c r="T59" s="480">
        <f>+Sklop11[[#This Row],[Končna cena/enoto mere (EUR) z DDV]]*Sklop11[[#This Row],[Okvirna količina]]</f>
        <v>0</v>
      </c>
      <c r="U59" s="165" t="s">
        <v>78</v>
      </c>
    </row>
    <row r="60" spans="1:21" s="55" customFormat="1" ht="12">
      <c r="A60" s="78" t="s">
        <v>172</v>
      </c>
      <c r="B60" s="489" t="s">
        <v>998</v>
      </c>
      <c r="C60" s="490" t="s">
        <v>966</v>
      </c>
      <c r="D60" s="470" t="s">
        <v>76</v>
      </c>
      <c r="E60" s="471"/>
      <c r="F60" s="474">
        <v>180</v>
      </c>
      <c r="G60" s="491" t="s">
        <v>0</v>
      </c>
      <c r="H6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0" s="474" t="str">
        <f>IF(Sklop11[[#This Row],[ZAHTEVANA SHEMA KAKOVOSTI]]&lt;&gt;"",Sklop11[[#This Row],[Preračunana masa/volumen/kos na enoto kg]],"")</f>
        <v/>
      </c>
      <c r="J60" s="475"/>
      <c r="K60" s="476"/>
      <c r="L60" s="476"/>
      <c r="M60" s="477"/>
      <c r="N60" s="478"/>
      <c r="O60" s="478"/>
      <c r="P60" s="479"/>
      <c r="Q60" s="480">
        <f>+Sklop11[[#This Row],[cena/enota brez DDV v EUR]]*Sklop11[[#This Row],[Stopnja DDV (%)]]</f>
        <v>0</v>
      </c>
      <c r="R60" s="480">
        <f>+Sklop11[[#This Row],[cena/enota brez DDV v EUR]]+Sklop11[[#This Row],[Davek (EUR)]]</f>
        <v>0</v>
      </c>
      <c r="S60" s="480">
        <f>+Sklop11[[#This Row],[cena/enota brez DDV v EUR]]*Sklop11[[#This Row],[Okvirna količina]]</f>
        <v>0</v>
      </c>
      <c r="T60" s="480">
        <f>+Sklop11[[#This Row],[Končna cena/enoto mere (EUR) z DDV]]*Sklop11[[#This Row],[Okvirna količina]]</f>
        <v>0</v>
      </c>
      <c r="U60" s="165" t="s">
        <v>78</v>
      </c>
    </row>
    <row r="61" spans="1:21" s="55" customFormat="1" ht="12">
      <c r="A61" s="78" t="s">
        <v>173</v>
      </c>
      <c r="B61" s="489" t="s">
        <v>999</v>
      </c>
      <c r="C61" s="490" t="s">
        <v>966</v>
      </c>
      <c r="D61" s="470" t="s">
        <v>76</v>
      </c>
      <c r="E61" s="471"/>
      <c r="F61" s="474">
        <v>180</v>
      </c>
      <c r="G61" s="491" t="s">
        <v>0</v>
      </c>
      <c r="H6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1" s="474" t="str">
        <f>IF(Sklop11[[#This Row],[ZAHTEVANA SHEMA KAKOVOSTI]]&lt;&gt;"",Sklop11[[#This Row],[Preračunana masa/volumen/kos na enoto kg]],"")</f>
        <v/>
      </c>
      <c r="J61" s="475"/>
      <c r="K61" s="476"/>
      <c r="L61" s="476"/>
      <c r="M61" s="477"/>
      <c r="N61" s="478"/>
      <c r="O61" s="478"/>
      <c r="P61" s="479"/>
      <c r="Q61" s="480">
        <f>+Sklop11[[#This Row],[cena/enota brez DDV v EUR]]*Sklop11[[#This Row],[Stopnja DDV (%)]]</f>
        <v>0</v>
      </c>
      <c r="R61" s="480">
        <f>+Sklop11[[#This Row],[cena/enota brez DDV v EUR]]+Sklop11[[#This Row],[Davek (EUR)]]</f>
        <v>0</v>
      </c>
      <c r="S61" s="480">
        <f>+Sklop11[[#This Row],[cena/enota brez DDV v EUR]]*Sklop11[[#This Row],[Okvirna količina]]</f>
        <v>0</v>
      </c>
      <c r="T61" s="480">
        <f>+Sklop11[[#This Row],[Končna cena/enoto mere (EUR) z DDV]]*Sklop11[[#This Row],[Okvirna količina]]</f>
        <v>0</v>
      </c>
      <c r="U61" s="165" t="s">
        <v>78</v>
      </c>
    </row>
    <row r="62" spans="1:21" s="55" customFormat="1" ht="12">
      <c r="A62" s="78" t="s">
        <v>174</v>
      </c>
      <c r="B62" s="489" t="s">
        <v>1000</v>
      </c>
      <c r="C62" s="490" t="s">
        <v>966</v>
      </c>
      <c r="D62" s="470" t="s">
        <v>76</v>
      </c>
      <c r="E62" s="471"/>
      <c r="F62" s="474">
        <v>180</v>
      </c>
      <c r="G62" s="491" t="s">
        <v>0</v>
      </c>
      <c r="H6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2" s="474" t="str">
        <f>IF(Sklop11[[#This Row],[ZAHTEVANA SHEMA KAKOVOSTI]]&lt;&gt;"",Sklop11[[#This Row],[Preračunana masa/volumen/kos na enoto kg]],"")</f>
        <v/>
      </c>
      <c r="J62" s="475"/>
      <c r="K62" s="476"/>
      <c r="L62" s="476"/>
      <c r="M62" s="477"/>
      <c r="N62" s="478"/>
      <c r="O62" s="478"/>
      <c r="P62" s="479"/>
      <c r="Q62" s="480">
        <f>+Sklop11[[#This Row],[cena/enota brez DDV v EUR]]*Sklop11[[#This Row],[Stopnja DDV (%)]]</f>
        <v>0</v>
      </c>
      <c r="R62" s="480">
        <f>+Sklop11[[#This Row],[cena/enota brez DDV v EUR]]+Sklop11[[#This Row],[Davek (EUR)]]</f>
        <v>0</v>
      </c>
      <c r="S62" s="480">
        <f>+Sklop11[[#This Row],[cena/enota brez DDV v EUR]]*Sklop11[[#This Row],[Okvirna količina]]</f>
        <v>0</v>
      </c>
      <c r="T62" s="480">
        <f>+Sklop11[[#This Row],[Končna cena/enoto mere (EUR) z DDV]]*Sklop11[[#This Row],[Okvirna količina]]</f>
        <v>0</v>
      </c>
      <c r="U62" s="165" t="s">
        <v>78</v>
      </c>
    </row>
    <row r="63" spans="1:21" s="55" customFormat="1" ht="12">
      <c r="A63" s="78" t="s">
        <v>175</v>
      </c>
      <c r="B63" s="489" t="s">
        <v>1001</v>
      </c>
      <c r="C63" s="490" t="s">
        <v>966</v>
      </c>
      <c r="D63" s="470" t="s">
        <v>76</v>
      </c>
      <c r="E63" s="471"/>
      <c r="F63" s="474">
        <v>180</v>
      </c>
      <c r="G63" s="491" t="s">
        <v>0</v>
      </c>
      <c r="H6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3" s="474" t="str">
        <f>IF(Sklop11[[#This Row],[ZAHTEVANA SHEMA KAKOVOSTI]]&lt;&gt;"",Sklop11[[#This Row],[Preračunana masa/volumen/kos na enoto kg]],"")</f>
        <v/>
      </c>
      <c r="J63" s="475"/>
      <c r="K63" s="476"/>
      <c r="L63" s="476"/>
      <c r="M63" s="477"/>
      <c r="N63" s="478"/>
      <c r="O63" s="478"/>
      <c r="P63" s="479"/>
      <c r="Q63" s="480">
        <f>+Sklop11[[#This Row],[cena/enota brez DDV v EUR]]*Sklop11[[#This Row],[Stopnja DDV (%)]]</f>
        <v>0</v>
      </c>
      <c r="R63" s="480">
        <f>+Sklop11[[#This Row],[cena/enota brez DDV v EUR]]+Sklop11[[#This Row],[Davek (EUR)]]</f>
        <v>0</v>
      </c>
      <c r="S63" s="480">
        <f>+Sklop11[[#This Row],[cena/enota brez DDV v EUR]]*Sklop11[[#This Row],[Okvirna količina]]</f>
        <v>0</v>
      </c>
      <c r="T63" s="480">
        <f>+Sklop11[[#This Row],[Končna cena/enoto mere (EUR) z DDV]]*Sklop11[[#This Row],[Okvirna količina]]</f>
        <v>0</v>
      </c>
      <c r="U63" s="165" t="s">
        <v>78</v>
      </c>
    </row>
    <row r="64" spans="1:21" s="55" customFormat="1" ht="12">
      <c r="A64" s="78" t="s">
        <v>176</v>
      </c>
      <c r="B64" s="489" t="s">
        <v>1002</v>
      </c>
      <c r="C64" s="490" t="s">
        <v>966</v>
      </c>
      <c r="D64" s="470" t="s">
        <v>76</v>
      </c>
      <c r="E64" s="471"/>
      <c r="F64" s="474">
        <v>180</v>
      </c>
      <c r="G64" s="491" t="s">
        <v>0</v>
      </c>
      <c r="H6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4" s="474" t="str">
        <f>IF(Sklop11[[#This Row],[ZAHTEVANA SHEMA KAKOVOSTI]]&lt;&gt;"",Sklop11[[#This Row],[Preračunana masa/volumen/kos na enoto kg]],"")</f>
        <v/>
      </c>
      <c r="J64" s="475"/>
      <c r="K64" s="476"/>
      <c r="L64" s="476"/>
      <c r="M64" s="477"/>
      <c r="N64" s="478"/>
      <c r="O64" s="478"/>
      <c r="P64" s="479"/>
      <c r="Q64" s="480">
        <f>+Sklop11[[#This Row],[cena/enota brez DDV v EUR]]*Sklop11[[#This Row],[Stopnja DDV (%)]]</f>
        <v>0</v>
      </c>
      <c r="R64" s="480">
        <f>+Sklop11[[#This Row],[cena/enota brez DDV v EUR]]+Sklop11[[#This Row],[Davek (EUR)]]</f>
        <v>0</v>
      </c>
      <c r="S64" s="480">
        <f>+Sklop11[[#This Row],[cena/enota brez DDV v EUR]]*Sklop11[[#This Row],[Okvirna količina]]</f>
        <v>0</v>
      </c>
      <c r="T64" s="480">
        <f>+Sklop11[[#This Row],[Končna cena/enoto mere (EUR) z DDV]]*Sklop11[[#This Row],[Okvirna količina]]</f>
        <v>0</v>
      </c>
      <c r="U64" s="165" t="s">
        <v>78</v>
      </c>
    </row>
    <row r="65" spans="1:21" s="55" customFormat="1" ht="12">
      <c r="A65" s="78" t="s">
        <v>177</v>
      </c>
      <c r="B65" s="489" t="s">
        <v>1003</v>
      </c>
      <c r="C65" s="490" t="s">
        <v>966</v>
      </c>
      <c r="D65" s="470" t="s">
        <v>76</v>
      </c>
      <c r="E65" s="471"/>
      <c r="F65" s="474">
        <v>60</v>
      </c>
      <c r="G65" s="491" t="s">
        <v>0</v>
      </c>
      <c r="H6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5" s="474" t="str">
        <f>IF(Sklop11[[#This Row],[ZAHTEVANA SHEMA KAKOVOSTI]]&lt;&gt;"",Sklop11[[#This Row],[Preračunana masa/volumen/kos na enoto kg]],"")</f>
        <v/>
      </c>
      <c r="J65" s="475"/>
      <c r="K65" s="476"/>
      <c r="L65" s="476"/>
      <c r="M65" s="477"/>
      <c r="N65" s="478"/>
      <c r="O65" s="478"/>
      <c r="P65" s="479"/>
      <c r="Q65" s="480">
        <f>+Sklop11[[#This Row],[cena/enota brez DDV v EUR]]*Sklop11[[#This Row],[Stopnja DDV (%)]]</f>
        <v>0</v>
      </c>
      <c r="R65" s="480">
        <f>+Sklop11[[#This Row],[cena/enota brez DDV v EUR]]+Sklop11[[#This Row],[Davek (EUR)]]</f>
        <v>0</v>
      </c>
      <c r="S65" s="480">
        <f>+Sklop11[[#This Row],[cena/enota brez DDV v EUR]]*Sklop11[[#This Row],[Okvirna količina]]</f>
        <v>0</v>
      </c>
      <c r="T65" s="480">
        <f>+Sklop11[[#This Row],[Končna cena/enoto mere (EUR) z DDV]]*Sklop11[[#This Row],[Okvirna količina]]</f>
        <v>0</v>
      </c>
      <c r="U65" s="165" t="s">
        <v>78</v>
      </c>
    </row>
    <row r="66" spans="1:21" s="55" customFormat="1" ht="12">
      <c r="A66" s="78" t="s">
        <v>178</v>
      </c>
      <c r="B66" s="489" t="s">
        <v>1004</v>
      </c>
      <c r="C66" s="490" t="s">
        <v>966</v>
      </c>
      <c r="D66" s="470" t="s">
        <v>76</v>
      </c>
      <c r="E66" s="471"/>
      <c r="F66" s="474">
        <v>60</v>
      </c>
      <c r="G66" s="491" t="s">
        <v>0</v>
      </c>
      <c r="H6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6" s="474" t="str">
        <f>IF(Sklop11[[#This Row],[ZAHTEVANA SHEMA KAKOVOSTI]]&lt;&gt;"",Sklop11[[#This Row],[Preračunana masa/volumen/kos na enoto kg]],"")</f>
        <v/>
      </c>
      <c r="J66" s="475"/>
      <c r="K66" s="476"/>
      <c r="L66" s="476"/>
      <c r="M66" s="477"/>
      <c r="N66" s="478"/>
      <c r="O66" s="478"/>
      <c r="P66" s="479"/>
      <c r="Q66" s="480">
        <f>+Sklop11[[#This Row],[cena/enota brez DDV v EUR]]*Sklop11[[#This Row],[Stopnja DDV (%)]]</f>
        <v>0</v>
      </c>
      <c r="R66" s="480">
        <f>+Sklop11[[#This Row],[cena/enota brez DDV v EUR]]+Sklop11[[#This Row],[Davek (EUR)]]</f>
        <v>0</v>
      </c>
      <c r="S66" s="480">
        <f>+Sklop11[[#This Row],[cena/enota brez DDV v EUR]]*Sklop11[[#This Row],[Okvirna količina]]</f>
        <v>0</v>
      </c>
      <c r="T66" s="480">
        <f>+Sklop11[[#This Row],[Končna cena/enoto mere (EUR) z DDV]]*Sklop11[[#This Row],[Okvirna količina]]</f>
        <v>0</v>
      </c>
      <c r="U66" s="165" t="s">
        <v>78</v>
      </c>
    </row>
    <row r="67" spans="1:21" s="55" customFormat="1" ht="12">
      <c r="A67" s="78" t="s">
        <v>179</v>
      </c>
      <c r="B67" s="489" t="s">
        <v>1005</v>
      </c>
      <c r="C67" s="490" t="s">
        <v>966</v>
      </c>
      <c r="D67" s="470" t="s">
        <v>76</v>
      </c>
      <c r="E67" s="471"/>
      <c r="F67" s="474">
        <v>60</v>
      </c>
      <c r="G67" s="491" t="s">
        <v>0</v>
      </c>
      <c r="H6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7" s="474" t="str">
        <f>IF(Sklop11[[#This Row],[ZAHTEVANA SHEMA KAKOVOSTI]]&lt;&gt;"",Sklop11[[#This Row],[Preračunana masa/volumen/kos na enoto kg]],"")</f>
        <v/>
      </c>
      <c r="J67" s="475"/>
      <c r="K67" s="476"/>
      <c r="L67" s="476"/>
      <c r="M67" s="477"/>
      <c r="N67" s="478"/>
      <c r="O67" s="478"/>
      <c r="P67" s="479"/>
      <c r="Q67" s="480">
        <f>+Sklop11[[#This Row],[cena/enota brez DDV v EUR]]*Sklop11[[#This Row],[Stopnja DDV (%)]]</f>
        <v>0</v>
      </c>
      <c r="R67" s="480">
        <f>+Sklop11[[#This Row],[cena/enota brez DDV v EUR]]+Sklop11[[#This Row],[Davek (EUR)]]</f>
        <v>0</v>
      </c>
      <c r="S67" s="480">
        <f>+Sklop11[[#This Row],[cena/enota brez DDV v EUR]]*Sklop11[[#This Row],[Okvirna količina]]</f>
        <v>0</v>
      </c>
      <c r="T67" s="480">
        <f>+Sklop11[[#This Row],[Končna cena/enoto mere (EUR) z DDV]]*Sklop11[[#This Row],[Okvirna količina]]</f>
        <v>0</v>
      </c>
      <c r="U67" s="165" t="s">
        <v>78</v>
      </c>
    </row>
    <row r="68" spans="1:21" s="55" customFormat="1" ht="12">
      <c r="A68" s="78" t="s">
        <v>180</v>
      </c>
      <c r="B68" s="489" t="s">
        <v>1006</v>
      </c>
      <c r="C68" s="490" t="s">
        <v>966</v>
      </c>
      <c r="D68" s="470" t="s">
        <v>76</v>
      </c>
      <c r="E68" s="471"/>
      <c r="F68" s="474">
        <v>180</v>
      </c>
      <c r="G68" s="491" t="s">
        <v>0</v>
      </c>
      <c r="H6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68" s="474" t="str">
        <f>IF(Sklop11[[#This Row],[ZAHTEVANA SHEMA KAKOVOSTI]]&lt;&gt;"",Sklop11[[#This Row],[Preračunana masa/volumen/kos na enoto kg]],"")</f>
        <v/>
      </c>
      <c r="J68" s="475"/>
      <c r="K68" s="476"/>
      <c r="L68" s="476"/>
      <c r="M68" s="477"/>
      <c r="N68" s="478"/>
      <c r="O68" s="478"/>
      <c r="P68" s="479"/>
      <c r="Q68" s="480">
        <f>+Sklop11[[#This Row],[cena/enota brez DDV v EUR]]*Sklop11[[#This Row],[Stopnja DDV (%)]]</f>
        <v>0</v>
      </c>
      <c r="R68" s="480">
        <f>+Sklop11[[#This Row],[cena/enota brez DDV v EUR]]+Sklop11[[#This Row],[Davek (EUR)]]</f>
        <v>0</v>
      </c>
      <c r="S68" s="480">
        <f>+Sklop11[[#This Row],[cena/enota brez DDV v EUR]]*Sklop11[[#This Row],[Okvirna količina]]</f>
        <v>0</v>
      </c>
      <c r="T68" s="480">
        <f>+Sklop11[[#This Row],[Končna cena/enoto mere (EUR) z DDV]]*Sklop11[[#This Row],[Okvirna količina]]</f>
        <v>0</v>
      </c>
      <c r="U68" s="165" t="s">
        <v>78</v>
      </c>
    </row>
    <row r="69" spans="1:21" s="55" customFormat="1" ht="12">
      <c r="A69" s="78" t="s">
        <v>181</v>
      </c>
      <c r="B69" s="489" t="s">
        <v>1007</v>
      </c>
      <c r="C69" s="490" t="s">
        <v>966</v>
      </c>
      <c r="D69" s="470" t="s">
        <v>76</v>
      </c>
      <c r="E69" s="471"/>
      <c r="F69" s="474">
        <v>60</v>
      </c>
      <c r="G69" s="491" t="s">
        <v>0</v>
      </c>
      <c r="H6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9" s="474" t="str">
        <f>IF(Sklop11[[#This Row],[ZAHTEVANA SHEMA KAKOVOSTI]]&lt;&gt;"",Sklop11[[#This Row],[Preračunana masa/volumen/kos na enoto kg]],"")</f>
        <v/>
      </c>
      <c r="J69" s="475"/>
      <c r="K69" s="476"/>
      <c r="L69" s="476"/>
      <c r="M69" s="477"/>
      <c r="N69" s="478"/>
      <c r="O69" s="478"/>
      <c r="P69" s="479"/>
      <c r="Q69" s="480">
        <f>+Sklop11[[#This Row],[cena/enota brez DDV v EUR]]*Sklop11[[#This Row],[Stopnja DDV (%)]]</f>
        <v>0</v>
      </c>
      <c r="R69" s="480">
        <f>+Sklop11[[#This Row],[cena/enota brez DDV v EUR]]+Sklop11[[#This Row],[Davek (EUR)]]</f>
        <v>0</v>
      </c>
      <c r="S69" s="480">
        <f>+Sklop11[[#This Row],[cena/enota brez DDV v EUR]]*Sklop11[[#This Row],[Okvirna količina]]</f>
        <v>0</v>
      </c>
      <c r="T69" s="480">
        <f>+Sklop11[[#This Row],[Končna cena/enoto mere (EUR) z DDV]]*Sklop11[[#This Row],[Okvirna količina]]</f>
        <v>0</v>
      </c>
      <c r="U69" s="165" t="s">
        <v>78</v>
      </c>
    </row>
    <row r="70" spans="1:21" s="55" customFormat="1" ht="12">
      <c r="A70" s="78" t="s">
        <v>182</v>
      </c>
      <c r="B70" s="489" t="s">
        <v>1008</v>
      </c>
      <c r="C70" s="490" t="s">
        <v>966</v>
      </c>
      <c r="D70" s="470" t="s">
        <v>76</v>
      </c>
      <c r="E70" s="471"/>
      <c r="F70" s="474">
        <v>60</v>
      </c>
      <c r="G70" s="491" t="s">
        <v>0</v>
      </c>
      <c r="H7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474" t="str">
        <f>IF(Sklop11[[#This Row],[ZAHTEVANA SHEMA KAKOVOSTI]]&lt;&gt;"",Sklop11[[#This Row],[Preračunana masa/volumen/kos na enoto kg]],"")</f>
        <v/>
      </c>
      <c r="J70" s="475"/>
      <c r="K70" s="476"/>
      <c r="L70" s="476"/>
      <c r="M70" s="477"/>
      <c r="N70" s="478"/>
      <c r="O70" s="478"/>
      <c r="P70" s="479"/>
      <c r="Q70" s="480">
        <f>+Sklop11[[#This Row],[cena/enota brez DDV v EUR]]*Sklop11[[#This Row],[Stopnja DDV (%)]]</f>
        <v>0</v>
      </c>
      <c r="R70" s="480">
        <f>+Sklop11[[#This Row],[cena/enota brez DDV v EUR]]+Sklop11[[#This Row],[Davek (EUR)]]</f>
        <v>0</v>
      </c>
      <c r="S70" s="480">
        <f>+Sklop11[[#This Row],[cena/enota brez DDV v EUR]]*Sklop11[[#This Row],[Okvirna količina]]</f>
        <v>0</v>
      </c>
      <c r="T70" s="480">
        <f>+Sklop11[[#This Row],[Končna cena/enoto mere (EUR) z DDV]]*Sklop11[[#This Row],[Okvirna količina]]</f>
        <v>0</v>
      </c>
      <c r="U70" s="165" t="s">
        <v>78</v>
      </c>
    </row>
    <row r="71" spans="1:21" s="55" customFormat="1" ht="12">
      <c r="A71" s="78" t="s">
        <v>183</v>
      </c>
      <c r="B71" s="489" t="s">
        <v>1009</v>
      </c>
      <c r="C71" s="490" t="s">
        <v>966</v>
      </c>
      <c r="D71" s="470" t="s">
        <v>76</v>
      </c>
      <c r="E71" s="471"/>
      <c r="F71" s="474">
        <v>60</v>
      </c>
      <c r="G71" s="491" t="s">
        <v>0</v>
      </c>
      <c r="H7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1" s="474" t="str">
        <f>IF(Sklop11[[#This Row],[ZAHTEVANA SHEMA KAKOVOSTI]]&lt;&gt;"",Sklop11[[#This Row],[Preračunana masa/volumen/kos na enoto kg]],"")</f>
        <v/>
      </c>
      <c r="J71" s="475"/>
      <c r="K71" s="476"/>
      <c r="L71" s="476"/>
      <c r="M71" s="477"/>
      <c r="N71" s="478"/>
      <c r="O71" s="478"/>
      <c r="P71" s="479"/>
      <c r="Q71" s="480">
        <f>+Sklop11[[#This Row],[cena/enota brez DDV v EUR]]*Sklop11[[#This Row],[Stopnja DDV (%)]]</f>
        <v>0</v>
      </c>
      <c r="R71" s="480">
        <f>+Sklop11[[#This Row],[cena/enota brez DDV v EUR]]+Sklop11[[#This Row],[Davek (EUR)]]</f>
        <v>0</v>
      </c>
      <c r="S71" s="480">
        <f>+Sklop11[[#This Row],[cena/enota brez DDV v EUR]]*Sklop11[[#This Row],[Okvirna količina]]</f>
        <v>0</v>
      </c>
      <c r="T71" s="480">
        <f>+Sklop11[[#This Row],[Končna cena/enoto mere (EUR) z DDV]]*Sklop11[[#This Row],[Okvirna količina]]</f>
        <v>0</v>
      </c>
      <c r="U71" s="165" t="s">
        <v>78</v>
      </c>
    </row>
    <row r="72" spans="1:21" s="55" customFormat="1" ht="12">
      <c r="A72" s="78" t="s">
        <v>184</v>
      </c>
      <c r="B72" s="489" t="s">
        <v>1010</v>
      </c>
      <c r="C72" s="490" t="s">
        <v>966</v>
      </c>
      <c r="D72" s="470" t="s">
        <v>76</v>
      </c>
      <c r="E72" s="471"/>
      <c r="F72" s="474">
        <v>180</v>
      </c>
      <c r="G72" s="491" t="s">
        <v>0</v>
      </c>
      <c r="H7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2" s="474" t="str">
        <f>IF(Sklop11[[#This Row],[ZAHTEVANA SHEMA KAKOVOSTI]]&lt;&gt;"",Sklop11[[#This Row],[Preračunana masa/volumen/kos na enoto kg]],"")</f>
        <v/>
      </c>
      <c r="J72" s="475"/>
      <c r="K72" s="476"/>
      <c r="L72" s="476"/>
      <c r="M72" s="477"/>
      <c r="N72" s="478"/>
      <c r="O72" s="478"/>
      <c r="P72" s="479"/>
      <c r="Q72" s="480">
        <f>+Sklop11[[#This Row],[cena/enota brez DDV v EUR]]*Sklop11[[#This Row],[Stopnja DDV (%)]]</f>
        <v>0</v>
      </c>
      <c r="R72" s="480">
        <f>+Sklop11[[#This Row],[cena/enota brez DDV v EUR]]+Sklop11[[#This Row],[Davek (EUR)]]</f>
        <v>0</v>
      </c>
      <c r="S72" s="480">
        <f>+Sklop11[[#This Row],[cena/enota brez DDV v EUR]]*Sklop11[[#This Row],[Okvirna količina]]</f>
        <v>0</v>
      </c>
      <c r="T72" s="480">
        <f>+Sklop11[[#This Row],[Končna cena/enoto mere (EUR) z DDV]]*Sklop11[[#This Row],[Okvirna količina]]</f>
        <v>0</v>
      </c>
      <c r="U72" s="165" t="s">
        <v>78</v>
      </c>
    </row>
    <row r="73" spans="1:21" s="55" customFormat="1" ht="12">
      <c r="A73" s="78" t="s">
        <v>185</v>
      </c>
      <c r="B73" s="489" t="s">
        <v>1011</v>
      </c>
      <c r="C73" s="490" t="s">
        <v>966</v>
      </c>
      <c r="D73" s="470" t="s">
        <v>76</v>
      </c>
      <c r="E73" s="471"/>
      <c r="F73" s="474">
        <v>60</v>
      </c>
      <c r="G73" s="491" t="s">
        <v>0</v>
      </c>
      <c r="H7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3" s="474" t="str">
        <f>IF(Sklop11[[#This Row],[ZAHTEVANA SHEMA KAKOVOSTI]]&lt;&gt;"",Sklop11[[#This Row],[Preračunana masa/volumen/kos na enoto kg]],"")</f>
        <v/>
      </c>
      <c r="J73" s="475"/>
      <c r="K73" s="476"/>
      <c r="L73" s="476"/>
      <c r="M73" s="477"/>
      <c r="N73" s="478"/>
      <c r="O73" s="478"/>
      <c r="P73" s="479"/>
      <c r="Q73" s="480">
        <f>+Sklop11[[#This Row],[cena/enota brez DDV v EUR]]*Sklop11[[#This Row],[Stopnja DDV (%)]]</f>
        <v>0</v>
      </c>
      <c r="R73" s="480">
        <f>+Sklop11[[#This Row],[cena/enota brez DDV v EUR]]+Sklop11[[#This Row],[Davek (EUR)]]</f>
        <v>0</v>
      </c>
      <c r="S73" s="480">
        <f>+Sklop11[[#This Row],[cena/enota brez DDV v EUR]]*Sklop11[[#This Row],[Okvirna količina]]</f>
        <v>0</v>
      </c>
      <c r="T73" s="480">
        <f>+Sklop11[[#This Row],[Končna cena/enoto mere (EUR) z DDV]]*Sklop11[[#This Row],[Okvirna količina]]</f>
        <v>0</v>
      </c>
      <c r="U73" s="165" t="s">
        <v>78</v>
      </c>
    </row>
    <row r="74" spans="1:21" s="55" customFormat="1" ht="12">
      <c r="A74" s="78" t="s">
        <v>186</v>
      </c>
      <c r="B74" s="489" t="s">
        <v>1012</v>
      </c>
      <c r="C74" s="490" t="s">
        <v>966</v>
      </c>
      <c r="D74" s="470" t="s">
        <v>76</v>
      </c>
      <c r="E74" s="471"/>
      <c r="F74" s="474">
        <v>60</v>
      </c>
      <c r="G74" s="491" t="s">
        <v>0</v>
      </c>
      <c r="H74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4" s="474" t="str">
        <f>IF(Sklop11[[#This Row],[ZAHTEVANA SHEMA KAKOVOSTI]]&lt;&gt;"",Sklop11[[#This Row],[Preračunana masa/volumen/kos na enoto kg]],"")</f>
        <v/>
      </c>
      <c r="J74" s="475"/>
      <c r="K74" s="476"/>
      <c r="L74" s="476"/>
      <c r="M74" s="477"/>
      <c r="N74" s="478"/>
      <c r="O74" s="478"/>
      <c r="P74" s="479"/>
      <c r="Q74" s="480">
        <f>+Sklop11[[#This Row],[cena/enota brez DDV v EUR]]*Sklop11[[#This Row],[Stopnja DDV (%)]]</f>
        <v>0</v>
      </c>
      <c r="R74" s="480">
        <f>+Sklop11[[#This Row],[cena/enota brez DDV v EUR]]+Sklop11[[#This Row],[Davek (EUR)]]</f>
        <v>0</v>
      </c>
      <c r="S74" s="480">
        <f>+Sklop11[[#This Row],[cena/enota brez DDV v EUR]]*Sklop11[[#This Row],[Okvirna količina]]</f>
        <v>0</v>
      </c>
      <c r="T74" s="480">
        <f>+Sklop11[[#This Row],[Končna cena/enoto mere (EUR) z DDV]]*Sklop11[[#This Row],[Okvirna količina]]</f>
        <v>0</v>
      </c>
      <c r="U74" s="165" t="s">
        <v>78</v>
      </c>
    </row>
    <row r="75" spans="1:21" s="55" customFormat="1" ht="12">
      <c r="A75" s="78" t="s">
        <v>187</v>
      </c>
      <c r="B75" s="489" t="s">
        <v>1013</v>
      </c>
      <c r="C75" s="490" t="s">
        <v>966</v>
      </c>
      <c r="D75" s="470" t="s">
        <v>76</v>
      </c>
      <c r="E75" s="471"/>
      <c r="F75" s="474">
        <v>60</v>
      </c>
      <c r="G75" s="491" t="s">
        <v>0</v>
      </c>
      <c r="H75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5" s="474" t="str">
        <f>IF(Sklop11[[#This Row],[ZAHTEVANA SHEMA KAKOVOSTI]]&lt;&gt;"",Sklop11[[#This Row],[Preračunana masa/volumen/kos na enoto kg]],"")</f>
        <v/>
      </c>
      <c r="J75" s="475"/>
      <c r="K75" s="476"/>
      <c r="L75" s="476"/>
      <c r="M75" s="477"/>
      <c r="N75" s="478"/>
      <c r="O75" s="478"/>
      <c r="P75" s="479"/>
      <c r="Q75" s="480">
        <f>+Sklop11[[#This Row],[cena/enota brez DDV v EUR]]*Sklop11[[#This Row],[Stopnja DDV (%)]]</f>
        <v>0</v>
      </c>
      <c r="R75" s="480">
        <f>+Sklop11[[#This Row],[cena/enota brez DDV v EUR]]+Sklop11[[#This Row],[Davek (EUR)]]</f>
        <v>0</v>
      </c>
      <c r="S75" s="480">
        <f>+Sklop11[[#This Row],[cena/enota brez DDV v EUR]]*Sklop11[[#This Row],[Okvirna količina]]</f>
        <v>0</v>
      </c>
      <c r="T75" s="480">
        <f>+Sklop11[[#This Row],[Končna cena/enoto mere (EUR) z DDV]]*Sklop11[[#This Row],[Okvirna količina]]</f>
        <v>0</v>
      </c>
      <c r="U75" s="165" t="s">
        <v>78</v>
      </c>
    </row>
    <row r="76" spans="1:21" s="55" customFormat="1" ht="12">
      <c r="A76" s="78" t="s">
        <v>188</v>
      </c>
      <c r="B76" s="489" t="s">
        <v>1014</v>
      </c>
      <c r="C76" s="490" t="s">
        <v>966</v>
      </c>
      <c r="D76" s="470" t="s">
        <v>76</v>
      </c>
      <c r="E76" s="471"/>
      <c r="F76" s="474">
        <v>60</v>
      </c>
      <c r="G76" s="491" t="s">
        <v>0</v>
      </c>
      <c r="H76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6" s="474" t="str">
        <f>IF(Sklop11[[#This Row],[ZAHTEVANA SHEMA KAKOVOSTI]]&lt;&gt;"",Sklop11[[#This Row],[Preračunana masa/volumen/kos na enoto kg]],"")</f>
        <v/>
      </c>
      <c r="J76" s="475"/>
      <c r="K76" s="476"/>
      <c r="L76" s="476"/>
      <c r="M76" s="477"/>
      <c r="N76" s="478"/>
      <c r="O76" s="478"/>
      <c r="P76" s="479"/>
      <c r="Q76" s="480">
        <f>+Sklop11[[#This Row],[cena/enota brez DDV v EUR]]*Sklop11[[#This Row],[Stopnja DDV (%)]]</f>
        <v>0</v>
      </c>
      <c r="R76" s="480">
        <f>+Sklop11[[#This Row],[cena/enota brez DDV v EUR]]+Sklop11[[#This Row],[Davek (EUR)]]</f>
        <v>0</v>
      </c>
      <c r="S76" s="480">
        <f>+Sklop11[[#This Row],[cena/enota brez DDV v EUR]]*Sklop11[[#This Row],[Okvirna količina]]</f>
        <v>0</v>
      </c>
      <c r="T76" s="480">
        <f>+Sklop11[[#This Row],[Končna cena/enoto mere (EUR) z DDV]]*Sklop11[[#This Row],[Okvirna količina]]</f>
        <v>0</v>
      </c>
      <c r="U76" s="165" t="s">
        <v>78</v>
      </c>
    </row>
    <row r="77" spans="1:21" s="55" customFormat="1" ht="12">
      <c r="A77" s="78" t="s">
        <v>189</v>
      </c>
      <c r="B77" s="489" t="s">
        <v>1015</v>
      </c>
      <c r="C77" s="490" t="s">
        <v>966</v>
      </c>
      <c r="D77" s="470" t="s">
        <v>76</v>
      </c>
      <c r="E77" s="471"/>
      <c r="F77" s="474">
        <v>60</v>
      </c>
      <c r="G77" s="491" t="s">
        <v>0</v>
      </c>
      <c r="H77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7" s="474" t="str">
        <f>IF(Sklop11[[#This Row],[ZAHTEVANA SHEMA KAKOVOSTI]]&lt;&gt;"",Sklop11[[#This Row],[Preračunana masa/volumen/kos na enoto kg]],"")</f>
        <v/>
      </c>
      <c r="J77" s="475"/>
      <c r="K77" s="476"/>
      <c r="L77" s="476"/>
      <c r="M77" s="477"/>
      <c r="N77" s="478"/>
      <c r="O77" s="478"/>
      <c r="P77" s="479"/>
      <c r="Q77" s="480">
        <f>+Sklop11[[#This Row],[cena/enota brez DDV v EUR]]*Sklop11[[#This Row],[Stopnja DDV (%)]]</f>
        <v>0</v>
      </c>
      <c r="R77" s="480">
        <f>+Sklop11[[#This Row],[cena/enota brez DDV v EUR]]+Sklop11[[#This Row],[Davek (EUR)]]</f>
        <v>0</v>
      </c>
      <c r="S77" s="480">
        <f>+Sklop11[[#This Row],[cena/enota brez DDV v EUR]]*Sklop11[[#This Row],[Okvirna količina]]</f>
        <v>0</v>
      </c>
      <c r="T77" s="480">
        <f>+Sklop11[[#This Row],[Končna cena/enoto mere (EUR) z DDV]]*Sklop11[[#This Row],[Okvirna količina]]</f>
        <v>0</v>
      </c>
      <c r="U77" s="165" t="s">
        <v>78</v>
      </c>
    </row>
    <row r="78" spans="1:21" s="55" customFormat="1" ht="12">
      <c r="A78" s="78" t="s">
        <v>190</v>
      </c>
      <c r="B78" s="489" t="s">
        <v>1016</v>
      </c>
      <c r="C78" s="490" t="s">
        <v>966</v>
      </c>
      <c r="D78" s="470" t="s">
        <v>76</v>
      </c>
      <c r="E78" s="471"/>
      <c r="F78" s="474">
        <v>60</v>
      </c>
      <c r="G78" s="491" t="s">
        <v>0</v>
      </c>
      <c r="H78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8" s="474" t="str">
        <f>IF(Sklop11[[#This Row],[ZAHTEVANA SHEMA KAKOVOSTI]]&lt;&gt;"",Sklop11[[#This Row],[Preračunana masa/volumen/kos na enoto kg]],"")</f>
        <v/>
      </c>
      <c r="J78" s="475"/>
      <c r="K78" s="476"/>
      <c r="L78" s="476"/>
      <c r="M78" s="477"/>
      <c r="N78" s="478"/>
      <c r="O78" s="478"/>
      <c r="P78" s="479"/>
      <c r="Q78" s="480">
        <f>+Sklop11[[#This Row],[cena/enota brez DDV v EUR]]*Sklop11[[#This Row],[Stopnja DDV (%)]]</f>
        <v>0</v>
      </c>
      <c r="R78" s="480">
        <f>+Sklop11[[#This Row],[cena/enota brez DDV v EUR]]+Sklop11[[#This Row],[Davek (EUR)]]</f>
        <v>0</v>
      </c>
      <c r="S78" s="480">
        <f>+Sklop11[[#This Row],[cena/enota brez DDV v EUR]]*Sklop11[[#This Row],[Okvirna količina]]</f>
        <v>0</v>
      </c>
      <c r="T78" s="480">
        <f>+Sklop11[[#This Row],[Končna cena/enoto mere (EUR) z DDV]]*Sklop11[[#This Row],[Okvirna količina]]</f>
        <v>0</v>
      </c>
      <c r="U78" s="165" t="s">
        <v>78</v>
      </c>
    </row>
    <row r="79" spans="1:21" s="55" customFormat="1" ht="12">
      <c r="A79" s="78" t="s">
        <v>191</v>
      </c>
      <c r="B79" s="489" t="s">
        <v>1017</v>
      </c>
      <c r="C79" s="490" t="s">
        <v>966</v>
      </c>
      <c r="D79" s="470" t="s">
        <v>76</v>
      </c>
      <c r="E79" s="471"/>
      <c r="F79" s="474">
        <v>60</v>
      </c>
      <c r="G79" s="491" t="s">
        <v>0</v>
      </c>
      <c r="H79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9" s="474" t="str">
        <f>IF(Sklop11[[#This Row],[ZAHTEVANA SHEMA KAKOVOSTI]]&lt;&gt;"",Sklop11[[#This Row],[Preračunana masa/volumen/kos na enoto kg]],"")</f>
        <v/>
      </c>
      <c r="J79" s="475"/>
      <c r="K79" s="476"/>
      <c r="L79" s="476"/>
      <c r="M79" s="477"/>
      <c r="N79" s="478"/>
      <c r="O79" s="478"/>
      <c r="P79" s="479"/>
      <c r="Q79" s="480">
        <f>+Sklop11[[#This Row],[cena/enota brez DDV v EUR]]*Sklop11[[#This Row],[Stopnja DDV (%)]]</f>
        <v>0</v>
      </c>
      <c r="R79" s="480">
        <f>+Sklop11[[#This Row],[cena/enota brez DDV v EUR]]+Sklop11[[#This Row],[Davek (EUR)]]</f>
        <v>0</v>
      </c>
      <c r="S79" s="480">
        <f>+Sklop11[[#This Row],[cena/enota brez DDV v EUR]]*Sklop11[[#This Row],[Okvirna količina]]</f>
        <v>0</v>
      </c>
      <c r="T79" s="480">
        <f>+Sklop11[[#This Row],[Končna cena/enoto mere (EUR) z DDV]]*Sklop11[[#This Row],[Okvirna količina]]</f>
        <v>0</v>
      </c>
      <c r="U79" s="165" t="s">
        <v>78</v>
      </c>
    </row>
    <row r="80" spans="1:21" s="55" customFormat="1" ht="12">
      <c r="A80" s="78" t="s">
        <v>192</v>
      </c>
      <c r="B80" s="489" t="s">
        <v>1018</v>
      </c>
      <c r="C80" s="490" t="s">
        <v>966</v>
      </c>
      <c r="D80" s="470" t="s">
        <v>76</v>
      </c>
      <c r="E80" s="471"/>
      <c r="F80" s="474">
        <v>60</v>
      </c>
      <c r="G80" s="491" t="s">
        <v>0</v>
      </c>
      <c r="H80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0" s="474" t="str">
        <f>IF(Sklop11[[#This Row],[ZAHTEVANA SHEMA KAKOVOSTI]]&lt;&gt;"",Sklop11[[#This Row],[Preračunana masa/volumen/kos na enoto kg]],"")</f>
        <v/>
      </c>
      <c r="J80" s="475"/>
      <c r="K80" s="476"/>
      <c r="L80" s="476"/>
      <c r="M80" s="477"/>
      <c r="N80" s="478"/>
      <c r="O80" s="478"/>
      <c r="P80" s="479"/>
      <c r="Q80" s="480">
        <f>+Sklop11[[#This Row],[cena/enota brez DDV v EUR]]*Sklop11[[#This Row],[Stopnja DDV (%)]]</f>
        <v>0</v>
      </c>
      <c r="R80" s="480">
        <f>+Sklop11[[#This Row],[cena/enota brez DDV v EUR]]+Sklop11[[#This Row],[Davek (EUR)]]</f>
        <v>0</v>
      </c>
      <c r="S80" s="480">
        <f>+Sklop11[[#This Row],[cena/enota brez DDV v EUR]]*Sklop11[[#This Row],[Okvirna količina]]</f>
        <v>0</v>
      </c>
      <c r="T80" s="480">
        <f>+Sklop11[[#This Row],[Končna cena/enoto mere (EUR) z DDV]]*Sklop11[[#This Row],[Okvirna količina]]</f>
        <v>0</v>
      </c>
      <c r="U80" s="165" t="s">
        <v>78</v>
      </c>
    </row>
    <row r="81" spans="1:22" s="55" customFormat="1" ht="12">
      <c r="A81" s="78" t="s">
        <v>193</v>
      </c>
      <c r="B81" s="489" t="s">
        <v>1019</v>
      </c>
      <c r="C81" s="490" t="s">
        <v>966</v>
      </c>
      <c r="D81" s="470" t="s">
        <v>76</v>
      </c>
      <c r="E81" s="471"/>
      <c r="F81" s="474">
        <v>60</v>
      </c>
      <c r="G81" s="491" t="s">
        <v>0</v>
      </c>
      <c r="H81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1" s="474" t="str">
        <f>IF(Sklop11[[#This Row],[ZAHTEVANA SHEMA KAKOVOSTI]]&lt;&gt;"",Sklop11[[#This Row],[Preračunana masa/volumen/kos na enoto kg]],"")</f>
        <v/>
      </c>
      <c r="J81" s="475"/>
      <c r="K81" s="476"/>
      <c r="L81" s="476"/>
      <c r="M81" s="477"/>
      <c r="N81" s="478"/>
      <c r="O81" s="478"/>
      <c r="P81" s="479"/>
      <c r="Q81" s="480">
        <f>+Sklop11[[#This Row],[cena/enota brez DDV v EUR]]*Sklop11[[#This Row],[Stopnja DDV (%)]]</f>
        <v>0</v>
      </c>
      <c r="R81" s="480">
        <f>+Sklop11[[#This Row],[cena/enota brez DDV v EUR]]+Sklop11[[#This Row],[Davek (EUR)]]</f>
        <v>0</v>
      </c>
      <c r="S81" s="480">
        <f>+Sklop11[[#This Row],[cena/enota brez DDV v EUR]]*Sklop11[[#This Row],[Okvirna količina]]</f>
        <v>0</v>
      </c>
      <c r="T81" s="480">
        <f>+Sklop11[[#This Row],[Končna cena/enoto mere (EUR) z DDV]]*Sklop11[[#This Row],[Okvirna količina]]</f>
        <v>0</v>
      </c>
      <c r="U81" s="165" t="s">
        <v>78</v>
      </c>
    </row>
    <row r="82" spans="1:22" s="55" customFormat="1" ht="12">
      <c r="A82" s="78" t="s">
        <v>194</v>
      </c>
      <c r="B82" s="489" t="s">
        <v>1020</v>
      </c>
      <c r="C82" s="490" t="s">
        <v>966</v>
      </c>
      <c r="D82" s="470" t="s">
        <v>76</v>
      </c>
      <c r="E82" s="471"/>
      <c r="F82" s="474">
        <v>60</v>
      </c>
      <c r="G82" s="491" t="s">
        <v>0</v>
      </c>
      <c r="H82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2" s="474" t="str">
        <f>IF(Sklop11[[#This Row],[ZAHTEVANA SHEMA KAKOVOSTI]]&lt;&gt;"",Sklop11[[#This Row],[Preračunana masa/volumen/kos na enoto kg]],"")</f>
        <v/>
      </c>
      <c r="J82" s="475"/>
      <c r="K82" s="476"/>
      <c r="L82" s="476"/>
      <c r="M82" s="477"/>
      <c r="N82" s="478"/>
      <c r="O82" s="478"/>
      <c r="P82" s="479"/>
      <c r="Q82" s="480">
        <f>+Sklop11[[#This Row],[cena/enota brez DDV v EUR]]*Sklop11[[#This Row],[Stopnja DDV (%)]]</f>
        <v>0</v>
      </c>
      <c r="R82" s="480">
        <f>+Sklop11[[#This Row],[cena/enota brez DDV v EUR]]+Sklop11[[#This Row],[Davek (EUR)]]</f>
        <v>0</v>
      </c>
      <c r="S82" s="480">
        <f>+Sklop11[[#This Row],[cena/enota brez DDV v EUR]]*Sklop11[[#This Row],[Okvirna količina]]</f>
        <v>0</v>
      </c>
      <c r="T82" s="480">
        <f>+Sklop11[[#This Row],[Končna cena/enoto mere (EUR) z DDV]]*Sklop11[[#This Row],[Okvirna količina]]</f>
        <v>0</v>
      </c>
      <c r="U82" s="165" t="s">
        <v>78</v>
      </c>
    </row>
    <row r="83" spans="1:22" s="55" customFormat="1" ht="12">
      <c r="A83" s="78" t="s">
        <v>195</v>
      </c>
      <c r="B83" s="489" t="s">
        <v>1021</v>
      </c>
      <c r="C83" s="490" t="s">
        <v>966</v>
      </c>
      <c r="D83" s="470" t="s">
        <v>76</v>
      </c>
      <c r="E83" s="471"/>
      <c r="F83" s="474">
        <v>60</v>
      </c>
      <c r="G83" s="491" t="s">
        <v>0</v>
      </c>
      <c r="H83" s="47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83" s="474" t="str">
        <f>IF(Sklop11[[#This Row],[ZAHTEVANA SHEMA KAKOVOSTI]]&lt;&gt;"",Sklop11[[#This Row],[Preračunana masa/volumen/kos na enoto kg]],"")</f>
        <v/>
      </c>
      <c r="J83" s="475"/>
      <c r="K83" s="476"/>
      <c r="L83" s="476"/>
      <c r="M83" s="477"/>
      <c r="N83" s="478"/>
      <c r="O83" s="478"/>
      <c r="P83" s="479"/>
      <c r="Q83" s="480">
        <f>+Sklop11[[#This Row],[cena/enota brez DDV v EUR]]*Sklop11[[#This Row],[Stopnja DDV (%)]]</f>
        <v>0</v>
      </c>
      <c r="R83" s="480">
        <f>+Sklop11[[#This Row],[cena/enota brez DDV v EUR]]+Sklop11[[#This Row],[Davek (EUR)]]</f>
        <v>0</v>
      </c>
      <c r="S83" s="480">
        <f>+Sklop11[[#This Row],[cena/enota brez DDV v EUR]]*Sklop11[[#This Row],[Okvirna količina]]</f>
        <v>0</v>
      </c>
      <c r="T83" s="480">
        <f>+Sklop11[[#This Row],[Končna cena/enoto mere (EUR) z DDV]]*Sklop11[[#This Row],[Okvirna količina]]</f>
        <v>0</v>
      </c>
      <c r="U83" s="165" t="s">
        <v>78</v>
      </c>
    </row>
    <row r="84" spans="1:22" ht="27" customHeight="1">
      <c r="A84" s="422" t="s">
        <v>100</v>
      </c>
      <c r="B84" s="263"/>
      <c r="C84" s="264"/>
      <c r="D84" s="264"/>
      <c r="E84" s="265"/>
      <c r="F84" s="266"/>
      <c r="G84" s="267"/>
      <c r="H84" s="268">
        <f>SUBTOTAL(109,Sklop11[Preračunana masa/volumen/kos na enoto kg])</f>
        <v>7940</v>
      </c>
      <c r="I84" s="268">
        <f>SUBTOTAL(109,Sklop11[Živila iz shem kakovosti (kg)])</f>
        <v>0</v>
      </c>
      <c r="J84" s="266"/>
      <c r="K84" s="269"/>
      <c r="L84" s="269"/>
      <c r="M84" s="270"/>
      <c r="N84" s="271"/>
      <c r="O84" s="271"/>
      <c r="P84" s="271"/>
      <c r="Q84" s="272"/>
      <c r="R84" s="266"/>
      <c r="S84" s="272">
        <f>SUBTOTAL(109,Sklop11[Vrednost za okvirno količino (EUR) brez DDV])</f>
        <v>0</v>
      </c>
      <c r="T84" s="272">
        <f>SUBTOTAL(109,Sklop11[Vrednost za okvirno količino (EUR) z DDV])</f>
        <v>0</v>
      </c>
      <c r="U84" s="273"/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96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98</v>
      </c>
      <c r="B87" s="16"/>
      <c r="C87" s="28"/>
      <c r="D87" s="28"/>
      <c r="E87" s="92"/>
    </row>
    <row r="88" spans="1:22">
      <c r="A88" s="87" t="s">
        <v>142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>
      <c r="A89" s="524" t="s">
        <v>144</v>
      </c>
      <c r="B89" s="524"/>
      <c r="C89" s="524"/>
      <c r="D89" s="524"/>
      <c r="E89" s="524"/>
      <c r="F89" s="524"/>
      <c r="G89" s="524"/>
      <c r="H89" s="524"/>
      <c r="I89" s="524"/>
      <c r="J89" s="524"/>
      <c r="K89" s="524"/>
      <c r="L89" s="524"/>
      <c r="M89" s="54"/>
      <c r="N89" s="29"/>
      <c r="O89" s="29"/>
      <c r="P89" s="29"/>
      <c r="Q89" s="29"/>
      <c r="R89" s="29"/>
    </row>
    <row r="90" spans="1:22" ht="12.75" customHeight="1">
      <c r="A90" s="99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0"/>
      <c r="N90" s="100"/>
      <c r="O90" s="100"/>
      <c r="P90" s="100"/>
      <c r="Q90" s="100"/>
      <c r="R90" s="100"/>
      <c r="S90" s="100"/>
      <c r="T90" s="100"/>
      <c r="U90" s="100"/>
      <c r="V90" s="100"/>
    </row>
    <row r="91" spans="1:22" ht="12.75" customHeight="1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00"/>
      <c r="N91" s="100"/>
      <c r="O91" s="100"/>
      <c r="P91" s="100"/>
      <c r="Q91" s="100"/>
      <c r="R91" s="100"/>
      <c r="S91" s="100"/>
      <c r="T91" s="100"/>
      <c r="U91" s="100"/>
      <c r="V91" s="100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2:P1048576 U92:U1048576 J1:P15 P16:P83 J84:P88 J16:J83 U1:U88" name="Obseg1"/>
    <protectedRange sqref="U91 M91:P91" name="Obseg1_1_1_1_1"/>
    <protectedRange sqref="J91:L91" name="Obseg1_3_1_1"/>
    <protectedRange sqref="U90 M90:P90" name="Obseg1_1_1_1_1_2"/>
    <protectedRange sqref="K16:O83" name="Obseg1_3"/>
    <protectedRange sqref="M89:P89 U89" name="Obseg1_1_1_1_1_1"/>
    <protectedRange sqref="J89:L89" name="Obseg1_2_1_1_1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1"/>
  <sheetViews>
    <sheetView topLeftCell="A7" zoomScale="112" zoomScaleNormal="112" zoomScaleSheetLayoutView="100" workbookViewId="0">
      <selection activeCell="M51" sqref="M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237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239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239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240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41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pred_rekapitulacija'!B25</f>
        <v>BIO SLADKO PECIVO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6" t="s">
        <v>1</v>
      </c>
      <c r="B16" s="242" t="s">
        <v>615</v>
      </c>
      <c r="C16" s="76" t="s">
        <v>495</v>
      </c>
      <c r="D16" s="76" t="s">
        <v>76</v>
      </c>
      <c r="E16" s="91"/>
      <c r="F16" s="157">
        <v>120</v>
      </c>
      <c r="G16" s="193" t="s">
        <v>0</v>
      </c>
      <c r="H16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148" t="str">
        <f>IF(Sklop12[[#This Row],[ZAHTEVANA SHEMA KAKOVOSTI]]&lt;&gt;"",Sklop12[[#This Row],[Preračunana masa/volumen/kos na enoto kg]],"")</f>
        <v/>
      </c>
      <c r="J16" s="442"/>
      <c r="K16" s="123"/>
      <c r="L16" s="123"/>
      <c r="M16" s="123"/>
      <c r="N16" s="117"/>
      <c r="O16" s="123"/>
      <c r="P16" s="199"/>
      <c r="Q16" s="150">
        <f>+Sklop12[[#This Row],[cena/enota brez DDV v EUR]]*Sklop12[[#This Row],[Stopnja DDV (%)]]</f>
        <v>0</v>
      </c>
      <c r="R16" s="150">
        <f>+Sklop12[[#This Row],[cena/enota brez DDV v EUR]]+Sklop12[[#This Row],[Davek (EUR)]]</f>
        <v>0</v>
      </c>
      <c r="S16" s="150">
        <f>+Sklop12[[#This Row],[cena/enota brez DDV v EUR]]*Sklop12[[#This Row],[Okvirna količina]]</f>
        <v>0</v>
      </c>
      <c r="T16" s="150">
        <f>+Sklop12[[#This Row],[Končna cena/enoto mere (EUR) z DDV]]*Sklop12[[#This Row],[Okvirna količina]]</f>
        <v>0</v>
      </c>
      <c r="U16" s="122" t="s">
        <v>78</v>
      </c>
    </row>
    <row r="17" spans="1:21" s="55" customFormat="1" ht="12">
      <c r="A17" s="246" t="s">
        <v>3</v>
      </c>
      <c r="B17" s="242" t="s">
        <v>616</v>
      </c>
      <c r="C17" s="76" t="s">
        <v>495</v>
      </c>
      <c r="D17" s="76" t="s">
        <v>76</v>
      </c>
      <c r="E17" s="91"/>
      <c r="F17" s="157">
        <v>60</v>
      </c>
      <c r="G17" s="193" t="s">
        <v>0</v>
      </c>
      <c r="H17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" s="205" t="str">
        <f>IF(Sklop12[[#This Row],[ZAHTEVANA SHEMA KAKOVOSTI]]&lt;&gt;"",Sklop12[[#This Row],[Preračunana masa/volumen/kos na enoto kg]],"")</f>
        <v/>
      </c>
      <c r="J17" s="443"/>
      <c r="K17" s="123"/>
      <c r="L17" s="123"/>
      <c r="M17" s="123"/>
      <c r="N17" s="117"/>
      <c r="O17" s="123"/>
      <c r="P17" s="444"/>
      <c r="Q17" s="206">
        <f>+Sklop12[[#This Row],[cena/enota brez DDV v EUR]]*Sklop12[[#This Row],[Stopnja DDV (%)]]</f>
        <v>0</v>
      </c>
      <c r="R17" s="206">
        <f>+Sklop12[[#This Row],[cena/enota brez DDV v EUR]]+Sklop12[[#This Row],[Davek (EUR)]]</f>
        <v>0</v>
      </c>
      <c r="S17" s="206">
        <f>+Sklop12[[#This Row],[cena/enota brez DDV v EUR]]*Sklop12[[#This Row],[Okvirna količina]]</f>
        <v>0</v>
      </c>
      <c r="T17" s="206">
        <f>+Sklop12[[#This Row],[Končna cena/enoto mere (EUR) z DDV]]*Sklop12[[#This Row],[Okvirna količina]]</f>
        <v>0</v>
      </c>
      <c r="U17" s="122" t="s">
        <v>78</v>
      </c>
    </row>
    <row r="18" spans="1:21" s="55" customFormat="1" ht="12">
      <c r="A18" s="246" t="s">
        <v>4</v>
      </c>
      <c r="B18" s="242" t="s">
        <v>617</v>
      </c>
      <c r="C18" s="76" t="s">
        <v>495</v>
      </c>
      <c r="D18" s="76" t="s">
        <v>76</v>
      </c>
      <c r="E18" s="91"/>
      <c r="F18" s="157">
        <v>60</v>
      </c>
      <c r="G18" s="193" t="s">
        <v>0</v>
      </c>
      <c r="H18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05" t="str">
        <f>IF(Sklop12[[#This Row],[ZAHTEVANA SHEMA KAKOVOSTI]]&lt;&gt;"",Sklop12[[#This Row],[Preračunana masa/volumen/kos na enoto kg]],"")</f>
        <v/>
      </c>
      <c r="J18" s="443"/>
      <c r="K18" s="123"/>
      <c r="L18" s="123"/>
      <c r="M18" s="123"/>
      <c r="N18" s="117"/>
      <c r="O18" s="123"/>
      <c r="P18" s="444"/>
      <c r="Q18" s="206">
        <f>+Sklop12[[#This Row],[cena/enota brez DDV v EUR]]*Sklop12[[#This Row],[Stopnja DDV (%)]]</f>
        <v>0</v>
      </c>
      <c r="R18" s="206">
        <f>+Sklop12[[#This Row],[cena/enota brez DDV v EUR]]+Sklop12[[#This Row],[Davek (EUR)]]</f>
        <v>0</v>
      </c>
      <c r="S18" s="206">
        <f>+Sklop12[[#This Row],[cena/enota brez DDV v EUR]]*Sklop12[[#This Row],[Okvirna količina]]</f>
        <v>0</v>
      </c>
      <c r="T18" s="206">
        <f>+Sklop12[[#This Row],[Končna cena/enoto mere (EUR) z DDV]]*Sklop12[[#This Row],[Okvirna količina]]</f>
        <v>0</v>
      </c>
      <c r="U18" s="122" t="s">
        <v>78</v>
      </c>
    </row>
    <row r="19" spans="1:21" s="55" customFormat="1" ht="12">
      <c r="A19" s="246" t="s">
        <v>5</v>
      </c>
      <c r="B19" s="242" t="s">
        <v>618</v>
      </c>
      <c r="C19" s="76" t="s">
        <v>495</v>
      </c>
      <c r="D19" s="76" t="s">
        <v>76</v>
      </c>
      <c r="E19" s="91"/>
      <c r="F19" s="157">
        <v>60</v>
      </c>
      <c r="G19" s="193" t="s">
        <v>0</v>
      </c>
      <c r="H19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9" s="205" t="str">
        <f>IF(Sklop12[[#This Row],[ZAHTEVANA SHEMA KAKOVOSTI]]&lt;&gt;"",Sklop12[[#This Row],[Preračunana masa/volumen/kos na enoto kg]],"")</f>
        <v/>
      </c>
      <c r="J19" s="443"/>
      <c r="K19" s="123"/>
      <c r="L19" s="123"/>
      <c r="M19" s="123"/>
      <c r="N19" s="117"/>
      <c r="O19" s="123"/>
      <c r="P19" s="444"/>
      <c r="Q19" s="206">
        <f>+Sklop12[[#This Row],[cena/enota brez DDV v EUR]]*Sklop12[[#This Row],[Stopnja DDV (%)]]</f>
        <v>0</v>
      </c>
      <c r="R19" s="206">
        <f>+Sklop12[[#This Row],[cena/enota brez DDV v EUR]]+Sklop12[[#This Row],[Davek (EUR)]]</f>
        <v>0</v>
      </c>
      <c r="S19" s="206">
        <f>+Sklop12[[#This Row],[cena/enota brez DDV v EUR]]*Sklop12[[#This Row],[Okvirna količina]]</f>
        <v>0</v>
      </c>
      <c r="T19" s="206">
        <f>+Sklop12[[#This Row],[Končna cena/enoto mere (EUR) z DDV]]*Sklop12[[#This Row],[Okvirna količina]]</f>
        <v>0</v>
      </c>
      <c r="U19" s="122" t="s">
        <v>78</v>
      </c>
    </row>
    <row r="20" spans="1:21" s="55" customFormat="1" ht="12">
      <c r="A20" s="246" t="s">
        <v>6</v>
      </c>
      <c r="B20" s="242" t="s">
        <v>619</v>
      </c>
      <c r="C20" s="76" t="s">
        <v>495</v>
      </c>
      <c r="D20" s="76" t="s">
        <v>76</v>
      </c>
      <c r="E20" s="91"/>
      <c r="F20" s="157">
        <v>120</v>
      </c>
      <c r="G20" s="193" t="s">
        <v>0</v>
      </c>
      <c r="H20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205" t="str">
        <f>IF(Sklop12[[#This Row],[ZAHTEVANA SHEMA KAKOVOSTI]]&lt;&gt;"",Sklop12[[#This Row],[Preračunana masa/volumen/kos na enoto kg]],"")</f>
        <v/>
      </c>
      <c r="J20" s="443"/>
      <c r="K20" s="123"/>
      <c r="L20" s="123"/>
      <c r="M20" s="123"/>
      <c r="N20" s="117"/>
      <c r="O20" s="123"/>
      <c r="P20" s="444"/>
      <c r="Q20" s="206">
        <f>+Sklop12[[#This Row],[cena/enota brez DDV v EUR]]*Sklop12[[#This Row],[Stopnja DDV (%)]]</f>
        <v>0</v>
      </c>
      <c r="R20" s="206">
        <f>+Sklop12[[#This Row],[cena/enota brez DDV v EUR]]+Sklop12[[#This Row],[Davek (EUR)]]</f>
        <v>0</v>
      </c>
      <c r="S20" s="206">
        <f>+Sklop12[[#This Row],[cena/enota brez DDV v EUR]]*Sklop12[[#This Row],[Okvirna količina]]</f>
        <v>0</v>
      </c>
      <c r="T20" s="206">
        <f>+Sklop12[[#This Row],[Končna cena/enoto mere (EUR) z DDV]]*Sklop12[[#This Row],[Okvirna količina]]</f>
        <v>0</v>
      </c>
      <c r="U20" s="122" t="s">
        <v>78</v>
      </c>
    </row>
    <row r="21" spans="1:21" s="55" customFormat="1" ht="12">
      <c r="A21" s="246" t="s">
        <v>7</v>
      </c>
      <c r="B21" s="242" t="s">
        <v>620</v>
      </c>
      <c r="C21" s="76" t="s">
        <v>495</v>
      </c>
      <c r="D21" s="76" t="s">
        <v>76</v>
      </c>
      <c r="E21" s="91"/>
      <c r="F21" s="157">
        <v>60</v>
      </c>
      <c r="G21" s="193" t="s">
        <v>0</v>
      </c>
      <c r="H21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205" t="str">
        <f>IF(Sklop12[[#This Row],[ZAHTEVANA SHEMA KAKOVOSTI]]&lt;&gt;"",Sklop12[[#This Row],[Preračunana masa/volumen/kos na enoto kg]],"")</f>
        <v/>
      </c>
      <c r="J21" s="443"/>
      <c r="K21" s="123"/>
      <c r="L21" s="123"/>
      <c r="M21" s="123"/>
      <c r="N21" s="117"/>
      <c r="O21" s="123"/>
      <c r="P21" s="444"/>
      <c r="Q21" s="206">
        <f>+Sklop12[[#This Row],[cena/enota brez DDV v EUR]]*Sklop12[[#This Row],[Stopnja DDV (%)]]</f>
        <v>0</v>
      </c>
      <c r="R21" s="206">
        <f>+Sklop12[[#This Row],[cena/enota brez DDV v EUR]]+Sklop12[[#This Row],[Davek (EUR)]]</f>
        <v>0</v>
      </c>
      <c r="S21" s="206">
        <f>+Sklop12[[#This Row],[cena/enota brez DDV v EUR]]*Sklop12[[#This Row],[Okvirna količina]]</f>
        <v>0</v>
      </c>
      <c r="T21" s="206">
        <f>+Sklop12[[#This Row],[Končna cena/enoto mere (EUR) z DDV]]*Sklop12[[#This Row],[Okvirna količina]]</f>
        <v>0</v>
      </c>
      <c r="U21" s="122" t="s">
        <v>78</v>
      </c>
    </row>
    <row r="22" spans="1:21" s="55" customFormat="1" ht="24">
      <c r="A22" s="246" t="s">
        <v>8</v>
      </c>
      <c r="B22" s="242" t="s">
        <v>621</v>
      </c>
      <c r="C22" s="76" t="s">
        <v>495</v>
      </c>
      <c r="D22" s="76" t="s">
        <v>76</v>
      </c>
      <c r="E22" s="91"/>
      <c r="F22" s="157">
        <v>60</v>
      </c>
      <c r="G22" s="193" t="s">
        <v>0</v>
      </c>
      <c r="H22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2" s="205" t="str">
        <f>IF(Sklop12[[#This Row],[ZAHTEVANA SHEMA KAKOVOSTI]]&lt;&gt;"",Sklop12[[#This Row],[Preračunana masa/volumen/kos na enoto kg]],"")</f>
        <v/>
      </c>
      <c r="J22" s="443"/>
      <c r="K22" s="123"/>
      <c r="L22" s="123"/>
      <c r="M22" s="123"/>
      <c r="N22" s="117"/>
      <c r="O22" s="123"/>
      <c r="P22" s="444"/>
      <c r="Q22" s="206">
        <f>+Sklop12[[#This Row],[cena/enota brez DDV v EUR]]*Sklop12[[#This Row],[Stopnja DDV (%)]]</f>
        <v>0</v>
      </c>
      <c r="R22" s="206">
        <f>+Sklop12[[#This Row],[cena/enota brez DDV v EUR]]+Sklop12[[#This Row],[Davek (EUR)]]</f>
        <v>0</v>
      </c>
      <c r="S22" s="206">
        <f>+Sklop12[[#This Row],[cena/enota brez DDV v EUR]]*Sklop12[[#This Row],[Okvirna količina]]</f>
        <v>0</v>
      </c>
      <c r="T22" s="206">
        <f>+Sklop12[[#This Row],[Končna cena/enoto mere (EUR) z DDV]]*Sklop12[[#This Row],[Okvirna količina]]</f>
        <v>0</v>
      </c>
      <c r="U22" s="122" t="s">
        <v>78</v>
      </c>
    </row>
    <row r="23" spans="1:21" s="55" customFormat="1" ht="24">
      <c r="A23" s="246" t="s">
        <v>9</v>
      </c>
      <c r="B23" s="329" t="s">
        <v>622</v>
      </c>
      <c r="C23" s="76" t="s">
        <v>495</v>
      </c>
      <c r="D23" s="76" t="s">
        <v>76</v>
      </c>
      <c r="E23" s="91"/>
      <c r="F23" s="157">
        <v>60</v>
      </c>
      <c r="G23" s="193" t="s">
        <v>0</v>
      </c>
      <c r="H23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205" t="str">
        <f>IF(Sklop12[[#This Row],[ZAHTEVANA SHEMA KAKOVOSTI]]&lt;&gt;"",Sklop12[[#This Row],[Preračunana masa/volumen/kos na enoto kg]],"")</f>
        <v/>
      </c>
      <c r="J23" s="443"/>
      <c r="K23" s="123"/>
      <c r="L23" s="123"/>
      <c r="M23" s="123"/>
      <c r="N23" s="117"/>
      <c r="O23" s="123"/>
      <c r="P23" s="444"/>
      <c r="Q23" s="206">
        <f>+Sklop12[[#This Row],[cena/enota brez DDV v EUR]]*Sklop12[[#This Row],[Stopnja DDV (%)]]</f>
        <v>0</v>
      </c>
      <c r="R23" s="206">
        <f>+Sklop12[[#This Row],[cena/enota brez DDV v EUR]]+Sklop12[[#This Row],[Davek (EUR)]]</f>
        <v>0</v>
      </c>
      <c r="S23" s="206">
        <f>+Sklop12[[#This Row],[cena/enota brez DDV v EUR]]*Sklop12[[#This Row],[Okvirna količina]]</f>
        <v>0</v>
      </c>
      <c r="T23" s="206">
        <f>+Sklop12[[#This Row],[Končna cena/enoto mere (EUR) z DDV]]*Sklop12[[#This Row],[Okvirna količina]]</f>
        <v>0</v>
      </c>
      <c r="U23" s="122" t="s">
        <v>78</v>
      </c>
    </row>
    <row r="24" spans="1:21" s="55" customFormat="1" ht="24">
      <c r="A24" s="246" t="s">
        <v>10</v>
      </c>
      <c r="B24" s="242" t="s">
        <v>623</v>
      </c>
      <c r="C24" s="76" t="s">
        <v>495</v>
      </c>
      <c r="D24" s="76" t="s">
        <v>76</v>
      </c>
      <c r="E24" s="91"/>
      <c r="F24" s="157">
        <v>60</v>
      </c>
      <c r="G24" s="193" t="s">
        <v>0</v>
      </c>
      <c r="H24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205" t="str">
        <f>IF(Sklop12[[#This Row],[ZAHTEVANA SHEMA KAKOVOSTI]]&lt;&gt;"",Sklop12[[#This Row],[Preračunana masa/volumen/kos na enoto kg]],"")</f>
        <v/>
      </c>
      <c r="J24" s="443"/>
      <c r="K24" s="123"/>
      <c r="L24" s="123"/>
      <c r="M24" s="123"/>
      <c r="N24" s="117"/>
      <c r="O24" s="123"/>
      <c r="P24" s="444"/>
      <c r="Q24" s="206">
        <f>+Sklop12[[#This Row],[cena/enota brez DDV v EUR]]*Sklop12[[#This Row],[Stopnja DDV (%)]]</f>
        <v>0</v>
      </c>
      <c r="R24" s="206">
        <f>+Sklop12[[#This Row],[cena/enota brez DDV v EUR]]+Sklop12[[#This Row],[Davek (EUR)]]</f>
        <v>0</v>
      </c>
      <c r="S24" s="206">
        <f>+Sklop12[[#This Row],[cena/enota brez DDV v EUR]]*Sklop12[[#This Row],[Okvirna količina]]</f>
        <v>0</v>
      </c>
      <c r="T24" s="206">
        <f>+Sklop12[[#This Row],[Končna cena/enoto mere (EUR) z DDV]]*Sklop12[[#This Row],[Okvirna količina]]</f>
        <v>0</v>
      </c>
      <c r="U24" s="122" t="s">
        <v>78</v>
      </c>
    </row>
    <row r="25" spans="1:21" s="55" customFormat="1" ht="12">
      <c r="A25" s="246" t="s">
        <v>11</v>
      </c>
      <c r="B25" s="242" t="s">
        <v>624</v>
      </c>
      <c r="C25" s="76" t="s">
        <v>495</v>
      </c>
      <c r="D25" s="76" t="s">
        <v>76</v>
      </c>
      <c r="E25" s="91"/>
      <c r="F25" s="157">
        <v>60</v>
      </c>
      <c r="G25" s="193" t="s">
        <v>0</v>
      </c>
      <c r="H25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205" t="str">
        <f>IF(Sklop12[[#This Row],[ZAHTEVANA SHEMA KAKOVOSTI]]&lt;&gt;"",Sklop12[[#This Row],[Preračunana masa/volumen/kos na enoto kg]],"")</f>
        <v/>
      </c>
      <c r="J25" s="443"/>
      <c r="K25" s="123"/>
      <c r="L25" s="123"/>
      <c r="M25" s="123"/>
      <c r="N25" s="117"/>
      <c r="O25" s="123"/>
      <c r="P25" s="444"/>
      <c r="Q25" s="206">
        <f>+Sklop12[[#This Row],[cena/enota brez DDV v EUR]]*Sklop12[[#This Row],[Stopnja DDV (%)]]</f>
        <v>0</v>
      </c>
      <c r="R25" s="206">
        <f>+Sklop12[[#This Row],[cena/enota brez DDV v EUR]]+Sklop12[[#This Row],[Davek (EUR)]]</f>
        <v>0</v>
      </c>
      <c r="S25" s="206">
        <f>+Sklop12[[#This Row],[cena/enota brez DDV v EUR]]*Sklop12[[#This Row],[Okvirna količina]]</f>
        <v>0</v>
      </c>
      <c r="T25" s="206">
        <f>+Sklop12[[#This Row],[Končna cena/enoto mere (EUR) z DDV]]*Sklop12[[#This Row],[Okvirna količina]]</f>
        <v>0</v>
      </c>
      <c r="U25" s="122" t="s">
        <v>78</v>
      </c>
    </row>
    <row r="26" spans="1:21" s="55" customFormat="1" ht="12">
      <c r="A26" s="246" t="s">
        <v>12</v>
      </c>
      <c r="B26" s="242" t="s">
        <v>613</v>
      </c>
      <c r="C26" s="76">
        <v>80</v>
      </c>
      <c r="D26" s="76" t="s">
        <v>76</v>
      </c>
      <c r="E26" s="91"/>
      <c r="F26" s="157">
        <v>60</v>
      </c>
      <c r="G26" s="193" t="s">
        <v>234</v>
      </c>
      <c r="H26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6" s="205" t="str">
        <f>IF(Sklop12[[#This Row],[ZAHTEVANA SHEMA KAKOVOSTI]]&lt;&gt;"",Sklop12[[#This Row],[Preračunana masa/volumen/kos na enoto kg]],"")</f>
        <v/>
      </c>
      <c r="J26" s="443"/>
      <c r="K26" s="123"/>
      <c r="L26" s="123"/>
      <c r="M26" s="123"/>
      <c r="N26" s="117"/>
      <c r="O26" s="123"/>
      <c r="P26" s="444"/>
      <c r="Q26" s="206">
        <f>+Sklop12[[#This Row],[cena/enota brez DDV v EUR]]*Sklop12[[#This Row],[Stopnja DDV (%)]]</f>
        <v>0</v>
      </c>
      <c r="R26" s="206">
        <f>+Sklop12[[#This Row],[cena/enota brez DDV v EUR]]+Sklop12[[#This Row],[Davek (EUR)]]</f>
        <v>0</v>
      </c>
      <c r="S26" s="206">
        <f>+Sklop12[[#This Row],[cena/enota brez DDV v EUR]]*Sklop12[[#This Row],[Okvirna količina]]</f>
        <v>0</v>
      </c>
      <c r="T26" s="206">
        <f>+Sklop12[[#This Row],[Končna cena/enoto mere (EUR) z DDV]]*Sklop12[[#This Row],[Okvirna količina]]</f>
        <v>0</v>
      </c>
      <c r="U26" s="122" t="s">
        <v>78</v>
      </c>
    </row>
    <row r="27" spans="1:21" s="55" customFormat="1" ht="12">
      <c r="A27" s="246" t="s">
        <v>13</v>
      </c>
      <c r="B27" s="242" t="s">
        <v>612</v>
      </c>
      <c r="C27" s="76">
        <v>80</v>
      </c>
      <c r="D27" s="76" t="s">
        <v>76</v>
      </c>
      <c r="E27" s="91"/>
      <c r="F27" s="157">
        <v>60</v>
      </c>
      <c r="G27" s="193" t="s">
        <v>234</v>
      </c>
      <c r="H27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7" s="205" t="str">
        <f>IF(Sklop12[[#This Row],[ZAHTEVANA SHEMA KAKOVOSTI]]&lt;&gt;"",Sklop12[[#This Row],[Preračunana masa/volumen/kos na enoto kg]],"")</f>
        <v/>
      </c>
      <c r="J27" s="443"/>
      <c r="K27" s="123"/>
      <c r="L27" s="123"/>
      <c r="M27" s="123"/>
      <c r="N27" s="117"/>
      <c r="O27" s="123"/>
      <c r="P27" s="444"/>
      <c r="Q27" s="206">
        <f>+Sklop12[[#This Row],[cena/enota brez DDV v EUR]]*Sklop12[[#This Row],[Stopnja DDV (%)]]</f>
        <v>0</v>
      </c>
      <c r="R27" s="206">
        <f>+Sklop12[[#This Row],[cena/enota brez DDV v EUR]]+Sklop12[[#This Row],[Davek (EUR)]]</f>
        <v>0</v>
      </c>
      <c r="S27" s="206">
        <f>+Sklop12[[#This Row],[cena/enota brez DDV v EUR]]*Sklop12[[#This Row],[Okvirna količina]]</f>
        <v>0</v>
      </c>
      <c r="T27" s="206">
        <f>+Sklop12[[#This Row],[Končna cena/enoto mere (EUR) z DDV]]*Sklop12[[#This Row],[Okvirna količina]]</f>
        <v>0</v>
      </c>
      <c r="U27" s="122" t="s">
        <v>78</v>
      </c>
    </row>
    <row r="28" spans="1:21" s="55" customFormat="1" ht="12">
      <c r="A28" s="246" t="s">
        <v>14</v>
      </c>
      <c r="B28" s="242" t="s">
        <v>625</v>
      </c>
      <c r="C28" s="76" t="s">
        <v>495</v>
      </c>
      <c r="D28" s="76" t="s">
        <v>76</v>
      </c>
      <c r="E28" s="91"/>
      <c r="F28" s="157">
        <v>60</v>
      </c>
      <c r="G28" s="193" t="s">
        <v>0</v>
      </c>
      <c r="H28" s="2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205" t="str">
        <f>IF(Sklop12[[#This Row],[ZAHTEVANA SHEMA KAKOVOSTI]]&lt;&gt;"",Sklop12[[#This Row],[Preračunana masa/volumen/kos na enoto kg]],"")</f>
        <v/>
      </c>
      <c r="J28" s="443"/>
      <c r="K28" s="123"/>
      <c r="L28" s="123"/>
      <c r="M28" s="123"/>
      <c r="N28" s="117"/>
      <c r="O28" s="123"/>
      <c r="P28" s="444"/>
      <c r="Q28" s="206">
        <f>+Sklop12[[#This Row],[cena/enota brez DDV v EUR]]*Sklop12[[#This Row],[Stopnja DDV (%)]]</f>
        <v>0</v>
      </c>
      <c r="R28" s="206">
        <f>+Sklop12[[#This Row],[cena/enota brez DDV v EUR]]+Sklop12[[#This Row],[Davek (EUR)]]</f>
        <v>0</v>
      </c>
      <c r="S28" s="206">
        <f>+Sklop12[[#This Row],[cena/enota brez DDV v EUR]]*Sklop12[[#This Row],[Okvirna količina]]</f>
        <v>0</v>
      </c>
      <c r="T28" s="206">
        <f>+Sklop12[[#This Row],[Končna cena/enoto mere (EUR) z DDV]]*Sklop12[[#This Row],[Okvirna količina]]</f>
        <v>0</v>
      </c>
      <c r="U28" s="122" t="s">
        <v>78</v>
      </c>
    </row>
    <row r="29" spans="1:21" s="55" customFormat="1" ht="12">
      <c r="A29" s="246" t="s">
        <v>15</v>
      </c>
      <c r="B29" s="242" t="s">
        <v>614</v>
      </c>
      <c r="C29" s="76">
        <v>80</v>
      </c>
      <c r="D29" s="76" t="s">
        <v>76</v>
      </c>
      <c r="E29" s="91"/>
      <c r="F29" s="157">
        <v>60</v>
      </c>
      <c r="G29" s="193" t="s">
        <v>234</v>
      </c>
      <c r="H29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29" s="148" t="str">
        <f>IF(Sklop12[[#This Row],[ZAHTEVANA SHEMA KAKOVOSTI]]&lt;&gt;"",Sklop12[[#This Row],[Preračunana masa/volumen/kos na enoto kg]],"")</f>
        <v/>
      </c>
      <c r="J29" s="442"/>
      <c r="K29" s="123"/>
      <c r="L29" s="123"/>
      <c r="M29" s="123"/>
      <c r="N29" s="117"/>
      <c r="O29" s="123"/>
      <c r="P29" s="199"/>
      <c r="Q29" s="150">
        <f>+Sklop12[[#This Row],[cena/enota brez DDV v EUR]]*Sklop12[[#This Row],[Stopnja DDV (%)]]</f>
        <v>0</v>
      </c>
      <c r="R29" s="150">
        <f>+Sklop12[[#This Row],[cena/enota brez DDV v EUR]]+Sklop12[[#This Row],[Davek (EUR)]]</f>
        <v>0</v>
      </c>
      <c r="S29" s="150">
        <f>+Sklop12[[#This Row],[cena/enota brez DDV v EUR]]*Sklop12[[#This Row],[Okvirna količina]]</f>
        <v>0</v>
      </c>
      <c r="T29" s="150">
        <f>+Sklop12[[#This Row],[Končna cena/enoto mere (EUR) z DDV]]*Sklop12[[#This Row],[Okvirna količina]]</f>
        <v>0</v>
      </c>
      <c r="U29" s="122" t="s">
        <v>78</v>
      </c>
    </row>
    <row r="30" spans="1:21" s="55" customFormat="1" ht="12">
      <c r="A30" s="246" t="s">
        <v>16</v>
      </c>
      <c r="B30" s="242" t="s">
        <v>611</v>
      </c>
      <c r="C30" s="76">
        <v>80</v>
      </c>
      <c r="D30" s="76" t="s">
        <v>76</v>
      </c>
      <c r="E30" s="91"/>
      <c r="F30" s="157">
        <v>60</v>
      </c>
      <c r="G30" s="193" t="s">
        <v>234</v>
      </c>
      <c r="H30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30" s="148" t="str">
        <f>IF(Sklop12[[#This Row],[ZAHTEVANA SHEMA KAKOVOSTI]]&lt;&gt;"",Sklop12[[#This Row],[Preračunana masa/volumen/kos na enoto kg]],"")</f>
        <v/>
      </c>
      <c r="J30" s="442"/>
      <c r="K30" s="123"/>
      <c r="L30" s="123"/>
      <c r="M30" s="123"/>
      <c r="N30" s="117"/>
      <c r="O30" s="123"/>
      <c r="P30" s="199"/>
      <c r="Q30" s="150">
        <f>+Sklop12[[#This Row],[cena/enota brez DDV v EUR]]*Sklop12[[#This Row],[Stopnja DDV (%)]]</f>
        <v>0</v>
      </c>
      <c r="R30" s="150">
        <f>+Sklop12[[#This Row],[cena/enota brez DDV v EUR]]+Sklop12[[#This Row],[Davek (EUR)]]</f>
        <v>0</v>
      </c>
      <c r="S30" s="150">
        <f>+Sklop12[[#This Row],[cena/enota brez DDV v EUR]]*Sklop12[[#This Row],[Okvirna količina]]</f>
        <v>0</v>
      </c>
      <c r="T30" s="150">
        <f>+Sklop12[[#This Row],[Končna cena/enoto mere (EUR) z DDV]]*Sklop12[[#This Row],[Okvirna količina]]</f>
        <v>0</v>
      </c>
      <c r="U30" s="122" t="s">
        <v>78</v>
      </c>
    </row>
    <row r="31" spans="1:21" s="55" customFormat="1" ht="12">
      <c r="A31" s="246" t="s">
        <v>17</v>
      </c>
      <c r="B31" s="242" t="s">
        <v>626</v>
      </c>
      <c r="C31" s="76" t="s">
        <v>495</v>
      </c>
      <c r="D31" s="76" t="s">
        <v>76</v>
      </c>
      <c r="E31" s="91"/>
      <c r="F31" s="157">
        <v>60</v>
      </c>
      <c r="G31" s="193" t="s">
        <v>0</v>
      </c>
      <c r="H31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1" s="148" t="str">
        <f>IF(Sklop12[[#This Row],[ZAHTEVANA SHEMA KAKOVOSTI]]&lt;&gt;"",Sklop12[[#This Row],[Preračunana masa/volumen/kos na enoto kg]],"")</f>
        <v/>
      </c>
      <c r="J31" s="442"/>
      <c r="K31" s="123"/>
      <c r="L31" s="123"/>
      <c r="M31" s="123"/>
      <c r="N31" s="117"/>
      <c r="O31" s="123"/>
      <c r="P31" s="199"/>
      <c r="Q31" s="150">
        <f>+Sklop12[[#This Row],[cena/enota brez DDV v EUR]]*Sklop12[[#This Row],[Stopnja DDV (%)]]</f>
        <v>0</v>
      </c>
      <c r="R31" s="150">
        <f>+Sklop12[[#This Row],[cena/enota brez DDV v EUR]]+Sklop12[[#This Row],[Davek (EUR)]]</f>
        <v>0</v>
      </c>
      <c r="S31" s="150">
        <f>+Sklop12[[#This Row],[cena/enota brez DDV v EUR]]*Sklop12[[#This Row],[Okvirna količina]]</f>
        <v>0</v>
      </c>
      <c r="T31" s="150">
        <f>+Sklop12[[#This Row],[Končna cena/enoto mere (EUR) z DDV]]*Sklop12[[#This Row],[Okvirna količina]]</f>
        <v>0</v>
      </c>
      <c r="U31" s="122" t="s">
        <v>78</v>
      </c>
    </row>
    <row r="32" spans="1:21" s="55" customFormat="1" ht="12">
      <c r="A32" s="246" t="s">
        <v>18</v>
      </c>
      <c r="B32" s="242" t="s">
        <v>627</v>
      </c>
      <c r="C32" s="76" t="s">
        <v>495</v>
      </c>
      <c r="D32" s="76" t="s">
        <v>76</v>
      </c>
      <c r="E32" s="91"/>
      <c r="F32" s="157">
        <v>60</v>
      </c>
      <c r="G32" s="193" t="s">
        <v>0</v>
      </c>
      <c r="H32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2" s="148" t="str">
        <f>IF(Sklop12[[#This Row],[ZAHTEVANA SHEMA KAKOVOSTI]]&lt;&gt;"",Sklop12[[#This Row],[Preračunana masa/volumen/kos na enoto kg]],"")</f>
        <v/>
      </c>
      <c r="J32" s="442"/>
      <c r="K32" s="123"/>
      <c r="L32" s="123"/>
      <c r="M32" s="123"/>
      <c r="N32" s="117"/>
      <c r="O32" s="123"/>
      <c r="P32" s="199"/>
      <c r="Q32" s="150">
        <f>+Sklop12[[#This Row],[cena/enota brez DDV v EUR]]*Sklop12[[#This Row],[Stopnja DDV (%)]]</f>
        <v>0</v>
      </c>
      <c r="R32" s="150">
        <f>+Sklop12[[#This Row],[cena/enota brez DDV v EUR]]+Sklop12[[#This Row],[Davek (EUR)]]</f>
        <v>0</v>
      </c>
      <c r="S32" s="150">
        <f>+Sklop12[[#This Row],[cena/enota brez DDV v EUR]]*Sklop12[[#This Row],[Okvirna količina]]</f>
        <v>0</v>
      </c>
      <c r="T32" s="150">
        <f>+Sklop12[[#This Row],[Končna cena/enoto mere (EUR) z DDV]]*Sklop12[[#This Row],[Okvirna količina]]</f>
        <v>0</v>
      </c>
      <c r="U32" s="122" t="s">
        <v>78</v>
      </c>
    </row>
    <row r="33" spans="1:22" s="55" customFormat="1" ht="12">
      <c r="A33" s="246" t="s">
        <v>19</v>
      </c>
      <c r="B33" s="287" t="s">
        <v>628</v>
      </c>
      <c r="C33" s="76" t="s">
        <v>495</v>
      </c>
      <c r="D33" s="76" t="s">
        <v>76</v>
      </c>
      <c r="E33" s="91"/>
      <c r="F33" s="157">
        <v>120</v>
      </c>
      <c r="G33" s="193" t="s">
        <v>0</v>
      </c>
      <c r="H33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3" s="148" t="str">
        <f>IF(Sklop12[[#This Row],[ZAHTEVANA SHEMA KAKOVOSTI]]&lt;&gt;"",Sklop12[[#This Row],[Preračunana masa/volumen/kos na enoto kg]],"")</f>
        <v/>
      </c>
      <c r="J33" s="442"/>
      <c r="K33" s="123"/>
      <c r="L33" s="123"/>
      <c r="M33" s="123"/>
      <c r="N33" s="117"/>
      <c r="O33" s="123"/>
      <c r="P33" s="199"/>
      <c r="Q33" s="150">
        <f>+Sklop12[[#This Row],[cena/enota brez DDV v EUR]]*Sklop12[[#This Row],[Stopnja DDV (%)]]</f>
        <v>0</v>
      </c>
      <c r="R33" s="150">
        <f>+Sklop12[[#This Row],[cena/enota brez DDV v EUR]]+Sklop12[[#This Row],[Davek (EUR)]]</f>
        <v>0</v>
      </c>
      <c r="S33" s="150">
        <f>+Sklop12[[#This Row],[cena/enota brez DDV v EUR]]*Sklop12[[#This Row],[Okvirna količina]]</f>
        <v>0</v>
      </c>
      <c r="T33" s="150">
        <f>+Sklop12[[#This Row],[Končna cena/enoto mere (EUR) z DDV]]*Sklop12[[#This Row],[Okvirna količina]]</f>
        <v>0</v>
      </c>
      <c r="U33" s="122" t="s">
        <v>78</v>
      </c>
    </row>
    <row r="34" spans="1:22" s="55" customFormat="1" ht="12">
      <c r="A34" s="246" t="s">
        <v>20</v>
      </c>
      <c r="B34" s="287" t="s">
        <v>629</v>
      </c>
      <c r="C34" s="76" t="s">
        <v>495</v>
      </c>
      <c r="D34" s="76" t="s">
        <v>76</v>
      </c>
      <c r="E34" s="91"/>
      <c r="F34" s="157">
        <v>120</v>
      </c>
      <c r="G34" s="193" t="s">
        <v>0</v>
      </c>
      <c r="H34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48" t="str">
        <f>IF(Sklop12[[#This Row],[ZAHTEVANA SHEMA KAKOVOSTI]]&lt;&gt;"",Sklop12[[#This Row],[Preračunana masa/volumen/kos na enoto kg]],"")</f>
        <v/>
      </c>
      <c r="J34" s="442"/>
      <c r="K34" s="123"/>
      <c r="L34" s="123"/>
      <c r="M34" s="123"/>
      <c r="N34" s="117"/>
      <c r="O34" s="123"/>
      <c r="P34" s="199"/>
      <c r="Q34" s="150">
        <f>+Sklop12[[#This Row],[cena/enota brez DDV v EUR]]*Sklop12[[#This Row],[Stopnja DDV (%)]]</f>
        <v>0</v>
      </c>
      <c r="R34" s="150">
        <f>+Sklop12[[#This Row],[cena/enota brez DDV v EUR]]+Sklop12[[#This Row],[Davek (EUR)]]</f>
        <v>0</v>
      </c>
      <c r="S34" s="150">
        <f>+Sklop12[[#This Row],[cena/enota brez DDV v EUR]]*Sklop12[[#This Row],[Okvirna količina]]</f>
        <v>0</v>
      </c>
      <c r="T34" s="150">
        <f>+Sklop12[[#This Row],[Končna cena/enoto mere (EUR) z DDV]]*Sklop12[[#This Row],[Okvirna količina]]</f>
        <v>0</v>
      </c>
      <c r="U34" s="122" t="s">
        <v>78</v>
      </c>
    </row>
    <row r="35" spans="1:22" s="55" customFormat="1" ht="12">
      <c r="A35" s="246" t="s">
        <v>21</v>
      </c>
      <c r="B35" s="287" t="s">
        <v>610</v>
      </c>
      <c r="C35" s="76" t="s">
        <v>78</v>
      </c>
      <c r="D35" s="76" t="s">
        <v>0</v>
      </c>
      <c r="E35" s="91"/>
      <c r="F35" s="157">
        <v>60</v>
      </c>
      <c r="G35" s="193" t="s">
        <v>0</v>
      </c>
      <c r="H35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8" t="str">
        <f>IF(Sklop12[[#This Row],[ZAHTEVANA SHEMA KAKOVOSTI]]&lt;&gt;"",Sklop12[[#This Row],[Preračunana masa/volumen/kos na enoto kg]],"")</f>
        <v/>
      </c>
      <c r="J35" s="442"/>
      <c r="K35" s="123"/>
      <c r="L35" s="123"/>
      <c r="M35" s="123"/>
      <c r="N35" s="117"/>
      <c r="O35" s="123"/>
      <c r="P35" s="199"/>
      <c r="Q35" s="150">
        <f>+Sklop12[[#This Row],[cena/enota brez DDV v EUR]]*Sklop12[[#This Row],[Stopnja DDV (%)]]</f>
        <v>0</v>
      </c>
      <c r="R35" s="150">
        <f>+Sklop12[[#This Row],[cena/enota brez DDV v EUR]]+Sklop12[[#This Row],[Davek (EUR)]]</f>
        <v>0</v>
      </c>
      <c r="S35" s="150">
        <f>+Sklop12[[#This Row],[cena/enota brez DDV v EUR]]*Sklop12[[#This Row],[Okvirna količina]]</f>
        <v>0</v>
      </c>
      <c r="T35" s="150">
        <f>+Sklop12[[#This Row],[Končna cena/enoto mere (EUR) z DDV]]*Sklop12[[#This Row],[Okvirna količina]]</f>
        <v>0</v>
      </c>
      <c r="U35" s="122" t="s">
        <v>78</v>
      </c>
    </row>
    <row r="36" spans="1:22" s="55" customFormat="1" ht="12">
      <c r="A36" s="246" t="s">
        <v>22</v>
      </c>
      <c r="B36" s="329" t="s">
        <v>961</v>
      </c>
      <c r="C36" s="76" t="s">
        <v>493</v>
      </c>
      <c r="D36" s="76" t="s">
        <v>76</v>
      </c>
      <c r="E36" s="91"/>
      <c r="F36" s="157">
        <v>180</v>
      </c>
      <c r="G36" s="193" t="s">
        <v>0</v>
      </c>
      <c r="H36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6" s="148" t="str">
        <f>IF(Sklop12[[#This Row],[ZAHTEVANA SHEMA KAKOVOSTI]]&lt;&gt;"",Sklop12[[#This Row],[Preračunana masa/volumen/kos na enoto kg]],"")</f>
        <v/>
      </c>
      <c r="J36" s="442"/>
      <c r="K36" s="123"/>
      <c r="L36" s="123"/>
      <c r="M36" s="123"/>
      <c r="N36" s="117"/>
      <c r="O36" s="123"/>
      <c r="P36" s="199"/>
      <c r="Q36" s="150">
        <f>+Sklop12[[#This Row],[cena/enota brez DDV v EUR]]*Sklop12[[#This Row],[Stopnja DDV (%)]]</f>
        <v>0</v>
      </c>
      <c r="R36" s="150">
        <f>+Sklop12[[#This Row],[cena/enota brez DDV v EUR]]+Sklop12[[#This Row],[Davek (EUR)]]</f>
        <v>0</v>
      </c>
      <c r="S36" s="150">
        <f>+Sklop12[[#This Row],[cena/enota brez DDV v EUR]]*Sklop12[[#This Row],[Okvirna količina]]</f>
        <v>0</v>
      </c>
      <c r="T36" s="150">
        <f>+Sklop12[[#This Row],[Končna cena/enoto mere (EUR) z DDV]]*Sklop12[[#This Row],[Okvirna količina]]</f>
        <v>0</v>
      </c>
      <c r="U36" s="122" t="s">
        <v>78</v>
      </c>
    </row>
    <row r="37" spans="1:22" s="55" customFormat="1" ht="12">
      <c r="A37" s="246" t="s">
        <v>23</v>
      </c>
      <c r="B37" s="287" t="s">
        <v>485</v>
      </c>
      <c r="C37" s="76" t="s">
        <v>495</v>
      </c>
      <c r="D37" s="76" t="s">
        <v>76</v>
      </c>
      <c r="E37" s="91"/>
      <c r="F37" s="157">
        <v>800</v>
      </c>
      <c r="G37" s="193" t="s">
        <v>0</v>
      </c>
      <c r="H37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7" s="148" t="str">
        <f>IF(Sklop12[[#This Row],[ZAHTEVANA SHEMA KAKOVOSTI]]&lt;&gt;"",Sklop12[[#This Row],[Preračunana masa/volumen/kos na enoto kg]],"")</f>
        <v/>
      </c>
      <c r="J37" s="442"/>
      <c r="K37" s="123"/>
      <c r="L37" s="123"/>
      <c r="M37" s="123"/>
      <c r="N37" s="117"/>
      <c r="O37" s="123"/>
      <c r="P37" s="199"/>
      <c r="Q37" s="150">
        <f>+Sklop12[[#This Row],[cena/enota brez DDV v EUR]]*Sklop12[[#This Row],[Stopnja DDV (%)]]</f>
        <v>0</v>
      </c>
      <c r="R37" s="150">
        <f>+Sklop12[[#This Row],[cena/enota brez DDV v EUR]]+Sklop12[[#This Row],[Davek (EUR)]]</f>
        <v>0</v>
      </c>
      <c r="S37" s="150">
        <f>+Sklop12[[#This Row],[cena/enota brez DDV v EUR]]*Sklop12[[#This Row],[Okvirna količina]]</f>
        <v>0</v>
      </c>
      <c r="T37" s="150">
        <f>+Sklop12[[#This Row],[Končna cena/enoto mere (EUR) z DDV]]*Sklop12[[#This Row],[Okvirna količina]]</f>
        <v>0</v>
      </c>
      <c r="U37" s="122" t="s">
        <v>78</v>
      </c>
    </row>
    <row r="38" spans="1:22" s="55" customFormat="1" ht="12">
      <c r="A38" s="246" t="s">
        <v>24</v>
      </c>
      <c r="B38" s="287" t="s">
        <v>486</v>
      </c>
      <c r="C38" s="76" t="s">
        <v>495</v>
      </c>
      <c r="D38" s="76" t="s">
        <v>76</v>
      </c>
      <c r="E38" s="91"/>
      <c r="F38" s="157">
        <v>400</v>
      </c>
      <c r="G38" s="193" t="s">
        <v>0</v>
      </c>
      <c r="H38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8" s="148" t="str">
        <f>IF(Sklop12[[#This Row],[ZAHTEVANA SHEMA KAKOVOSTI]]&lt;&gt;"",Sklop12[[#This Row],[Preračunana masa/volumen/kos na enoto kg]],"")</f>
        <v/>
      </c>
      <c r="J38" s="442"/>
      <c r="K38" s="123"/>
      <c r="L38" s="123"/>
      <c r="M38" s="123"/>
      <c r="N38" s="117"/>
      <c r="O38" s="123"/>
      <c r="P38" s="199"/>
      <c r="Q38" s="150">
        <f>+Sklop12[[#This Row],[cena/enota brez DDV v EUR]]*Sklop12[[#This Row],[Stopnja DDV (%)]]</f>
        <v>0</v>
      </c>
      <c r="R38" s="150">
        <f>+Sklop12[[#This Row],[cena/enota brez DDV v EUR]]+Sklop12[[#This Row],[Davek (EUR)]]</f>
        <v>0</v>
      </c>
      <c r="S38" s="150">
        <f>+Sklop12[[#This Row],[cena/enota brez DDV v EUR]]*Sklop12[[#This Row],[Okvirna količina]]</f>
        <v>0</v>
      </c>
      <c r="T38" s="150">
        <f>+Sklop12[[#This Row],[Končna cena/enoto mere (EUR) z DDV]]*Sklop12[[#This Row],[Okvirna količina]]</f>
        <v>0</v>
      </c>
      <c r="U38" s="122" t="s">
        <v>78</v>
      </c>
    </row>
    <row r="39" spans="1:22">
      <c r="A39" s="422" t="s">
        <v>100</v>
      </c>
      <c r="B39" s="263"/>
      <c r="C39" s="264"/>
      <c r="D39" s="264"/>
      <c r="E39" s="265"/>
      <c r="F39" s="266"/>
      <c r="G39" s="267"/>
      <c r="H39" s="268">
        <f>SUBTOTAL(109,Sklop12[Preračunana masa/volumen/kos na enoto kg])</f>
        <v>2599.1999999999998</v>
      </c>
      <c r="I39" s="268">
        <f>SUBTOTAL(109,Sklop12[Živila iz shem kakovosti (kg)])</f>
        <v>0</v>
      </c>
      <c r="J39" s="266"/>
      <c r="K39" s="269"/>
      <c r="L39" s="269"/>
      <c r="M39" s="270"/>
      <c r="N39" s="271"/>
      <c r="O39" s="271"/>
      <c r="P39" s="271"/>
      <c r="Q39" s="272"/>
      <c r="R39" s="266"/>
      <c r="S39" s="272">
        <f>SUBTOTAL(109,Sklop12[Vrednost za okvirno količino (EUR) brez DDV])</f>
        <v>0</v>
      </c>
      <c r="T39" s="272">
        <f>SUBTOTAL(109,Sklop12[Vrednost za okvirno količino (EUR) z DDV])</f>
        <v>0</v>
      </c>
      <c r="U39" s="273"/>
    </row>
    <row r="40" spans="1:22" s="54" customFormat="1">
      <c r="A40" s="309"/>
      <c r="B40" s="310"/>
      <c r="C40" s="311"/>
      <c r="D40" s="311"/>
      <c r="E40" s="312"/>
      <c r="F40" s="313"/>
      <c r="G40" s="314"/>
      <c r="H40" s="315"/>
      <c r="I40" s="315"/>
      <c r="J40" s="313"/>
      <c r="K40" s="316"/>
      <c r="L40" s="316"/>
      <c r="M40" s="317"/>
      <c r="N40" s="318"/>
      <c r="O40" s="318"/>
      <c r="P40" s="318"/>
      <c r="Q40" s="319"/>
      <c r="R40" s="313"/>
      <c r="S40" s="319"/>
      <c r="T40" s="319"/>
      <c r="U40" s="320"/>
    </row>
    <row r="41" spans="1:22" ht="12.75" customHeight="1">
      <c r="A41" s="48" t="s">
        <v>96</v>
      </c>
      <c r="B41" s="16"/>
      <c r="C41" s="28"/>
      <c r="D41" s="28"/>
      <c r="E41" s="92"/>
      <c r="Q41" s="48"/>
      <c r="R41" s="48"/>
      <c r="S41" s="48"/>
      <c r="T41" s="48"/>
      <c r="V41" s="100"/>
    </row>
    <row r="42" spans="1:22">
      <c r="A42" s="11" t="s">
        <v>98</v>
      </c>
      <c r="B42" s="16"/>
      <c r="C42" s="28"/>
      <c r="D42" s="28"/>
      <c r="E42" s="92"/>
    </row>
    <row r="43" spans="1:22">
      <c r="A43" s="87" t="s">
        <v>142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524" t="s">
        <v>144</v>
      </c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54"/>
      <c r="N44" s="29"/>
      <c r="O44" s="29"/>
      <c r="P44" s="29"/>
      <c r="Q44" s="29"/>
      <c r="R44" s="29"/>
    </row>
    <row r="45" spans="1:22">
      <c r="A45" s="513"/>
      <c r="B45" s="513"/>
      <c r="C45" s="513"/>
      <c r="D45" s="513"/>
      <c r="E45" s="513"/>
      <c r="F45" s="513"/>
      <c r="G45" s="513"/>
      <c r="H45" s="513"/>
      <c r="I45" s="513"/>
      <c r="J45" s="513"/>
      <c r="K45" s="513"/>
      <c r="L45" s="513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1:22">
      <c r="N46" s="29"/>
      <c r="O46" s="29"/>
      <c r="P46" s="29"/>
      <c r="Q46" s="29"/>
      <c r="R46" s="29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  <row r="270" spans="1:22">
      <c r="B270" s="16"/>
      <c r="C270" s="28"/>
      <c r="D270" s="28"/>
      <c r="E270" s="92"/>
    </row>
    <row r="271" spans="1:22">
      <c r="B271" s="16"/>
      <c r="C271" s="28"/>
      <c r="D271" s="28"/>
      <c r="E271" s="92"/>
    </row>
  </sheetData>
  <sheetProtection insertRows="0" deleteRows="0"/>
  <protectedRanges>
    <protectedRange sqref="J46:P1048576 U46:U1048576 J1:P15 J39:P43 U1:U15 U39:U43 P16:P38 J16:J38" name="Obseg1"/>
    <protectedRange sqref="U45 M45:P45" name="Obseg1_1_1_1_1_2"/>
    <protectedRange sqref="J45:L45" name="Obseg1_3_1_1_2"/>
    <protectedRange sqref="K16:O38 U16:U38" name="Obseg1_3"/>
    <protectedRange sqref="M44:P44 U44" name="Obseg1_1_1_1_1_1"/>
    <protectedRange sqref="J44:L44" name="Obseg1_2_1_1_1"/>
  </protectedRanges>
  <mergeCells count="9">
    <mergeCell ref="A45:L45"/>
    <mergeCell ref="B13:K13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6"/>
  <sheetViews>
    <sheetView topLeftCell="A25" zoomScaleNormal="100" zoomScaleSheetLayoutView="100" workbookViewId="0">
      <selection activeCell="O56" sqref="O56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pred_rekapitulacija'!B26</f>
        <v>ZAMRZNJENI IZDELKI IZ TESTA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630</v>
      </c>
      <c r="C16" s="179">
        <v>1</v>
      </c>
      <c r="D16" s="76" t="s">
        <v>0</v>
      </c>
      <c r="E16" s="137"/>
      <c r="F16" s="76">
        <v>200</v>
      </c>
      <c r="G16" s="138" t="s">
        <v>0</v>
      </c>
      <c r="H1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128"/>
      <c r="K16" s="123"/>
      <c r="L16" s="123"/>
      <c r="M16" s="123"/>
      <c r="N16" s="117"/>
      <c r="O16" s="123"/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/>
    </row>
    <row r="17" spans="1:21" s="55" customFormat="1" ht="12">
      <c r="A17" s="78" t="s">
        <v>3</v>
      </c>
      <c r="B17" s="372" t="s">
        <v>631</v>
      </c>
      <c r="C17" s="179" t="s">
        <v>78</v>
      </c>
      <c r="D17" s="76" t="s">
        <v>0</v>
      </c>
      <c r="E17" s="373"/>
      <c r="F17" s="374">
        <v>100</v>
      </c>
      <c r="G17" s="138" t="s">
        <v>0</v>
      </c>
      <c r="H1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363" t="str">
        <f>IF(Sklop13[[#This Row],[ZAHTEVANA SHEMA KAKOVOSTI]]&lt;&gt;"",Sklop13[[#This Row],[Preračunana masa/volumen/kos na enoto kg]],"")</f>
        <v/>
      </c>
      <c r="J17" s="366"/>
      <c r="K17" s="123"/>
      <c r="L17" s="123"/>
      <c r="M17" s="123"/>
      <c r="N17" s="117"/>
      <c r="O17" s="123"/>
      <c r="P17" s="370"/>
      <c r="Q17" s="371">
        <f>+Sklop13[[#This Row],[cena/enota brez DDV v EUR]]*Sklop13[[#This Row],[Stopnja DDV (%)]]</f>
        <v>0</v>
      </c>
      <c r="R17" s="371">
        <f>+Sklop13[[#This Row],[cena/enota brez DDV v EUR]]+Sklop13[[#This Row],[Davek (EUR)]]</f>
        <v>0</v>
      </c>
      <c r="S17" s="371">
        <f>+Sklop13[[#This Row],[cena/enota brez DDV v EUR]]*Sklop13[[#This Row],[Okvirna količina]]</f>
        <v>0</v>
      </c>
      <c r="T17" s="377">
        <f>+Sklop13[[#This Row],[Končna cena/enoto mere (EUR) z DDV]]*Sklop13[[#This Row],[Okvirna količina]]</f>
        <v>0</v>
      </c>
      <c r="U17" s="123"/>
    </row>
    <row r="18" spans="1:21" s="55" customFormat="1" ht="12">
      <c r="A18" s="78" t="s">
        <v>4</v>
      </c>
      <c r="B18" s="372" t="s">
        <v>632</v>
      </c>
      <c r="C18" s="179" t="s">
        <v>78</v>
      </c>
      <c r="D18" s="76" t="s">
        <v>0</v>
      </c>
      <c r="E18" s="373"/>
      <c r="F18" s="374">
        <v>550</v>
      </c>
      <c r="G18" s="138" t="s">
        <v>0</v>
      </c>
      <c r="H1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18" s="363" t="str">
        <f>IF(Sklop13[[#This Row],[ZAHTEVANA SHEMA KAKOVOSTI]]&lt;&gt;"",Sklop13[[#This Row],[Preračunana masa/volumen/kos na enoto kg]],"")</f>
        <v/>
      </c>
      <c r="J18" s="366"/>
      <c r="K18" s="123"/>
      <c r="L18" s="123"/>
      <c r="M18" s="123"/>
      <c r="N18" s="117"/>
      <c r="O18" s="123"/>
      <c r="P18" s="370"/>
      <c r="Q18" s="371">
        <f>+Sklop13[[#This Row],[cena/enota brez DDV v EUR]]*Sklop13[[#This Row],[Stopnja DDV (%)]]</f>
        <v>0</v>
      </c>
      <c r="R18" s="371">
        <f>+Sklop13[[#This Row],[cena/enota brez DDV v EUR]]+Sklop13[[#This Row],[Davek (EUR)]]</f>
        <v>0</v>
      </c>
      <c r="S18" s="371">
        <f>+Sklop13[[#This Row],[cena/enota brez DDV v EUR]]*Sklop13[[#This Row],[Okvirna količina]]</f>
        <v>0</v>
      </c>
      <c r="T18" s="377">
        <f>+Sklop13[[#This Row],[Končna cena/enoto mere (EUR) z DDV]]*Sklop13[[#This Row],[Okvirna količina]]</f>
        <v>0</v>
      </c>
      <c r="U18" s="123"/>
    </row>
    <row r="19" spans="1:21" s="55" customFormat="1" ht="12">
      <c r="A19" s="78" t="s">
        <v>5</v>
      </c>
      <c r="B19" s="372" t="s">
        <v>633</v>
      </c>
      <c r="C19" s="179" t="s">
        <v>78</v>
      </c>
      <c r="D19" s="76" t="s">
        <v>0</v>
      </c>
      <c r="E19" s="373"/>
      <c r="F19" s="374">
        <v>1700</v>
      </c>
      <c r="G19" s="138" t="s">
        <v>0</v>
      </c>
      <c r="H1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19" s="363" t="str">
        <f>IF(Sklop13[[#This Row],[ZAHTEVANA SHEMA KAKOVOSTI]]&lt;&gt;"",Sklop13[[#This Row],[Preračunana masa/volumen/kos na enoto kg]],"")</f>
        <v/>
      </c>
      <c r="J19" s="366"/>
      <c r="K19" s="123"/>
      <c r="L19" s="123"/>
      <c r="M19" s="123"/>
      <c r="N19" s="117"/>
      <c r="O19" s="123"/>
      <c r="P19" s="370"/>
      <c r="Q19" s="371">
        <f>+Sklop13[[#This Row],[cena/enota brez DDV v EUR]]*Sklop13[[#This Row],[Stopnja DDV (%)]]</f>
        <v>0</v>
      </c>
      <c r="R19" s="371">
        <f>+Sklop13[[#This Row],[cena/enota brez DDV v EUR]]+Sklop13[[#This Row],[Davek (EUR)]]</f>
        <v>0</v>
      </c>
      <c r="S19" s="371">
        <f>+Sklop13[[#This Row],[cena/enota brez DDV v EUR]]*Sklop13[[#This Row],[Okvirna količina]]</f>
        <v>0</v>
      </c>
      <c r="T19" s="377">
        <f>+Sklop13[[#This Row],[Končna cena/enoto mere (EUR) z DDV]]*Sklop13[[#This Row],[Okvirna količina]]</f>
        <v>0</v>
      </c>
      <c r="U19" s="123"/>
    </row>
    <row r="20" spans="1:21" s="55" customFormat="1" ht="12">
      <c r="A20" s="78" t="s">
        <v>6</v>
      </c>
      <c r="B20" s="372" t="s">
        <v>634</v>
      </c>
      <c r="C20" s="179" t="s">
        <v>78</v>
      </c>
      <c r="D20" s="76" t="s">
        <v>0</v>
      </c>
      <c r="E20" s="373"/>
      <c r="F20" s="374">
        <v>150</v>
      </c>
      <c r="G20" s="138" t="s">
        <v>0</v>
      </c>
      <c r="H2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363" t="str">
        <f>IF(Sklop13[[#This Row],[ZAHTEVANA SHEMA KAKOVOSTI]]&lt;&gt;"",Sklop13[[#This Row],[Preračunana masa/volumen/kos na enoto kg]],"")</f>
        <v/>
      </c>
      <c r="J20" s="366"/>
      <c r="K20" s="123"/>
      <c r="L20" s="123"/>
      <c r="M20" s="123"/>
      <c r="N20" s="117"/>
      <c r="O20" s="123"/>
      <c r="P20" s="370"/>
      <c r="Q20" s="371">
        <f>+Sklop13[[#This Row],[cena/enota brez DDV v EUR]]*Sklop13[[#This Row],[Stopnja DDV (%)]]</f>
        <v>0</v>
      </c>
      <c r="R20" s="371">
        <f>+Sklop13[[#This Row],[cena/enota brez DDV v EUR]]+Sklop13[[#This Row],[Davek (EUR)]]</f>
        <v>0</v>
      </c>
      <c r="S20" s="371">
        <f>+Sklop13[[#This Row],[cena/enota brez DDV v EUR]]*Sklop13[[#This Row],[Okvirna količina]]</f>
        <v>0</v>
      </c>
      <c r="T20" s="377">
        <f>+Sklop13[[#This Row],[Končna cena/enoto mere (EUR) z DDV]]*Sklop13[[#This Row],[Okvirna količina]]</f>
        <v>0</v>
      </c>
      <c r="U20" s="123"/>
    </row>
    <row r="21" spans="1:21" s="55" customFormat="1" ht="12">
      <c r="A21" s="78" t="s">
        <v>7</v>
      </c>
      <c r="B21" s="372" t="s">
        <v>635</v>
      </c>
      <c r="C21" s="179" t="s">
        <v>78</v>
      </c>
      <c r="D21" s="76" t="s">
        <v>0</v>
      </c>
      <c r="E21" s="373"/>
      <c r="F21" s="374">
        <v>5</v>
      </c>
      <c r="G21" s="138" t="s">
        <v>0</v>
      </c>
      <c r="H2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363" t="str">
        <f>IF(Sklop13[[#This Row],[ZAHTEVANA SHEMA KAKOVOSTI]]&lt;&gt;"",Sklop13[[#This Row],[Preračunana masa/volumen/kos na enoto kg]],"")</f>
        <v/>
      </c>
      <c r="J21" s="366"/>
      <c r="K21" s="123"/>
      <c r="L21" s="123"/>
      <c r="M21" s="123"/>
      <c r="N21" s="117"/>
      <c r="O21" s="123"/>
      <c r="P21" s="370"/>
      <c r="Q21" s="371">
        <f>+Sklop13[[#This Row],[cena/enota brez DDV v EUR]]*Sklop13[[#This Row],[Stopnja DDV (%)]]</f>
        <v>0</v>
      </c>
      <c r="R21" s="371">
        <f>+Sklop13[[#This Row],[cena/enota brez DDV v EUR]]+Sklop13[[#This Row],[Davek (EUR)]]</f>
        <v>0</v>
      </c>
      <c r="S21" s="371">
        <f>+Sklop13[[#This Row],[cena/enota brez DDV v EUR]]*Sklop13[[#This Row],[Okvirna količina]]</f>
        <v>0</v>
      </c>
      <c r="T21" s="377">
        <f>+Sklop13[[#This Row],[Končna cena/enoto mere (EUR) z DDV]]*Sklop13[[#This Row],[Okvirna količina]]</f>
        <v>0</v>
      </c>
      <c r="U21" s="123"/>
    </row>
    <row r="22" spans="1:21" s="55" customFormat="1" ht="12">
      <c r="A22" s="78" t="s">
        <v>8</v>
      </c>
      <c r="B22" s="384" t="s">
        <v>654</v>
      </c>
      <c r="C22" s="179">
        <v>1</v>
      </c>
      <c r="D22" s="76" t="s">
        <v>0</v>
      </c>
      <c r="E22" s="373"/>
      <c r="F22" s="374">
        <v>10</v>
      </c>
      <c r="G22" s="138" t="s">
        <v>0</v>
      </c>
      <c r="H2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363" t="str">
        <f>IF(Sklop13[[#This Row],[ZAHTEVANA SHEMA KAKOVOSTI]]&lt;&gt;"",Sklop13[[#This Row],[Preračunana masa/volumen/kos na enoto kg]],"")</f>
        <v/>
      </c>
      <c r="J22" s="366"/>
      <c r="K22" s="123"/>
      <c r="L22" s="123"/>
      <c r="M22" s="123"/>
      <c r="N22" s="117"/>
      <c r="O22" s="123"/>
      <c r="P22" s="370"/>
      <c r="Q22" s="371">
        <f>+Sklop13[[#This Row],[cena/enota brez DDV v EUR]]*Sklop13[[#This Row],[Stopnja DDV (%)]]</f>
        <v>0</v>
      </c>
      <c r="R22" s="371">
        <f>+Sklop13[[#This Row],[cena/enota brez DDV v EUR]]+Sklop13[[#This Row],[Davek (EUR)]]</f>
        <v>0</v>
      </c>
      <c r="S22" s="371">
        <f>+Sklop13[[#This Row],[cena/enota brez DDV v EUR]]*Sklop13[[#This Row],[Okvirna količina]]</f>
        <v>0</v>
      </c>
      <c r="T22" s="377">
        <f>+Sklop13[[#This Row],[Končna cena/enoto mere (EUR) z DDV]]*Sklop13[[#This Row],[Okvirna količina]]</f>
        <v>0</v>
      </c>
      <c r="U22" s="123"/>
    </row>
    <row r="23" spans="1:21" s="55" customFormat="1" ht="12">
      <c r="A23" s="78" t="s">
        <v>9</v>
      </c>
      <c r="B23" s="372" t="s">
        <v>636</v>
      </c>
      <c r="C23" s="179" t="s">
        <v>78</v>
      </c>
      <c r="D23" s="76" t="s">
        <v>0</v>
      </c>
      <c r="E23" s="373"/>
      <c r="F23" s="374">
        <v>43.2</v>
      </c>
      <c r="G23" s="138" t="s">
        <v>0</v>
      </c>
      <c r="H2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43.2</v>
      </c>
      <c r="I23" s="363" t="str">
        <f>IF(Sklop13[[#This Row],[ZAHTEVANA SHEMA KAKOVOSTI]]&lt;&gt;"",Sklop13[[#This Row],[Preračunana masa/volumen/kos na enoto kg]],"")</f>
        <v/>
      </c>
      <c r="J23" s="366"/>
      <c r="K23" s="123"/>
      <c r="L23" s="123"/>
      <c r="M23" s="123"/>
      <c r="N23" s="117"/>
      <c r="O23" s="123"/>
      <c r="P23" s="370"/>
      <c r="Q23" s="371">
        <f>+Sklop13[[#This Row],[cena/enota brez DDV v EUR]]*Sklop13[[#This Row],[Stopnja DDV (%)]]</f>
        <v>0</v>
      </c>
      <c r="R23" s="371">
        <f>+Sklop13[[#This Row],[cena/enota brez DDV v EUR]]+Sklop13[[#This Row],[Davek (EUR)]]</f>
        <v>0</v>
      </c>
      <c r="S23" s="371">
        <f>+Sklop13[[#This Row],[cena/enota brez DDV v EUR]]*Sklop13[[#This Row],[Okvirna količina]]</f>
        <v>0</v>
      </c>
      <c r="T23" s="377">
        <f>+Sklop13[[#This Row],[Končna cena/enoto mere (EUR) z DDV]]*Sklop13[[#This Row],[Okvirna količina]]</f>
        <v>0</v>
      </c>
      <c r="U23" s="123"/>
    </row>
    <row r="24" spans="1:21" s="55" customFormat="1" ht="24">
      <c r="A24" s="78" t="s">
        <v>10</v>
      </c>
      <c r="B24" s="372" t="s">
        <v>637</v>
      </c>
      <c r="C24" s="179" t="s">
        <v>78</v>
      </c>
      <c r="D24" s="76" t="s">
        <v>0</v>
      </c>
      <c r="E24" s="373"/>
      <c r="F24" s="374">
        <v>120</v>
      </c>
      <c r="G24" s="138" t="s">
        <v>0</v>
      </c>
      <c r="H24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4" s="363" t="str">
        <f>IF(Sklop13[[#This Row],[ZAHTEVANA SHEMA KAKOVOSTI]]&lt;&gt;"",Sklop13[[#This Row],[Preračunana masa/volumen/kos na enoto kg]],"")</f>
        <v/>
      </c>
      <c r="J24" s="366"/>
      <c r="K24" s="123"/>
      <c r="L24" s="123"/>
      <c r="M24" s="123"/>
      <c r="N24" s="117"/>
      <c r="O24" s="123"/>
      <c r="P24" s="370"/>
      <c r="Q24" s="371">
        <f>+Sklop13[[#This Row],[cena/enota brez DDV v EUR]]*Sklop13[[#This Row],[Stopnja DDV (%)]]</f>
        <v>0</v>
      </c>
      <c r="R24" s="371">
        <f>+Sklop13[[#This Row],[cena/enota brez DDV v EUR]]+Sklop13[[#This Row],[Davek (EUR)]]</f>
        <v>0</v>
      </c>
      <c r="S24" s="371">
        <f>+Sklop13[[#This Row],[cena/enota brez DDV v EUR]]*Sklop13[[#This Row],[Okvirna količina]]</f>
        <v>0</v>
      </c>
      <c r="T24" s="377">
        <f>+Sklop13[[#This Row],[Končna cena/enoto mere (EUR) z DDV]]*Sklop13[[#This Row],[Okvirna količina]]</f>
        <v>0</v>
      </c>
      <c r="U24" s="123"/>
    </row>
    <row r="25" spans="1:21" s="55" customFormat="1" ht="12">
      <c r="A25" s="78" t="s">
        <v>11</v>
      </c>
      <c r="B25" s="372" t="s">
        <v>638</v>
      </c>
      <c r="C25" s="179" t="s">
        <v>78</v>
      </c>
      <c r="D25" s="76" t="s">
        <v>0</v>
      </c>
      <c r="E25" s="373"/>
      <c r="F25" s="374">
        <v>70</v>
      </c>
      <c r="G25" s="138" t="s">
        <v>0</v>
      </c>
      <c r="H25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5" s="363" t="str">
        <f>IF(Sklop13[[#This Row],[ZAHTEVANA SHEMA KAKOVOSTI]]&lt;&gt;"",Sklop13[[#This Row],[Preračunana masa/volumen/kos na enoto kg]],"")</f>
        <v/>
      </c>
      <c r="J25" s="366"/>
      <c r="K25" s="123"/>
      <c r="L25" s="123"/>
      <c r="M25" s="123"/>
      <c r="N25" s="117"/>
      <c r="O25" s="123"/>
      <c r="P25" s="370"/>
      <c r="Q25" s="371">
        <f>+Sklop13[[#This Row],[cena/enota brez DDV v EUR]]*Sklop13[[#This Row],[Stopnja DDV (%)]]</f>
        <v>0</v>
      </c>
      <c r="R25" s="371">
        <f>+Sklop13[[#This Row],[cena/enota brez DDV v EUR]]+Sklop13[[#This Row],[Davek (EUR)]]</f>
        <v>0</v>
      </c>
      <c r="S25" s="371">
        <f>+Sklop13[[#This Row],[cena/enota brez DDV v EUR]]*Sklop13[[#This Row],[Okvirna količina]]</f>
        <v>0</v>
      </c>
      <c r="T25" s="377">
        <f>+Sklop13[[#This Row],[Končna cena/enoto mere (EUR) z DDV]]*Sklop13[[#This Row],[Okvirna količina]]</f>
        <v>0</v>
      </c>
      <c r="U25" s="123"/>
    </row>
    <row r="26" spans="1:21" s="55" customFormat="1" ht="12">
      <c r="A26" s="78" t="s">
        <v>12</v>
      </c>
      <c r="B26" s="372" t="s">
        <v>639</v>
      </c>
      <c r="C26" s="179" t="s">
        <v>78</v>
      </c>
      <c r="D26" s="76" t="s">
        <v>0</v>
      </c>
      <c r="E26" s="373"/>
      <c r="F26" s="374">
        <v>15</v>
      </c>
      <c r="G26" s="138" t="s">
        <v>0</v>
      </c>
      <c r="H2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6" s="363" t="str">
        <f>IF(Sklop13[[#This Row],[ZAHTEVANA SHEMA KAKOVOSTI]]&lt;&gt;"",Sklop13[[#This Row],[Preračunana masa/volumen/kos na enoto kg]],"")</f>
        <v/>
      </c>
      <c r="J26" s="366"/>
      <c r="K26" s="123"/>
      <c r="L26" s="123"/>
      <c r="M26" s="123"/>
      <c r="N26" s="117"/>
      <c r="O26" s="123"/>
      <c r="P26" s="370"/>
      <c r="Q26" s="371">
        <f>+Sklop13[[#This Row],[cena/enota brez DDV v EUR]]*Sklop13[[#This Row],[Stopnja DDV (%)]]</f>
        <v>0</v>
      </c>
      <c r="R26" s="371">
        <f>+Sklop13[[#This Row],[cena/enota brez DDV v EUR]]+Sklop13[[#This Row],[Davek (EUR)]]</f>
        <v>0</v>
      </c>
      <c r="S26" s="371">
        <f>+Sklop13[[#This Row],[cena/enota brez DDV v EUR]]*Sklop13[[#This Row],[Okvirna količina]]</f>
        <v>0</v>
      </c>
      <c r="T26" s="377">
        <f>+Sklop13[[#This Row],[Končna cena/enoto mere (EUR) z DDV]]*Sklop13[[#This Row],[Okvirna količina]]</f>
        <v>0</v>
      </c>
      <c r="U26" s="123"/>
    </row>
    <row r="27" spans="1:21" s="55" customFormat="1" ht="12">
      <c r="A27" s="78" t="s">
        <v>13</v>
      </c>
      <c r="B27" s="372" t="s">
        <v>640</v>
      </c>
      <c r="C27" s="179" t="s">
        <v>78</v>
      </c>
      <c r="D27" s="76" t="s">
        <v>0</v>
      </c>
      <c r="E27" s="373"/>
      <c r="F27" s="374">
        <v>27</v>
      </c>
      <c r="G27" s="138" t="s">
        <v>0</v>
      </c>
      <c r="H2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27" s="363" t="str">
        <f>IF(Sklop13[[#This Row],[ZAHTEVANA SHEMA KAKOVOSTI]]&lt;&gt;"",Sklop13[[#This Row],[Preračunana masa/volumen/kos na enoto kg]],"")</f>
        <v/>
      </c>
      <c r="J27" s="366"/>
      <c r="K27" s="123"/>
      <c r="L27" s="123"/>
      <c r="M27" s="123"/>
      <c r="N27" s="117"/>
      <c r="O27" s="123"/>
      <c r="P27" s="370"/>
      <c r="Q27" s="371">
        <f>+Sklop13[[#This Row],[cena/enota brez DDV v EUR]]*Sklop13[[#This Row],[Stopnja DDV (%)]]</f>
        <v>0</v>
      </c>
      <c r="R27" s="371">
        <f>+Sklop13[[#This Row],[cena/enota brez DDV v EUR]]+Sklop13[[#This Row],[Davek (EUR)]]</f>
        <v>0</v>
      </c>
      <c r="S27" s="371">
        <f>+Sklop13[[#This Row],[cena/enota brez DDV v EUR]]*Sklop13[[#This Row],[Okvirna količina]]</f>
        <v>0</v>
      </c>
      <c r="T27" s="377">
        <f>+Sklop13[[#This Row],[Končna cena/enoto mere (EUR) z DDV]]*Sklop13[[#This Row],[Okvirna količina]]</f>
        <v>0</v>
      </c>
      <c r="U27" s="123"/>
    </row>
    <row r="28" spans="1:21" s="55" customFormat="1" ht="12">
      <c r="A28" s="78" t="s">
        <v>14</v>
      </c>
      <c r="B28" s="372" t="s">
        <v>641</v>
      </c>
      <c r="C28" s="179" t="s">
        <v>78</v>
      </c>
      <c r="D28" s="76" t="s">
        <v>0</v>
      </c>
      <c r="E28" s="373"/>
      <c r="F28" s="374">
        <v>350</v>
      </c>
      <c r="G28" s="138" t="s">
        <v>0</v>
      </c>
      <c r="H2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8" s="363" t="str">
        <f>IF(Sklop13[[#This Row],[ZAHTEVANA SHEMA KAKOVOSTI]]&lt;&gt;"",Sklop13[[#This Row],[Preračunana masa/volumen/kos na enoto kg]],"")</f>
        <v/>
      </c>
      <c r="J28" s="366"/>
      <c r="K28" s="123"/>
      <c r="L28" s="123"/>
      <c r="M28" s="123"/>
      <c r="N28" s="117"/>
      <c r="O28" s="123"/>
      <c r="P28" s="370"/>
      <c r="Q28" s="371">
        <f>+Sklop13[[#This Row],[cena/enota brez DDV v EUR]]*Sklop13[[#This Row],[Stopnja DDV (%)]]</f>
        <v>0</v>
      </c>
      <c r="R28" s="371">
        <f>+Sklop13[[#This Row],[cena/enota brez DDV v EUR]]+Sklop13[[#This Row],[Davek (EUR)]]</f>
        <v>0</v>
      </c>
      <c r="S28" s="371">
        <f>+Sklop13[[#This Row],[cena/enota brez DDV v EUR]]*Sklop13[[#This Row],[Okvirna količina]]</f>
        <v>0</v>
      </c>
      <c r="T28" s="377">
        <f>+Sklop13[[#This Row],[Končna cena/enoto mere (EUR) z DDV]]*Sklop13[[#This Row],[Okvirna količina]]</f>
        <v>0</v>
      </c>
      <c r="U28" s="123"/>
    </row>
    <row r="29" spans="1:21" s="55" customFormat="1" ht="12">
      <c r="A29" s="78" t="s">
        <v>15</v>
      </c>
      <c r="B29" s="372" t="s">
        <v>642</v>
      </c>
      <c r="C29" s="179" t="s">
        <v>78</v>
      </c>
      <c r="D29" s="76" t="s">
        <v>0</v>
      </c>
      <c r="E29" s="373"/>
      <c r="F29" s="374">
        <v>10</v>
      </c>
      <c r="G29" s="138" t="s">
        <v>0</v>
      </c>
      <c r="H2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9" s="363" t="str">
        <f>IF(Sklop13[[#This Row],[ZAHTEVANA SHEMA KAKOVOSTI]]&lt;&gt;"",Sklop13[[#This Row],[Preračunana masa/volumen/kos na enoto kg]],"")</f>
        <v/>
      </c>
      <c r="J29" s="366"/>
      <c r="K29" s="123"/>
      <c r="L29" s="123"/>
      <c r="M29" s="123"/>
      <c r="N29" s="117"/>
      <c r="O29" s="123"/>
      <c r="P29" s="370"/>
      <c r="Q29" s="371">
        <f>+Sklop13[[#This Row],[cena/enota brez DDV v EUR]]*Sklop13[[#This Row],[Stopnja DDV (%)]]</f>
        <v>0</v>
      </c>
      <c r="R29" s="371">
        <f>+Sklop13[[#This Row],[cena/enota brez DDV v EUR]]+Sklop13[[#This Row],[Davek (EUR)]]</f>
        <v>0</v>
      </c>
      <c r="S29" s="371">
        <f>+Sklop13[[#This Row],[cena/enota brez DDV v EUR]]*Sklop13[[#This Row],[Okvirna količina]]</f>
        <v>0</v>
      </c>
      <c r="T29" s="377">
        <f>+Sklop13[[#This Row],[Končna cena/enoto mere (EUR) z DDV]]*Sklop13[[#This Row],[Okvirna količina]]</f>
        <v>0</v>
      </c>
      <c r="U29" s="123"/>
    </row>
    <row r="30" spans="1:21" s="55" customFormat="1" ht="12">
      <c r="A30" s="78" t="s">
        <v>16</v>
      </c>
      <c r="B30" s="372" t="s">
        <v>643</v>
      </c>
      <c r="C30" s="179" t="s">
        <v>78</v>
      </c>
      <c r="D30" s="76" t="s">
        <v>0</v>
      </c>
      <c r="E30" s="373"/>
      <c r="F30" s="374">
        <v>8</v>
      </c>
      <c r="G30" s="138" t="s">
        <v>0</v>
      </c>
      <c r="H3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0" s="363" t="str">
        <f>IF(Sklop13[[#This Row],[ZAHTEVANA SHEMA KAKOVOSTI]]&lt;&gt;"",Sklop13[[#This Row],[Preračunana masa/volumen/kos na enoto kg]],"")</f>
        <v/>
      </c>
      <c r="J30" s="366"/>
      <c r="K30" s="123"/>
      <c r="L30" s="123"/>
      <c r="M30" s="123"/>
      <c r="N30" s="117"/>
      <c r="O30" s="123"/>
      <c r="P30" s="370"/>
      <c r="Q30" s="371">
        <f>+Sklop13[[#This Row],[cena/enota brez DDV v EUR]]*Sklop13[[#This Row],[Stopnja DDV (%)]]</f>
        <v>0</v>
      </c>
      <c r="R30" s="371">
        <f>+Sklop13[[#This Row],[cena/enota brez DDV v EUR]]+Sklop13[[#This Row],[Davek (EUR)]]</f>
        <v>0</v>
      </c>
      <c r="S30" s="371">
        <f>+Sklop13[[#This Row],[cena/enota brez DDV v EUR]]*Sklop13[[#This Row],[Okvirna količina]]</f>
        <v>0</v>
      </c>
      <c r="T30" s="377">
        <f>+Sklop13[[#This Row],[Končna cena/enoto mere (EUR) z DDV]]*Sklop13[[#This Row],[Okvirna količina]]</f>
        <v>0</v>
      </c>
      <c r="U30" s="123"/>
    </row>
    <row r="31" spans="1:21" s="55" customFormat="1" ht="12">
      <c r="A31" s="78" t="s">
        <v>17</v>
      </c>
      <c r="B31" s="384" t="s">
        <v>644</v>
      </c>
      <c r="C31" s="179" t="s">
        <v>78</v>
      </c>
      <c r="D31" s="76" t="s">
        <v>0</v>
      </c>
      <c r="E31" s="373"/>
      <c r="F31" s="374">
        <v>6</v>
      </c>
      <c r="G31" s="138" t="s">
        <v>0</v>
      </c>
      <c r="H3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363" t="str">
        <f>IF(Sklop13[[#This Row],[ZAHTEVANA SHEMA KAKOVOSTI]]&lt;&gt;"",Sklop13[[#This Row],[Preračunana masa/volumen/kos na enoto kg]],"")</f>
        <v/>
      </c>
      <c r="J31" s="366"/>
      <c r="K31" s="123"/>
      <c r="L31" s="123"/>
      <c r="M31" s="123"/>
      <c r="N31" s="117"/>
      <c r="O31" s="123"/>
      <c r="P31" s="370"/>
      <c r="Q31" s="371">
        <f>+Sklop13[[#This Row],[cena/enota brez DDV v EUR]]*Sklop13[[#This Row],[Stopnja DDV (%)]]</f>
        <v>0</v>
      </c>
      <c r="R31" s="371">
        <f>+Sklop13[[#This Row],[cena/enota brez DDV v EUR]]+Sklop13[[#This Row],[Davek (EUR)]]</f>
        <v>0</v>
      </c>
      <c r="S31" s="371">
        <f>+Sklop13[[#This Row],[cena/enota brez DDV v EUR]]*Sklop13[[#This Row],[Okvirna količina]]</f>
        <v>0</v>
      </c>
      <c r="T31" s="377">
        <f>+Sklop13[[#This Row],[Končna cena/enoto mere (EUR) z DDV]]*Sklop13[[#This Row],[Okvirna količina]]</f>
        <v>0</v>
      </c>
      <c r="U31" s="123"/>
    </row>
    <row r="32" spans="1:21" s="55" customFormat="1" ht="12">
      <c r="A32" s="78" t="s">
        <v>18</v>
      </c>
      <c r="B32" s="384" t="s">
        <v>655</v>
      </c>
      <c r="C32" s="179">
        <v>1</v>
      </c>
      <c r="D32" s="76" t="s">
        <v>0</v>
      </c>
      <c r="E32" s="373"/>
      <c r="F32" s="374">
        <v>300</v>
      </c>
      <c r="G32" s="138" t="s">
        <v>0</v>
      </c>
      <c r="H3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363" t="str">
        <f>IF(Sklop13[[#This Row],[ZAHTEVANA SHEMA KAKOVOSTI]]&lt;&gt;"",Sklop13[[#This Row],[Preračunana masa/volumen/kos na enoto kg]],"")</f>
        <v/>
      </c>
      <c r="J32" s="366"/>
      <c r="K32" s="123"/>
      <c r="L32" s="123"/>
      <c r="M32" s="123"/>
      <c r="N32" s="117"/>
      <c r="O32" s="123"/>
      <c r="P32" s="370"/>
      <c r="Q32" s="371">
        <f>+Sklop13[[#This Row],[cena/enota brez DDV v EUR]]*Sklop13[[#This Row],[Stopnja DDV (%)]]</f>
        <v>0</v>
      </c>
      <c r="R32" s="371">
        <f>+Sklop13[[#This Row],[cena/enota brez DDV v EUR]]+Sklop13[[#This Row],[Davek (EUR)]]</f>
        <v>0</v>
      </c>
      <c r="S32" s="371">
        <f>+Sklop13[[#This Row],[cena/enota brez DDV v EUR]]*Sklop13[[#This Row],[Okvirna količina]]</f>
        <v>0</v>
      </c>
      <c r="T32" s="377">
        <f>+Sklop13[[#This Row],[Končna cena/enoto mere (EUR) z DDV]]*Sklop13[[#This Row],[Okvirna količina]]</f>
        <v>0</v>
      </c>
      <c r="U32" s="123"/>
    </row>
    <row r="33" spans="1:21" s="55" customFormat="1" ht="12">
      <c r="A33" s="78" t="s">
        <v>19</v>
      </c>
      <c r="B33" s="384" t="s">
        <v>645</v>
      </c>
      <c r="C33" s="179" t="s">
        <v>78</v>
      </c>
      <c r="D33" s="76" t="s">
        <v>0</v>
      </c>
      <c r="E33" s="373"/>
      <c r="F33" s="374">
        <v>250</v>
      </c>
      <c r="G33" s="138" t="s">
        <v>0</v>
      </c>
      <c r="H3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3" s="363" t="str">
        <f>IF(Sklop13[[#This Row],[ZAHTEVANA SHEMA KAKOVOSTI]]&lt;&gt;"",Sklop13[[#This Row],[Preračunana masa/volumen/kos na enoto kg]],"")</f>
        <v/>
      </c>
      <c r="J33" s="366"/>
      <c r="K33" s="123"/>
      <c r="L33" s="123"/>
      <c r="M33" s="123"/>
      <c r="N33" s="117"/>
      <c r="O33" s="123"/>
      <c r="P33" s="370"/>
      <c r="Q33" s="371">
        <f>+Sklop13[[#This Row],[cena/enota brez DDV v EUR]]*Sklop13[[#This Row],[Stopnja DDV (%)]]</f>
        <v>0</v>
      </c>
      <c r="R33" s="371">
        <f>+Sklop13[[#This Row],[cena/enota brez DDV v EUR]]+Sklop13[[#This Row],[Davek (EUR)]]</f>
        <v>0</v>
      </c>
      <c r="S33" s="371">
        <f>+Sklop13[[#This Row],[cena/enota brez DDV v EUR]]*Sklop13[[#This Row],[Okvirna količina]]</f>
        <v>0</v>
      </c>
      <c r="T33" s="377">
        <f>+Sklop13[[#This Row],[Končna cena/enoto mere (EUR) z DDV]]*Sklop13[[#This Row],[Okvirna količina]]</f>
        <v>0</v>
      </c>
      <c r="U33" s="123"/>
    </row>
    <row r="34" spans="1:21" s="55" customFormat="1" ht="12">
      <c r="A34" s="78" t="s">
        <v>20</v>
      </c>
      <c r="B34" s="372" t="s">
        <v>646</v>
      </c>
      <c r="C34" s="179" t="s">
        <v>78</v>
      </c>
      <c r="D34" s="76" t="s">
        <v>0</v>
      </c>
      <c r="E34" s="373"/>
      <c r="F34" s="374">
        <v>2200</v>
      </c>
      <c r="G34" s="138" t="s">
        <v>0</v>
      </c>
      <c r="H34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I34" s="363" t="str">
        <f>IF(Sklop13[[#This Row],[ZAHTEVANA SHEMA KAKOVOSTI]]&lt;&gt;"",Sklop13[[#This Row],[Preračunana masa/volumen/kos na enoto kg]],"")</f>
        <v/>
      </c>
      <c r="J34" s="366"/>
      <c r="K34" s="123"/>
      <c r="L34" s="123"/>
      <c r="M34" s="123"/>
      <c r="N34" s="117"/>
      <c r="O34" s="123"/>
      <c r="P34" s="370"/>
      <c r="Q34" s="371">
        <f>+Sklop13[[#This Row],[cena/enota brez DDV v EUR]]*Sklop13[[#This Row],[Stopnja DDV (%)]]</f>
        <v>0</v>
      </c>
      <c r="R34" s="371">
        <f>+Sklop13[[#This Row],[cena/enota brez DDV v EUR]]+Sklop13[[#This Row],[Davek (EUR)]]</f>
        <v>0</v>
      </c>
      <c r="S34" s="371">
        <f>+Sklop13[[#This Row],[cena/enota brez DDV v EUR]]*Sklop13[[#This Row],[Okvirna količina]]</f>
        <v>0</v>
      </c>
      <c r="T34" s="377">
        <f>+Sklop13[[#This Row],[Končna cena/enoto mere (EUR) z DDV]]*Sklop13[[#This Row],[Okvirna količina]]</f>
        <v>0</v>
      </c>
      <c r="U34" s="123"/>
    </row>
    <row r="35" spans="1:21" s="55" customFormat="1" ht="12">
      <c r="A35" s="78" t="s">
        <v>21</v>
      </c>
      <c r="B35" s="372" t="s">
        <v>647</v>
      </c>
      <c r="C35" s="179" t="s">
        <v>78</v>
      </c>
      <c r="D35" s="76" t="s">
        <v>0</v>
      </c>
      <c r="E35" s="373"/>
      <c r="F35" s="374">
        <v>40</v>
      </c>
      <c r="G35" s="138" t="s">
        <v>0</v>
      </c>
      <c r="H35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5" s="363" t="str">
        <f>IF(Sklop13[[#This Row],[ZAHTEVANA SHEMA KAKOVOSTI]]&lt;&gt;"",Sklop13[[#This Row],[Preračunana masa/volumen/kos na enoto kg]],"")</f>
        <v/>
      </c>
      <c r="J35" s="366"/>
      <c r="K35" s="123"/>
      <c r="L35" s="123"/>
      <c r="M35" s="123"/>
      <c r="N35" s="117"/>
      <c r="O35" s="123"/>
      <c r="P35" s="370"/>
      <c r="Q35" s="371">
        <f>+Sklop13[[#This Row],[cena/enota brez DDV v EUR]]*Sklop13[[#This Row],[Stopnja DDV (%)]]</f>
        <v>0</v>
      </c>
      <c r="R35" s="371">
        <f>+Sklop13[[#This Row],[cena/enota brez DDV v EUR]]+Sklop13[[#This Row],[Davek (EUR)]]</f>
        <v>0</v>
      </c>
      <c r="S35" s="371">
        <f>+Sklop13[[#This Row],[cena/enota brez DDV v EUR]]*Sklop13[[#This Row],[Okvirna količina]]</f>
        <v>0</v>
      </c>
      <c r="T35" s="377">
        <f>+Sklop13[[#This Row],[Končna cena/enoto mere (EUR) z DDV]]*Sklop13[[#This Row],[Okvirna količina]]</f>
        <v>0</v>
      </c>
      <c r="U35" s="123"/>
    </row>
    <row r="36" spans="1:21" s="55" customFormat="1" ht="12">
      <c r="A36" s="78" t="s">
        <v>22</v>
      </c>
      <c r="B36" s="372" t="s">
        <v>648</v>
      </c>
      <c r="C36" s="179" t="s">
        <v>78</v>
      </c>
      <c r="D36" s="76" t="s">
        <v>0</v>
      </c>
      <c r="E36" s="373"/>
      <c r="F36" s="374">
        <v>120</v>
      </c>
      <c r="G36" s="138" t="s">
        <v>0</v>
      </c>
      <c r="H36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363" t="str">
        <f>IF(Sklop13[[#This Row],[ZAHTEVANA SHEMA KAKOVOSTI]]&lt;&gt;"",Sklop13[[#This Row],[Preračunana masa/volumen/kos na enoto kg]],"")</f>
        <v/>
      </c>
      <c r="J36" s="366"/>
      <c r="K36" s="123"/>
      <c r="L36" s="123"/>
      <c r="M36" s="123"/>
      <c r="N36" s="117"/>
      <c r="O36" s="123"/>
      <c r="P36" s="370"/>
      <c r="Q36" s="371">
        <f>+Sklop13[[#This Row],[cena/enota brez DDV v EUR]]*Sklop13[[#This Row],[Stopnja DDV (%)]]</f>
        <v>0</v>
      </c>
      <c r="R36" s="371">
        <f>+Sklop13[[#This Row],[cena/enota brez DDV v EUR]]+Sklop13[[#This Row],[Davek (EUR)]]</f>
        <v>0</v>
      </c>
      <c r="S36" s="371">
        <f>+Sklop13[[#This Row],[cena/enota brez DDV v EUR]]*Sklop13[[#This Row],[Okvirna količina]]</f>
        <v>0</v>
      </c>
      <c r="T36" s="377">
        <f>+Sklop13[[#This Row],[Končna cena/enoto mere (EUR) z DDV]]*Sklop13[[#This Row],[Okvirna količina]]</f>
        <v>0</v>
      </c>
      <c r="U36" s="123"/>
    </row>
    <row r="37" spans="1:21" s="55" customFormat="1" ht="12">
      <c r="A37" s="78" t="s">
        <v>23</v>
      </c>
      <c r="B37" s="384" t="s">
        <v>656</v>
      </c>
      <c r="C37" s="179">
        <v>1</v>
      </c>
      <c r="D37" s="76" t="s">
        <v>0</v>
      </c>
      <c r="E37" s="373"/>
      <c r="F37" s="374">
        <v>30</v>
      </c>
      <c r="G37" s="138" t="s">
        <v>0</v>
      </c>
      <c r="H37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7" s="363" t="str">
        <f>IF(Sklop13[[#This Row],[ZAHTEVANA SHEMA KAKOVOSTI]]&lt;&gt;"",Sklop13[[#This Row],[Preračunana masa/volumen/kos na enoto kg]],"")</f>
        <v/>
      </c>
      <c r="J37" s="366"/>
      <c r="K37" s="123"/>
      <c r="L37" s="123"/>
      <c r="M37" s="123"/>
      <c r="N37" s="117"/>
      <c r="O37" s="123"/>
      <c r="P37" s="370"/>
      <c r="Q37" s="371">
        <f>+Sklop13[[#This Row],[cena/enota brez DDV v EUR]]*Sklop13[[#This Row],[Stopnja DDV (%)]]</f>
        <v>0</v>
      </c>
      <c r="R37" s="371">
        <f>+Sklop13[[#This Row],[cena/enota brez DDV v EUR]]+Sklop13[[#This Row],[Davek (EUR)]]</f>
        <v>0</v>
      </c>
      <c r="S37" s="371">
        <f>+Sklop13[[#This Row],[cena/enota brez DDV v EUR]]*Sklop13[[#This Row],[Okvirna količina]]</f>
        <v>0</v>
      </c>
      <c r="T37" s="377">
        <f>+Sklop13[[#This Row],[Končna cena/enoto mere (EUR) z DDV]]*Sklop13[[#This Row],[Okvirna količina]]</f>
        <v>0</v>
      </c>
      <c r="U37" s="123"/>
    </row>
    <row r="38" spans="1:21" s="55" customFormat="1" ht="12">
      <c r="A38" s="78" t="s">
        <v>24</v>
      </c>
      <c r="B38" s="372" t="s">
        <v>649</v>
      </c>
      <c r="C38" s="179" t="s">
        <v>78</v>
      </c>
      <c r="D38" s="76" t="s">
        <v>0</v>
      </c>
      <c r="E38" s="373"/>
      <c r="F38" s="374">
        <v>40</v>
      </c>
      <c r="G38" s="138" t="s">
        <v>0</v>
      </c>
      <c r="H38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363" t="str">
        <f>IF(Sklop13[[#This Row],[ZAHTEVANA SHEMA KAKOVOSTI]]&lt;&gt;"",Sklop13[[#This Row],[Preračunana masa/volumen/kos na enoto kg]],"")</f>
        <v/>
      </c>
      <c r="J38" s="366"/>
      <c r="K38" s="123"/>
      <c r="L38" s="123"/>
      <c r="M38" s="123"/>
      <c r="N38" s="117"/>
      <c r="O38" s="123"/>
      <c r="P38" s="370"/>
      <c r="Q38" s="371">
        <f>+Sklop13[[#This Row],[cena/enota brez DDV v EUR]]*Sklop13[[#This Row],[Stopnja DDV (%)]]</f>
        <v>0</v>
      </c>
      <c r="R38" s="371">
        <f>+Sklop13[[#This Row],[cena/enota brez DDV v EUR]]+Sklop13[[#This Row],[Davek (EUR)]]</f>
        <v>0</v>
      </c>
      <c r="S38" s="371">
        <f>+Sklop13[[#This Row],[cena/enota brez DDV v EUR]]*Sklop13[[#This Row],[Okvirna količina]]</f>
        <v>0</v>
      </c>
      <c r="T38" s="377">
        <f>+Sklop13[[#This Row],[Končna cena/enoto mere (EUR) z DDV]]*Sklop13[[#This Row],[Okvirna količina]]</f>
        <v>0</v>
      </c>
      <c r="U38" s="123"/>
    </row>
    <row r="39" spans="1:21" s="55" customFormat="1" ht="12">
      <c r="A39" s="78" t="s">
        <v>25</v>
      </c>
      <c r="B39" s="372" t="s">
        <v>650</v>
      </c>
      <c r="C39" s="179" t="s">
        <v>78</v>
      </c>
      <c r="D39" s="76" t="s">
        <v>0</v>
      </c>
      <c r="E39" s="373"/>
      <c r="F39" s="374">
        <v>20</v>
      </c>
      <c r="G39" s="138" t="s">
        <v>0</v>
      </c>
      <c r="H39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9" s="363" t="str">
        <f>IF(Sklop13[[#This Row],[ZAHTEVANA SHEMA KAKOVOSTI]]&lt;&gt;"",Sklop13[[#This Row],[Preračunana masa/volumen/kos na enoto kg]],"")</f>
        <v/>
      </c>
      <c r="J39" s="366"/>
      <c r="K39" s="123"/>
      <c r="L39" s="123"/>
      <c r="M39" s="123"/>
      <c r="N39" s="117"/>
      <c r="O39" s="123"/>
      <c r="P39" s="370"/>
      <c r="Q39" s="371">
        <f>+Sklop13[[#This Row],[cena/enota brez DDV v EUR]]*Sklop13[[#This Row],[Stopnja DDV (%)]]</f>
        <v>0</v>
      </c>
      <c r="R39" s="371">
        <f>+Sklop13[[#This Row],[cena/enota brez DDV v EUR]]+Sklop13[[#This Row],[Davek (EUR)]]</f>
        <v>0</v>
      </c>
      <c r="S39" s="371">
        <f>+Sklop13[[#This Row],[cena/enota brez DDV v EUR]]*Sklop13[[#This Row],[Okvirna količina]]</f>
        <v>0</v>
      </c>
      <c r="T39" s="377">
        <f>+Sklop13[[#This Row],[Končna cena/enoto mere (EUR) z DDV]]*Sklop13[[#This Row],[Okvirna količina]]</f>
        <v>0</v>
      </c>
      <c r="U39" s="123"/>
    </row>
    <row r="40" spans="1:21" s="55" customFormat="1" ht="12">
      <c r="A40" s="78" t="s">
        <v>26</v>
      </c>
      <c r="B40" s="384" t="s">
        <v>657</v>
      </c>
      <c r="C40" s="179">
        <v>1</v>
      </c>
      <c r="D40" s="76" t="s">
        <v>0</v>
      </c>
      <c r="E40" s="373"/>
      <c r="F40" s="374">
        <v>2200</v>
      </c>
      <c r="G40" s="138" t="s">
        <v>0</v>
      </c>
      <c r="H40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2200</v>
      </c>
      <c r="I40" s="363" t="str">
        <f>IF(Sklop13[[#This Row],[ZAHTEVANA SHEMA KAKOVOSTI]]&lt;&gt;"",Sklop13[[#This Row],[Preračunana masa/volumen/kos na enoto kg]],"")</f>
        <v/>
      </c>
      <c r="J40" s="366"/>
      <c r="K40" s="123"/>
      <c r="L40" s="123"/>
      <c r="M40" s="123"/>
      <c r="N40" s="117"/>
      <c r="O40" s="123"/>
      <c r="P40" s="370"/>
      <c r="Q40" s="371">
        <f>+Sklop13[[#This Row],[cena/enota brez DDV v EUR]]*Sklop13[[#This Row],[Stopnja DDV (%)]]</f>
        <v>0</v>
      </c>
      <c r="R40" s="371">
        <f>+Sklop13[[#This Row],[cena/enota brez DDV v EUR]]+Sklop13[[#This Row],[Davek (EUR)]]</f>
        <v>0</v>
      </c>
      <c r="S40" s="371">
        <f>+Sklop13[[#This Row],[cena/enota brez DDV v EUR]]*Sklop13[[#This Row],[Okvirna količina]]</f>
        <v>0</v>
      </c>
      <c r="T40" s="377">
        <f>+Sklop13[[#This Row],[Končna cena/enoto mere (EUR) z DDV]]*Sklop13[[#This Row],[Okvirna količina]]</f>
        <v>0</v>
      </c>
      <c r="U40" s="123"/>
    </row>
    <row r="41" spans="1:21" s="55" customFormat="1" ht="12">
      <c r="A41" s="78" t="s">
        <v>27</v>
      </c>
      <c r="B41" s="384" t="s">
        <v>653</v>
      </c>
      <c r="C41" s="179">
        <v>1</v>
      </c>
      <c r="D41" s="76" t="s">
        <v>0</v>
      </c>
      <c r="E41" s="373"/>
      <c r="F41" s="374">
        <v>1000</v>
      </c>
      <c r="G41" s="138" t="s">
        <v>0</v>
      </c>
      <c r="H41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1" s="363" t="str">
        <f>IF(Sklop13[[#This Row],[ZAHTEVANA SHEMA KAKOVOSTI]]&lt;&gt;"",Sklop13[[#This Row],[Preračunana masa/volumen/kos na enoto kg]],"")</f>
        <v/>
      </c>
      <c r="J41" s="366"/>
      <c r="K41" s="123"/>
      <c r="L41" s="123"/>
      <c r="M41" s="123"/>
      <c r="N41" s="117"/>
      <c r="O41" s="123"/>
      <c r="P41" s="370"/>
      <c r="Q41" s="371">
        <f>+Sklop13[[#This Row],[cena/enota brez DDV v EUR]]*Sklop13[[#This Row],[Stopnja DDV (%)]]</f>
        <v>0</v>
      </c>
      <c r="R41" s="371">
        <f>+Sklop13[[#This Row],[cena/enota brez DDV v EUR]]+Sklop13[[#This Row],[Davek (EUR)]]</f>
        <v>0</v>
      </c>
      <c r="S41" s="371">
        <f>+Sklop13[[#This Row],[cena/enota brez DDV v EUR]]*Sklop13[[#This Row],[Okvirna količina]]</f>
        <v>0</v>
      </c>
      <c r="T41" s="377">
        <f>+Sklop13[[#This Row],[Končna cena/enoto mere (EUR) z DDV]]*Sklop13[[#This Row],[Okvirna količina]]</f>
        <v>0</v>
      </c>
      <c r="U41" s="123"/>
    </row>
    <row r="42" spans="1:21" s="55" customFormat="1" ht="12">
      <c r="A42" s="78" t="s">
        <v>28</v>
      </c>
      <c r="B42" s="372" t="s">
        <v>651</v>
      </c>
      <c r="C42" s="179" t="s">
        <v>78</v>
      </c>
      <c r="D42" s="76" t="s">
        <v>0</v>
      </c>
      <c r="E42" s="373"/>
      <c r="F42" s="374">
        <v>20</v>
      </c>
      <c r="G42" s="138" t="s">
        <v>0</v>
      </c>
      <c r="H42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363" t="str">
        <f>IF(Sklop13[[#This Row],[ZAHTEVANA SHEMA KAKOVOSTI]]&lt;&gt;"",Sklop13[[#This Row],[Preračunana masa/volumen/kos na enoto kg]],"")</f>
        <v/>
      </c>
      <c r="J42" s="366"/>
      <c r="K42" s="123"/>
      <c r="L42" s="123"/>
      <c r="M42" s="123"/>
      <c r="N42" s="117"/>
      <c r="O42" s="123"/>
      <c r="P42" s="370"/>
      <c r="Q42" s="371">
        <f>+Sklop13[[#This Row],[cena/enota brez DDV v EUR]]*Sklop13[[#This Row],[Stopnja DDV (%)]]</f>
        <v>0</v>
      </c>
      <c r="R42" s="371">
        <f>+Sklop13[[#This Row],[cena/enota brez DDV v EUR]]+Sklop13[[#This Row],[Davek (EUR)]]</f>
        <v>0</v>
      </c>
      <c r="S42" s="371">
        <f>+Sklop13[[#This Row],[cena/enota brez DDV v EUR]]*Sklop13[[#This Row],[Okvirna količina]]</f>
        <v>0</v>
      </c>
      <c r="T42" s="377">
        <f>+Sklop13[[#This Row],[Končna cena/enoto mere (EUR) z DDV]]*Sklop13[[#This Row],[Okvirna količina]]</f>
        <v>0</v>
      </c>
      <c r="U42" s="123"/>
    </row>
    <row r="43" spans="1:21" s="55" customFormat="1" ht="12">
      <c r="A43" s="78" t="s">
        <v>29</v>
      </c>
      <c r="B43" s="372" t="s">
        <v>652</v>
      </c>
      <c r="C43" s="179" t="s">
        <v>78</v>
      </c>
      <c r="D43" s="76" t="s">
        <v>0</v>
      </c>
      <c r="E43" s="373"/>
      <c r="F43" s="374">
        <v>130</v>
      </c>
      <c r="G43" s="138" t="s">
        <v>234</v>
      </c>
      <c r="H43" s="36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43" s="363" t="str">
        <f>IF(Sklop13[[#This Row],[ZAHTEVANA SHEMA KAKOVOSTI]]&lt;&gt;"",Sklop13[[#This Row],[Preračunana masa/volumen/kos na enoto kg]],"")</f>
        <v/>
      </c>
      <c r="J43" s="366"/>
      <c r="K43" s="123"/>
      <c r="L43" s="123"/>
      <c r="M43" s="123"/>
      <c r="N43" s="117"/>
      <c r="O43" s="123"/>
      <c r="P43" s="370"/>
      <c r="Q43" s="371">
        <f>+Sklop13[[#This Row],[cena/enota brez DDV v EUR]]*Sklop13[[#This Row],[Stopnja DDV (%)]]</f>
        <v>0</v>
      </c>
      <c r="R43" s="371">
        <f>+Sklop13[[#This Row],[cena/enota brez DDV v EUR]]+Sklop13[[#This Row],[Davek (EUR)]]</f>
        <v>0</v>
      </c>
      <c r="S43" s="371">
        <f>+Sklop13[[#This Row],[cena/enota brez DDV v EUR]]*Sklop13[[#This Row],[Okvirna količina]]</f>
        <v>0</v>
      </c>
      <c r="T43" s="377">
        <f>+Sklop13[[#This Row],[Končna cena/enoto mere (EUR) z DDV]]*Sklop13[[#This Row],[Okvirna količina]]</f>
        <v>0</v>
      </c>
      <c r="U43" s="123"/>
    </row>
    <row r="44" spans="1:21">
      <c r="A44" s="494" t="s">
        <v>30</v>
      </c>
      <c r="B44" s="495" t="s">
        <v>1022</v>
      </c>
      <c r="C44" s="179" t="s">
        <v>78</v>
      </c>
      <c r="D44" s="344" t="s">
        <v>0</v>
      </c>
      <c r="E44" s="343" t="s">
        <v>149</v>
      </c>
      <c r="F44" s="497">
        <v>180</v>
      </c>
      <c r="G44" s="491" t="s">
        <v>0</v>
      </c>
      <c r="H44" s="4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4" s="474">
        <f>IF(Sklop13[[#This Row],[ZAHTEVANA SHEMA KAKOVOSTI]]&lt;&gt;"",Sklop13[[#This Row],[Preračunana masa/volumen/kos na enoto kg]],"")</f>
        <v>180</v>
      </c>
      <c r="J44" s="475"/>
      <c r="K44" s="476"/>
      <c r="L44" s="476"/>
      <c r="M44" s="477"/>
      <c r="N44" s="478"/>
      <c r="O44" s="478"/>
      <c r="P44" s="493"/>
      <c r="Q44" s="480">
        <f>+Sklop13[[#This Row],[cena/enota brez DDV v EUR]]*Sklop13[[#This Row],[Stopnja DDV (%)]]</f>
        <v>0</v>
      </c>
      <c r="R44" s="480">
        <f>+Sklop13[[#This Row],[cena/enota brez DDV v EUR]]+Sklop13[[#This Row],[Davek (EUR)]]</f>
        <v>0</v>
      </c>
      <c r="S44" s="480">
        <f>+Sklop13[[#This Row],[cena/enota brez DDV v EUR]]*Sklop13[[#This Row],[Okvirna količina]]</f>
        <v>0</v>
      </c>
      <c r="T44" s="480">
        <f>+Sklop13[[#This Row],[Končna cena/enoto mere (EUR) z DDV]]*Sklop13[[#This Row],[Okvirna količina]]</f>
        <v>0</v>
      </c>
      <c r="U44" s="481"/>
    </row>
    <row r="45" spans="1:21" s="178" customFormat="1">
      <c r="A45" s="473" t="s">
        <v>31</v>
      </c>
      <c r="B45" s="496" t="s">
        <v>1023</v>
      </c>
      <c r="C45" s="179" t="s">
        <v>78</v>
      </c>
      <c r="D45" s="344" t="s">
        <v>0</v>
      </c>
      <c r="E45" s="343" t="s">
        <v>149</v>
      </c>
      <c r="F45" s="497">
        <v>100</v>
      </c>
      <c r="G45" s="492" t="s">
        <v>0</v>
      </c>
      <c r="H45" s="4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5" s="474">
        <f>IF(Sklop13[[#This Row],[ZAHTEVANA SHEMA KAKOVOSTI]]&lt;&gt;"",Sklop13[[#This Row],[Preračunana masa/volumen/kos na enoto kg]],"")</f>
        <v>100</v>
      </c>
      <c r="J45" s="475"/>
      <c r="K45" s="476"/>
      <c r="L45" s="476"/>
      <c r="M45" s="477"/>
      <c r="N45" s="478"/>
      <c r="O45" s="478"/>
      <c r="P45" s="493"/>
      <c r="Q45" s="480">
        <f>+Sklop13[[#This Row],[cena/enota brez DDV v EUR]]*Sklop13[[#This Row],[Stopnja DDV (%)]]</f>
        <v>0</v>
      </c>
      <c r="R45" s="480">
        <f>+Sklop13[[#This Row],[cena/enota brez DDV v EUR]]+Sklop13[[#This Row],[Davek (EUR)]]</f>
        <v>0</v>
      </c>
      <c r="S45" s="480">
        <f>+Sklop13[[#This Row],[cena/enota brez DDV v EUR]]*Sklop13[[#This Row],[Okvirna količina]]</f>
        <v>0</v>
      </c>
      <c r="T45" s="480">
        <f>+Sklop13[[#This Row],[Končna cena/enoto mere (EUR) z DDV]]*Sklop13[[#This Row],[Okvirna količina]]</f>
        <v>0</v>
      </c>
      <c r="U45" s="481"/>
    </row>
    <row r="46" spans="1:21">
      <c r="A46" s="422" t="s">
        <v>100</v>
      </c>
      <c r="B46" s="263"/>
      <c r="C46" s="264"/>
      <c r="D46" s="264"/>
      <c r="E46" s="265"/>
      <c r="F46" s="295"/>
      <c r="G46" s="267"/>
      <c r="H46" s="268">
        <f>SUBTOTAL(109,Sklop13[Preračunana masa/volumen/kos na enoto kg])</f>
        <v>9994.2000000000007</v>
      </c>
      <c r="I46" s="268">
        <f>SUBTOTAL(109,Sklop13[Živila iz shem kakovosti (kg)])</f>
        <v>280</v>
      </c>
      <c r="J46" s="266"/>
      <c r="K46" s="269"/>
      <c r="L46" s="269"/>
      <c r="M46" s="270"/>
      <c r="N46" s="271"/>
      <c r="O46" s="271"/>
      <c r="P46" s="271"/>
      <c r="Q46" s="272"/>
      <c r="R46" s="266"/>
      <c r="S46" s="272">
        <f>SUBTOTAL(109,Sklop13[Vrednost za okvirno količino (EUR) brez DDV])</f>
        <v>0</v>
      </c>
      <c r="T46" s="272">
        <f>SUBTOTAL(109,Sklop13[Vrednost za okvirno količino (EUR) z DDV])</f>
        <v>0</v>
      </c>
      <c r="U46" s="273">
        <f>SUBTOTAL(103,Sklop13[Shema kakovosti
(nacionalne, evropske)
])</f>
        <v>0</v>
      </c>
    </row>
    <row r="47" spans="1:21" s="178" customFormat="1">
      <c r="A47" s="166"/>
      <c r="B47" s="167"/>
      <c r="C47" s="168"/>
      <c r="D47" s="168"/>
      <c r="E47" s="169"/>
      <c r="F47" s="499"/>
      <c r="G47" s="171"/>
      <c r="H47" s="172"/>
      <c r="I47" s="172"/>
      <c r="J47" s="170"/>
      <c r="K47" s="173"/>
      <c r="L47" s="173"/>
      <c r="M47" s="174"/>
      <c r="N47" s="175"/>
      <c r="O47" s="175"/>
      <c r="P47" s="175"/>
      <c r="Q47" s="176"/>
      <c r="R47" s="170"/>
      <c r="S47" s="176"/>
      <c r="T47" s="176"/>
      <c r="U47" s="177"/>
    </row>
    <row r="48" spans="1:21">
      <c r="A48" s="48" t="s">
        <v>96</v>
      </c>
      <c r="B48" s="16"/>
      <c r="C48" s="28"/>
      <c r="D48" s="28"/>
      <c r="E48" s="92"/>
      <c r="Q48" s="48"/>
      <c r="R48" s="48"/>
      <c r="S48" s="48"/>
      <c r="T48" s="48"/>
    </row>
    <row r="49" spans="1:22">
      <c r="A49" s="11" t="s">
        <v>98</v>
      </c>
      <c r="B49" s="16"/>
      <c r="C49" s="28"/>
      <c r="D49" s="28"/>
      <c r="E49" s="92"/>
    </row>
    <row r="50" spans="1:22">
      <c r="A50" s="87" t="s">
        <v>142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 ht="12.75" customHeight="1">
      <c r="A51" s="524" t="s">
        <v>136</v>
      </c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54"/>
      <c r="N51" s="29"/>
      <c r="O51" s="29"/>
      <c r="P51" s="29"/>
      <c r="Q51" s="29"/>
      <c r="R51" s="29"/>
      <c r="V51" s="100"/>
    </row>
    <row r="52" spans="1:22">
      <c r="A52" s="513" t="s">
        <v>145</v>
      </c>
      <c r="B52" s="513"/>
      <c r="C52" s="513"/>
      <c r="D52" s="513"/>
      <c r="E52" s="513"/>
      <c r="F52" s="513"/>
      <c r="G52" s="513"/>
      <c r="H52" s="513"/>
      <c r="I52" s="513"/>
      <c r="J52" s="513"/>
      <c r="K52" s="513"/>
      <c r="L52" s="513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11" t="s">
        <v>37</v>
      </c>
      <c r="B54" s="16"/>
      <c r="C54" s="28"/>
      <c r="D54" s="28"/>
      <c r="E54" s="92"/>
      <c r="G54" s="93" t="s">
        <v>38</v>
      </c>
      <c r="Q54" s="11" t="s">
        <v>39</v>
      </c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92"/>
    </row>
  </sheetData>
  <sheetProtection insertRows="0" deleteRows="0"/>
  <protectedRanges>
    <protectedRange sqref="J1:P43 J53:P1048576 U53:U1048576 U1:U43 U45:U50 J45:P50" name="Obseg1"/>
    <protectedRange sqref="M51:P51 U51" name="Obseg1_1"/>
    <protectedRange sqref="J51:L51" name="Obseg1_2_2"/>
    <protectedRange sqref="U52 M52:P52" name="Obseg1_1_1_1_1"/>
    <protectedRange sqref="J52:L52" name="Obseg1_3_1_1"/>
  </protectedRanges>
  <mergeCells count="9">
    <mergeCell ref="A51:L51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0"/>
  <sheetViews>
    <sheetView topLeftCell="A25" zoomScaleNormal="100" zoomScaleSheetLayoutView="100" workbookViewId="0">
      <selection activeCell="Q17" sqref="Q17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25" t="str">
        <f>+'prva stran'!B6</f>
        <v>Osnovna šola Draga Bajca Vipava</v>
      </c>
      <c r="D2" s="526"/>
      <c r="E2" s="526"/>
      <c r="F2" s="526"/>
      <c r="G2" s="526"/>
      <c r="H2" s="526"/>
      <c r="I2" s="526"/>
      <c r="J2" s="526"/>
    </row>
    <row r="3" spans="1:21" ht="15">
      <c r="B3" s="50" t="s">
        <v>49</v>
      </c>
      <c r="C3" s="527" t="str">
        <f>+'prva stran'!B7</f>
        <v>Vinarska cesta 4, 5271 Vipava</v>
      </c>
      <c r="D3" s="528"/>
      <c r="E3" s="528"/>
      <c r="F3" s="528"/>
      <c r="G3" s="528"/>
      <c r="H3" s="528"/>
      <c r="I3" s="528"/>
      <c r="J3" s="52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9">
        <f>+'prva stran'!B10</f>
        <v>0</v>
      </c>
      <c r="D6" s="530"/>
      <c r="E6" s="530"/>
      <c r="F6" s="530"/>
      <c r="G6" s="530"/>
      <c r="H6" s="530"/>
      <c r="I6" s="530"/>
      <c r="J6" s="530"/>
    </row>
    <row r="7" spans="1:21" ht="17.25" customHeight="1">
      <c r="B7" s="51" t="s">
        <v>49</v>
      </c>
      <c r="C7" s="531">
        <f>+'prva stran'!B11</f>
        <v>0</v>
      </c>
      <c r="D7" s="532"/>
      <c r="E7" s="532"/>
      <c r="F7" s="532"/>
      <c r="G7" s="532"/>
      <c r="H7" s="532"/>
      <c r="I7" s="532"/>
      <c r="J7" s="532"/>
    </row>
    <row r="8" spans="1:21" ht="17.25" customHeight="1">
      <c r="B8" s="51" t="s">
        <v>50</v>
      </c>
      <c r="C8" s="531">
        <f>+'prva stran'!B12</f>
        <v>0</v>
      </c>
      <c r="D8" s="532"/>
      <c r="E8" s="532"/>
      <c r="F8" s="532"/>
      <c r="G8" s="532"/>
      <c r="H8" s="532"/>
      <c r="I8" s="532"/>
      <c r="J8" s="532"/>
    </row>
    <row r="9" spans="1:21" s="12" customFormat="1" ht="17.25" customHeight="1">
      <c r="A9" s="9"/>
      <c r="B9" s="52" t="s">
        <v>52</v>
      </c>
      <c r="C9" s="533">
        <f>+'prva stran'!B13</f>
        <v>0</v>
      </c>
      <c r="D9" s="532"/>
      <c r="E9" s="532"/>
      <c r="F9" s="532"/>
      <c r="G9" s="532"/>
      <c r="H9" s="532"/>
      <c r="I9" s="532"/>
      <c r="J9" s="53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pred_rekapitulacija'!B27</f>
        <v>ŽITA IN MLEVSKI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3" t="s">
        <v>658</v>
      </c>
      <c r="C16" s="120" t="s">
        <v>78</v>
      </c>
      <c r="D16" s="76" t="s">
        <v>0</v>
      </c>
      <c r="E16" s="124"/>
      <c r="F16" s="195">
        <v>18</v>
      </c>
      <c r="G16" s="187" t="s">
        <v>0</v>
      </c>
      <c r="H16" s="19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383"/>
    </row>
    <row r="17" spans="1:21" s="55" customFormat="1" ht="12">
      <c r="A17" s="78" t="s">
        <v>3</v>
      </c>
      <c r="B17" s="378" t="s">
        <v>659</v>
      </c>
      <c r="C17" s="120" t="s">
        <v>78</v>
      </c>
      <c r="D17" s="76" t="s">
        <v>0</v>
      </c>
      <c r="E17" s="362"/>
      <c r="F17" s="380">
        <v>15</v>
      </c>
      <c r="G17" s="381" t="s">
        <v>0</v>
      </c>
      <c r="H1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365" t="str">
        <f>IF(Sklop14[[#This Row],[ZAHTEVANA SHEMA KAKOVOSTI]]&lt;&gt;"",Sklop14[[#This Row],[Preračunana masa/volumen/kos na enoto kg]],"")</f>
        <v/>
      </c>
      <c r="J17" s="375"/>
      <c r="K17" s="376"/>
      <c r="L17" s="376"/>
      <c r="M17" s="368"/>
      <c r="N17" s="371"/>
      <c r="O17" s="371"/>
      <c r="P17" s="370"/>
      <c r="Q17" s="371">
        <f>+Sklop14[[#This Row],[cena/enota brez DDV v EUR]]*Sklop14[[#This Row],[Stopnja DDV (%)]]</f>
        <v>0</v>
      </c>
      <c r="R17" s="371">
        <f>+Sklop14[[#This Row],[cena/enota brez DDV v EUR]]+Sklop14[[#This Row],[Davek (EUR)]]</f>
        <v>0</v>
      </c>
      <c r="S17" s="371">
        <f>+Sklop14[[#This Row],[cena/enota brez DDV v EUR]]*Sklop14[[#This Row],[Okvirna količina]]</f>
        <v>0</v>
      </c>
      <c r="T17" s="371">
        <f>+Sklop14[[#This Row],[Končna cena/enoto mere (EUR) z DDV]]*Sklop14[[#This Row],[Okvirna količina]]</f>
        <v>0</v>
      </c>
      <c r="U17" s="383"/>
    </row>
    <row r="18" spans="1:21" s="55" customFormat="1" ht="12">
      <c r="A18" s="78" t="s">
        <v>4</v>
      </c>
      <c r="B18" s="378" t="s">
        <v>660</v>
      </c>
      <c r="C18" s="120" t="s">
        <v>78</v>
      </c>
      <c r="D18" s="76" t="s">
        <v>0</v>
      </c>
      <c r="E18" s="362"/>
      <c r="F18" s="380">
        <v>18</v>
      </c>
      <c r="G18" s="381" t="s">
        <v>0</v>
      </c>
      <c r="H18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8" s="365" t="str">
        <f>IF(Sklop14[[#This Row],[ZAHTEVANA SHEMA KAKOVOSTI]]&lt;&gt;"",Sklop14[[#This Row],[Preračunana masa/volumen/kos na enoto kg]],"")</f>
        <v/>
      </c>
      <c r="J18" s="375"/>
      <c r="K18" s="376"/>
      <c r="L18" s="376"/>
      <c r="M18" s="368"/>
      <c r="N18" s="371"/>
      <c r="O18" s="371"/>
      <c r="P18" s="370"/>
      <c r="Q18" s="371">
        <f>+Sklop14[[#This Row],[cena/enota brez DDV v EUR]]*Sklop14[[#This Row],[Stopnja DDV (%)]]</f>
        <v>0</v>
      </c>
      <c r="R18" s="371">
        <f>+Sklop14[[#This Row],[cena/enota brez DDV v EUR]]+Sklop14[[#This Row],[Davek (EUR)]]</f>
        <v>0</v>
      </c>
      <c r="S18" s="371">
        <f>+Sklop14[[#This Row],[cena/enota brez DDV v EUR]]*Sklop14[[#This Row],[Okvirna količina]]</f>
        <v>0</v>
      </c>
      <c r="T18" s="371">
        <f>+Sklop14[[#This Row],[Končna cena/enoto mere (EUR) z DDV]]*Sklop14[[#This Row],[Okvirna količina]]</f>
        <v>0</v>
      </c>
      <c r="U18" s="383"/>
    </row>
    <row r="19" spans="1:21" s="55" customFormat="1" ht="12">
      <c r="A19" s="78" t="s">
        <v>5</v>
      </c>
      <c r="B19" s="378" t="s">
        <v>661</v>
      </c>
      <c r="C19" s="120" t="s">
        <v>78</v>
      </c>
      <c r="D19" s="76" t="s">
        <v>0</v>
      </c>
      <c r="E19" s="362"/>
      <c r="F19" s="380">
        <v>20</v>
      </c>
      <c r="G19" s="381" t="s">
        <v>0</v>
      </c>
      <c r="H19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365" t="str">
        <f>IF(Sklop14[[#This Row],[ZAHTEVANA SHEMA KAKOVOSTI]]&lt;&gt;"",Sklop14[[#This Row],[Preračunana masa/volumen/kos na enoto kg]],"")</f>
        <v/>
      </c>
      <c r="J19" s="375"/>
      <c r="K19" s="376"/>
      <c r="L19" s="376"/>
      <c r="M19" s="368"/>
      <c r="N19" s="371"/>
      <c r="O19" s="371"/>
      <c r="P19" s="370"/>
      <c r="Q19" s="371">
        <f>+Sklop14[[#This Row],[cena/enota brez DDV v EUR]]*Sklop14[[#This Row],[Stopnja DDV (%)]]</f>
        <v>0</v>
      </c>
      <c r="R19" s="371">
        <f>+Sklop14[[#This Row],[cena/enota brez DDV v EUR]]+Sklop14[[#This Row],[Davek (EUR)]]</f>
        <v>0</v>
      </c>
      <c r="S19" s="371">
        <f>+Sklop14[[#This Row],[cena/enota brez DDV v EUR]]*Sklop14[[#This Row],[Okvirna količina]]</f>
        <v>0</v>
      </c>
      <c r="T19" s="371">
        <f>+Sklop14[[#This Row],[Končna cena/enoto mere (EUR) z DDV]]*Sklop14[[#This Row],[Okvirna količina]]</f>
        <v>0</v>
      </c>
      <c r="U19" s="383"/>
    </row>
    <row r="20" spans="1:21" s="55" customFormat="1" ht="12">
      <c r="A20" s="78" t="s">
        <v>6</v>
      </c>
      <c r="B20" s="448" t="s">
        <v>688</v>
      </c>
      <c r="C20" s="120" t="s">
        <v>682</v>
      </c>
      <c r="D20" s="76" t="s">
        <v>0</v>
      </c>
      <c r="E20" s="362"/>
      <c r="F20" s="380">
        <v>10</v>
      </c>
      <c r="G20" s="381" t="s">
        <v>0</v>
      </c>
      <c r="H20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65" t="str">
        <f>IF(Sklop14[[#This Row],[ZAHTEVANA SHEMA KAKOVOSTI]]&lt;&gt;"",Sklop14[[#This Row],[Preračunana masa/volumen/kos na enoto kg]],"")</f>
        <v/>
      </c>
      <c r="J20" s="375"/>
      <c r="K20" s="376"/>
      <c r="L20" s="376"/>
      <c r="M20" s="368"/>
      <c r="N20" s="371"/>
      <c r="O20" s="371"/>
      <c r="P20" s="370"/>
      <c r="Q20" s="371">
        <f>+Sklop14[[#This Row],[cena/enota brez DDV v EUR]]*Sklop14[[#This Row],[Stopnja DDV (%)]]</f>
        <v>0</v>
      </c>
      <c r="R20" s="371">
        <f>+Sklop14[[#This Row],[cena/enota brez DDV v EUR]]+Sklop14[[#This Row],[Davek (EUR)]]</f>
        <v>0</v>
      </c>
      <c r="S20" s="371">
        <f>+Sklop14[[#This Row],[cena/enota brez DDV v EUR]]*Sklop14[[#This Row],[Okvirna količina]]</f>
        <v>0</v>
      </c>
      <c r="T20" s="371">
        <f>+Sklop14[[#This Row],[Končna cena/enoto mere (EUR) z DDV]]*Sklop14[[#This Row],[Okvirna količina]]</f>
        <v>0</v>
      </c>
      <c r="U20" s="383"/>
    </row>
    <row r="21" spans="1:21" s="55" customFormat="1" ht="12">
      <c r="A21" s="78" t="s">
        <v>7</v>
      </c>
      <c r="B21" s="448" t="s">
        <v>689</v>
      </c>
      <c r="C21" s="426" t="s">
        <v>682</v>
      </c>
      <c r="D21" s="76" t="s">
        <v>0</v>
      </c>
      <c r="E21" s="362"/>
      <c r="F21" s="380">
        <v>20</v>
      </c>
      <c r="G21" s="381" t="s">
        <v>0</v>
      </c>
      <c r="H21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365" t="str">
        <f>IF(Sklop14[[#This Row],[ZAHTEVANA SHEMA KAKOVOSTI]]&lt;&gt;"",Sklop14[[#This Row],[Preračunana masa/volumen/kos na enoto kg]],"")</f>
        <v/>
      </c>
      <c r="J21" s="375"/>
      <c r="K21" s="376"/>
      <c r="L21" s="376"/>
      <c r="M21" s="368"/>
      <c r="N21" s="371"/>
      <c r="O21" s="371"/>
      <c r="P21" s="370"/>
      <c r="Q21" s="371">
        <f>+Sklop14[[#This Row],[cena/enota brez DDV v EUR]]*Sklop14[[#This Row],[Stopnja DDV (%)]]</f>
        <v>0</v>
      </c>
      <c r="R21" s="371">
        <f>+Sklop14[[#This Row],[cena/enota brez DDV v EUR]]+Sklop14[[#This Row],[Davek (EUR)]]</f>
        <v>0</v>
      </c>
      <c r="S21" s="371">
        <f>+Sklop14[[#This Row],[cena/enota brez DDV v EUR]]*Sklop14[[#This Row],[Okvirna količina]]</f>
        <v>0</v>
      </c>
      <c r="T21" s="371">
        <f>+Sklop14[[#This Row],[Končna cena/enoto mere (EUR) z DDV]]*Sklop14[[#This Row],[Okvirna količina]]</f>
        <v>0</v>
      </c>
      <c r="U21" s="383"/>
    </row>
    <row r="22" spans="1:21" s="55" customFormat="1" ht="18.75" customHeight="1">
      <c r="A22" s="78" t="s">
        <v>8</v>
      </c>
      <c r="B22" s="378" t="s">
        <v>662</v>
      </c>
      <c r="C22" s="120" t="s">
        <v>78</v>
      </c>
      <c r="D22" s="76" t="s">
        <v>0</v>
      </c>
      <c r="E22" s="362"/>
      <c r="F22" s="380">
        <v>10</v>
      </c>
      <c r="G22" s="381" t="s">
        <v>0</v>
      </c>
      <c r="H22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365" t="str">
        <f>IF(Sklop14[[#This Row],[ZAHTEVANA SHEMA KAKOVOSTI]]&lt;&gt;"",Sklop14[[#This Row],[Preračunana masa/volumen/kos na enoto kg]],"")</f>
        <v/>
      </c>
      <c r="J22" s="375"/>
      <c r="K22" s="376"/>
      <c r="L22" s="376"/>
      <c r="M22" s="368"/>
      <c r="N22" s="371"/>
      <c r="O22" s="371"/>
      <c r="P22" s="370"/>
      <c r="Q22" s="371">
        <f>+Sklop14[[#This Row],[cena/enota brez DDV v EUR]]*Sklop14[[#This Row],[Stopnja DDV (%)]]</f>
        <v>0</v>
      </c>
      <c r="R22" s="371">
        <f>+Sklop14[[#This Row],[cena/enota brez DDV v EUR]]+Sklop14[[#This Row],[Davek (EUR)]]</f>
        <v>0</v>
      </c>
      <c r="S22" s="371">
        <f>+Sklop14[[#This Row],[cena/enota brez DDV v EUR]]*Sklop14[[#This Row],[Okvirna količina]]</f>
        <v>0</v>
      </c>
      <c r="T22" s="371">
        <f>+Sklop14[[#This Row],[Končna cena/enoto mere (EUR) z DDV]]*Sklop14[[#This Row],[Okvirna količina]]</f>
        <v>0</v>
      </c>
      <c r="U22" s="383"/>
    </row>
    <row r="23" spans="1:21" s="55" customFormat="1" ht="12">
      <c r="A23" s="78" t="s">
        <v>9</v>
      </c>
      <c r="B23" s="378" t="s">
        <v>663</v>
      </c>
      <c r="C23" s="120" t="s">
        <v>78</v>
      </c>
      <c r="D23" s="76" t="s">
        <v>0</v>
      </c>
      <c r="E23" s="362"/>
      <c r="F23" s="380">
        <v>200</v>
      </c>
      <c r="G23" s="381" t="s">
        <v>0</v>
      </c>
      <c r="H23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65" t="str">
        <f>IF(Sklop14[[#This Row],[ZAHTEVANA SHEMA KAKOVOSTI]]&lt;&gt;"",Sklop14[[#This Row],[Preračunana masa/volumen/kos na enoto kg]],"")</f>
        <v/>
      </c>
      <c r="J23" s="375"/>
      <c r="K23" s="376"/>
      <c r="L23" s="376"/>
      <c r="M23" s="368"/>
      <c r="N23" s="371"/>
      <c r="O23" s="371"/>
      <c r="P23" s="370"/>
      <c r="Q23" s="371">
        <f>+Sklop14[[#This Row],[cena/enota brez DDV v EUR]]*Sklop14[[#This Row],[Stopnja DDV (%)]]</f>
        <v>0</v>
      </c>
      <c r="R23" s="371">
        <f>+Sklop14[[#This Row],[cena/enota brez DDV v EUR]]+Sklop14[[#This Row],[Davek (EUR)]]</f>
        <v>0</v>
      </c>
      <c r="S23" s="371">
        <f>+Sklop14[[#This Row],[cena/enota brez DDV v EUR]]*Sklop14[[#This Row],[Okvirna količina]]</f>
        <v>0</v>
      </c>
      <c r="T23" s="371">
        <f>+Sklop14[[#This Row],[Končna cena/enoto mere (EUR) z DDV]]*Sklop14[[#This Row],[Okvirna količina]]</f>
        <v>0</v>
      </c>
      <c r="U23" s="383"/>
    </row>
    <row r="24" spans="1:21" s="55" customFormat="1" ht="12">
      <c r="A24" s="78" t="s">
        <v>10</v>
      </c>
      <c r="B24" s="378" t="s">
        <v>664</v>
      </c>
      <c r="C24" s="120" t="s">
        <v>78</v>
      </c>
      <c r="D24" s="76" t="s">
        <v>0</v>
      </c>
      <c r="E24" s="362"/>
      <c r="F24" s="380">
        <v>240</v>
      </c>
      <c r="G24" s="381" t="s">
        <v>0</v>
      </c>
      <c r="H24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24" s="365" t="str">
        <f>IF(Sklop14[[#This Row],[ZAHTEVANA SHEMA KAKOVOSTI]]&lt;&gt;"",Sklop14[[#This Row],[Preračunana masa/volumen/kos na enoto kg]],"")</f>
        <v/>
      </c>
      <c r="J24" s="375"/>
      <c r="K24" s="376"/>
      <c r="L24" s="376"/>
      <c r="M24" s="368"/>
      <c r="N24" s="371"/>
      <c r="O24" s="371"/>
      <c r="P24" s="370"/>
      <c r="Q24" s="371">
        <f>+Sklop14[[#This Row],[cena/enota brez DDV v EUR]]*Sklop14[[#This Row],[Stopnja DDV (%)]]</f>
        <v>0</v>
      </c>
      <c r="R24" s="371">
        <f>+Sklop14[[#This Row],[cena/enota brez DDV v EUR]]+Sklop14[[#This Row],[Davek (EUR)]]</f>
        <v>0</v>
      </c>
      <c r="S24" s="371">
        <f>+Sklop14[[#This Row],[cena/enota brez DDV v EUR]]*Sklop14[[#This Row],[Okvirna količina]]</f>
        <v>0</v>
      </c>
      <c r="T24" s="371">
        <f>+Sklop14[[#This Row],[Končna cena/enoto mere (EUR) z DDV]]*Sklop14[[#This Row],[Okvirna količina]]</f>
        <v>0</v>
      </c>
      <c r="U24" s="383"/>
    </row>
    <row r="25" spans="1:21" s="55" customFormat="1" ht="12">
      <c r="A25" s="78" t="s">
        <v>11</v>
      </c>
      <c r="B25" s="378" t="s">
        <v>665</v>
      </c>
      <c r="C25" s="120" t="s">
        <v>78</v>
      </c>
      <c r="D25" s="76" t="s">
        <v>0</v>
      </c>
      <c r="E25" s="362"/>
      <c r="F25" s="380">
        <v>80</v>
      </c>
      <c r="G25" s="381" t="s">
        <v>0</v>
      </c>
      <c r="H25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5" s="365" t="str">
        <f>IF(Sklop14[[#This Row],[ZAHTEVANA SHEMA KAKOVOSTI]]&lt;&gt;"",Sklop14[[#This Row],[Preračunana masa/volumen/kos na enoto kg]],"")</f>
        <v/>
      </c>
      <c r="J25" s="375"/>
      <c r="K25" s="376"/>
      <c r="L25" s="376"/>
      <c r="M25" s="368"/>
      <c r="N25" s="371"/>
      <c r="O25" s="371"/>
      <c r="P25" s="370"/>
      <c r="Q25" s="371">
        <f>+Sklop14[[#This Row],[cena/enota brez DDV v EUR]]*Sklop14[[#This Row],[Stopnja DDV (%)]]</f>
        <v>0</v>
      </c>
      <c r="R25" s="371">
        <f>+Sklop14[[#This Row],[cena/enota brez DDV v EUR]]+Sklop14[[#This Row],[Davek (EUR)]]</f>
        <v>0</v>
      </c>
      <c r="S25" s="371">
        <f>+Sklop14[[#This Row],[cena/enota brez DDV v EUR]]*Sklop14[[#This Row],[Okvirna količina]]</f>
        <v>0</v>
      </c>
      <c r="T25" s="371">
        <f>+Sklop14[[#This Row],[Končna cena/enoto mere (EUR) z DDV]]*Sklop14[[#This Row],[Okvirna količina]]</f>
        <v>0</v>
      </c>
      <c r="U25" s="383"/>
    </row>
    <row r="26" spans="1:21" s="55" customFormat="1" ht="12">
      <c r="A26" s="78" t="s">
        <v>12</v>
      </c>
      <c r="B26" s="378" t="s">
        <v>666</v>
      </c>
      <c r="C26" s="120" t="s">
        <v>78</v>
      </c>
      <c r="D26" s="76" t="s">
        <v>0</v>
      </c>
      <c r="E26" s="362"/>
      <c r="F26" s="380">
        <v>80</v>
      </c>
      <c r="G26" s="381" t="s">
        <v>0</v>
      </c>
      <c r="H26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6" s="365" t="str">
        <f>IF(Sklop14[[#This Row],[ZAHTEVANA SHEMA KAKOVOSTI]]&lt;&gt;"",Sklop14[[#This Row],[Preračunana masa/volumen/kos na enoto kg]],"")</f>
        <v/>
      </c>
      <c r="J26" s="375"/>
      <c r="K26" s="376"/>
      <c r="L26" s="376"/>
      <c r="M26" s="368"/>
      <c r="N26" s="371"/>
      <c r="O26" s="371"/>
      <c r="P26" s="370"/>
      <c r="Q26" s="371">
        <f>+Sklop14[[#This Row],[cena/enota brez DDV v EUR]]*Sklop14[[#This Row],[Stopnja DDV (%)]]</f>
        <v>0</v>
      </c>
      <c r="R26" s="371">
        <f>+Sklop14[[#This Row],[cena/enota brez DDV v EUR]]+Sklop14[[#This Row],[Davek (EUR)]]</f>
        <v>0</v>
      </c>
      <c r="S26" s="371">
        <f>+Sklop14[[#This Row],[cena/enota brez DDV v EUR]]*Sklop14[[#This Row],[Okvirna količina]]</f>
        <v>0</v>
      </c>
      <c r="T26" s="371">
        <f>+Sklop14[[#This Row],[Končna cena/enoto mere (EUR) z DDV]]*Sklop14[[#This Row],[Okvirna količina]]</f>
        <v>0</v>
      </c>
      <c r="U26" s="383"/>
    </row>
    <row r="27" spans="1:21" s="55" customFormat="1" ht="12">
      <c r="A27" s="78" t="s">
        <v>13</v>
      </c>
      <c r="B27" s="378" t="s">
        <v>667</v>
      </c>
      <c r="C27" s="120" t="s">
        <v>78</v>
      </c>
      <c r="D27" s="76" t="s">
        <v>0</v>
      </c>
      <c r="E27" s="362"/>
      <c r="F27" s="380">
        <v>220</v>
      </c>
      <c r="G27" s="381" t="s">
        <v>0</v>
      </c>
      <c r="H2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27" s="365" t="str">
        <f>IF(Sklop14[[#This Row],[ZAHTEVANA SHEMA KAKOVOSTI]]&lt;&gt;"",Sklop14[[#This Row],[Preračunana masa/volumen/kos na enoto kg]],"")</f>
        <v/>
      </c>
      <c r="J27" s="375"/>
      <c r="K27" s="376"/>
      <c r="L27" s="376"/>
      <c r="M27" s="368"/>
      <c r="N27" s="371"/>
      <c r="O27" s="371"/>
      <c r="P27" s="370"/>
      <c r="Q27" s="371">
        <f>+Sklop14[[#This Row],[cena/enota brez DDV v EUR]]*Sklop14[[#This Row],[Stopnja DDV (%)]]</f>
        <v>0</v>
      </c>
      <c r="R27" s="371">
        <f>+Sklop14[[#This Row],[cena/enota brez DDV v EUR]]+Sklop14[[#This Row],[Davek (EUR)]]</f>
        <v>0</v>
      </c>
      <c r="S27" s="371">
        <f>+Sklop14[[#This Row],[cena/enota brez DDV v EUR]]*Sklop14[[#This Row],[Okvirna količina]]</f>
        <v>0</v>
      </c>
      <c r="T27" s="371">
        <f>+Sklop14[[#This Row],[Končna cena/enoto mere (EUR) z DDV]]*Sklop14[[#This Row],[Okvirna količina]]</f>
        <v>0</v>
      </c>
      <c r="U27" s="383"/>
    </row>
    <row r="28" spans="1:21" s="55" customFormat="1" ht="12">
      <c r="A28" s="78" t="s">
        <v>14</v>
      </c>
      <c r="B28" s="378" t="s">
        <v>668</v>
      </c>
      <c r="C28" s="120" t="s">
        <v>78</v>
      </c>
      <c r="D28" s="76" t="s">
        <v>0</v>
      </c>
      <c r="E28" s="362"/>
      <c r="F28" s="380">
        <v>100</v>
      </c>
      <c r="G28" s="381" t="s">
        <v>0</v>
      </c>
      <c r="H28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365" t="str">
        <f>IF(Sklop14[[#This Row],[ZAHTEVANA SHEMA KAKOVOSTI]]&lt;&gt;"",Sklop14[[#This Row],[Preračunana masa/volumen/kos na enoto kg]],"")</f>
        <v/>
      </c>
      <c r="J28" s="375"/>
      <c r="K28" s="376"/>
      <c r="L28" s="376"/>
      <c r="M28" s="368"/>
      <c r="N28" s="371"/>
      <c r="O28" s="371"/>
      <c r="P28" s="370"/>
      <c r="Q28" s="371">
        <f>+Sklop14[[#This Row],[cena/enota brez DDV v EUR]]*Sklop14[[#This Row],[Stopnja DDV (%)]]</f>
        <v>0</v>
      </c>
      <c r="R28" s="371">
        <f>+Sklop14[[#This Row],[cena/enota brez DDV v EUR]]+Sklop14[[#This Row],[Davek (EUR)]]</f>
        <v>0</v>
      </c>
      <c r="S28" s="371">
        <f>+Sklop14[[#This Row],[cena/enota brez DDV v EUR]]*Sklop14[[#This Row],[Okvirna količina]]</f>
        <v>0</v>
      </c>
      <c r="T28" s="371">
        <f>+Sklop14[[#This Row],[Končna cena/enoto mere (EUR) z DDV]]*Sklop14[[#This Row],[Okvirna količina]]</f>
        <v>0</v>
      </c>
      <c r="U28" s="383"/>
    </row>
    <row r="29" spans="1:21" s="55" customFormat="1" ht="12">
      <c r="A29" s="78" t="s">
        <v>15</v>
      </c>
      <c r="B29" s="448" t="s">
        <v>690</v>
      </c>
      <c r="C29" s="120">
        <v>1</v>
      </c>
      <c r="D29" s="76" t="s">
        <v>0</v>
      </c>
      <c r="E29" s="362"/>
      <c r="F29" s="380">
        <v>80</v>
      </c>
      <c r="G29" s="381" t="s">
        <v>0</v>
      </c>
      <c r="H29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9" s="365" t="str">
        <f>IF(Sklop14[[#This Row],[ZAHTEVANA SHEMA KAKOVOSTI]]&lt;&gt;"",Sklop14[[#This Row],[Preračunana masa/volumen/kos na enoto kg]],"")</f>
        <v/>
      </c>
      <c r="J29" s="375"/>
      <c r="K29" s="376"/>
      <c r="L29" s="376"/>
      <c r="M29" s="368"/>
      <c r="N29" s="371"/>
      <c r="O29" s="371"/>
      <c r="P29" s="370"/>
      <c r="Q29" s="371">
        <f>+Sklop14[[#This Row],[cena/enota brez DDV v EUR]]*Sklop14[[#This Row],[Stopnja DDV (%)]]</f>
        <v>0</v>
      </c>
      <c r="R29" s="371">
        <f>+Sklop14[[#This Row],[cena/enota brez DDV v EUR]]+Sklop14[[#This Row],[Davek (EUR)]]</f>
        <v>0</v>
      </c>
      <c r="S29" s="371">
        <f>+Sklop14[[#This Row],[cena/enota brez DDV v EUR]]*Sklop14[[#This Row],[Okvirna količina]]</f>
        <v>0</v>
      </c>
      <c r="T29" s="371">
        <f>+Sklop14[[#This Row],[Končna cena/enoto mere (EUR) z DDV]]*Sklop14[[#This Row],[Okvirna količina]]</f>
        <v>0</v>
      </c>
      <c r="U29" s="383"/>
    </row>
    <row r="30" spans="1:21" s="55" customFormat="1" ht="12">
      <c r="A30" s="78" t="s">
        <v>16</v>
      </c>
      <c r="B30" s="448" t="s">
        <v>691</v>
      </c>
      <c r="C30" s="120" t="s">
        <v>683</v>
      </c>
      <c r="D30" s="76" t="s">
        <v>0</v>
      </c>
      <c r="E30" s="362"/>
      <c r="F30" s="380">
        <v>180</v>
      </c>
      <c r="G30" s="381" t="s">
        <v>0</v>
      </c>
      <c r="H30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30" s="365" t="str">
        <f>IF(Sklop14[[#This Row],[ZAHTEVANA SHEMA KAKOVOSTI]]&lt;&gt;"",Sklop14[[#This Row],[Preračunana masa/volumen/kos na enoto kg]],"")</f>
        <v/>
      </c>
      <c r="J30" s="375"/>
      <c r="K30" s="376"/>
      <c r="L30" s="376"/>
      <c r="M30" s="368"/>
      <c r="N30" s="371"/>
      <c r="O30" s="371"/>
      <c r="P30" s="370"/>
      <c r="Q30" s="371">
        <f>+Sklop14[[#This Row],[cena/enota brez DDV v EUR]]*Sklop14[[#This Row],[Stopnja DDV (%)]]</f>
        <v>0</v>
      </c>
      <c r="R30" s="371">
        <f>+Sklop14[[#This Row],[cena/enota brez DDV v EUR]]+Sklop14[[#This Row],[Davek (EUR)]]</f>
        <v>0</v>
      </c>
      <c r="S30" s="371">
        <f>+Sklop14[[#This Row],[cena/enota brez DDV v EUR]]*Sklop14[[#This Row],[Okvirna količina]]</f>
        <v>0</v>
      </c>
      <c r="T30" s="371">
        <f>+Sklop14[[#This Row],[Končna cena/enoto mere (EUR) z DDV]]*Sklop14[[#This Row],[Okvirna količina]]</f>
        <v>0</v>
      </c>
      <c r="U30" s="383"/>
    </row>
    <row r="31" spans="1:21" s="55" customFormat="1" ht="12">
      <c r="A31" s="78" t="s">
        <v>17</v>
      </c>
      <c r="B31" s="448" t="s">
        <v>692</v>
      </c>
      <c r="C31" s="120" t="s">
        <v>683</v>
      </c>
      <c r="D31" s="76" t="s">
        <v>0</v>
      </c>
      <c r="E31" s="362"/>
      <c r="F31" s="380">
        <v>120</v>
      </c>
      <c r="G31" s="381" t="s">
        <v>0</v>
      </c>
      <c r="H31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1" s="365" t="str">
        <f>IF(Sklop14[[#This Row],[ZAHTEVANA SHEMA KAKOVOSTI]]&lt;&gt;"",Sklop14[[#This Row],[Preračunana masa/volumen/kos na enoto kg]],"")</f>
        <v/>
      </c>
      <c r="J31" s="375"/>
      <c r="K31" s="376"/>
      <c r="L31" s="376"/>
      <c r="M31" s="368"/>
      <c r="N31" s="371"/>
      <c r="O31" s="371"/>
      <c r="P31" s="370"/>
      <c r="Q31" s="371">
        <f>+Sklop14[[#This Row],[cena/enota brez DDV v EUR]]*Sklop14[[#This Row],[Stopnja DDV (%)]]</f>
        <v>0</v>
      </c>
      <c r="R31" s="371">
        <f>+Sklop14[[#This Row],[cena/enota brez DDV v EUR]]+Sklop14[[#This Row],[Davek (EUR)]]</f>
        <v>0</v>
      </c>
      <c r="S31" s="371">
        <f>+Sklop14[[#This Row],[cena/enota brez DDV v EUR]]*Sklop14[[#This Row],[Okvirna količina]]</f>
        <v>0</v>
      </c>
      <c r="T31" s="371">
        <f>+Sklop14[[#This Row],[Končna cena/enoto mere (EUR) z DDV]]*Sklop14[[#This Row],[Okvirna količina]]</f>
        <v>0</v>
      </c>
      <c r="U31" s="383"/>
    </row>
    <row r="32" spans="1:21" s="55" customFormat="1" ht="12">
      <c r="A32" s="78" t="s">
        <v>18</v>
      </c>
      <c r="B32" s="445" t="s">
        <v>693</v>
      </c>
      <c r="C32" s="120" t="s">
        <v>683</v>
      </c>
      <c r="D32" s="76" t="s">
        <v>0</v>
      </c>
      <c r="E32" s="124"/>
      <c r="F32" s="353">
        <v>150</v>
      </c>
      <c r="G32" s="446" t="s">
        <v>0</v>
      </c>
      <c r="H32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2" s="254" t="str">
        <f>IF(Sklop14[[#This Row],[ZAHTEVANA SHEMA KAKOVOSTI]]&lt;&gt;"",Sklop14[[#This Row],[Preračunana masa/volumen/kos na enoto kg]],"")</f>
        <v/>
      </c>
      <c r="J32" s="337"/>
      <c r="K32" s="338"/>
      <c r="L32" s="338"/>
      <c r="M32" s="350"/>
      <c r="N32" s="341"/>
      <c r="O32" s="341"/>
      <c r="P32" s="340"/>
      <c r="Q32" s="341">
        <f>+Sklop14[[#This Row],[cena/enota brez DDV v EUR]]*Sklop14[[#This Row],[Stopnja DDV (%)]]</f>
        <v>0</v>
      </c>
      <c r="R32" s="341">
        <f>+Sklop14[[#This Row],[cena/enota brez DDV v EUR]]+Sklop14[[#This Row],[Davek (EUR)]]</f>
        <v>0</v>
      </c>
      <c r="S32" s="341">
        <f>+Sklop14[[#This Row],[cena/enota brez DDV v EUR]]*Sklop14[[#This Row],[Okvirna količina]]</f>
        <v>0</v>
      </c>
      <c r="T32" s="341">
        <f>+Sklop14[[#This Row],[Končna cena/enoto mere (EUR) z DDV]]*Sklop14[[#This Row],[Okvirna količina]]</f>
        <v>0</v>
      </c>
      <c r="U32" s="280"/>
    </row>
    <row r="33" spans="1:21" s="55" customFormat="1" ht="12">
      <c r="A33" s="78" t="s">
        <v>19</v>
      </c>
      <c r="B33" s="445" t="s">
        <v>669</v>
      </c>
      <c r="C33" s="120" t="s">
        <v>78</v>
      </c>
      <c r="D33" s="76" t="s">
        <v>0</v>
      </c>
      <c r="E33" s="124"/>
      <c r="F33" s="353">
        <v>200</v>
      </c>
      <c r="G33" s="446" t="s">
        <v>0</v>
      </c>
      <c r="H33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3" s="254" t="str">
        <f>IF(Sklop14[[#This Row],[ZAHTEVANA SHEMA KAKOVOSTI]]&lt;&gt;"",Sklop14[[#This Row],[Preračunana masa/volumen/kos na enoto kg]],"")</f>
        <v/>
      </c>
      <c r="J33" s="337"/>
      <c r="K33" s="338"/>
      <c r="L33" s="338"/>
      <c r="M33" s="350"/>
      <c r="N33" s="341"/>
      <c r="O33" s="341"/>
      <c r="P33" s="340"/>
      <c r="Q33" s="341">
        <f>+Sklop14[[#This Row],[cena/enota brez DDV v EUR]]*Sklop14[[#This Row],[Stopnja DDV (%)]]</f>
        <v>0</v>
      </c>
      <c r="R33" s="341">
        <f>+Sklop14[[#This Row],[cena/enota brez DDV v EUR]]+Sklop14[[#This Row],[Davek (EUR)]]</f>
        <v>0</v>
      </c>
      <c r="S33" s="341">
        <f>+Sklop14[[#This Row],[cena/enota brez DDV v EUR]]*Sklop14[[#This Row],[Okvirna količina]]</f>
        <v>0</v>
      </c>
      <c r="T33" s="341">
        <f>+Sklop14[[#This Row],[Končna cena/enoto mere (EUR) z DDV]]*Sklop14[[#This Row],[Okvirna količina]]</f>
        <v>0</v>
      </c>
      <c r="U33" s="280"/>
    </row>
    <row r="34" spans="1:21" s="55" customFormat="1" ht="12">
      <c r="A34" s="78" t="s">
        <v>20</v>
      </c>
      <c r="B34" s="445" t="s">
        <v>670</v>
      </c>
      <c r="C34" s="120" t="s">
        <v>78</v>
      </c>
      <c r="D34" s="76" t="s">
        <v>0</v>
      </c>
      <c r="E34" s="124"/>
      <c r="F34" s="353">
        <v>60</v>
      </c>
      <c r="G34" s="446" t="s">
        <v>0</v>
      </c>
      <c r="H34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4" s="254" t="str">
        <f>IF(Sklop14[[#This Row],[ZAHTEVANA SHEMA KAKOVOSTI]]&lt;&gt;"",Sklop14[[#This Row],[Preračunana masa/volumen/kos na enoto kg]],"")</f>
        <v/>
      </c>
      <c r="J34" s="337"/>
      <c r="K34" s="338"/>
      <c r="L34" s="338"/>
      <c r="M34" s="350"/>
      <c r="N34" s="341"/>
      <c r="O34" s="341"/>
      <c r="P34" s="340"/>
      <c r="Q34" s="341">
        <f>+Sklop14[[#This Row],[cena/enota brez DDV v EUR]]*Sklop14[[#This Row],[Stopnja DDV (%)]]</f>
        <v>0</v>
      </c>
      <c r="R34" s="341">
        <f>+Sklop14[[#This Row],[cena/enota brez DDV v EUR]]+Sklop14[[#This Row],[Davek (EUR)]]</f>
        <v>0</v>
      </c>
      <c r="S34" s="341">
        <f>+Sklop14[[#This Row],[cena/enota brez DDV v EUR]]*Sklop14[[#This Row],[Okvirna količina]]</f>
        <v>0</v>
      </c>
      <c r="T34" s="341">
        <f>+Sklop14[[#This Row],[Končna cena/enoto mere (EUR) z DDV]]*Sklop14[[#This Row],[Okvirna količina]]</f>
        <v>0</v>
      </c>
      <c r="U34" s="280"/>
    </row>
    <row r="35" spans="1:21" s="55" customFormat="1" ht="12">
      <c r="A35" s="78" t="s">
        <v>21</v>
      </c>
      <c r="B35" s="445" t="s">
        <v>671</v>
      </c>
      <c r="C35" s="120" t="s">
        <v>78</v>
      </c>
      <c r="D35" s="76" t="s">
        <v>0</v>
      </c>
      <c r="E35" s="124"/>
      <c r="F35" s="353">
        <v>200</v>
      </c>
      <c r="G35" s="446" t="s">
        <v>0</v>
      </c>
      <c r="H35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254" t="str">
        <f>IF(Sklop14[[#This Row],[ZAHTEVANA SHEMA KAKOVOSTI]]&lt;&gt;"",Sklop14[[#This Row],[Preračunana masa/volumen/kos na enoto kg]],"")</f>
        <v/>
      </c>
      <c r="J35" s="337"/>
      <c r="K35" s="338"/>
      <c r="L35" s="338"/>
      <c r="M35" s="350"/>
      <c r="N35" s="341"/>
      <c r="O35" s="341"/>
      <c r="P35" s="340"/>
      <c r="Q35" s="341">
        <f>+Sklop14[[#This Row],[cena/enota brez DDV v EUR]]*Sklop14[[#This Row],[Stopnja DDV (%)]]</f>
        <v>0</v>
      </c>
      <c r="R35" s="341">
        <f>+Sklop14[[#This Row],[cena/enota brez DDV v EUR]]+Sklop14[[#This Row],[Davek (EUR)]]</f>
        <v>0</v>
      </c>
      <c r="S35" s="341">
        <f>+Sklop14[[#This Row],[cena/enota brez DDV v EUR]]*Sklop14[[#This Row],[Okvirna količina]]</f>
        <v>0</v>
      </c>
      <c r="T35" s="341">
        <f>+Sklop14[[#This Row],[Končna cena/enoto mere (EUR) z DDV]]*Sklop14[[#This Row],[Okvirna količina]]</f>
        <v>0</v>
      </c>
      <c r="U35" s="280"/>
    </row>
    <row r="36" spans="1:21" s="55" customFormat="1" ht="12">
      <c r="A36" s="78" t="s">
        <v>22</v>
      </c>
      <c r="B36" s="445" t="s">
        <v>672</v>
      </c>
      <c r="C36" s="120" t="s">
        <v>78</v>
      </c>
      <c r="D36" s="76" t="s">
        <v>0</v>
      </c>
      <c r="E36" s="124"/>
      <c r="F36" s="353">
        <v>30</v>
      </c>
      <c r="G36" s="446" t="s">
        <v>0</v>
      </c>
      <c r="H36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6" s="254" t="str">
        <f>IF(Sklop14[[#This Row],[ZAHTEVANA SHEMA KAKOVOSTI]]&lt;&gt;"",Sklop14[[#This Row],[Preračunana masa/volumen/kos na enoto kg]],"")</f>
        <v/>
      </c>
      <c r="J36" s="337"/>
      <c r="K36" s="338"/>
      <c r="L36" s="338"/>
      <c r="M36" s="350"/>
      <c r="N36" s="341"/>
      <c r="O36" s="341"/>
      <c r="P36" s="340"/>
      <c r="Q36" s="341">
        <f>+Sklop14[[#This Row],[cena/enota brez DDV v EUR]]*Sklop14[[#This Row],[Stopnja DDV (%)]]</f>
        <v>0</v>
      </c>
      <c r="R36" s="341">
        <f>+Sklop14[[#This Row],[cena/enota brez DDV v EUR]]+Sklop14[[#This Row],[Davek (EUR)]]</f>
        <v>0</v>
      </c>
      <c r="S36" s="341">
        <f>+Sklop14[[#This Row],[cena/enota brez DDV v EUR]]*Sklop14[[#This Row],[Okvirna količina]]</f>
        <v>0</v>
      </c>
      <c r="T36" s="341">
        <f>+Sklop14[[#This Row],[Končna cena/enoto mere (EUR) z DDV]]*Sklop14[[#This Row],[Okvirna količina]]</f>
        <v>0</v>
      </c>
      <c r="U36" s="280"/>
    </row>
    <row r="37" spans="1:21" s="55" customFormat="1" ht="12">
      <c r="A37" s="78" t="s">
        <v>23</v>
      </c>
      <c r="B37" s="445" t="s">
        <v>694</v>
      </c>
      <c r="C37" s="120">
        <v>1</v>
      </c>
      <c r="D37" s="76" t="s">
        <v>0</v>
      </c>
      <c r="E37" s="124"/>
      <c r="F37" s="353">
        <v>30</v>
      </c>
      <c r="G37" s="446" t="s">
        <v>0</v>
      </c>
      <c r="H37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254" t="str">
        <f>IF(Sklop14[[#This Row],[ZAHTEVANA SHEMA KAKOVOSTI]]&lt;&gt;"",Sklop14[[#This Row],[Preračunana masa/volumen/kos na enoto kg]],"")</f>
        <v/>
      </c>
      <c r="J37" s="337"/>
      <c r="K37" s="338"/>
      <c r="L37" s="338"/>
      <c r="M37" s="350"/>
      <c r="N37" s="341"/>
      <c r="O37" s="341"/>
      <c r="P37" s="340"/>
      <c r="Q37" s="341">
        <f>+Sklop14[[#This Row],[cena/enota brez DDV v EUR]]*Sklop14[[#This Row],[Stopnja DDV (%)]]</f>
        <v>0</v>
      </c>
      <c r="R37" s="341">
        <f>+Sklop14[[#This Row],[cena/enota brez DDV v EUR]]+Sklop14[[#This Row],[Davek (EUR)]]</f>
        <v>0</v>
      </c>
      <c r="S37" s="341">
        <f>+Sklop14[[#This Row],[cena/enota brez DDV v EUR]]*Sklop14[[#This Row],[Okvirna količina]]</f>
        <v>0</v>
      </c>
      <c r="T37" s="341">
        <f>+Sklop14[[#This Row],[Končna cena/enoto mere (EUR) z DDV]]*Sklop14[[#This Row],[Okvirna količina]]</f>
        <v>0</v>
      </c>
      <c r="U37" s="280"/>
    </row>
    <row r="38" spans="1:21" s="55" customFormat="1" ht="12">
      <c r="A38" s="78" t="s">
        <v>24</v>
      </c>
      <c r="B38" s="445" t="s">
        <v>673</v>
      </c>
      <c r="C38" s="120" t="s">
        <v>78</v>
      </c>
      <c r="D38" s="76" t="s">
        <v>0</v>
      </c>
      <c r="E38" s="124"/>
      <c r="F38" s="353">
        <v>80</v>
      </c>
      <c r="G38" s="446" t="s">
        <v>0</v>
      </c>
      <c r="H38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8" s="254" t="str">
        <f>IF(Sklop14[[#This Row],[ZAHTEVANA SHEMA KAKOVOSTI]]&lt;&gt;"",Sklop14[[#This Row],[Preračunana masa/volumen/kos na enoto kg]],"")</f>
        <v/>
      </c>
      <c r="J38" s="337"/>
      <c r="K38" s="338"/>
      <c r="L38" s="338"/>
      <c r="M38" s="350"/>
      <c r="N38" s="341"/>
      <c r="O38" s="341"/>
      <c r="P38" s="340"/>
      <c r="Q38" s="341">
        <f>+Sklop14[[#This Row],[cena/enota brez DDV v EUR]]*Sklop14[[#This Row],[Stopnja DDV (%)]]</f>
        <v>0</v>
      </c>
      <c r="R38" s="341">
        <f>+Sklop14[[#This Row],[cena/enota brez DDV v EUR]]+Sklop14[[#This Row],[Davek (EUR)]]</f>
        <v>0</v>
      </c>
      <c r="S38" s="341">
        <f>+Sklop14[[#This Row],[cena/enota brez DDV v EUR]]*Sklop14[[#This Row],[Okvirna količina]]</f>
        <v>0</v>
      </c>
      <c r="T38" s="341">
        <f>+Sklop14[[#This Row],[Končna cena/enoto mere (EUR) z DDV]]*Sklop14[[#This Row],[Okvirna količina]]</f>
        <v>0</v>
      </c>
      <c r="U38" s="280"/>
    </row>
    <row r="39" spans="1:21" s="55" customFormat="1" ht="12">
      <c r="A39" s="78" t="s">
        <v>25</v>
      </c>
      <c r="B39" s="445" t="s">
        <v>241</v>
      </c>
      <c r="C39" s="120" t="s">
        <v>78</v>
      </c>
      <c r="D39" s="76" t="s">
        <v>0</v>
      </c>
      <c r="E39" s="124"/>
      <c r="F39" s="353">
        <v>280</v>
      </c>
      <c r="G39" s="446" t="s">
        <v>0</v>
      </c>
      <c r="H39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9" s="254" t="str">
        <f>IF(Sklop14[[#This Row],[ZAHTEVANA SHEMA KAKOVOSTI]]&lt;&gt;"",Sklop14[[#This Row],[Preračunana masa/volumen/kos na enoto kg]],"")</f>
        <v/>
      </c>
      <c r="J39" s="337"/>
      <c r="K39" s="338"/>
      <c r="L39" s="338"/>
      <c r="M39" s="350"/>
      <c r="N39" s="341"/>
      <c r="O39" s="341"/>
      <c r="P39" s="340"/>
      <c r="Q39" s="341">
        <f>+Sklop14[[#This Row],[cena/enota brez DDV v EUR]]*Sklop14[[#This Row],[Stopnja DDV (%)]]</f>
        <v>0</v>
      </c>
      <c r="R39" s="341">
        <f>+Sklop14[[#This Row],[cena/enota brez DDV v EUR]]+Sklop14[[#This Row],[Davek (EUR)]]</f>
        <v>0</v>
      </c>
      <c r="S39" s="341">
        <f>+Sklop14[[#This Row],[cena/enota brez DDV v EUR]]*Sklop14[[#This Row],[Okvirna količina]]</f>
        <v>0</v>
      </c>
      <c r="T39" s="341">
        <f>+Sklop14[[#This Row],[Končna cena/enoto mere (EUR) z DDV]]*Sklop14[[#This Row],[Okvirna količina]]</f>
        <v>0</v>
      </c>
      <c r="U39" s="280"/>
    </row>
    <row r="40" spans="1:21" s="55" customFormat="1" ht="12">
      <c r="A40" s="78" t="s">
        <v>26</v>
      </c>
      <c r="B40" s="445" t="s">
        <v>695</v>
      </c>
      <c r="C40" s="120">
        <v>1</v>
      </c>
      <c r="D40" s="76" t="s">
        <v>0</v>
      </c>
      <c r="E40" s="124"/>
      <c r="F40" s="353">
        <v>200</v>
      </c>
      <c r="G40" s="446" t="s">
        <v>0</v>
      </c>
      <c r="H40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254" t="str">
        <f>IF(Sklop14[[#This Row],[ZAHTEVANA SHEMA KAKOVOSTI]]&lt;&gt;"",Sklop14[[#This Row],[Preračunana masa/volumen/kos na enoto kg]],"")</f>
        <v/>
      </c>
      <c r="J40" s="337"/>
      <c r="K40" s="338"/>
      <c r="L40" s="338"/>
      <c r="M40" s="350"/>
      <c r="N40" s="341"/>
      <c r="O40" s="341"/>
      <c r="P40" s="340"/>
      <c r="Q40" s="341">
        <f>+Sklop14[[#This Row],[cena/enota brez DDV v EUR]]*Sklop14[[#This Row],[Stopnja DDV (%)]]</f>
        <v>0</v>
      </c>
      <c r="R40" s="341">
        <f>+Sklop14[[#This Row],[cena/enota brez DDV v EUR]]+Sklop14[[#This Row],[Davek (EUR)]]</f>
        <v>0</v>
      </c>
      <c r="S40" s="341">
        <f>+Sklop14[[#This Row],[cena/enota brez DDV v EUR]]*Sklop14[[#This Row],[Okvirna količina]]</f>
        <v>0</v>
      </c>
      <c r="T40" s="341">
        <f>+Sklop14[[#This Row],[Končna cena/enoto mere (EUR) z DDV]]*Sklop14[[#This Row],[Okvirna količina]]</f>
        <v>0</v>
      </c>
      <c r="U40" s="280"/>
    </row>
    <row r="41" spans="1:21" s="55" customFormat="1" ht="12">
      <c r="A41" s="78" t="s">
        <v>27</v>
      </c>
      <c r="B41" s="445" t="s">
        <v>242</v>
      </c>
      <c r="C41" s="120" t="s">
        <v>684</v>
      </c>
      <c r="D41" s="76" t="s">
        <v>0</v>
      </c>
      <c r="E41" s="124"/>
      <c r="F41" s="353">
        <v>10</v>
      </c>
      <c r="G41" s="446" t="s">
        <v>0</v>
      </c>
      <c r="H41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254" t="str">
        <f>IF(Sklop14[[#This Row],[ZAHTEVANA SHEMA KAKOVOSTI]]&lt;&gt;"",Sklop14[[#This Row],[Preračunana masa/volumen/kos na enoto kg]],"")</f>
        <v/>
      </c>
      <c r="J41" s="337"/>
      <c r="K41" s="338"/>
      <c r="L41" s="338"/>
      <c r="M41" s="350"/>
      <c r="N41" s="341"/>
      <c r="O41" s="341"/>
      <c r="P41" s="340"/>
      <c r="Q41" s="341">
        <f>+Sklop14[[#This Row],[cena/enota brez DDV v EUR]]*Sklop14[[#This Row],[Stopnja DDV (%)]]</f>
        <v>0</v>
      </c>
      <c r="R41" s="341">
        <f>+Sklop14[[#This Row],[cena/enota brez DDV v EUR]]+Sklop14[[#This Row],[Davek (EUR)]]</f>
        <v>0</v>
      </c>
      <c r="S41" s="341">
        <f>+Sklop14[[#This Row],[cena/enota brez DDV v EUR]]*Sklop14[[#This Row],[Okvirna količina]]</f>
        <v>0</v>
      </c>
      <c r="T41" s="341">
        <f>+Sklop14[[#This Row],[Končna cena/enoto mere (EUR) z DDV]]*Sklop14[[#This Row],[Okvirna količina]]</f>
        <v>0</v>
      </c>
      <c r="U41" s="280"/>
    </row>
    <row r="42" spans="1:21" s="55" customFormat="1" ht="12">
      <c r="A42" s="78" t="s">
        <v>28</v>
      </c>
      <c r="B42" s="445" t="s">
        <v>243</v>
      </c>
      <c r="C42" s="120" t="s">
        <v>78</v>
      </c>
      <c r="D42" s="76" t="s">
        <v>0</v>
      </c>
      <c r="E42" s="124"/>
      <c r="F42" s="353">
        <v>70</v>
      </c>
      <c r="G42" s="446" t="s">
        <v>0</v>
      </c>
      <c r="H42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2" s="254" t="str">
        <f>IF(Sklop14[[#This Row],[ZAHTEVANA SHEMA KAKOVOSTI]]&lt;&gt;"",Sklop14[[#This Row],[Preračunana masa/volumen/kos na enoto kg]],"")</f>
        <v/>
      </c>
      <c r="J42" s="337"/>
      <c r="K42" s="338"/>
      <c r="L42" s="338"/>
      <c r="M42" s="350"/>
      <c r="N42" s="341"/>
      <c r="O42" s="341"/>
      <c r="P42" s="340"/>
      <c r="Q42" s="341">
        <f>+Sklop14[[#This Row],[cena/enota brez DDV v EUR]]*Sklop14[[#This Row],[Stopnja DDV (%)]]</f>
        <v>0</v>
      </c>
      <c r="R42" s="341">
        <f>+Sklop14[[#This Row],[cena/enota brez DDV v EUR]]+Sklop14[[#This Row],[Davek (EUR)]]</f>
        <v>0</v>
      </c>
      <c r="S42" s="341">
        <f>+Sklop14[[#This Row],[cena/enota brez DDV v EUR]]*Sklop14[[#This Row],[Okvirna količina]]</f>
        <v>0</v>
      </c>
      <c r="T42" s="341">
        <f>+Sklop14[[#This Row],[Končna cena/enoto mere (EUR) z DDV]]*Sklop14[[#This Row],[Okvirna količina]]</f>
        <v>0</v>
      </c>
      <c r="U42" s="280"/>
    </row>
    <row r="43" spans="1:21" s="55" customFormat="1" ht="12">
      <c r="A43" s="78" t="s">
        <v>29</v>
      </c>
      <c r="B43" s="445" t="s">
        <v>696</v>
      </c>
      <c r="C43" s="120" t="s">
        <v>684</v>
      </c>
      <c r="D43" s="76" t="s">
        <v>0</v>
      </c>
      <c r="E43" s="124"/>
      <c r="F43" s="353">
        <v>8</v>
      </c>
      <c r="G43" s="446" t="s">
        <v>0</v>
      </c>
      <c r="H43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3" s="254" t="str">
        <f>IF(Sklop14[[#This Row],[ZAHTEVANA SHEMA KAKOVOSTI]]&lt;&gt;"",Sklop14[[#This Row],[Preračunana masa/volumen/kos na enoto kg]],"")</f>
        <v/>
      </c>
      <c r="J43" s="337"/>
      <c r="K43" s="338"/>
      <c r="L43" s="338"/>
      <c r="M43" s="350"/>
      <c r="N43" s="341"/>
      <c r="O43" s="341"/>
      <c r="P43" s="340"/>
      <c r="Q43" s="341">
        <f>+Sklop14[[#This Row],[cena/enota brez DDV v EUR]]*Sklop14[[#This Row],[Stopnja DDV (%)]]</f>
        <v>0</v>
      </c>
      <c r="R43" s="341">
        <f>+Sklop14[[#This Row],[cena/enota brez DDV v EUR]]+Sklop14[[#This Row],[Davek (EUR)]]</f>
        <v>0</v>
      </c>
      <c r="S43" s="341">
        <f>+Sklop14[[#This Row],[cena/enota brez DDV v EUR]]*Sklop14[[#This Row],[Okvirna količina]]</f>
        <v>0</v>
      </c>
      <c r="T43" s="341">
        <f>+Sklop14[[#This Row],[Končna cena/enoto mere (EUR) z DDV]]*Sklop14[[#This Row],[Okvirna količina]]</f>
        <v>0</v>
      </c>
      <c r="U43" s="280"/>
    </row>
    <row r="44" spans="1:21" s="55" customFormat="1" ht="12">
      <c r="A44" s="78" t="s">
        <v>30</v>
      </c>
      <c r="B44" s="445" t="s">
        <v>697</v>
      </c>
      <c r="C44" s="120">
        <v>1</v>
      </c>
      <c r="D44" s="76" t="s">
        <v>0</v>
      </c>
      <c r="E44" s="124"/>
      <c r="F44" s="353">
        <v>50</v>
      </c>
      <c r="G44" s="446" t="s">
        <v>0</v>
      </c>
      <c r="H44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254" t="str">
        <f>IF(Sklop14[[#This Row],[ZAHTEVANA SHEMA KAKOVOSTI]]&lt;&gt;"",Sklop14[[#This Row],[Preračunana masa/volumen/kos na enoto kg]],"")</f>
        <v/>
      </c>
      <c r="J44" s="337"/>
      <c r="K44" s="338"/>
      <c r="L44" s="338"/>
      <c r="M44" s="350"/>
      <c r="N44" s="341"/>
      <c r="O44" s="341"/>
      <c r="P44" s="340"/>
      <c r="Q44" s="341">
        <f>+Sklop14[[#This Row],[cena/enota brez DDV v EUR]]*Sklop14[[#This Row],[Stopnja DDV (%)]]</f>
        <v>0</v>
      </c>
      <c r="R44" s="341">
        <f>+Sklop14[[#This Row],[cena/enota brez DDV v EUR]]+Sklop14[[#This Row],[Davek (EUR)]]</f>
        <v>0</v>
      </c>
      <c r="S44" s="341">
        <f>+Sklop14[[#This Row],[cena/enota brez DDV v EUR]]*Sklop14[[#This Row],[Okvirna količina]]</f>
        <v>0</v>
      </c>
      <c r="T44" s="341">
        <f>+Sklop14[[#This Row],[Končna cena/enoto mere (EUR) z DDV]]*Sklop14[[#This Row],[Okvirna količina]]</f>
        <v>0</v>
      </c>
      <c r="U44" s="280"/>
    </row>
    <row r="45" spans="1:21" s="55" customFormat="1" ht="12">
      <c r="A45" s="78" t="s">
        <v>31</v>
      </c>
      <c r="B45" s="445" t="s">
        <v>674</v>
      </c>
      <c r="C45" s="120" t="s">
        <v>78</v>
      </c>
      <c r="D45" s="76" t="s">
        <v>0</v>
      </c>
      <c r="E45" s="124"/>
      <c r="F45" s="353">
        <v>80</v>
      </c>
      <c r="G45" s="446" t="s">
        <v>0</v>
      </c>
      <c r="H45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254" t="str">
        <f>IF(Sklop14[[#This Row],[ZAHTEVANA SHEMA KAKOVOSTI]]&lt;&gt;"",Sklop14[[#This Row],[Preračunana masa/volumen/kos na enoto kg]],"")</f>
        <v/>
      </c>
      <c r="J45" s="337"/>
      <c r="K45" s="338"/>
      <c r="L45" s="338"/>
      <c r="M45" s="350"/>
      <c r="N45" s="341"/>
      <c r="O45" s="341"/>
      <c r="P45" s="340"/>
      <c r="Q45" s="341">
        <f>+Sklop14[[#This Row],[cena/enota brez DDV v EUR]]*Sklop14[[#This Row],[Stopnja DDV (%)]]</f>
        <v>0</v>
      </c>
      <c r="R45" s="341">
        <f>+Sklop14[[#This Row],[cena/enota brez DDV v EUR]]+Sklop14[[#This Row],[Davek (EUR)]]</f>
        <v>0</v>
      </c>
      <c r="S45" s="341">
        <f>+Sklop14[[#This Row],[cena/enota brez DDV v EUR]]*Sklop14[[#This Row],[Okvirna količina]]</f>
        <v>0</v>
      </c>
      <c r="T45" s="341">
        <f>+Sklop14[[#This Row],[Končna cena/enoto mere (EUR) z DDV]]*Sklop14[[#This Row],[Okvirna količina]]</f>
        <v>0</v>
      </c>
      <c r="U45" s="280"/>
    </row>
    <row r="46" spans="1:21" s="55" customFormat="1" ht="12">
      <c r="A46" s="78" t="s">
        <v>32</v>
      </c>
      <c r="B46" s="445" t="s">
        <v>675</v>
      </c>
      <c r="C46" s="120" t="s">
        <v>78</v>
      </c>
      <c r="D46" s="76" t="s">
        <v>0</v>
      </c>
      <c r="E46" s="124"/>
      <c r="F46" s="353">
        <v>20</v>
      </c>
      <c r="G46" s="446" t="s">
        <v>0</v>
      </c>
      <c r="H46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6" s="254" t="str">
        <f>IF(Sklop14[[#This Row],[ZAHTEVANA SHEMA KAKOVOSTI]]&lt;&gt;"",Sklop14[[#This Row],[Preračunana masa/volumen/kos na enoto kg]],"")</f>
        <v/>
      </c>
      <c r="J46" s="337"/>
      <c r="K46" s="338"/>
      <c r="L46" s="338"/>
      <c r="M46" s="350"/>
      <c r="N46" s="341"/>
      <c r="O46" s="341"/>
      <c r="P46" s="340"/>
      <c r="Q46" s="341">
        <f>+Sklop14[[#This Row],[cena/enota brez DDV v EUR]]*Sklop14[[#This Row],[Stopnja DDV (%)]]</f>
        <v>0</v>
      </c>
      <c r="R46" s="341">
        <f>+Sklop14[[#This Row],[cena/enota brez DDV v EUR]]+Sklop14[[#This Row],[Davek (EUR)]]</f>
        <v>0</v>
      </c>
      <c r="S46" s="341">
        <f>+Sklop14[[#This Row],[cena/enota brez DDV v EUR]]*Sklop14[[#This Row],[Okvirna količina]]</f>
        <v>0</v>
      </c>
      <c r="T46" s="341">
        <f>+Sklop14[[#This Row],[Končna cena/enoto mere (EUR) z DDV]]*Sklop14[[#This Row],[Okvirna količina]]</f>
        <v>0</v>
      </c>
      <c r="U46" s="280"/>
    </row>
    <row r="47" spans="1:21" s="55" customFormat="1" ht="12">
      <c r="A47" s="78" t="s">
        <v>33</v>
      </c>
      <c r="B47" s="445" t="s">
        <v>474</v>
      </c>
      <c r="C47" s="120" t="s">
        <v>78</v>
      </c>
      <c r="D47" s="76" t="s">
        <v>0</v>
      </c>
      <c r="E47" s="124"/>
      <c r="F47" s="353">
        <v>500</v>
      </c>
      <c r="G47" s="446" t="s">
        <v>0</v>
      </c>
      <c r="H47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7" s="254" t="str">
        <f>IF(Sklop14[[#This Row],[ZAHTEVANA SHEMA KAKOVOSTI]]&lt;&gt;"",Sklop14[[#This Row],[Preračunana masa/volumen/kos na enoto kg]],"")</f>
        <v/>
      </c>
      <c r="J47" s="337"/>
      <c r="K47" s="338"/>
      <c r="L47" s="338"/>
      <c r="M47" s="350"/>
      <c r="N47" s="341"/>
      <c r="O47" s="341"/>
      <c r="P47" s="340"/>
      <c r="Q47" s="341">
        <f>+Sklop14[[#This Row],[cena/enota brez DDV v EUR]]*Sklop14[[#This Row],[Stopnja DDV (%)]]</f>
        <v>0</v>
      </c>
      <c r="R47" s="341">
        <f>+Sklop14[[#This Row],[cena/enota brez DDV v EUR]]+Sklop14[[#This Row],[Davek (EUR)]]</f>
        <v>0</v>
      </c>
      <c r="S47" s="341">
        <f>+Sklop14[[#This Row],[cena/enota brez DDV v EUR]]*Sklop14[[#This Row],[Okvirna količina]]</f>
        <v>0</v>
      </c>
      <c r="T47" s="341">
        <f>+Sklop14[[#This Row],[Končna cena/enoto mere (EUR) z DDV]]*Sklop14[[#This Row],[Okvirna količina]]</f>
        <v>0</v>
      </c>
      <c r="U47" s="280"/>
    </row>
    <row r="48" spans="1:21" s="55" customFormat="1" ht="12">
      <c r="A48" s="78" t="s">
        <v>34</v>
      </c>
      <c r="B48" s="445" t="s">
        <v>698</v>
      </c>
      <c r="C48" s="120" t="s">
        <v>685</v>
      </c>
      <c r="D48" s="76" t="s">
        <v>0</v>
      </c>
      <c r="E48" s="124"/>
      <c r="F48" s="353">
        <v>800</v>
      </c>
      <c r="G48" s="446" t="s">
        <v>0</v>
      </c>
      <c r="H48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8" s="254" t="str">
        <f>IF(Sklop14[[#This Row],[ZAHTEVANA SHEMA KAKOVOSTI]]&lt;&gt;"",Sklop14[[#This Row],[Preračunana masa/volumen/kos na enoto kg]],"")</f>
        <v/>
      </c>
      <c r="J48" s="337"/>
      <c r="K48" s="338"/>
      <c r="L48" s="338"/>
      <c r="M48" s="350"/>
      <c r="N48" s="341"/>
      <c r="O48" s="341"/>
      <c r="P48" s="340"/>
      <c r="Q48" s="341">
        <f>+Sklop14[[#This Row],[cena/enota brez DDV v EUR]]*Sklop14[[#This Row],[Stopnja DDV (%)]]</f>
        <v>0</v>
      </c>
      <c r="R48" s="341">
        <f>+Sklop14[[#This Row],[cena/enota brez DDV v EUR]]+Sklop14[[#This Row],[Davek (EUR)]]</f>
        <v>0</v>
      </c>
      <c r="S48" s="341">
        <f>+Sklop14[[#This Row],[cena/enota brez DDV v EUR]]*Sklop14[[#This Row],[Okvirna količina]]</f>
        <v>0</v>
      </c>
      <c r="T48" s="341">
        <f>+Sklop14[[#This Row],[Končna cena/enoto mere (EUR) z DDV]]*Sklop14[[#This Row],[Okvirna količina]]</f>
        <v>0</v>
      </c>
      <c r="U48" s="280"/>
    </row>
    <row r="49" spans="1:22" s="55" customFormat="1" ht="12">
      <c r="A49" s="78" t="s">
        <v>153</v>
      </c>
      <c r="B49" s="445" t="s">
        <v>676</v>
      </c>
      <c r="C49" s="120" t="s">
        <v>686</v>
      </c>
      <c r="D49" s="76" t="s">
        <v>0</v>
      </c>
      <c r="E49" s="124"/>
      <c r="F49" s="353">
        <v>100</v>
      </c>
      <c r="G49" s="446" t="s">
        <v>0</v>
      </c>
      <c r="H49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254" t="str">
        <f>IF(Sklop14[[#This Row],[ZAHTEVANA SHEMA KAKOVOSTI]]&lt;&gt;"",Sklop14[[#This Row],[Preračunana masa/volumen/kos na enoto kg]],"")</f>
        <v/>
      </c>
      <c r="J49" s="337"/>
      <c r="K49" s="338"/>
      <c r="L49" s="338"/>
      <c r="M49" s="350"/>
      <c r="N49" s="341"/>
      <c r="O49" s="341"/>
      <c r="P49" s="340"/>
      <c r="Q49" s="341">
        <f>+Sklop14[[#This Row],[cena/enota brez DDV v EUR]]*Sklop14[[#This Row],[Stopnja DDV (%)]]</f>
        <v>0</v>
      </c>
      <c r="R49" s="341">
        <f>+Sklop14[[#This Row],[cena/enota brez DDV v EUR]]+Sklop14[[#This Row],[Davek (EUR)]]</f>
        <v>0</v>
      </c>
      <c r="S49" s="341">
        <f>+Sklop14[[#This Row],[cena/enota brez DDV v EUR]]*Sklop14[[#This Row],[Okvirna količina]]</f>
        <v>0</v>
      </c>
      <c r="T49" s="341">
        <f>+Sklop14[[#This Row],[Končna cena/enoto mere (EUR) z DDV]]*Sklop14[[#This Row],[Okvirna količina]]</f>
        <v>0</v>
      </c>
      <c r="U49" s="280"/>
    </row>
    <row r="50" spans="1:22" s="55" customFormat="1" ht="12">
      <c r="A50" s="78" t="s">
        <v>154</v>
      </c>
      <c r="B50" s="445" t="s">
        <v>699</v>
      </c>
      <c r="C50" s="120" t="s">
        <v>687</v>
      </c>
      <c r="D50" s="76" t="s">
        <v>0</v>
      </c>
      <c r="E50" s="124"/>
      <c r="F50" s="353">
        <v>20</v>
      </c>
      <c r="G50" s="446" t="s">
        <v>0</v>
      </c>
      <c r="H50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254" t="str">
        <f>IF(Sklop14[[#This Row],[ZAHTEVANA SHEMA KAKOVOSTI]]&lt;&gt;"",Sklop14[[#This Row],[Preračunana masa/volumen/kos na enoto kg]],"")</f>
        <v/>
      </c>
      <c r="J50" s="337"/>
      <c r="K50" s="338"/>
      <c r="L50" s="338"/>
      <c r="M50" s="350"/>
      <c r="N50" s="341"/>
      <c r="O50" s="341"/>
      <c r="P50" s="340"/>
      <c r="Q50" s="341">
        <f>+Sklop14[[#This Row],[cena/enota brez DDV v EUR]]*Sklop14[[#This Row],[Stopnja DDV (%)]]</f>
        <v>0</v>
      </c>
      <c r="R50" s="341">
        <f>+Sklop14[[#This Row],[cena/enota brez DDV v EUR]]+Sklop14[[#This Row],[Davek (EUR)]]</f>
        <v>0</v>
      </c>
      <c r="S50" s="341">
        <f>+Sklop14[[#This Row],[cena/enota brez DDV v EUR]]*Sklop14[[#This Row],[Okvirna količina]]</f>
        <v>0</v>
      </c>
      <c r="T50" s="341">
        <f>+Sklop14[[#This Row],[Končna cena/enoto mere (EUR) z DDV]]*Sklop14[[#This Row],[Okvirna količina]]</f>
        <v>0</v>
      </c>
      <c r="U50" s="280"/>
    </row>
    <row r="51" spans="1:22" s="55" customFormat="1" ht="12">
      <c r="A51" s="78" t="s">
        <v>155</v>
      </c>
      <c r="B51" s="445" t="s">
        <v>677</v>
      </c>
      <c r="C51" s="120">
        <v>1</v>
      </c>
      <c r="D51" s="76" t="s">
        <v>0</v>
      </c>
      <c r="E51" s="124"/>
      <c r="F51" s="353">
        <v>45</v>
      </c>
      <c r="G51" s="446" t="s">
        <v>0</v>
      </c>
      <c r="H51" s="44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51" s="254" t="str">
        <f>IF(Sklop14[[#This Row],[ZAHTEVANA SHEMA KAKOVOSTI]]&lt;&gt;"",Sklop14[[#This Row],[Preračunana masa/volumen/kos na enoto kg]],"")</f>
        <v/>
      </c>
      <c r="J51" s="337"/>
      <c r="K51" s="338"/>
      <c r="L51" s="338"/>
      <c r="M51" s="350"/>
      <c r="N51" s="341"/>
      <c r="O51" s="341"/>
      <c r="P51" s="340"/>
      <c r="Q51" s="341">
        <f>+Sklop14[[#This Row],[cena/enota brez DDV v EUR]]*Sklop14[[#This Row],[Stopnja DDV (%)]]</f>
        <v>0</v>
      </c>
      <c r="R51" s="341">
        <f>+Sklop14[[#This Row],[cena/enota brez DDV v EUR]]+Sklop14[[#This Row],[Davek (EUR)]]</f>
        <v>0</v>
      </c>
      <c r="S51" s="341">
        <f>+Sklop14[[#This Row],[cena/enota brez DDV v EUR]]*Sklop14[[#This Row],[Okvirna količina]]</f>
        <v>0</v>
      </c>
      <c r="T51" s="341">
        <f>+Sklop14[[#This Row],[Končna cena/enoto mere (EUR) z DDV]]*Sklop14[[#This Row],[Okvirna količina]]</f>
        <v>0</v>
      </c>
      <c r="U51" s="280"/>
    </row>
    <row r="52" spans="1:22" s="55" customFormat="1" ht="12">
      <c r="A52" s="78" t="s">
        <v>156</v>
      </c>
      <c r="B52" s="378" t="s">
        <v>678</v>
      </c>
      <c r="C52" s="120">
        <v>1</v>
      </c>
      <c r="D52" s="76" t="s">
        <v>0</v>
      </c>
      <c r="E52" s="362"/>
      <c r="F52" s="380">
        <v>400</v>
      </c>
      <c r="G52" s="381" t="s">
        <v>0</v>
      </c>
      <c r="H52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2" s="365" t="str">
        <f>IF(Sklop14[[#This Row],[ZAHTEVANA SHEMA KAKOVOSTI]]&lt;&gt;"",Sklop14[[#This Row],[Preračunana masa/volumen/kos na enoto kg]],"")</f>
        <v/>
      </c>
      <c r="J52" s="375"/>
      <c r="K52" s="376"/>
      <c r="L52" s="376"/>
      <c r="M52" s="368"/>
      <c r="N52" s="371"/>
      <c r="O52" s="371"/>
      <c r="P52" s="370"/>
      <c r="Q52" s="371">
        <f>+Sklop14[[#This Row],[cena/enota brez DDV v EUR]]*Sklop14[[#This Row],[Stopnja DDV (%)]]</f>
        <v>0</v>
      </c>
      <c r="R52" s="371">
        <f>+Sklop14[[#This Row],[cena/enota brez DDV v EUR]]+Sklop14[[#This Row],[Davek (EUR)]]</f>
        <v>0</v>
      </c>
      <c r="S52" s="371">
        <f>+Sklop14[[#This Row],[cena/enota brez DDV v EUR]]*Sklop14[[#This Row],[Okvirna količina]]</f>
        <v>0</v>
      </c>
      <c r="T52" s="371">
        <f>+Sklop14[[#This Row],[Končna cena/enoto mere (EUR) z DDV]]*Sklop14[[#This Row],[Okvirna količina]]</f>
        <v>0</v>
      </c>
      <c r="U52" s="383"/>
    </row>
    <row r="53" spans="1:22" s="55" customFormat="1" ht="12">
      <c r="A53" s="78" t="s">
        <v>157</v>
      </c>
      <c r="B53" s="448" t="s">
        <v>700</v>
      </c>
      <c r="C53" s="120" t="s">
        <v>685</v>
      </c>
      <c r="D53" s="76" t="s">
        <v>0</v>
      </c>
      <c r="E53" s="362"/>
      <c r="F53" s="380">
        <v>100</v>
      </c>
      <c r="G53" s="381" t="s">
        <v>0</v>
      </c>
      <c r="H53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3" s="365" t="str">
        <f>IF(Sklop14[[#This Row],[ZAHTEVANA SHEMA KAKOVOSTI]]&lt;&gt;"",Sklop14[[#This Row],[Preračunana masa/volumen/kos na enoto kg]],"")</f>
        <v/>
      </c>
      <c r="J53" s="375"/>
      <c r="K53" s="376"/>
      <c r="L53" s="376"/>
      <c r="M53" s="368"/>
      <c r="N53" s="371"/>
      <c r="O53" s="371"/>
      <c r="P53" s="370"/>
      <c r="Q53" s="371">
        <f>+Sklop14[[#This Row],[cena/enota brez DDV v EUR]]*Sklop14[[#This Row],[Stopnja DDV (%)]]</f>
        <v>0</v>
      </c>
      <c r="R53" s="371">
        <f>+Sklop14[[#This Row],[cena/enota brez DDV v EUR]]+Sklop14[[#This Row],[Davek (EUR)]]</f>
        <v>0</v>
      </c>
      <c r="S53" s="371">
        <f>+Sklop14[[#This Row],[cena/enota brez DDV v EUR]]*Sklop14[[#This Row],[Okvirna količina]]</f>
        <v>0</v>
      </c>
      <c r="T53" s="371">
        <f>+Sklop14[[#This Row],[Končna cena/enoto mere (EUR) z DDV]]*Sklop14[[#This Row],[Okvirna količina]]</f>
        <v>0</v>
      </c>
      <c r="U53" s="383"/>
    </row>
    <row r="54" spans="1:22" s="55" customFormat="1" ht="12">
      <c r="A54" s="78" t="s">
        <v>158</v>
      </c>
      <c r="B54" s="378" t="s">
        <v>679</v>
      </c>
      <c r="C54" s="120">
        <v>1</v>
      </c>
      <c r="D54" s="76" t="s">
        <v>0</v>
      </c>
      <c r="E54" s="362"/>
      <c r="F54" s="380">
        <v>15</v>
      </c>
      <c r="G54" s="381" t="s">
        <v>0</v>
      </c>
      <c r="H54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4" s="365" t="str">
        <f>IF(Sklop14[[#This Row],[ZAHTEVANA SHEMA KAKOVOSTI]]&lt;&gt;"",Sklop14[[#This Row],[Preračunana masa/volumen/kos na enoto kg]],"")</f>
        <v/>
      </c>
      <c r="J54" s="375"/>
      <c r="K54" s="376"/>
      <c r="L54" s="376"/>
      <c r="M54" s="368"/>
      <c r="N54" s="371"/>
      <c r="O54" s="371"/>
      <c r="P54" s="370"/>
      <c r="Q54" s="371">
        <f>+Sklop14[[#This Row],[cena/enota brez DDV v EUR]]*Sklop14[[#This Row],[Stopnja DDV (%)]]</f>
        <v>0</v>
      </c>
      <c r="R54" s="371">
        <f>+Sklop14[[#This Row],[cena/enota brez DDV v EUR]]+Sklop14[[#This Row],[Davek (EUR)]]</f>
        <v>0</v>
      </c>
      <c r="S54" s="371">
        <f>+Sklop14[[#This Row],[cena/enota brez DDV v EUR]]*Sklop14[[#This Row],[Okvirna količina]]</f>
        <v>0</v>
      </c>
      <c r="T54" s="371">
        <f>+Sklop14[[#This Row],[Končna cena/enoto mere (EUR) z DDV]]*Sklop14[[#This Row],[Okvirna količina]]</f>
        <v>0</v>
      </c>
      <c r="U54" s="383"/>
    </row>
    <row r="55" spans="1:22" s="55" customFormat="1" ht="12">
      <c r="A55" s="78" t="s">
        <v>159</v>
      </c>
      <c r="B55" s="378" t="s">
        <v>680</v>
      </c>
      <c r="C55" s="120">
        <v>1</v>
      </c>
      <c r="D55" s="76" t="s">
        <v>0</v>
      </c>
      <c r="E55" s="362"/>
      <c r="F55" s="380">
        <v>15</v>
      </c>
      <c r="G55" s="381" t="s">
        <v>0</v>
      </c>
      <c r="H55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5" s="365" t="str">
        <f>IF(Sklop14[[#This Row],[ZAHTEVANA SHEMA KAKOVOSTI]]&lt;&gt;"",Sklop14[[#This Row],[Preračunana masa/volumen/kos na enoto kg]],"")</f>
        <v/>
      </c>
      <c r="J55" s="375"/>
      <c r="K55" s="376"/>
      <c r="L55" s="376"/>
      <c r="M55" s="368"/>
      <c r="N55" s="371"/>
      <c r="O55" s="371"/>
      <c r="P55" s="370"/>
      <c r="Q55" s="371">
        <f>+Sklop14[[#This Row],[cena/enota brez DDV v EUR]]*Sklop14[[#This Row],[Stopnja DDV (%)]]</f>
        <v>0</v>
      </c>
      <c r="R55" s="371">
        <f>+Sklop14[[#This Row],[cena/enota brez DDV v EUR]]+Sklop14[[#This Row],[Davek (EUR)]]</f>
        <v>0</v>
      </c>
      <c r="S55" s="371">
        <f>+Sklop14[[#This Row],[cena/enota brez DDV v EUR]]*Sklop14[[#This Row],[Okvirna količina]]</f>
        <v>0</v>
      </c>
      <c r="T55" s="371">
        <f>+Sklop14[[#This Row],[Končna cena/enoto mere (EUR) z DDV]]*Sklop14[[#This Row],[Okvirna količina]]</f>
        <v>0</v>
      </c>
      <c r="U55" s="383"/>
    </row>
    <row r="56" spans="1:22" s="55" customFormat="1" ht="12">
      <c r="A56" s="78" t="s">
        <v>160</v>
      </c>
      <c r="B56" s="378" t="s">
        <v>681</v>
      </c>
      <c r="C56" s="120">
        <v>1</v>
      </c>
      <c r="D56" s="76" t="s">
        <v>0</v>
      </c>
      <c r="E56" s="362"/>
      <c r="F56" s="380">
        <v>700</v>
      </c>
      <c r="G56" s="381" t="s">
        <v>0</v>
      </c>
      <c r="H56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56" s="365" t="str">
        <f>IF(Sklop14[[#This Row],[ZAHTEVANA SHEMA KAKOVOSTI]]&lt;&gt;"",Sklop14[[#This Row],[Preračunana masa/volumen/kos na enoto kg]],"")</f>
        <v/>
      </c>
      <c r="J56" s="375"/>
      <c r="K56" s="376"/>
      <c r="L56" s="376"/>
      <c r="M56" s="368"/>
      <c r="N56" s="371"/>
      <c r="O56" s="371"/>
      <c r="P56" s="370"/>
      <c r="Q56" s="371">
        <f>+Sklop14[[#This Row],[cena/enota brez DDV v EUR]]*Sklop14[[#This Row],[Stopnja DDV (%)]]</f>
        <v>0</v>
      </c>
      <c r="R56" s="371">
        <f>+Sklop14[[#This Row],[cena/enota brez DDV v EUR]]+Sklop14[[#This Row],[Davek (EUR)]]</f>
        <v>0</v>
      </c>
      <c r="S56" s="371">
        <f>+Sklop14[[#This Row],[cena/enota brez DDV v EUR]]*Sklop14[[#This Row],[Okvirna količina]]</f>
        <v>0</v>
      </c>
      <c r="T56" s="371">
        <f>+Sklop14[[#This Row],[Končna cena/enoto mere (EUR) z DDV]]*Sklop14[[#This Row],[Okvirna količina]]</f>
        <v>0</v>
      </c>
      <c r="U56" s="383"/>
    </row>
    <row r="57" spans="1:22" s="55" customFormat="1" ht="12">
      <c r="A57" s="78" t="s">
        <v>169</v>
      </c>
      <c r="B57" s="448" t="s">
        <v>701</v>
      </c>
      <c r="C57" s="120">
        <v>0.5</v>
      </c>
      <c r="D57" s="76" t="s">
        <v>0</v>
      </c>
      <c r="E57" s="362"/>
      <c r="F57" s="380">
        <v>80</v>
      </c>
      <c r="G57" s="381" t="s">
        <v>234</v>
      </c>
      <c r="H57" s="3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7" s="365" t="str">
        <f>IF(Sklop14[[#This Row],[ZAHTEVANA SHEMA KAKOVOSTI]]&lt;&gt;"",Sklop14[[#This Row],[Preračunana masa/volumen/kos na enoto kg]],"")</f>
        <v/>
      </c>
      <c r="J57" s="375"/>
      <c r="K57" s="376"/>
      <c r="L57" s="376"/>
      <c r="M57" s="368"/>
      <c r="N57" s="371"/>
      <c r="O57" s="371"/>
      <c r="P57" s="370"/>
      <c r="Q57" s="371">
        <f>+Sklop14[[#This Row],[cena/enota brez DDV v EUR]]*Sklop14[[#This Row],[Stopnja DDV (%)]]</f>
        <v>0</v>
      </c>
      <c r="R57" s="371">
        <f>+Sklop14[[#This Row],[cena/enota brez DDV v EUR]]+Sklop14[[#This Row],[Davek (EUR)]]</f>
        <v>0</v>
      </c>
      <c r="S57" s="371">
        <f>+Sklop14[[#This Row],[cena/enota brez DDV v EUR]]*Sklop14[[#This Row],[Okvirna količina]]</f>
        <v>0</v>
      </c>
      <c r="T57" s="371">
        <f>+Sklop14[[#This Row],[Končna cena/enoto mere (EUR) z DDV]]*Sklop14[[#This Row],[Okvirna količina]]</f>
        <v>0</v>
      </c>
      <c r="U57" s="383"/>
    </row>
    <row r="58" spans="1:22" s="178" customFormat="1">
      <c r="A58" s="422" t="s">
        <v>100</v>
      </c>
      <c r="B58" s="263"/>
      <c r="C58" s="264"/>
      <c r="D58" s="264"/>
      <c r="E58" s="265"/>
      <c r="F58" s="266"/>
      <c r="G58" s="267"/>
      <c r="H58" s="268">
        <f>SUBTOTAL(109,Sklop14[Preračunana masa/volumen/kos na enoto kg])</f>
        <v>5614</v>
      </c>
      <c r="I58" s="268">
        <f>SUBTOTAL(109,Sklop14[Živila iz shem kakovosti (kg)])</f>
        <v>0</v>
      </c>
      <c r="J58" s="266"/>
      <c r="K58" s="269"/>
      <c r="L58" s="269"/>
      <c r="M58" s="270"/>
      <c r="N58" s="271"/>
      <c r="O58" s="271"/>
      <c r="P58" s="271"/>
      <c r="Q58" s="272"/>
      <c r="R58" s="266"/>
      <c r="S58" s="272">
        <f>SUBTOTAL(109,Sklop14[Vrednost za okvirno količino (EUR) brez DDV])</f>
        <v>0</v>
      </c>
      <c r="T58" s="272">
        <f>SUBTOTAL(109,Sklop14[Vrednost za okvirno količino (EUR) z DDV])</f>
        <v>0</v>
      </c>
      <c r="U58" s="273">
        <f>SUBTOTAL(103,Sklop14[Shema kakovosti
(nacionalne, evropske)
])</f>
        <v>0</v>
      </c>
    </row>
    <row r="59" spans="1:22" s="178" customFormat="1">
      <c r="A59" s="166"/>
      <c r="B59" s="167"/>
      <c r="C59" s="168"/>
      <c r="D59" s="168"/>
      <c r="E59" s="169"/>
      <c r="F59" s="170"/>
      <c r="G59" s="171"/>
      <c r="H59" s="172"/>
      <c r="I59" s="172"/>
      <c r="J59" s="170"/>
      <c r="K59" s="173"/>
      <c r="L59" s="173"/>
      <c r="M59" s="174"/>
      <c r="N59" s="175"/>
      <c r="O59" s="175"/>
      <c r="P59" s="175"/>
      <c r="Q59" s="176"/>
      <c r="R59" s="170"/>
      <c r="S59" s="176"/>
      <c r="T59" s="176"/>
      <c r="U59" s="177"/>
    </row>
    <row r="60" spans="1:22">
      <c r="A60" s="48" t="s">
        <v>96</v>
      </c>
      <c r="B60" s="16"/>
      <c r="C60" s="28"/>
      <c r="D60" s="28"/>
      <c r="E60" s="92"/>
      <c r="Q60" s="48"/>
      <c r="R60" s="48"/>
      <c r="S60" s="48"/>
      <c r="T60" s="48"/>
    </row>
    <row r="61" spans="1:22">
      <c r="A61" s="11" t="s">
        <v>98</v>
      </c>
      <c r="B61" s="16"/>
      <c r="C61" s="28"/>
      <c r="D61" s="28"/>
      <c r="E61" s="92"/>
    </row>
    <row r="62" spans="1:22">
      <c r="A62" s="87" t="s">
        <v>142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24" t="s">
        <v>136</v>
      </c>
      <c r="B63" s="524"/>
      <c r="C63" s="524"/>
      <c r="D63" s="524"/>
      <c r="E63" s="524"/>
      <c r="F63" s="524"/>
      <c r="G63" s="524"/>
      <c r="H63" s="524"/>
      <c r="I63" s="524"/>
      <c r="J63" s="524"/>
      <c r="K63" s="524"/>
      <c r="L63" s="524"/>
      <c r="M63" s="54"/>
      <c r="N63" s="29"/>
      <c r="O63" s="29"/>
      <c r="P63" s="29"/>
      <c r="Q63" s="29"/>
      <c r="R63" s="29"/>
    </row>
    <row r="64" spans="1:22" ht="12.75" customHeight="1">
      <c r="A64" s="513" t="s">
        <v>145</v>
      </c>
      <c r="B64" s="513"/>
      <c r="C64" s="513"/>
      <c r="D64" s="513"/>
      <c r="E64" s="513"/>
      <c r="F64" s="513"/>
      <c r="G64" s="513"/>
      <c r="H64" s="513"/>
      <c r="I64" s="513"/>
      <c r="J64" s="513"/>
      <c r="K64" s="513"/>
      <c r="L64" s="513"/>
      <c r="M64" s="100"/>
      <c r="N64" s="100"/>
      <c r="O64" s="100"/>
      <c r="P64" s="100"/>
      <c r="Q64" s="100"/>
      <c r="R64" s="100"/>
      <c r="S64" s="100"/>
      <c r="T64" s="100"/>
      <c r="U64" s="100"/>
      <c r="V64" s="100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87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2"/>
    </row>
    <row r="69" spans="1:21">
      <c r="B69" s="16"/>
      <c r="C69" s="28"/>
      <c r="D69" s="28"/>
      <c r="E69" s="92"/>
    </row>
    <row r="70" spans="1:21">
      <c r="B70" s="16"/>
      <c r="C70" s="28"/>
      <c r="D70" s="28"/>
      <c r="E70" s="92"/>
    </row>
    <row r="71" spans="1:21">
      <c r="B71" s="16"/>
      <c r="C71" s="28"/>
      <c r="D71" s="28"/>
      <c r="E71" s="92"/>
    </row>
    <row r="72" spans="1:21">
      <c r="B72" s="16"/>
      <c r="C72" s="28"/>
      <c r="D72" s="28"/>
      <c r="E72" s="92"/>
    </row>
    <row r="73" spans="1:21">
      <c r="B73" s="16"/>
      <c r="C73" s="28"/>
      <c r="D73" s="28"/>
      <c r="E73" s="92"/>
    </row>
    <row r="74" spans="1:21">
      <c r="B74" s="16"/>
      <c r="C74" s="28"/>
      <c r="D74" s="28"/>
      <c r="E74" s="92"/>
    </row>
    <row r="75" spans="1:21">
      <c r="B75" s="16"/>
      <c r="C75" s="28"/>
      <c r="D75" s="28"/>
      <c r="E75" s="92"/>
    </row>
    <row r="76" spans="1:21">
      <c r="B76" s="16"/>
      <c r="C76" s="28"/>
      <c r="D76" s="28"/>
      <c r="E76" s="92"/>
    </row>
    <row r="77" spans="1:21">
      <c r="B77" s="16"/>
      <c r="C77" s="28"/>
      <c r="D77" s="28"/>
      <c r="E77" s="92"/>
    </row>
    <row r="78" spans="1:21">
      <c r="B78" s="16"/>
      <c r="C78" s="28"/>
      <c r="D78" s="28"/>
      <c r="E78" s="92"/>
    </row>
    <row r="79" spans="1:21">
      <c r="B79" s="16"/>
      <c r="C79" s="28"/>
      <c r="D79" s="28"/>
      <c r="E79" s="92"/>
    </row>
    <row r="80" spans="1:21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5:P1048576 U65:U1048576 J1:P62 U1:U62" name="Obseg1"/>
    <protectedRange sqref="M63:P63 U63" name="Obseg1_1"/>
    <protectedRange sqref="J63:L63" name="Obseg1_2_2"/>
    <protectedRange sqref="U64 M64:P64" name="Obseg1_1_1_1_1"/>
    <protectedRange sqref="J64:L64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95"/>
  <sheetViews>
    <sheetView topLeftCell="A14" zoomScaleNormal="100" zoomScaleSheetLayoutView="100" workbookViewId="0">
      <selection activeCell="AD86" sqref="AD8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pred_rekapitulacija'!B28</f>
        <v>SVEŽE SADJE IN ZELENJAVA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95" t="s">
        <v>702</v>
      </c>
      <c r="C16" s="120" t="s">
        <v>78</v>
      </c>
      <c r="D16" s="120" t="s">
        <v>0</v>
      </c>
      <c r="E16" s="396"/>
      <c r="F16" s="398">
        <v>40</v>
      </c>
      <c r="G16" s="197" t="s">
        <v>0</v>
      </c>
      <c r="H16" s="3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400" t="str">
        <f>IF(Sklop15[[#This Row],[ZAHTEVANA SHEMA KAKOVOSTI]]&lt;&gt;"",Sklop15[[#This Row],[Preračunana masa/volumen/kos na enoto kg]],"")</f>
        <v/>
      </c>
      <c r="J16" s="402"/>
      <c r="K16" s="467" t="s">
        <v>78</v>
      </c>
      <c r="L16" s="467" t="s">
        <v>78</v>
      </c>
      <c r="M16" s="467" t="s">
        <v>78</v>
      </c>
      <c r="N16" s="300"/>
      <c r="O16" s="249" t="s">
        <v>78</v>
      </c>
      <c r="P16" s="405"/>
      <c r="Q16" s="407">
        <f>+Sklop15[[#This Row],[cena/enota brez DDV v EUR]]*Sklop15[[#This Row],[Stopnja DDV (%)]]</f>
        <v>0</v>
      </c>
      <c r="R16" s="407">
        <f>+Sklop15[[#This Row],[cena/enota brez DDV v EUR]]+Sklop15[[#This Row],[Davek (EUR)]]</f>
        <v>0</v>
      </c>
      <c r="S16" s="407">
        <f>+Sklop15[[#This Row],[cena/enota brez DDV v EUR]]*Sklop15[[#This Row],[Okvirna količina]]</f>
        <v>0</v>
      </c>
      <c r="T16" s="407">
        <f>+Sklop15[[#This Row],[Končna cena/enoto mere (EUR) z DDV]]*Sklop15[[#This Row],[Okvirna količina]]</f>
        <v>0</v>
      </c>
      <c r="U16" s="249" t="s">
        <v>78</v>
      </c>
    </row>
    <row r="17" spans="1:21" s="55" customFormat="1" ht="12">
      <c r="A17" s="78" t="s">
        <v>3</v>
      </c>
      <c r="B17" s="151" t="s">
        <v>252</v>
      </c>
      <c r="C17" s="120" t="s">
        <v>78</v>
      </c>
      <c r="D17" s="120" t="s">
        <v>0</v>
      </c>
      <c r="E17" s="397"/>
      <c r="F17" s="398">
        <v>20</v>
      </c>
      <c r="G17" s="197" t="s">
        <v>0</v>
      </c>
      <c r="H17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401" t="str">
        <f>IF(Sklop15[[#This Row],[ZAHTEVANA SHEMA KAKOVOSTI]]&lt;&gt;"",Sklop15[[#This Row],[Preračunana masa/volumen/kos na enoto kg]],"")</f>
        <v/>
      </c>
      <c r="J17" s="403"/>
      <c r="K17" s="467" t="s">
        <v>78</v>
      </c>
      <c r="L17" s="467" t="s">
        <v>78</v>
      </c>
      <c r="M17" s="467" t="s">
        <v>78</v>
      </c>
      <c r="N17" s="404"/>
      <c r="O17" s="249" t="s">
        <v>78</v>
      </c>
      <c r="P17" s="406"/>
      <c r="Q17" s="408">
        <f>+Sklop15[[#This Row],[cena/enota brez DDV v EUR]]*Sklop15[[#This Row],[Stopnja DDV (%)]]</f>
        <v>0</v>
      </c>
      <c r="R17" s="408">
        <f>+Sklop15[[#This Row],[cena/enota brez DDV v EUR]]+Sklop15[[#This Row],[Davek (EUR)]]</f>
        <v>0</v>
      </c>
      <c r="S17" s="408">
        <f>+Sklop15[[#This Row],[cena/enota brez DDV v EUR]]*Sklop15[[#This Row],[Okvirna količina]]</f>
        <v>0</v>
      </c>
      <c r="T17" s="408">
        <f>+Sklop15[[#This Row],[Končna cena/enoto mere (EUR) z DDV]]*Sklop15[[#This Row],[Okvirna količina]]</f>
        <v>0</v>
      </c>
      <c r="U17" s="249" t="s">
        <v>78</v>
      </c>
    </row>
    <row r="18" spans="1:21" s="55" customFormat="1" ht="12">
      <c r="A18" s="78" t="s">
        <v>4</v>
      </c>
      <c r="B18" s="151" t="s">
        <v>279</v>
      </c>
      <c r="C18" s="120" t="s">
        <v>78</v>
      </c>
      <c r="D18" s="120" t="s">
        <v>0</v>
      </c>
      <c r="E18" s="156"/>
      <c r="F18" s="145">
        <v>3</v>
      </c>
      <c r="G18" s="197" t="s">
        <v>0</v>
      </c>
      <c r="H18" s="1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8" s="148" t="str">
        <f>IF(Sklop15[[#This Row],[ZAHTEVANA SHEMA KAKOVOSTI]]&lt;&gt;"",Sklop15[[#This Row],[Preračunana masa/volumen/kos na enoto kg]],"")</f>
        <v/>
      </c>
      <c r="J18" s="158"/>
      <c r="K18" s="467" t="s">
        <v>78</v>
      </c>
      <c r="L18" s="467" t="s">
        <v>78</v>
      </c>
      <c r="M18" s="467" t="s">
        <v>78</v>
      </c>
      <c r="N18" s="154"/>
      <c r="O18" s="249" t="s">
        <v>78</v>
      </c>
      <c r="P18" s="149"/>
      <c r="Q18" s="150">
        <f>+Sklop15[[#This Row],[cena/enota brez DDV v EUR]]*Sklop15[[#This Row],[Stopnja DDV (%)]]</f>
        <v>0</v>
      </c>
      <c r="R18" s="150">
        <f>+Sklop15[[#This Row],[cena/enota brez DDV v EUR]]+Sklop15[[#This Row],[Davek (EUR)]]</f>
        <v>0</v>
      </c>
      <c r="S18" s="150">
        <f>+Sklop15[[#This Row],[cena/enota brez DDV v EUR]]*Sklop15[[#This Row],[Okvirna količina]]</f>
        <v>0</v>
      </c>
      <c r="T18" s="150">
        <f>+Sklop15[[#This Row],[Končna cena/enoto mere (EUR) z DDV]]*Sklop15[[#This Row],[Okvirna količina]]</f>
        <v>0</v>
      </c>
      <c r="U18" s="249" t="s">
        <v>78</v>
      </c>
    </row>
    <row r="19" spans="1:21" s="55" customFormat="1" ht="12">
      <c r="A19" s="78" t="s">
        <v>5</v>
      </c>
      <c r="B19" s="151" t="s">
        <v>266</v>
      </c>
      <c r="C19" s="120" t="s">
        <v>78</v>
      </c>
      <c r="D19" s="120" t="s">
        <v>0</v>
      </c>
      <c r="E19" s="397"/>
      <c r="F19" s="398">
        <v>180</v>
      </c>
      <c r="G19" s="197" t="s">
        <v>0</v>
      </c>
      <c r="H19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9" s="401" t="str">
        <f>IF(Sklop15[[#This Row],[ZAHTEVANA SHEMA KAKOVOSTI]]&lt;&gt;"",Sklop15[[#This Row],[Preračunana masa/volumen/kos na enoto kg]],"")</f>
        <v/>
      </c>
      <c r="J19" s="403"/>
      <c r="K19" s="467" t="s">
        <v>78</v>
      </c>
      <c r="L19" s="467" t="s">
        <v>78</v>
      </c>
      <c r="M19" s="467" t="s">
        <v>78</v>
      </c>
      <c r="N19" s="404"/>
      <c r="O19" s="249" t="s">
        <v>78</v>
      </c>
      <c r="P19" s="406"/>
      <c r="Q19" s="408">
        <f>+Sklop15[[#This Row],[cena/enota brez DDV v EUR]]*Sklop15[[#This Row],[Stopnja DDV (%)]]</f>
        <v>0</v>
      </c>
      <c r="R19" s="408">
        <f>+Sklop15[[#This Row],[cena/enota brez DDV v EUR]]+Sklop15[[#This Row],[Davek (EUR)]]</f>
        <v>0</v>
      </c>
      <c r="S19" s="408">
        <f>+Sklop15[[#This Row],[cena/enota brez DDV v EUR]]*Sklop15[[#This Row],[Okvirna količina]]</f>
        <v>0</v>
      </c>
      <c r="T19" s="408">
        <f>+Sklop15[[#This Row],[Končna cena/enoto mere (EUR) z DDV]]*Sklop15[[#This Row],[Okvirna količina]]</f>
        <v>0</v>
      </c>
      <c r="U19" s="249" t="s">
        <v>78</v>
      </c>
    </row>
    <row r="20" spans="1:21" s="55" customFormat="1" ht="12">
      <c r="A20" s="78" t="s">
        <v>6</v>
      </c>
      <c r="B20" s="151" t="s">
        <v>703</v>
      </c>
      <c r="C20" s="120" t="s">
        <v>78</v>
      </c>
      <c r="D20" s="120" t="s">
        <v>0</v>
      </c>
      <c r="E20" s="397"/>
      <c r="F20" s="398">
        <v>900</v>
      </c>
      <c r="G20" s="197" t="s">
        <v>0</v>
      </c>
      <c r="H20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0" s="401" t="str">
        <f>IF(Sklop15[[#This Row],[ZAHTEVANA SHEMA KAKOVOSTI]]&lt;&gt;"",Sklop15[[#This Row],[Preračunana masa/volumen/kos na enoto kg]],"")</f>
        <v/>
      </c>
      <c r="J20" s="403"/>
      <c r="K20" s="467" t="s">
        <v>78</v>
      </c>
      <c r="L20" s="467" t="s">
        <v>78</v>
      </c>
      <c r="M20" s="467" t="s">
        <v>78</v>
      </c>
      <c r="N20" s="404"/>
      <c r="O20" s="249" t="s">
        <v>78</v>
      </c>
      <c r="P20" s="406"/>
      <c r="Q20" s="408">
        <f>+Sklop15[[#This Row],[cena/enota brez DDV v EUR]]*Sklop15[[#This Row],[Stopnja DDV (%)]]</f>
        <v>0</v>
      </c>
      <c r="R20" s="408">
        <f>+Sklop15[[#This Row],[cena/enota brez DDV v EUR]]+Sklop15[[#This Row],[Davek (EUR)]]</f>
        <v>0</v>
      </c>
      <c r="S20" s="408">
        <f>+Sklop15[[#This Row],[cena/enota brez DDV v EUR]]*Sklop15[[#This Row],[Okvirna količina]]</f>
        <v>0</v>
      </c>
      <c r="T20" s="408">
        <f>+Sklop15[[#This Row],[Končna cena/enoto mere (EUR) z DDV]]*Sklop15[[#This Row],[Okvirna količina]]</f>
        <v>0</v>
      </c>
      <c r="U20" s="249" t="s">
        <v>78</v>
      </c>
    </row>
    <row r="21" spans="1:21" s="55" customFormat="1" ht="12">
      <c r="A21" s="78" t="s">
        <v>7</v>
      </c>
      <c r="B21" s="244" t="s">
        <v>246</v>
      </c>
      <c r="C21" s="120" t="s">
        <v>78</v>
      </c>
      <c r="D21" s="120" t="s">
        <v>0</v>
      </c>
      <c r="E21" s="135"/>
      <c r="F21" s="245">
        <v>1100</v>
      </c>
      <c r="G21" s="197" t="s">
        <v>0</v>
      </c>
      <c r="H21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21" s="223" t="str">
        <f>IF(Sklop15[[#This Row],[ZAHTEVANA SHEMA KAKOVOSTI]]&lt;&gt;"",Sklop15[[#This Row],[Preračunana masa/volumen/kos na enoto kg]],"")</f>
        <v/>
      </c>
      <c r="J21" s="224"/>
      <c r="K21" s="467" t="s">
        <v>78</v>
      </c>
      <c r="L21" s="467" t="s">
        <v>78</v>
      </c>
      <c r="M21" s="467" t="s">
        <v>78</v>
      </c>
      <c r="N21" s="303"/>
      <c r="O21" s="249" t="s">
        <v>78</v>
      </c>
      <c r="P21" s="231"/>
      <c r="Q21" s="226">
        <f>+Sklop15[[#This Row],[cena/enota brez DDV v EUR]]*Sklop15[[#This Row],[Stopnja DDV (%)]]</f>
        <v>0</v>
      </c>
      <c r="R21" s="226">
        <f>+Sklop15[[#This Row],[cena/enota brez DDV v EUR]]+Sklop15[[#This Row],[Davek (EUR)]]</f>
        <v>0</v>
      </c>
      <c r="S21" s="226">
        <f>+Sklop15[[#This Row],[cena/enota brez DDV v EUR]]*Sklop15[[#This Row],[Okvirna količina]]</f>
        <v>0</v>
      </c>
      <c r="T21" s="226">
        <f>+Sklop15[[#This Row],[Končna cena/enoto mere (EUR) z DDV]]*Sklop15[[#This Row],[Okvirna količina]]</f>
        <v>0</v>
      </c>
      <c r="U21" s="249" t="s">
        <v>78</v>
      </c>
    </row>
    <row r="22" spans="1:21" s="55" customFormat="1" ht="12">
      <c r="A22" s="78" t="s">
        <v>8</v>
      </c>
      <c r="B22" s="244" t="s">
        <v>704</v>
      </c>
      <c r="C22" s="120" t="s">
        <v>78</v>
      </c>
      <c r="D22" s="120" t="s">
        <v>0</v>
      </c>
      <c r="E22" s="288"/>
      <c r="F22" s="298">
        <v>350</v>
      </c>
      <c r="G22" s="197" t="s">
        <v>0</v>
      </c>
      <c r="H2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22" s="289" t="str">
        <f>IF(Sklop15[[#This Row],[ZAHTEVANA SHEMA KAKOVOSTI]]&lt;&gt;"",Sklop15[[#This Row],[Preračunana masa/volumen/kos na enoto kg]],"")</f>
        <v/>
      </c>
      <c r="J22" s="290"/>
      <c r="K22" s="467" t="s">
        <v>78</v>
      </c>
      <c r="L22" s="467" t="s">
        <v>78</v>
      </c>
      <c r="M22" s="467" t="s">
        <v>78</v>
      </c>
      <c r="N22" s="299"/>
      <c r="O22" s="249" t="s">
        <v>78</v>
      </c>
      <c r="P22" s="293"/>
      <c r="Q22" s="292">
        <f>+Sklop15[[#This Row],[cena/enota brez DDV v EUR]]*Sklop15[[#This Row],[Stopnja DDV (%)]]</f>
        <v>0</v>
      </c>
      <c r="R22" s="292">
        <f>+Sklop15[[#This Row],[cena/enota brez DDV v EUR]]+Sklop15[[#This Row],[Davek (EUR)]]</f>
        <v>0</v>
      </c>
      <c r="S22" s="292">
        <f>+Sklop15[[#This Row],[cena/enota brez DDV v EUR]]*Sklop15[[#This Row],[Okvirna količina]]</f>
        <v>0</v>
      </c>
      <c r="T22" s="292">
        <f>+Sklop15[[#This Row],[Končna cena/enoto mere (EUR) z DDV]]*Sklop15[[#This Row],[Okvirna količina]]</f>
        <v>0</v>
      </c>
      <c r="U22" s="249" t="s">
        <v>78</v>
      </c>
    </row>
    <row r="23" spans="1:21" s="55" customFormat="1" ht="12">
      <c r="A23" s="78" t="s">
        <v>9</v>
      </c>
      <c r="B23" s="244" t="s">
        <v>256</v>
      </c>
      <c r="C23" s="120" t="s">
        <v>78</v>
      </c>
      <c r="D23" s="120" t="s">
        <v>0</v>
      </c>
      <c r="E23" s="288"/>
      <c r="F23" s="298">
        <v>40</v>
      </c>
      <c r="G23" s="197" t="s">
        <v>0</v>
      </c>
      <c r="H23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3" s="289" t="str">
        <f>IF(Sklop15[[#This Row],[ZAHTEVANA SHEMA KAKOVOSTI]]&lt;&gt;"",Sklop15[[#This Row],[Preračunana masa/volumen/kos na enoto kg]],"")</f>
        <v/>
      </c>
      <c r="J23" s="290"/>
      <c r="K23" s="467" t="s">
        <v>78</v>
      </c>
      <c r="L23" s="467" t="s">
        <v>78</v>
      </c>
      <c r="M23" s="467" t="s">
        <v>78</v>
      </c>
      <c r="N23" s="299"/>
      <c r="O23" s="249" t="s">
        <v>78</v>
      </c>
      <c r="P23" s="293"/>
      <c r="Q23" s="292">
        <f>+Sklop15[[#This Row],[cena/enota brez DDV v EUR]]*Sklop15[[#This Row],[Stopnja DDV (%)]]</f>
        <v>0</v>
      </c>
      <c r="R23" s="292">
        <f>+Sklop15[[#This Row],[cena/enota brez DDV v EUR]]+Sklop15[[#This Row],[Davek (EUR)]]</f>
        <v>0</v>
      </c>
      <c r="S23" s="292">
        <f>+Sklop15[[#This Row],[cena/enota brez DDV v EUR]]*Sklop15[[#This Row],[Okvirna količina]]</f>
        <v>0</v>
      </c>
      <c r="T23" s="292">
        <f>+Sklop15[[#This Row],[Končna cena/enoto mere (EUR) z DDV]]*Sklop15[[#This Row],[Okvirna količina]]</f>
        <v>0</v>
      </c>
      <c r="U23" s="249" t="s">
        <v>78</v>
      </c>
    </row>
    <row r="24" spans="1:21" s="55" customFormat="1" ht="12">
      <c r="A24" s="78" t="s">
        <v>10</v>
      </c>
      <c r="B24" s="242" t="s">
        <v>257</v>
      </c>
      <c r="C24" s="120" t="s">
        <v>78</v>
      </c>
      <c r="D24" s="120" t="s">
        <v>0</v>
      </c>
      <c r="E24" s="135"/>
      <c r="F24" s="245">
        <v>80</v>
      </c>
      <c r="G24" s="197" t="s">
        <v>0</v>
      </c>
      <c r="H24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4" s="223" t="str">
        <f>IF(Sklop15[[#This Row],[ZAHTEVANA SHEMA KAKOVOSTI]]&lt;&gt;"",Sklop15[[#This Row],[Preračunana masa/volumen/kos na enoto kg]],"")</f>
        <v/>
      </c>
      <c r="J24" s="224"/>
      <c r="K24" s="467" t="s">
        <v>78</v>
      </c>
      <c r="L24" s="467" t="s">
        <v>78</v>
      </c>
      <c r="M24" s="467" t="s">
        <v>78</v>
      </c>
      <c r="N24" s="303"/>
      <c r="O24" s="249" t="s">
        <v>78</v>
      </c>
      <c r="P24" s="231"/>
      <c r="Q24" s="226">
        <f>+Sklop15[[#This Row],[cena/enota brez DDV v EUR]]*Sklop15[[#This Row],[Stopnja DDV (%)]]</f>
        <v>0</v>
      </c>
      <c r="R24" s="226">
        <f>+Sklop15[[#This Row],[cena/enota brez DDV v EUR]]+Sklop15[[#This Row],[Davek (EUR)]]</f>
        <v>0</v>
      </c>
      <c r="S24" s="226">
        <f>+Sklop15[[#This Row],[cena/enota brez DDV v EUR]]*Sklop15[[#This Row],[Okvirna količina]]</f>
        <v>0</v>
      </c>
      <c r="T24" s="226">
        <f>+Sklop15[[#This Row],[Končna cena/enoto mere (EUR) z DDV]]*Sklop15[[#This Row],[Okvirna količina]]</f>
        <v>0</v>
      </c>
      <c r="U24" s="249" t="s">
        <v>78</v>
      </c>
    </row>
    <row r="25" spans="1:21" s="55" customFormat="1" ht="12">
      <c r="A25" s="78" t="s">
        <v>11</v>
      </c>
      <c r="B25" s="244" t="s">
        <v>278</v>
      </c>
      <c r="C25" s="120" t="s">
        <v>78</v>
      </c>
      <c r="D25" s="120" t="s">
        <v>0</v>
      </c>
      <c r="E25" s="288"/>
      <c r="F25" s="298">
        <v>70</v>
      </c>
      <c r="G25" s="197" t="s">
        <v>0</v>
      </c>
      <c r="H2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289" t="str">
        <f>IF(Sklop15[[#This Row],[ZAHTEVANA SHEMA KAKOVOSTI]]&lt;&gt;"",Sklop15[[#This Row],[Preračunana masa/volumen/kos na enoto kg]],"")</f>
        <v/>
      </c>
      <c r="J25" s="290"/>
      <c r="K25" s="467" t="s">
        <v>78</v>
      </c>
      <c r="L25" s="467" t="s">
        <v>78</v>
      </c>
      <c r="M25" s="467" t="s">
        <v>78</v>
      </c>
      <c r="N25" s="299"/>
      <c r="O25" s="249" t="s">
        <v>78</v>
      </c>
      <c r="P25" s="293"/>
      <c r="Q25" s="292">
        <f>+Sklop15[[#This Row],[cena/enota brez DDV v EUR]]*Sklop15[[#This Row],[Stopnja DDV (%)]]</f>
        <v>0</v>
      </c>
      <c r="R25" s="292">
        <f>+Sklop15[[#This Row],[cena/enota brez DDV v EUR]]+Sklop15[[#This Row],[Davek (EUR)]]</f>
        <v>0</v>
      </c>
      <c r="S25" s="292">
        <f>+Sklop15[[#This Row],[cena/enota brez DDV v EUR]]*Sklop15[[#This Row],[Okvirna količina]]</f>
        <v>0</v>
      </c>
      <c r="T25" s="292">
        <f>+Sklop15[[#This Row],[Končna cena/enoto mere (EUR) z DDV]]*Sklop15[[#This Row],[Okvirna količina]]</f>
        <v>0</v>
      </c>
      <c r="U25" s="249" t="s">
        <v>78</v>
      </c>
    </row>
    <row r="26" spans="1:21" s="55" customFormat="1" ht="12">
      <c r="A26" s="78" t="s">
        <v>12</v>
      </c>
      <c r="B26" s="244" t="s">
        <v>275</v>
      </c>
      <c r="C26" s="120" t="s">
        <v>78</v>
      </c>
      <c r="D26" s="120" t="s">
        <v>0</v>
      </c>
      <c r="E26" s="288"/>
      <c r="F26" s="298">
        <v>6</v>
      </c>
      <c r="G26" s="197" t="s">
        <v>0</v>
      </c>
      <c r="H26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6" s="289" t="str">
        <f>IF(Sklop15[[#This Row],[ZAHTEVANA SHEMA KAKOVOSTI]]&lt;&gt;"",Sklop15[[#This Row],[Preračunana masa/volumen/kos na enoto kg]],"")</f>
        <v/>
      </c>
      <c r="J26" s="290"/>
      <c r="K26" s="467" t="s">
        <v>78</v>
      </c>
      <c r="L26" s="467" t="s">
        <v>78</v>
      </c>
      <c r="M26" s="467" t="s">
        <v>78</v>
      </c>
      <c r="N26" s="299"/>
      <c r="O26" s="249" t="s">
        <v>78</v>
      </c>
      <c r="P26" s="293"/>
      <c r="Q26" s="292">
        <f>+Sklop15[[#This Row],[cena/enota brez DDV v EUR]]*Sklop15[[#This Row],[Stopnja DDV (%)]]</f>
        <v>0</v>
      </c>
      <c r="R26" s="292">
        <f>+Sklop15[[#This Row],[cena/enota brez DDV v EUR]]+Sklop15[[#This Row],[Davek (EUR)]]</f>
        <v>0</v>
      </c>
      <c r="S26" s="292">
        <f>+Sklop15[[#This Row],[cena/enota brez DDV v EUR]]*Sklop15[[#This Row],[Okvirna količina]]</f>
        <v>0</v>
      </c>
      <c r="T26" s="292">
        <f>+Sklop15[[#This Row],[Končna cena/enoto mere (EUR) z DDV]]*Sklop15[[#This Row],[Okvirna količina]]</f>
        <v>0</v>
      </c>
      <c r="U26" s="249" t="s">
        <v>78</v>
      </c>
    </row>
    <row r="27" spans="1:21" s="55" customFormat="1" ht="12">
      <c r="A27" s="78" t="s">
        <v>13</v>
      </c>
      <c r="B27" s="244" t="s">
        <v>705</v>
      </c>
      <c r="C27" s="120" t="s">
        <v>78</v>
      </c>
      <c r="D27" s="120" t="s">
        <v>0</v>
      </c>
      <c r="E27" s="288"/>
      <c r="F27" s="298">
        <v>60</v>
      </c>
      <c r="G27" s="197" t="s">
        <v>0</v>
      </c>
      <c r="H27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7" s="289" t="str">
        <f>IF(Sklop15[[#This Row],[ZAHTEVANA SHEMA KAKOVOSTI]]&lt;&gt;"",Sklop15[[#This Row],[Preračunana masa/volumen/kos na enoto kg]],"")</f>
        <v/>
      </c>
      <c r="J27" s="290"/>
      <c r="K27" s="467" t="s">
        <v>78</v>
      </c>
      <c r="L27" s="467" t="s">
        <v>78</v>
      </c>
      <c r="M27" s="467" t="s">
        <v>78</v>
      </c>
      <c r="N27" s="299"/>
      <c r="O27" s="249" t="s">
        <v>78</v>
      </c>
      <c r="P27" s="293"/>
      <c r="Q27" s="292">
        <f>+Sklop15[[#This Row],[cena/enota brez DDV v EUR]]*Sklop15[[#This Row],[Stopnja DDV (%)]]</f>
        <v>0</v>
      </c>
      <c r="R27" s="292">
        <f>+Sklop15[[#This Row],[cena/enota brez DDV v EUR]]+Sklop15[[#This Row],[Davek (EUR)]]</f>
        <v>0</v>
      </c>
      <c r="S27" s="292">
        <f>+Sklop15[[#This Row],[cena/enota brez DDV v EUR]]*Sklop15[[#This Row],[Okvirna količina]]</f>
        <v>0</v>
      </c>
      <c r="T27" s="292">
        <f>+Sklop15[[#This Row],[Končna cena/enoto mere (EUR) z DDV]]*Sklop15[[#This Row],[Okvirna količina]]</f>
        <v>0</v>
      </c>
      <c r="U27" s="249" t="s">
        <v>78</v>
      </c>
    </row>
    <row r="28" spans="1:21" s="55" customFormat="1" ht="12">
      <c r="A28" s="78" t="s">
        <v>14</v>
      </c>
      <c r="B28" s="244" t="s">
        <v>258</v>
      </c>
      <c r="C28" s="120" t="s">
        <v>78</v>
      </c>
      <c r="D28" s="120" t="s">
        <v>0</v>
      </c>
      <c r="E28" s="288"/>
      <c r="F28" s="298">
        <v>42</v>
      </c>
      <c r="G28" s="197" t="s">
        <v>0</v>
      </c>
      <c r="H28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</v>
      </c>
      <c r="I28" s="289" t="str">
        <f>IF(Sklop15[[#This Row],[ZAHTEVANA SHEMA KAKOVOSTI]]&lt;&gt;"",Sklop15[[#This Row],[Preračunana masa/volumen/kos na enoto kg]],"")</f>
        <v/>
      </c>
      <c r="J28" s="290"/>
      <c r="K28" s="467" t="s">
        <v>78</v>
      </c>
      <c r="L28" s="467" t="s">
        <v>78</v>
      </c>
      <c r="M28" s="467" t="s">
        <v>78</v>
      </c>
      <c r="N28" s="299"/>
      <c r="O28" s="249" t="s">
        <v>78</v>
      </c>
      <c r="P28" s="293"/>
      <c r="Q28" s="292">
        <f>+Sklop15[[#This Row],[cena/enota brez DDV v EUR]]*Sklop15[[#This Row],[Stopnja DDV (%)]]</f>
        <v>0</v>
      </c>
      <c r="R28" s="292">
        <f>+Sklop15[[#This Row],[cena/enota brez DDV v EUR]]+Sklop15[[#This Row],[Davek (EUR)]]</f>
        <v>0</v>
      </c>
      <c r="S28" s="292">
        <f>+Sklop15[[#This Row],[cena/enota brez DDV v EUR]]*Sklop15[[#This Row],[Okvirna količina]]</f>
        <v>0</v>
      </c>
      <c r="T28" s="292">
        <f>+Sklop15[[#This Row],[Končna cena/enoto mere (EUR) z DDV]]*Sklop15[[#This Row],[Okvirna količina]]</f>
        <v>0</v>
      </c>
      <c r="U28" s="249" t="s">
        <v>78</v>
      </c>
    </row>
    <row r="29" spans="1:21" s="55" customFormat="1" ht="12">
      <c r="A29" s="78" t="s">
        <v>15</v>
      </c>
      <c r="B29" s="244" t="s">
        <v>706</v>
      </c>
      <c r="C29" s="120" t="s">
        <v>78</v>
      </c>
      <c r="D29" s="120" t="s">
        <v>0</v>
      </c>
      <c r="E29" s="288"/>
      <c r="F29" s="298">
        <v>30</v>
      </c>
      <c r="G29" s="197" t="s">
        <v>0</v>
      </c>
      <c r="H29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9" s="289" t="str">
        <f>IF(Sklop15[[#This Row],[ZAHTEVANA SHEMA KAKOVOSTI]]&lt;&gt;"",Sklop15[[#This Row],[Preračunana masa/volumen/kos na enoto kg]],"")</f>
        <v/>
      </c>
      <c r="J29" s="290"/>
      <c r="K29" s="467" t="s">
        <v>78</v>
      </c>
      <c r="L29" s="467" t="s">
        <v>78</v>
      </c>
      <c r="M29" s="467" t="s">
        <v>78</v>
      </c>
      <c r="N29" s="299"/>
      <c r="O29" s="249" t="s">
        <v>78</v>
      </c>
      <c r="P29" s="293"/>
      <c r="Q29" s="292">
        <f>+Sklop15[[#This Row],[cena/enota brez DDV v EUR]]*Sklop15[[#This Row],[Stopnja DDV (%)]]</f>
        <v>0</v>
      </c>
      <c r="R29" s="292">
        <f>+Sklop15[[#This Row],[cena/enota brez DDV v EUR]]+Sklop15[[#This Row],[Davek (EUR)]]</f>
        <v>0</v>
      </c>
      <c r="S29" s="292">
        <f>+Sklop15[[#This Row],[cena/enota brez DDV v EUR]]*Sklop15[[#This Row],[Okvirna količina]]</f>
        <v>0</v>
      </c>
      <c r="T29" s="292">
        <f>+Sklop15[[#This Row],[Končna cena/enoto mere (EUR) z DDV]]*Sklop15[[#This Row],[Okvirna količina]]</f>
        <v>0</v>
      </c>
      <c r="U29" s="249" t="s">
        <v>78</v>
      </c>
    </row>
    <row r="30" spans="1:21" s="55" customFormat="1" ht="12">
      <c r="A30" s="78" t="s">
        <v>16</v>
      </c>
      <c r="B30" s="244" t="s">
        <v>251</v>
      </c>
      <c r="C30" s="120" t="s">
        <v>78</v>
      </c>
      <c r="D30" s="120" t="s">
        <v>0</v>
      </c>
      <c r="E30" s="288"/>
      <c r="F30" s="298">
        <v>170</v>
      </c>
      <c r="G30" s="197" t="s">
        <v>0</v>
      </c>
      <c r="H30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30" s="289" t="str">
        <f>IF(Sklop15[[#This Row],[ZAHTEVANA SHEMA KAKOVOSTI]]&lt;&gt;"",Sklop15[[#This Row],[Preračunana masa/volumen/kos na enoto kg]],"")</f>
        <v/>
      </c>
      <c r="J30" s="290"/>
      <c r="K30" s="467" t="s">
        <v>78</v>
      </c>
      <c r="L30" s="467" t="s">
        <v>78</v>
      </c>
      <c r="M30" s="467" t="s">
        <v>78</v>
      </c>
      <c r="N30" s="299"/>
      <c r="O30" s="249" t="s">
        <v>78</v>
      </c>
      <c r="P30" s="293"/>
      <c r="Q30" s="292">
        <f>+Sklop15[[#This Row],[cena/enota brez DDV v EUR]]*Sklop15[[#This Row],[Stopnja DDV (%)]]</f>
        <v>0</v>
      </c>
      <c r="R30" s="292">
        <f>+Sklop15[[#This Row],[cena/enota brez DDV v EUR]]+Sklop15[[#This Row],[Davek (EUR)]]</f>
        <v>0</v>
      </c>
      <c r="S30" s="292">
        <f>+Sklop15[[#This Row],[cena/enota brez DDV v EUR]]*Sklop15[[#This Row],[Okvirna količina]]</f>
        <v>0</v>
      </c>
      <c r="T30" s="292">
        <f>+Sklop15[[#This Row],[Končna cena/enoto mere (EUR) z DDV]]*Sklop15[[#This Row],[Okvirna količina]]</f>
        <v>0</v>
      </c>
      <c r="U30" s="249" t="s">
        <v>78</v>
      </c>
    </row>
    <row r="31" spans="1:21" s="55" customFormat="1" ht="12">
      <c r="A31" s="78" t="s">
        <v>17</v>
      </c>
      <c r="B31" s="244" t="s">
        <v>270</v>
      </c>
      <c r="C31" s="120" t="s">
        <v>78</v>
      </c>
      <c r="D31" s="120" t="s">
        <v>0</v>
      </c>
      <c r="E31" s="288"/>
      <c r="F31" s="298">
        <v>10</v>
      </c>
      <c r="G31" s="197" t="s">
        <v>0</v>
      </c>
      <c r="H31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289" t="str">
        <f>IF(Sklop15[[#This Row],[ZAHTEVANA SHEMA KAKOVOSTI]]&lt;&gt;"",Sklop15[[#This Row],[Preračunana masa/volumen/kos na enoto kg]],"")</f>
        <v/>
      </c>
      <c r="J31" s="290"/>
      <c r="K31" s="467" t="s">
        <v>78</v>
      </c>
      <c r="L31" s="467" t="s">
        <v>78</v>
      </c>
      <c r="M31" s="467" t="s">
        <v>78</v>
      </c>
      <c r="N31" s="299"/>
      <c r="O31" s="249" t="s">
        <v>78</v>
      </c>
      <c r="P31" s="293"/>
      <c r="Q31" s="292">
        <f>+Sklop15[[#This Row],[cena/enota brez DDV v EUR]]*Sklop15[[#This Row],[Stopnja DDV (%)]]</f>
        <v>0</v>
      </c>
      <c r="R31" s="292">
        <f>+Sklop15[[#This Row],[cena/enota brez DDV v EUR]]+Sklop15[[#This Row],[Davek (EUR)]]</f>
        <v>0</v>
      </c>
      <c r="S31" s="292">
        <f>+Sklop15[[#This Row],[cena/enota brez DDV v EUR]]*Sklop15[[#This Row],[Okvirna količina]]</f>
        <v>0</v>
      </c>
      <c r="T31" s="292">
        <f>+Sklop15[[#This Row],[Končna cena/enoto mere (EUR) z DDV]]*Sklop15[[#This Row],[Okvirna količina]]</f>
        <v>0</v>
      </c>
      <c r="U31" s="249" t="s">
        <v>78</v>
      </c>
    </row>
    <row r="32" spans="1:21" s="55" customFormat="1" ht="12">
      <c r="A32" s="78" t="s">
        <v>18</v>
      </c>
      <c r="B32" s="244" t="s">
        <v>273</v>
      </c>
      <c r="C32" s="120" t="s">
        <v>78</v>
      </c>
      <c r="D32" s="120" t="s">
        <v>0</v>
      </c>
      <c r="E32" s="288"/>
      <c r="F32" s="298">
        <v>270</v>
      </c>
      <c r="G32" s="197" t="s">
        <v>0</v>
      </c>
      <c r="H3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2" s="289" t="str">
        <f>IF(Sklop15[[#This Row],[ZAHTEVANA SHEMA KAKOVOSTI]]&lt;&gt;"",Sklop15[[#This Row],[Preračunana masa/volumen/kos na enoto kg]],"")</f>
        <v/>
      </c>
      <c r="J32" s="290"/>
      <c r="K32" s="467" t="s">
        <v>78</v>
      </c>
      <c r="L32" s="467" t="s">
        <v>78</v>
      </c>
      <c r="M32" s="467" t="s">
        <v>78</v>
      </c>
      <c r="N32" s="299"/>
      <c r="O32" s="249" t="s">
        <v>78</v>
      </c>
      <c r="P32" s="293"/>
      <c r="Q32" s="292">
        <f>+Sklop15[[#This Row],[cena/enota brez DDV v EUR]]*Sklop15[[#This Row],[Stopnja DDV (%)]]</f>
        <v>0</v>
      </c>
      <c r="R32" s="292">
        <f>+Sklop15[[#This Row],[cena/enota brez DDV v EUR]]+Sklop15[[#This Row],[Davek (EUR)]]</f>
        <v>0</v>
      </c>
      <c r="S32" s="292">
        <f>+Sklop15[[#This Row],[cena/enota brez DDV v EUR]]*Sklop15[[#This Row],[Okvirna količina]]</f>
        <v>0</v>
      </c>
      <c r="T32" s="292">
        <f>+Sklop15[[#This Row],[Končna cena/enoto mere (EUR) z DDV]]*Sklop15[[#This Row],[Okvirna količina]]</f>
        <v>0</v>
      </c>
      <c r="U32" s="249" t="s">
        <v>78</v>
      </c>
    </row>
    <row r="33" spans="1:21" s="55" customFormat="1" ht="12">
      <c r="A33" s="78" t="s">
        <v>19</v>
      </c>
      <c r="B33" s="244" t="s">
        <v>267</v>
      </c>
      <c r="C33" s="120" t="s">
        <v>78</v>
      </c>
      <c r="D33" s="120" t="s">
        <v>0</v>
      </c>
      <c r="E33" s="288"/>
      <c r="F33" s="298">
        <v>260</v>
      </c>
      <c r="G33" s="197" t="s">
        <v>0</v>
      </c>
      <c r="H33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33" s="289" t="str">
        <f>IF(Sklop15[[#This Row],[ZAHTEVANA SHEMA KAKOVOSTI]]&lt;&gt;"",Sklop15[[#This Row],[Preračunana masa/volumen/kos na enoto kg]],"")</f>
        <v/>
      </c>
      <c r="J33" s="290"/>
      <c r="K33" s="467" t="s">
        <v>78</v>
      </c>
      <c r="L33" s="467" t="s">
        <v>78</v>
      </c>
      <c r="M33" s="467" t="s">
        <v>78</v>
      </c>
      <c r="N33" s="299"/>
      <c r="O33" s="249" t="s">
        <v>78</v>
      </c>
      <c r="P33" s="293"/>
      <c r="Q33" s="292">
        <f>+Sklop15[[#This Row],[cena/enota brez DDV v EUR]]*Sklop15[[#This Row],[Stopnja DDV (%)]]</f>
        <v>0</v>
      </c>
      <c r="R33" s="292">
        <f>+Sklop15[[#This Row],[cena/enota brez DDV v EUR]]+Sklop15[[#This Row],[Davek (EUR)]]</f>
        <v>0</v>
      </c>
      <c r="S33" s="292">
        <f>+Sklop15[[#This Row],[cena/enota brez DDV v EUR]]*Sklop15[[#This Row],[Okvirna količina]]</f>
        <v>0</v>
      </c>
      <c r="T33" s="292">
        <f>+Sklop15[[#This Row],[Končna cena/enoto mere (EUR) z DDV]]*Sklop15[[#This Row],[Okvirna količina]]</f>
        <v>0</v>
      </c>
      <c r="U33" s="249" t="s">
        <v>78</v>
      </c>
    </row>
    <row r="34" spans="1:21" s="55" customFormat="1" ht="12">
      <c r="A34" s="78" t="s">
        <v>20</v>
      </c>
      <c r="B34" s="244" t="s">
        <v>272</v>
      </c>
      <c r="C34" s="120" t="s">
        <v>78</v>
      </c>
      <c r="D34" s="120" t="s">
        <v>0</v>
      </c>
      <c r="E34" s="288"/>
      <c r="F34" s="298">
        <v>40</v>
      </c>
      <c r="G34" s="197" t="s">
        <v>0</v>
      </c>
      <c r="H34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289" t="str">
        <f>IF(Sklop15[[#This Row],[ZAHTEVANA SHEMA KAKOVOSTI]]&lt;&gt;"",Sklop15[[#This Row],[Preračunana masa/volumen/kos na enoto kg]],"")</f>
        <v/>
      </c>
      <c r="J34" s="290"/>
      <c r="K34" s="467" t="s">
        <v>78</v>
      </c>
      <c r="L34" s="467" t="s">
        <v>78</v>
      </c>
      <c r="M34" s="467" t="s">
        <v>78</v>
      </c>
      <c r="N34" s="299"/>
      <c r="O34" s="249" t="s">
        <v>78</v>
      </c>
      <c r="P34" s="293"/>
      <c r="Q34" s="292">
        <f>+Sklop15[[#This Row],[cena/enota brez DDV v EUR]]*Sklop15[[#This Row],[Stopnja DDV (%)]]</f>
        <v>0</v>
      </c>
      <c r="R34" s="292">
        <f>+Sklop15[[#This Row],[cena/enota brez DDV v EUR]]+Sklop15[[#This Row],[Davek (EUR)]]</f>
        <v>0</v>
      </c>
      <c r="S34" s="292">
        <f>+Sklop15[[#This Row],[cena/enota brez DDV v EUR]]*Sklop15[[#This Row],[Okvirna količina]]</f>
        <v>0</v>
      </c>
      <c r="T34" s="292">
        <f>+Sklop15[[#This Row],[Končna cena/enoto mere (EUR) z DDV]]*Sklop15[[#This Row],[Okvirna količina]]</f>
        <v>0</v>
      </c>
      <c r="U34" s="249" t="s">
        <v>78</v>
      </c>
    </row>
    <row r="35" spans="1:21" s="55" customFormat="1" ht="12">
      <c r="A35" s="78" t="s">
        <v>21</v>
      </c>
      <c r="B35" s="244" t="s">
        <v>269</v>
      </c>
      <c r="C35" s="120" t="s">
        <v>78</v>
      </c>
      <c r="D35" s="120" t="s">
        <v>0</v>
      </c>
      <c r="E35" s="288"/>
      <c r="F35" s="298">
        <v>140</v>
      </c>
      <c r="G35" s="197" t="s">
        <v>0</v>
      </c>
      <c r="H3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35" s="289" t="str">
        <f>IF(Sklop15[[#This Row],[ZAHTEVANA SHEMA KAKOVOSTI]]&lt;&gt;"",Sklop15[[#This Row],[Preračunana masa/volumen/kos na enoto kg]],"")</f>
        <v/>
      </c>
      <c r="J35" s="290"/>
      <c r="K35" s="467" t="s">
        <v>78</v>
      </c>
      <c r="L35" s="467" t="s">
        <v>78</v>
      </c>
      <c r="M35" s="467" t="s">
        <v>78</v>
      </c>
      <c r="N35" s="299"/>
      <c r="O35" s="249" t="s">
        <v>78</v>
      </c>
      <c r="P35" s="293"/>
      <c r="Q35" s="292">
        <f>+Sklop15[[#This Row],[cena/enota brez DDV v EUR]]*Sklop15[[#This Row],[Stopnja DDV (%)]]</f>
        <v>0</v>
      </c>
      <c r="R35" s="292">
        <f>+Sklop15[[#This Row],[cena/enota brez DDV v EUR]]+Sklop15[[#This Row],[Davek (EUR)]]</f>
        <v>0</v>
      </c>
      <c r="S35" s="292">
        <f>+Sklop15[[#This Row],[cena/enota brez DDV v EUR]]*Sklop15[[#This Row],[Okvirna količina]]</f>
        <v>0</v>
      </c>
      <c r="T35" s="292">
        <f>+Sklop15[[#This Row],[Končna cena/enoto mere (EUR) z DDV]]*Sklop15[[#This Row],[Okvirna količina]]</f>
        <v>0</v>
      </c>
      <c r="U35" s="249" t="s">
        <v>78</v>
      </c>
    </row>
    <row r="36" spans="1:21" s="55" customFormat="1" ht="12">
      <c r="A36" s="78" t="s">
        <v>22</v>
      </c>
      <c r="B36" s="352" t="s">
        <v>707</v>
      </c>
      <c r="C36" s="120" t="s">
        <v>78</v>
      </c>
      <c r="D36" s="120" t="s">
        <v>0</v>
      </c>
      <c r="E36" s="345"/>
      <c r="F36" s="450">
        <v>250</v>
      </c>
      <c r="G36" s="197" t="s">
        <v>0</v>
      </c>
      <c r="H36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336" t="str">
        <f>IF(Sklop15[[#This Row],[ZAHTEVANA SHEMA KAKOVOSTI]]&lt;&gt;"",Sklop15[[#This Row],[Preračunana masa/volumen/kos na enoto kg]],"")</f>
        <v/>
      </c>
      <c r="J36" s="337"/>
      <c r="K36" s="467" t="s">
        <v>78</v>
      </c>
      <c r="L36" s="467" t="s">
        <v>78</v>
      </c>
      <c r="M36" s="467" t="s">
        <v>78</v>
      </c>
      <c r="N36" s="351"/>
      <c r="O36" s="249" t="s">
        <v>78</v>
      </c>
      <c r="P36" s="340"/>
      <c r="Q36" s="341">
        <f>+Sklop15[[#This Row],[cena/enota brez DDV v EUR]]*Sklop15[[#This Row],[Stopnja DDV (%)]]</f>
        <v>0</v>
      </c>
      <c r="R36" s="341">
        <f>+Sklop15[[#This Row],[cena/enota brez DDV v EUR]]+Sklop15[[#This Row],[Davek (EUR)]]</f>
        <v>0</v>
      </c>
      <c r="S36" s="341">
        <f>+Sklop15[[#This Row],[cena/enota brez DDV v EUR]]*Sklop15[[#This Row],[Okvirna količina]]</f>
        <v>0</v>
      </c>
      <c r="T36" s="341">
        <f>+Sklop15[[#This Row],[Končna cena/enoto mere (EUR) z DDV]]*Sklop15[[#This Row],[Okvirna količina]]</f>
        <v>0</v>
      </c>
      <c r="U36" s="249" t="s">
        <v>78</v>
      </c>
    </row>
    <row r="37" spans="1:21" s="55" customFormat="1" ht="12">
      <c r="A37" s="78" t="s">
        <v>23</v>
      </c>
      <c r="B37" s="352" t="s">
        <v>253</v>
      </c>
      <c r="C37" s="120" t="s">
        <v>78</v>
      </c>
      <c r="D37" s="120" t="s">
        <v>0</v>
      </c>
      <c r="E37" s="345"/>
      <c r="F37" s="450">
        <v>80</v>
      </c>
      <c r="G37" s="197" t="s">
        <v>0</v>
      </c>
      <c r="H37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336" t="str">
        <f>IF(Sklop15[[#This Row],[ZAHTEVANA SHEMA KAKOVOSTI]]&lt;&gt;"",Sklop15[[#This Row],[Preračunana masa/volumen/kos na enoto kg]],"")</f>
        <v/>
      </c>
      <c r="J37" s="337"/>
      <c r="K37" s="467" t="s">
        <v>78</v>
      </c>
      <c r="L37" s="467" t="s">
        <v>78</v>
      </c>
      <c r="M37" s="467" t="s">
        <v>78</v>
      </c>
      <c r="N37" s="351"/>
      <c r="O37" s="249" t="s">
        <v>78</v>
      </c>
      <c r="P37" s="340"/>
      <c r="Q37" s="341">
        <f>+Sklop15[[#This Row],[cena/enota brez DDV v EUR]]*Sklop15[[#This Row],[Stopnja DDV (%)]]</f>
        <v>0</v>
      </c>
      <c r="R37" s="341">
        <f>+Sklop15[[#This Row],[cena/enota brez DDV v EUR]]+Sklop15[[#This Row],[Davek (EUR)]]</f>
        <v>0</v>
      </c>
      <c r="S37" s="341">
        <f>+Sklop15[[#This Row],[cena/enota brez DDV v EUR]]*Sklop15[[#This Row],[Okvirna količina]]</f>
        <v>0</v>
      </c>
      <c r="T37" s="341">
        <f>+Sklop15[[#This Row],[Končna cena/enoto mere (EUR) z DDV]]*Sklop15[[#This Row],[Okvirna količina]]</f>
        <v>0</v>
      </c>
      <c r="U37" s="249" t="s">
        <v>78</v>
      </c>
    </row>
    <row r="38" spans="1:21" s="55" customFormat="1" ht="12">
      <c r="A38" s="78" t="s">
        <v>24</v>
      </c>
      <c r="B38" s="352" t="s">
        <v>708</v>
      </c>
      <c r="C38" s="120" t="s">
        <v>78</v>
      </c>
      <c r="D38" s="120" t="s">
        <v>0</v>
      </c>
      <c r="E38" s="345"/>
      <c r="F38" s="450">
        <v>150</v>
      </c>
      <c r="G38" s="197" t="s">
        <v>0</v>
      </c>
      <c r="H38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36" t="str">
        <f>IF(Sklop15[[#This Row],[ZAHTEVANA SHEMA KAKOVOSTI]]&lt;&gt;"",Sklop15[[#This Row],[Preračunana masa/volumen/kos na enoto kg]],"")</f>
        <v/>
      </c>
      <c r="J38" s="337"/>
      <c r="K38" s="467" t="s">
        <v>78</v>
      </c>
      <c r="L38" s="467" t="s">
        <v>78</v>
      </c>
      <c r="M38" s="467" t="s">
        <v>78</v>
      </c>
      <c r="N38" s="351"/>
      <c r="O38" s="249" t="s">
        <v>78</v>
      </c>
      <c r="P38" s="340"/>
      <c r="Q38" s="341">
        <f>+Sklop15[[#This Row],[cena/enota brez DDV v EUR]]*Sklop15[[#This Row],[Stopnja DDV (%)]]</f>
        <v>0</v>
      </c>
      <c r="R38" s="341">
        <f>+Sklop15[[#This Row],[cena/enota brez DDV v EUR]]+Sklop15[[#This Row],[Davek (EUR)]]</f>
        <v>0</v>
      </c>
      <c r="S38" s="341">
        <f>+Sklop15[[#This Row],[cena/enota brez DDV v EUR]]*Sklop15[[#This Row],[Okvirna količina]]</f>
        <v>0</v>
      </c>
      <c r="T38" s="341">
        <f>+Sklop15[[#This Row],[Končna cena/enoto mere (EUR) z DDV]]*Sklop15[[#This Row],[Okvirna količina]]</f>
        <v>0</v>
      </c>
      <c r="U38" s="249" t="s">
        <v>78</v>
      </c>
    </row>
    <row r="39" spans="1:21" s="55" customFormat="1" ht="12">
      <c r="A39" s="78" t="s">
        <v>25</v>
      </c>
      <c r="B39" s="352" t="s">
        <v>709</v>
      </c>
      <c r="C39" s="120" t="s">
        <v>78</v>
      </c>
      <c r="D39" s="120" t="s">
        <v>0</v>
      </c>
      <c r="E39" s="345"/>
      <c r="F39" s="450">
        <v>1500</v>
      </c>
      <c r="G39" s="197" t="s">
        <v>0</v>
      </c>
      <c r="H39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39" s="336" t="str">
        <f>IF(Sklop15[[#This Row],[ZAHTEVANA SHEMA KAKOVOSTI]]&lt;&gt;"",Sklop15[[#This Row],[Preračunana masa/volumen/kos na enoto kg]],"")</f>
        <v/>
      </c>
      <c r="J39" s="337"/>
      <c r="K39" s="467" t="s">
        <v>78</v>
      </c>
      <c r="L39" s="467" t="s">
        <v>78</v>
      </c>
      <c r="M39" s="467" t="s">
        <v>78</v>
      </c>
      <c r="N39" s="351"/>
      <c r="O39" s="249" t="s">
        <v>78</v>
      </c>
      <c r="P39" s="340"/>
      <c r="Q39" s="341">
        <f>+Sklop15[[#This Row],[cena/enota brez DDV v EUR]]*Sklop15[[#This Row],[Stopnja DDV (%)]]</f>
        <v>0</v>
      </c>
      <c r="R39" s="341">
        <f>+Sklop15[[#This Row],[cena/enota brez DDV v EUR]]+Sklop15[[#This Row],[Davek (EUR)]]</f>
        <v>0</v>
      </c>
      <c r="S39" s="341">
        <f>+Sklop15[[#This Row],[cena/enota brez DDV v EUR]]*Sklop15[[#This Row],[Okvirna količina]]</f>
        <v>0</v>
      </c>
      <c r="T39" s="341">
        <f>+Sklop15[[#This Row],[Končna cena/enoto mere (EUR) z DDV]]*Sklop15[[#This Row],[Okvirna količina]]</f>
        <v>0</v>
      </c>
      <c r="U39" s="249" t="s">
        <v>78</v>
      </c>
    </row>
    <row r="40" spans="1:21" s="55" customFormat="1" ht="12">
      <c r="A40" s="78" t="s">
        <v>26</v>
      </c>
      <c r="B40" s="352" t="s">
        <v>280</v>
      </c>
      <c r="C40" s="120" t="s">
        <v>78</v>
      </c>
      <c r="D40" s="120" t="s">
        <v>0</v>
      </c>
      <c r="E40" s="345"/>
      <c r="F40" s="450">
        <v>90</v>
      </c>
      <c r="G40" s="197" t="s">
        <v>0</v>
      </c>
      <c r="H40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0" s="336" t="str">
        <f>IF(Sklop15[[#This Row],[ZAHTEVANA SHEMA KAKOVOSTI]]&lt;&gt;"",Sklop15[[#This Row],[Preračunana masa/volumen/kos na enoto kg]],"")</f>
        <v/>
      </c>
      <c r="J40" s="337"/>
      <c r="K40" s="467" t="s">
        <v>78</v>
      </c>
      <c r="L40" s="467" t="s">
        <v>78</v>
      </c>
      <c r="M40" s="467" t="s">
        <v>78</v>
      </c>
      <c r="N40" s="351"/>
      <c r="O40" s="249" t="s">
        <v>78</v>
      </c>
      <c r="P40" s="340"/>
      <c r="Q40" s="341">
        <f>+Sklop15[[#This Row],[cena/enota brez DDV v EUR]]*Sklop15[[#This Row],[Stopnja DDV (%)]]</f>
        <v>0</v>
      </c>
      <c r="R40" s="341">
        <f>+Sklop15[[#This Row],[cena/enota brez DDV v EUR]]+Sklop15[[#This Row],[Davek (EUR)]]</f>
        <v>0</v>
      </c>
      <c r="S40" s="341">
        <f>+Sklop15[[#This Row],[cena/enota brez DDV v EUR]]*Sklop15[[#This Row],[Okvirna količina]]</f>
        <v>0</v>
      </c>
      <c r="T40" s="341">
        <f>+Sklop15[[#This Row],[Končna cena/enoto mere (EUR) z DDV]]*Sklop15[[#This Row],[Okvirna količina]]</f>
        <v>0</v>
      </c>
      <c r="U40" s="249" t="s">
        <v>78</v>
      </c>
    </row>
    <row r="41" spans="1:21" s="55" customFormat="1" ht="12">
      <c r="A41" s="78" t="s">
        <v>27</v>
      </c>
      <c r="B41" s="352" t="s">
        <v>244</v>
      </c>
      <c r="C41" s="120" t="s">
        <v>78</v>
      </c>
      <c r="D41" s="120" t="s">
        <v>0</v>
      </c>
      <c r="E41" s="345"/>
      <c r="F41" s="450">
        <v>340</v>
      </c>
      <c r="G41" s="197" t="s">
        <v>0</v>
      </c>
      <c r="H41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41" s="336" t="str">
        <f>IF(Sklop15[[#This Row],[ZAHTEVANA SHEMA KAKOVOSTI]]&lt;&gt;"",Sklop15[[#This Row],[Preračunana masa/volumen/kos na enoto kg]],"")</f>
        <v/>
      </c>
      <c r="J41" s="337"/>
      <c r="K41" s="467" t="s">
        <v>78</v>
      </c>
      <c r="L41" s="467" t="s">
        <v>78</v>
      </c>
      <c r="M41" s="467" t="s">
        <v>78</v>
      </c>
      <c r="N41" s="351"/>
      <c r="O41" s="249" t="s">
        <v>78</v>
      </c>
      <c r="P41" s="340"/>
      <c r="Q41" s="341">
        <f>+Sklop15[[#This Row],[cena/enota brez DDV v EUR]]*Sklop15[[#This Row],[Stopnja DDV (%)]]</f>
        <v>0</v>
      </c>
      <c r="R41" s="341">
        <f>+Sklop15[[#This Row],[cena/enota brez DDV v EUR]]+Sklop15[[#This Row],[Davek (EUR)]]</f>
        <v>0</v>
      </c>
      <c r="S41" s="341">
        <f>+Sklop15[[#This Row],[cena/enota brez DDV v EUR]]*Sklop15[[#This Row],[Okvirna količina]]</f>
        <v>0</v>
      </c>
      <c r="T41" s="341">
        <f>+Sklop15[[#This Row],[Končna cena/enoto mere (EUR) z DDV]]*Sklop15[[#This Row],[Okvirna količina]]</f>
        <v>0</v>
      </c>
      <c r="U41" s="249" t="s">
        <v>78</v>
      </c>
    </row>
    <row r="42" spans="1:21" s="55" customFormat="1" ht="12">
      <c r="A42" s="78" t="s">
        <v>28</v>
      </c>
      <c r="B42" s="352" t="s">
        <v>249</v>
      </c>
      <c r="C42" s="120" t="s">
        <v>78</v>
      </c>
      <c r="D42" s="120" t="s">
        <v>0</v>
      </c>
      <c r="E42" s="345"/>
      <c r="F42" s="450">
        <v>2400</v>
      </c>
      <c r="G42" s="197" t="s">
        <v>0</v>
      </c>
      <c r="H42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42" s="336" t="str">
        <f>IF(Sklop15[[#This Row],[ZAHTEVANA SHEMA KAKOVOSTI]]&lt;&gt;"",Sklop15[[#This Row],[Preračunana masa/volumen/kos na enoto kg]],"")</f>
        <v/>
      </c>
      <c r="J42" s="337"/>
      <c r="K42" s="467" t="s">
        <v>78</v>
      </c>
      <c r="L42" s="467" t="s">
        <v>78</v>
      </c>
      <c r="M42" s="467" t="s">
        <v>78</v>
      </c>
      <c r="N42" s="351"/>
      <c r="O42" s="249" t="s">
        <v>78</v>
      </c>
      <c r="P42" s="340"/>
      <c r="Q42" s="341">
        <f>+Sklop15[[#This Row],[cena/enota brez DDV v EUR]]*Sklop15[[#This Row],[Stopnja DDV (%)]]</f>
        <v>0</v>
      </c>
      <c r="R42" s="341">
        <f>+Sklop15[[#This Row],[cena/enota brez DDV v EUR]]+Sklop15[[#This Row],[Davek (EUR)]]</f>
        <v>0</v>
      </c>
      <c r="S42" s="341">
        <f>+Sklop15[[#This Row],[cena/enota brez DDV v EUR]]*Sklop15[[#This Row],[Okvirna količina]]</f>
        <v>0</v>
      </c>
      <c r="T42" s="341">
        <f>+Sklop15[[#This Row],[Končna cena/enoto mere (EUR) z DDV]]*Sklop15[[#This Row],[Okvirna količina]]</f>
        <v>0</v>
      </c>
      <c r="U42" s="249" t="s">
        <v>78</v>
      </c>
    </row>
    <row r="43" spans="1:21" s="55" customFormat="1" ht="12">
      <c r="A43" s="78" t="s">
        <v>29</v>
      </c>
      <c r="B43" s="352" t="s">
        <v>250</v>
      </c>
      <c r="C43" s="120" t="s">
        <v>78</v>
      </c>
      <c r="D43" s="120" t="s">
        <v>0</v>
      </c>
      <c r="E43" s="345"/>
      <c r="F43" s="450">
        <v>40</v>
      </c>
      <c r="G43" s="197" t="s">
        <v>0</v>
      </c>
      <c r="H43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3" s="336" t="str">
        <f>IF(Sklop15[[#This Row],[ZAHTEVANA SHEMA KAKOVOSTI]]&lt;&gt;"",Sklop15[[#This Row],[Preračunana masa/volumen/kos na enoto kg]],"")</f>
        <v/>
      </c>
      <c r="J43" s="337"/>
      <c r="K43" s="467" t="s">
        <v>78</v>
      </c>
      <c r="L43" s="467" t="s">
        <v>78</v>
      </c>
      <c r="M43" s="467" t="s">
        <v>78</v>
      </c>
      <c r="N43" s="351"/>
      <c r="O43" s="249" t="s">
        <v>78</v>
      </c>
      <c r="P43" s="340"/>
      <c r="Q43" s="341">
        <f>+Sklop15[[#This Row],[cena/enota brez DDV v EUR]]*Sklop15[[#This Row],[Stopnja DDV (%)]]</f>
        <v>0</v>
      </c>
      <c r="R43" s="341">
        <f>+Sklop15[[#This Row],[cena/enota brez DDV v EUR]]+Sklop15[[#This Row],[Davek (EUR)]]</f>
        <v>0</v>
      </c>
      <c r="S43" s="341">
        <f>+Sklop15[[#This Row],[cena/enota brez DDV v EUR]]*Sklop15[[#This Row],[Okvirna količina]]</f>
        <v>0</v>
      </c>
      <c r="T43" s="341">
        <f>+Sklop15[[#This Row],[Končna cena/enoto mere (EUR) z DDV]]*Sklop15[[#This Row],[Okvirna količina]]</f>
        <v>0</v>
      </c>
      <c r="U43" s="249" t="s">
        <v>78</v>
      </c>
    </row>
    <row r="44" spans="1:21" s="55" customFormat="1" ht="12">
      <c r="A44" s="78" t="s">
        <v>30</v>
      </c>
      <c r="B44" s="352" t="s">
        <v>710</v>
      </c>
      <c r="C44" s="120" t="s">
        <v>78</v>
      </c>
      <c r="D44" s="120" t="s">
        <v>0</v>
      </c>
      <c r="E44" s="345"/>
      <c r="F44" s="450">
        <v>320</v>
      </c>
      <c r="G44" s="197" t="s">
        <v>0</v>
      </c>
      <c r="H44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320</v>
      </c>
      <c r="I44" s="336" t="str">
        <f>IF(Sklop15[[#This Row],[ZAHTEVANA SHEMA KAKOVOSTI]]&lt;&gt;"",Sklop15[[#This Row],[Preračunana masa/volumen/kos na enoto kg]],"")</f>
        <v/>
      </c>
      <c r="J44" s="337"/>
      <c r="K44" s="467" t="s">
        <v>78</v>
      </c>
      <c r="L44" s="467" t="s">
        <v>78</v>
      </c>
      <c r="M44" s="467" t="s">
        <v>78</v>
      </c>
      <c r="N44" s="351"/>
      <c r="O44" s="249" t="s">
        <v>78</v>
      </c>
      <c r="P44" s="340"/>
      <c r="Q44" s="341">
        <f>+Sklop15[[#This Row],[cena/enota brez DDV v EUR]]*Sklop15[[#This Row],[Stopnja DDV (%)]]</f>
        <v>0</v>
      </c>
      <c r="R44" s="341">
        <f>+Sklop15[[#This Row],[cena/enota brez DDV v EUR]]+Sklop15[[#This Row],[Davek (EUR)]]</f>
        <v>0</v>
      </c>
      <c r="S44" s="341">
        <f>+Sklop15[[#This Row],[cena/enota brez DDV v EUR]]*Sklop15[[#This Row],[Okvirna količina]]</f>
        <v>0</v>
      </c>
      <c r="T44" s="341">
        <f>+Sklop15[[#This Row],[Končna cena/enoto mere (EUR) z DDV]]*Sklop15[[#This Row],[Okvirna količina]]</f>
        <v>0</v>
      </c>
      <c r="U44" s="249" t="s">
        <v>78</v>
      </c>
    </row>
    <row r="45" spans="1:21" s="55" customFormat="1" ht="12">
      <c r="A45" s="78" t="s">
        <v>31</v>
      </c>
      <c r="B45" s="352" t="s">
        <v>711</v>
      </c>
      <c r="C45" s="120" t="s">
        <v>78</v>
      </c>
      <c r="D45" s="120" t="s">
        <v>0</v>
      </c>
      <c r="E45" s="345"/>
      <c r="F45" s="450">
        <v>120</v>
      </c>
      <c r="G45" s="197" t="s">
        <v>0</v>
      </c>
      <c r="H45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5" s="336" t="str">
        <f>IF(Sklop15[[#This Row],[ZAHTEVANA SHEMA KAKOVOSTI]]&lt;&gt;"",Sklop15[[#This Row],[Preračunana masa/volumen/kos na enoto kg]],"")</f>
        <v/>
      </c>
      <c r="J45" s="337"/>
      <c r="K45" s="467" t="s">
        <v>78</v>
      </c>
      <c r="L45" s="467" t="s">
        <v>78</v>
      </c>
      <c r="M45" s="467" t="s">
        <v>78</v>
      </c>
      <c r="N45" s="351"/>
      <c r="O45" s="249" t="s">
        <v>78</v>
      </c>
      <c r="P45" s="340"/>
      <c r="Q45" s="341">
        <f>+Sklop15[[#This Row],[cena/enota brez DDV v EUR]]*Sklop15[[#This Row],[Stopnja DDV (%)]]</f>
        <v>0</v>
      </c>
      <c r="R45" s="341">
        <f>+Sklop15[[#This Row],[cena/enota brez DDV v EUR]]+Sklop15[[#This Row],[Davek (EUR)]]</f>
        <v>0</v>
      </c>
      <c r="S45" s="341">
        <f>+Sklop15[[#This Row],[cena/enota brez DDV v EUR]]*Sklop15[[#This Row],[Okvirna količina]]</f>
        <v>0</v>
      </c>
      <c r="T45" s="341">
        <f>+Sklop15[[#This Row],[Končna cena/enoto mere (EUR) z DDV]]*Sklop15[[#This Row],[Okvirna količina]]</f>
        <v>0</v>
      </c>
      <c r="U45" s="249" t="s">
        <v>78</v>
      </c>
    </row>
    <row r="46" spans="1:21" s="55" customFormat="1" ht="12">
      <c r="A46" s="78" t="s">
        <v>32</v>
      </c>
      <c r="B46" s="352" t="s">
        <v>254</v>
      </c>
      <c r="C46" s="120" t="s">
        <v>78</v>
      </c>
      <c r="D46" s="120" t="s">
        <v>0</v>
      </c>
      <c r="E46" s="345"/>
      <c r="F46" s="450">
        <v>350</v>
      </c>
      <c r="G46" s="197" t="s">
        <v>0</v>
      </c>
      <c r="H46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6" s="336" t="str">
        <f>IF(Sklop15[[#This Row],[ZAHTEVANA SHEMA KAKOVOSTI]]&lt;&gt;"",Sklop15[[#This Row],[Preračunana masa/volumen/kos na enoto kg]],"")</f>
        <v/>
      </c>
      <c r="J46" s="337"/>
      <c r="K46" s="467" t="s">
        <v>78</v>
      </c>
      <c r="L46" s="467" t="s">
        <v>78</v>
      </c>
      <c r="M46" s="467" t="s">
        <v>78</v>
      </c>
      <c r="N46" s="351"/>
      <c r="O46" s="249" t="s">
        <v>78</v>
      </c>
      <c r="P46" s="340"/>
      <c r="Q46" s="341">
        <f>+Sklop15[[#This Row],[cena/enota brez DDV v EUR]]*Sklop15[[#This Row],[Stopnja DDV (%)]]</f>
        <v>0</v>
      </c>
      <c r="R46" s="341">
        <f>+Sklop15[[#This Row],[cena/enota brez DDV v EUR]]+Sklop15[[#This Row],[Davek (EUR)]]</f>
        <v>0</v>
      </c>
      <c r="S46" s="341">
        <f>+Sklop15[[#This Row],[cena/enota brez DDV v EUR]]*Sklop15[[#This Row],[Okvirna količina]]</f>
        <v>0</v>
      </c>
      <c r="T46" s="341">
        <f>+Sklop15[[#This Row],[Končna cena/enoto mere (EUR) z DDV]]*Sklop15[[#This Row],[Okvirna količina]]</f>
        <v>0</v>
      </c>
      <c r="U46" s="249" t="s">
        <v>78</v>
      </c>
    </row>
    <row r="47" spans="1:21" s="55" customFormat="1" ht="12">
      <c r="A47" s="78" t="s">
        <v>33</v>
      </c>
      <c r="B47" s="352" t="s">
        <v>712</v>
      </c>
      <c r="C47" s="120" t="s">
        <v>78</v>
      </c>
      <c r="D47" s="120" t="s">
        <v>0</v>
      </c>
      <c r="E47" s="345"/>
      <c r="F47" s="450">
        <v>500</v>
      </c>
      <c r="G47" s="197" t="s">
        <v>0</v>
      </c>
      <c r="H47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7" s="336" t="str">
        <f>IF(Sklop15[[#This Row],[ZAHTEVANA SHEMA KAKOVOSTI]]&lt;&gt;"",Sklop15[[#This Row],[Preračunana masa/volumen/kos na enoto kg]],"")</f>
        <v/>
      </c>
      <c r="J47" s="337"/>
      <c r="K47" s="467" t="s">
        <v>78</v>
      </c>
      <c r="L47" s="467" t="s">
        <v>78</v>
      </c>
      <c r="M47" s="467" t="s">
        <v>78</v>
      </c>
      <c r="N47" s="351"/>
      <c r="O47" s="249" t="s">
        <v>78</v>
      </c>
      <c r="P47" s="340"/>
      <c r="Q47" s="341">
        <f>+Sklop15[[#This Row],[cena/enota brez DDV v EUR]]*Sklop15[[#This Row],[Stopnja DDV (%)]]</f>
        <v>0</v>
      </c>
      <c r="R47" s="341">
        <f>+Sklop15[[#This Row],[cena/enota brez DDV v EUR]]+Sklop15[[#This Row],[Davek (EUR)]]</f>
        <v>0</v>
      </c>
      <c r="S47" s="341">
        <f>+Sklop15[[#This Row],[cena/enota brez DDV v EUR]]*Sklop15[[#This Row],[Okvirna količina]]</f>
        <v>0</v>
      </c>
      <c r="T47" s="341">
        <f>+Sklop15[[#This Row],[Končna cena/enoto mere (EUR) z DDV]]*Sklop15[[#This Row],[Okvirna količina]]</f>
        <v>0</v>
      </c>
      <c r="U47" s="249" t="s">
        <v>78</v>
      </c>
    </row>
    <row r="48" spans="1:21" s="55" customFormat="1" ht="12">
      <c r="A48" s="78" t="s">
        <v>34</v>
      </c>
      <c r="B48" s="352" t="s">
        <v>713</v>
      </c>
      <c r="C48" s="120" t="s">
        <v>78</v>
      </c>
      <c r="D48" s="120" t="s">
        <v>0</v>
      </c>
      <c r="E48" s="345"/>
      <c r="F48" s="450">
        <v>900</v>
      </c>
      <c r="G48" s="197" t="s">
        <v>0</v>
      </c>
      <c r="H48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48" s="336" t="str">
        <f>IF(Sklop15[[#This Row],[ZAHTEVANA SHEMA KAKOVOSTI]]&lt;&gt;"",Sklop15[[#This Row],[Preračunana masa/volumen/kos na enoto kg]],"")</f>
        <v/>
      </c>
      <c r="J48" s="337"/>
      <c r="K48" s="467" t="s">
        <v>78</v>
      </c>
      <c r="L48" s="467" t="s">
        <v>78</v>
      </c>
      <c r="M48" s="467" t="s">
        <v>78</v>
      </c>
      <c r="N48" s="351"/>
      <c r="O48" s="249" t="s">
        <v>78</v>
      </c>
      <c r="P48" s="340"/>
      <c r="Q48" s="341">
        <f>+Sklop15[[#This Row],[cena/enota brez DDV v EUR]]*Sklop15[[#This Row],[Stopnja DDV (%)]]</f>
        <v>0</v>
      </c>
      <c r="R48" s="341">
        <f>+Sklop15[[#This Row],[cena/enota brez DDV v EUR]]+Sklop15[[#This Row],[Davek (EUR)]]</f>
        <v>0</v>
      </c>
      <c r="S48" s="341">
        <f>+Sklop15[[#This Row],[cena/enota brez DDV v EUR]]*Sklop15[[#This Row],[Okvirna količina]]</f>
        <v>0</v>
      </c>
      <c r="T48" s="341">
        <f>+Sklop15[[#This Row],[Končna cena/enoto mere (EUR) z DDV]]*Sklop15[[#This Row],[Okvirna količina]]</f>
        <v>0</v>
      </c>
      <c r="U48" s="249" t="s">
        <v>78</v>
      </c>
    </row>
    <row r="49" spans="1:21" s="55" customFormat="1" ht="12">
      <c r="A49" s="78" t="s">
        <v>153</v>
      </c>
      <c r="B49" s="352" t="s">
        <v>268</v>
      </c>
      <c r="C49" s="120" t="s">
        <v>78</v>
      </c>
      <c r="D49" s="120" t="s">
        <v>0</v>
      </c>
      <c r="E49" s="345"/>
      <c r="F49" s="450">
        <v>150</v>
      </c>
      <c r="G49" s="197" t="s">
        <v>0</v>
      </c>
      <c r="H49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9" s="336" t="str">
        <f>IF(Sklop15[[#This Row],[ZAHTEVANA SHEMA KAKOVOSTI]]&lt;&gt;"",Sklop15[[#This Row],[Preračunana masa/volumen/kos na enoto kg]],"")</f>
        <v/>
      </c>
      <c r="J49" s="337"/>
      <c r="K49" s="467" t="s">
        <v>78</v>
      </c>
      <c r="L49" s="467" t="s">
        <v>78</v>
      </c>
      <c r="M49" s="467" t="s">
        <v>78</v>
      </c>
      <c r="N49" s="351"/>
      <c r="O49" s="249" t="s">
        <v>78</v>
      </c>
      <c r="P49" s="340"/>
      <c r="Q49" s="341">
        <f>+Sklop15[[#This Row],[cena/enota brez DDV v EUR]]*Sklop15[[#This Row],[Stopnja DDV (%)]]</f>
        <v>0</v>
      </c>
      <c r="R49" s="341">
        <f>+Sklop15[[#This Row],[cena/enota brez DDV v EUR]]+Sklop15[[#This Row],[Davek (EUR)]]</f>
        <v>0</v>
      </c>
      <c r="S49" s="341">
        <f>+Sklop15[[#This Row],[cena/enota brez DDV v EUR]]*Sklop15[[#This Row],[Okvirna količina]]</f>
        <v>0</v>
      </c>
      <c r="T49" s="341">
        <f>+Sklop15[[#This Row],[Končna cena/enoto mere (EUR) z DDV]]*Sklop15[[#This Row],[Okvirna količina]]</f>
        <v>0</v>
      </c>
      <c r="U49" s="249" t="s">
        <v>78</v>
      </c>
    </row>
    <row r="50" spans="1:21" s="55" customFormat="1" ht="12">
      <c r="A50" s="78" t="s">
        <v>154</v>
      </c>
      <c r="B50" s="352" t="s">
        <v>277</v>
      </c>
      <c r="C50" s="120" t="s">
        <v>78</v>
      </c>
      <c r="D50" s="120" t="s">
        <v>0</v>
      </c>
      <c r="E50" s="345"/>
      <c r="F50" s="450">
        <v>700</v>
      </c>
      <c r="G50" s="197" t="s">
        <v>0</v>
      </c>
      <c r="H50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50" s="336" t="str">
        <f>IF(Sklop15[[#This Row],[ZAHTEVANA SHEMA KAKOVOSTI]]&lt;&gt;"",Sklop15[[#This Row],[Preračunana masa/volumen/kos na enoto kg]],"")</f>
        <v/>
      </c>
      <c r="J50" s="337"/>
      <c r="K50" s="467" t="s">
        <v>78</v>
      </c>
      <c r="L50" s="467" t="s">
        <v>78</v>
      </c>
      <c r="M50" s="467" t="s">
        <v>78</v>
      </c>
      <c r="N50" s="351"/>
      <c r="O50" s="249" t="s">
        <v>78</v>
      </c>
      <c r="P50" s="340"/>
      <c r="Q50" s="341">
        <f>+Sklop15[[#This Row],[cena/enota brez DDV v EUR]]*Sklop15[[#This Row],[Stopnja DDV (%)]]</f>
        <v>0</v>
      </c>
      <c r="R50" s="341">
        <f>+Sklop15[[#This Row],[cena/enota brez DDV v EUR]]+Sklop15[[#This Row],[Davek (EUR)]]</f>
        <v>0</v>
      </c>
      <c r="S50" s="341">
        <f>+Sklop15[[#This Row],[cena/enota brez DDV v EUR]]*Sklop15[[#This Row],[Okvirna količina]]</f>
        <v>0</v>
      </c>
      <c r="T50" s="341">
        <f>+Sklop15[[#This Row],[Končna cena/enoto mere (EUR) z DDV]]*Sklop15[[#This Row],[Okvirna količina]]</f>
        <v>0</v>
      </c>
      <c r="U50" s="249" t="s">
        <v>78</v>
      </c>
    </row>
    <row r="51" spans="1:21" s="55" customFormat="1" ht="12">
      <c r="A51" s="78" t="s">
        <v>155</v>
      </c>
      <c r="B51" s="352" t="s">
        <v>245</v>
      </c>
      <c r="C51" s="120" t="s">
        <v>78</v>
      </c>
      <c r="D51" s="120" t="s">
        <v>0</v>
      </c>
      <c r="E51" s="345"/>
      <c r="F51" s="450">
        <v>140</v>
      </c>
      <c r="G51" s="197" t="s">
        <v>0</v>
      </c>
      <c r="H51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51" s="336" t="str">
        <f>IF(Sklop15[[#This Row],[ZAHTEVANA SHEMA KAKOVOSTI]]&lt;&gt;"",Sklop15[[#This Row],[Preračunana masa/volumen/kos na enoto kg]],"")</f>
        <v/>
      </c>
      <c r="J51" s="337"/>
      <c r="K51" s="467" t="s">
        <v>78</v>
      </c>
      <c r="L51" s="467" t="s">
        <v>78</v>
      </c>
      <c r="M51" s="467" t="s">
        <v>78</v>
      </c>
      <c r="N51" s="351"/>
      <c r="O51" s="249" t="s">
        <v>78</v>
      </c>
      <c r="P51" s="340"/>
      <c r="Q51" s="341">
        <f>+Sklop15[[#This Row],[cena/enota brez DDV v EUR]]*Sklop15[[#This Row],[Stopnja DDV (%)]]</f>
        <v>0</v>
      </c>
      <c r="R51" s="341">
        <f>+Sklop15[[#This Row],[cena/enota brez DDV v EUR]]+Sklop15[[#This Row],[Davek (EUR)]]</f>
        <v>0</v>
      </c>
      <c r="S51" s="341">
        <f>+Sklop15[[#This Row],[cena/enota brez DDV v EUR]]*Sklop15[[#This Row],[Okvirna količina]]</f>
        <v>0</v>
      </c>
      <c r="T51" s="341">
        <f>+Sklop15[[#This Row],[Končna cena/enoto mere (EUR) z DDV]]*Sklop15[[#This Row],[Okvirna količina]]</f>
        <v>0</v>
      </c>
      <c r="U51" s="249" t="s">
        <v>78</v>
      </c>
    </row>
    <row r="52" spans="1:21" s="55" customFormat="1" ht="12">
      <c r="A52" s="78" t="s">
        <v>156</v>
      </c>
      <c r="B52" s="352" t="s">
        <v>255</v>
      </c>
      <c r="C52" s="120" t="s">
        <v>78</v>
      </c>
      <c r="D52" s="120" t="s">
        <v>0</v>
      </c>
      <c r="E52" s="345"/>
      <c r="F52" s="450">
        <v>2</v>
      </c>
      <c r="G52" s="197" t="s">
        <v>0</v>
      </c>
      <c r="H52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2" s="336" t="str">
        <f>IF(Sklop15[[#This Row],[ZAHTEVANA SHEMA KAKOVOSTI]]&lt;&gt;"",Sklop15[[#This Row],[Preračunana masa/volumen/kos na enoto kg]],"")</f>
        <v/>
      </c>
      <c r="J52" s="337"/>
      <c r="K52" s="467" t="s">
        <v>78</v>
      </c>
      <c r="L52" s="467" t="s">
        <v>78</v>
      </c>
      <c r="M52" s="467" t="s">
        <v>78</v>
      </c>
      <c r="N52" s="351"/>
      <c r="O52" s="249" t="s">
        <v>78</v>
      </c>
      <c r="P52" s="340"/>
      <c r="Q52" s="341">
        <f>+Sklop15[[#This Row],[cena/enota brez DDV v EUR]]*Sklop15[[#This Row],[Stopnja DDV (%)]]</f>
        <v>0</v>
      </c>
      <c r="R52" s="341">
        <f>+Sklop15[[#This Row],[cena/enota brez DDV v EUR]]+Sklop15[[#This Row],[Davek (EUR)]]</f>
        <v>0</v>
      </c>
      <c r="S52" s="341">
        <f>+Sklop15[[#This Row],[cena/enota brez DDV v EUR]]*Sklop15[[#This Row],[Okvirna količina]]</f>
        <v>0</v>
      </c>
      <c r="T52" s="341">
        <f>+Sklop15[[#This Row],[Končna cena/enoto mere (EUR) z DDV]]*Sklop15[[#This Row],[Okvirna količina]]</f>
        <v>0</v>
      </c>
      <c r="U52" s="249" t="s">
        <v>78</v>
      </c>
    </row>
    <row r="53" spans="1:21" s="55" customFormat="1" ht="12">
      <c r="A53" s="78" t="s">
        <v>157</v>
      </c>
      <c r="B53" s="352" t="s">
        <v>265</v>
      </c>
      <c r="C53" s="120" t="s">
        <v>78</v>
      </c>
      <c r="D53" s="120" t="s">
        <v>0</v>
      </c>
      <c r="E53" s="345"/>
      <c r="F53" s="450">
        <v>700</v>
      </c>
      <c r="G53" s="197" t="s">
        <v>0</v>
      </c>
      <c r="H53" s="4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53" s="336" t="str">
        <f>IF(Sklop15[[#This Row],[ZAHTEVANA SHEMA KAKOVOSTI]]&lt;&gt;"",Sklop15[[#This Row],[Preračunana masa/volumen/kos na enoto kg]],"")</f>
        <v/>
      </c>
      <c r="J53" s="337"/>
      <c r="K53" s="467" t="s">
        <v>78</v>
      </c>
      <c r="L53" s="467" t="s">
        <v>78</v>
      </c>
      <c r="M53" s="467" t="s">
        <v>78</v>
      </c>
      <c r="N53" s="351"/>
      <c r="O53" s="249" t="s">
        <v>78</v>
      </c>
      <c r="P53" s="340"/>
      <c r="Q53" s="341">
        <f>+Sklop15[[#This Row],[cena/enota brez DDV v EUR]]*Sklop15[[#This Row],[Stopnja DDV (%)]]</f>
        <v>0</v>
      </c>
      <c r="R53" s="341">
        <f>+Sklop15[[#This Row],[cena/enota brez DDV v EUR]]+Sklop15[[#This Row],[Davek (EUR)]]</f>
        <v>0</v>
      </c>
      <c r="S53" s="341">
        <f>+Sklop15[[#This Row],[cena/enota brez DDV v EUR]]*Sklop15[[#This Row],[Okvirna količina]]</f>
        <v>0</v>
      </c>
      <c r="T53" s="341">
        <f>+Sklop15[[#This Row],[Končna cena/enoto mere (EUR) z DDV]]*Sklop15[[#This Row],[Okvirna količina]]</f>
        <v>0</v>
      </c>
      <c r="U53" s="249" t="s">
        <v>78</v>
      </c>
    </row>
    <row r="54" spans="1:21" s="55" customFormat="1" ht="12">
      <c r="A54" s="78" t="s">
        <v>158</v>
      </c>
      <c r="B54" s="244" t="s">
        <v>261</v>
      </c>
      <c r="C54" s="120" t="s">
        <v>78</v>
      </c>
      <c r="D54" s="120" t="s">
        <v>0</v>
      </c>
      <c r="E54" s="288"/>
      <c r="F54" s="298">
        <v>150</v>
      </c>
      <c r="G54" s="197" t="s">
        <v>0</v>
      </c>
      <c r="H54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4" s="289" t="str">
        <f>IF(Sklop15[[#This Row],[ZAHTEVANA SHEMA KAKOVOSTI]]&lt;&gt;"",Sklop15[[#This Row],[Preračunana masa/volumen/kos na enoto kg]],"")</f>
        <v/>
      </c>
      <c r="J54" s="290"/>
      <c r="K54" s="467" t="s">
        <v>78</v>
      </c>
      <c r="L54" s="467" t="s">
        <v>78</v>
      </c>
      <c r="M54" s="467" t="s">
        <v>78</v>
      </c>
      <c r="N54" s="299"/>
      <c r="O54" s="249" t="s">
        <v>78</v>
      </c>
      <c r="P54" s="293"/>
      <c r="Q54" s="292">
        <f>+Sklop15[[#This Row],[cena/enota brez DDV v EUR]]*Sklop15[[#This Row],[Stopnja DDV (%)]]</f>
        <v>0</v>
      </c>
      <c r="R54" s="292">
        <f>+Sklop15[[#This Row],[cena/enota brez DDV v EUR]]+Sklop15[[#This Row],[Davek (EUR)]]</f>
        <v>0</v>
      </c>
      <c r="S54" s="292">
        <f>+Sklop15[[#This Row],[cena/enota brez DDV v EUR]]*Sklop15[[#This Row],[Okvirna količina]]</f>
        <v>0</v>
      </c>
      <c r="T54" s="292">
        <f>+Sklop15[[#This Row],[Končna cena/enoto mere (EUR) z DDV]]*Sklop15[[#This Row],[Okvirna količina]]</f>
        <v>0</v>
      </c>
      <c r="U54" s="249" t="s">
        <v>78</v>
      </c>
    </row>
    <row r="55" spans="1:21" s="55" customFormat="1" ht="12">
      <c r="A55" s="78" t="s">
        <v>159</v>
      </c>
      <c r="B55" s="244" t="s">
        <v>714</v>
      </c>
      <c r="C55" s="120" t="s">
        <v>78</v>
      </c>
      <c r="D55" s="120" t="s">
        <v>0</v>
      </c>
      <c r="E55" s="288"/>
      <c r="F55" s="298">
        <v>70</v>
      </c>
      <c r="G55" s="197" t="s">
        <v>0</v>
      </c>
      <c r="H55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55" s="289" t="str">
        <f>IF(Sklop15[[#This Row],[ZAHTEVANA SHEMA KAKOVOSTI]]&lt;&gt;"",Sklop15[[#This Row],[Preračunana masa/volumen/kos na enoto kg]],"")</f>
        <v/>
      </c>
      <c r="J55" s="290"/>
      <c r="K55" s="467" t="s">
        <v>78</v>
      </c>
      <c r="L55" s="467" t="s">
        <v>78</v>
      </c>
      <c r="M55" s="467" t="s">
        <v>78</v>
      </c>
      <c r="N55" s="299"/>
      <c r="O55" s="249" t="s">
        <v>78</v>
      </c>
      <c r="P55" s="293"/>
      <c r="Q55" s="292">
        <f>+Sklop15[[#This Row],[cena/enota brez DDV v EUR]]*Sklop15[[#This Row],[Stopnja DDV (%)]]</f>
        <v>0</v>
      </c>
      <c r="R55" s="292">
        <f>+Sklop15[[#This Row],[cena/enota brez DDV v EUR]]+Sklop15[[#This Row],[Davek (EUR)]]</f>
        <v>0</v>
      </c>
      <c r="S55" s="292">
        <f>+Sklop15[[#This Row],[cena/enota brez DDV v EUR]]*Sklop15[[#This Row],[Okvirna količina]]</f>
        <v>0</v>
      </c>
      <c r="T55" s="292">
        <f>+Sklop15[[#This Row],[Končna cena/enoto mere (EUR) z DDV]]*Sklop15[[#This Row],[Okvirna količina]]</f>
        <v>0</v>
      </c>
      <c r="U55" s="249" t="s">
        <v>78</v>
      </c>
    </row>
    <row r="56" spans="1:21" s="55" customFormat="1" ht="12">
      <c r="A56" s="78" t="s">
        <v>160</v>
      </c>
      <c r="B56" s="244" t="s">
        <v>264</v>
      </c>
      <c r="C56" s="120" t="s">
        <v>78</v>
      </c>
      <c r="D56" s="120" t="s">
        <v>0</v>
      </c>
      <c r="E56" s="135"/>
      <c r="F56" s="245">
        <v>280</v>
      </c>
      <c r="G56" s="197" t="s">
        <v>0</v>
      </c>
      <c r="H56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280</v>
      </c>
      <c r="I56" s="223" t="str">
        <f>IF(Sklop15[[#This Row],[ZAHTEVANA SHEMA KAKOVOSTI]]&lt;&gt;"",Sklop15[[#This Row],[Preračunana masa/volumen/kos na enoto kg]],"")</f>
        <v/>
      </c>
      <c r="J56" s="224"/>
      <c r="K56" s="467" t="s">
        <v>78</v>
      </c>
      <c r="L56" s="467" t="s">
        <v>78</v>
      </c>
      <c r="M56" s="467" t="s">
        <v>78</v>
      </c>
      <c r="N56" s="303"/>
      <c r="O56" s="249" t="s">
        <v>78</v>
      </c>
      <c r="P56" s="231"/>
      <c r="Q56" s="226">
        <f>+Sklop15[[#This Row],[cena/enota brez DDV v EUR]]*Sklop15[[#This Row],[Stopnja DDV (%)]]</f>
        <v>0</v>
      </c>
      <c r="R56" s="226">
        <f>+Sklop15[[#This Row],[cena/enota brez DDV v EUR]]+Sklop15[[#This Row],[Davek (EUR)]]</f>
        <v>0</v>
      </c>
      <c r="S56" s="226">
        <f>+Sklop15[[#This Row],[cena/enota brez DDV v EUR]]*Sklop15[[#This Row],[Okvirna količina]]</f>
        <v>0</v>
      </c>
      <c r="T56" s="226">
        <f>+Sklop15[[#This Row],[Končna cena/enoto mere (EUR) z DDV]]*Sklop15[[#This Row],[Okvirna količina]]</f>
        <v>0</v>
      </c>
      <c r="U56" s="249" t="s">
        <v>78</v>
      </c>
    </row>
    <row r="57" spans="1:21" s="55" customFormat="1" ht="12">
      <c r="A57" s="78" t="s">
        <v>169</v>
      </c>
      <c r="B57" s="244" t="s">
        <v>276</v>
      </c>
      <c r="C57" s="120" t="s">
        <v>78</v>
      </c>
      <c r="D57" s="120" t="s">
        <v>0</v>
      </c>
      <c r="E57" s="288"/>
      <c r="F57" s="298">
        <v>30</v>
      </c>
      <c r="G57" s="197" t="s">
        <v>0</v>
      </c>
      <c r="H57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7" s="289" t="str">
        <f>IF(Sklop15[[#This Row],[ZAHTEVANA SHEMA KAKOVOSTI]]&lt;&gt;"",Sklop15[[#This Row],[Preračunana masa/volumen/kos na enoto kg]],"")</f>
        <v/>
      </c>
      <c r="J57" s="290"/>
      <c r="K57" s="467" t="s">
        <v>78</v>
      </c>
      <c r="L57" s="467" t="s">
        <v>78</v>
      </c>
      <c r="M57" s="467" t="s">
        <v>78</v>
      </c>
      <c r="N57" s="299"/>
      <c r="O57" s="249" t="s">
        <v>78</v>
      </c>
      <c r="P57" s="293"/>
      <c r="Q57" s="292">
        <f>+Sklop15[[#This Row],[cena/enota brez DDV v EUR]]*Sklop15[[#This Row],[Stopnja DDV (%)]]</f>
        <v>0</v>
      </c>
      <c r="R57" s="292">
        <f>+Sklop15[[#This Row],[cena/enota brez DDV v EUR]]+Sklop15[[#This Row],[Davek (EUR)]]</f>
        <v>0</v>
      </c>
      <c r="S57" s="292">
        <f>+Sklop15[[#This Row],[cena/enota brez DDV v EUR]]*Sklop15[[#This Row],[Okvirna količina]]</f>
        <v>0</v>
      </c>
      <c r="T57" s="292">
        <f>+Sklop15[[#This Row],[Končna cena/enoto mere (EUR) z DDV]]*Sklop15[[#This Row],[Okvirna količina]]</f>
        <v>0</v>
      </c>
      <c r="U57" s="249" t="s">
        <v>78</v>
      </c>
    </row>
    <row r="58" spans="1:21" s="55" customFormat="1" ht="12">
      <c r="A58" s="78" t="s">
        <v>170</v>
      </c>
      <c r="B58" s="244" t="s">
        <v>715</v>
      </c>
      <c r="C58" s="120" t="s">
        <v>78</v>
      </c>
      <c r="D58" s="120" t="s">
        <v>0</v>
      </c>
      <c r="E58" s="288"/>
      <c r="F58" s="298">
        <v>550</v>
      </c>
      <c r="G58" s="197" t="s">
        <v>0</v>
      </c>
      <c r="H58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550</v>
      </c>
      <c r="I58" s="289" t="str">
        <f>IF(Sklop15[[#This Row],[ZAHTEVANA SHEMA KAKOVOSTI]]&lt;&gt;"",Sklop15[[#This Row],[Preračunana masa/volumen/kos na enoto kg]],"")</f>
        <v/>
      </c>
      <c r="J58" s="290"/>
      <c r="K58" s="467" t="s">
        <v>78</v>
      </c>
      <c r="L58" s="467" t="s">
        <v>78</v>
      </c>
      <c r="M58" s="467" t="s">
        <v>78</v>
      </c>
      <c r="N58" s="299"/>
      <c r="O58" s="249" t="s">
        <v>78</v>
      </c>
      <c r="P58" s="293"/>
      <c r="Q58" s="292">
        <f>+Sklop15[[#This Row],[cena/enota brez DDV v EUR]]*Sklop15[[#This Row],[Stopnja DDV (%)]]</f>
        <v>0</v>
      </c>
      <c r="R58" s="292">
        <f>+Sklop15[[#This Row],[cena/enota brez DDV v EUR]]+Sklop15[[#This Row],[Davek (EUR)]]</f>
        <v>0</v>
      </c>
      <c r="S58" s="292">
        <f>+Sklop15[[#This Row],[cena/enota brez DDV v EUR]]*Sklop15[[#This Row],[Okvirna količina]]</f>
        <v>0</v>
      </c>
      <c r="T58" s="292">
        <f>+Sklop15[[#This Row],[Končna cena/enoto mere (EUR) z DDV]]*Sklop15[[#This Row],[Okvirna količina]]</f>
        <v>0</v>
      </c>
      <c r="U58" s="249" t="s">
        <v>78</v>
      </c>
    </row>
    <row r="59" spans="1:21" s="55" customFormat="1" ht="12">
      <c r="A59" s="78" t="s">
        <v>171</v>
      </c>
      <c r="B59" s="244" t="s">
        <v>263</v>
      </c>
      <c r="C59" s="120" t="s">
        <v>78</v>
      </c>
      <c r="D59" s="120" t="s">
        <v>0</v>
      </c>
      <c r="E59" s="288"/>
      <c r="F59" s="298">
        <v>2</v>
      </c>
      <c r="G59" s="197" t="s">
        <v>0</v>
      </c>
      <c r="H59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9" s="289" t="str">
        <f>IF(Sklop15[[#This Row],[ZAHTEVANA SHEMA KAKOVOSTI]]&lt;&gt;"",Sklop15[[#This Row],[Preračunana masa/volumen/kos na enoto kg]],"")</f>
        <v/>
      </c>
      <c r="J59" s="290"/>
      <c r="K59" s="467" t="s">
        <v>78</v>
      </c>
      <c r="L59" s="467" t="s">
        <v>78</v>
      </c>
      <c r="M59" s="467" t="s">
        <v>78</v>
      </c>
      <c r="N59" s="299"/>
      <c r="O59" s="249" t="s">
        <v>78</v>
      </c>
      <c r="P59" s="293"/>
      <c r="Q59" s="292">
        <f>+Sklop15[[#This Row],[cena/enota brez DDV v EUR]]*Sklop15[[#This Row],[Stopnja DDV (%)]]</f>
        <v>0</v>
      </c>
      <c r="R59" s="292">
        <f>+Sklop15[[#This Row],[cena/enota brez DDV v EUR]]+Sklop15[[#This Row],[Davek (EUR)]]</f>
        <v>0</v>
      </c>
      <c r="S59" s="292">
        <f>+Sklop15[[#This Row],[cena/enota brez DDV v EUR]]*Sklop15[[#This Row],[Okvirna količina]]</f>
        <v>0</v>
      </c>
      <c r="T59" s="292">
        <f>+Sklop15[[#This Row],[Končna cena/enoto mere (EUR) z DDV]]*Sklop15[[#This Row],[Okvirna količina]]</f>
        <v>0</v>
      </c>
      <c r="U59" s="249" t="s">
        <v>78</v>
      </c>
    </row>
    <row r="60" spans="1:21" s="55" customFormat="1" ht="12">
      <c r="A60" s="78" t="s">
        <v>172</v>
      </c>
      <c r="B60" s="244" t="s">
        <v>247</v>
      </c>
      <c r="C60" s="120" t="s">
        <v>78</v>
      </c>
      <c r="D60" s="120" t="s">
        <v>0</v>
      </c>
      <c r="E60" s="135"/>
      <c r="F60" s="245">
        <v>500</v>
      </c>
      <c r="G60" s="197" t="s">
        <v>0</v>
      </c>
      <c r="H60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60" s="223" t="str">
        <f>IF(Sklop15[[#This Row],[ZAHTEVANA SHEMA KAKOVOSTI]]&lt;&gt;"",Sklop15[[#This Row],[Preračunana masa/volumen/kos na enoto kg]],"")</f>
        <v/>
      </c>
      <c r="J60" s="224"/>
      <c r="K60" s="467" t="s">
        <v>78</v>
      </c>
      <c r="L60" s="467" t="s">
        <v>78</v>
      </c>
      <c r="M60" s="467" t="s">
        <v>78</v>
      </c>
      <c r="N60" s="303"/>
      <c r="O60" s="249" t="s">
        <v>78</v>
      </c>
      <c r="P60" s="231"/>
      <c r="Q60" s="226">
        <f>+Sklop15[[#This Row],[cena/enota brez DDV v EUR]]*Sklop15[[#This Row],[Stopnja DDV (%)]]</f>
        <v>0</v>
      </c>
      <c r="R60" s="226">
        <f>+Sklop15[[#This Row],[cena/enota brez DDV v EUR]]+Sklop15[[#This Row],[Davek (EUR)]]</f>
        <v>0</v>
      </c>
      <c r="S60" s="226">
        <f>+Sklop15[[#This Row],[cena/enota brez DDV v EUR]]*Sklop15[[#This Row],[Okvirna količina]]</f>
        <v>0</v>
      </c>
      <c r="T60" s="226">
        <f>+Sklop15[[#This Row],[Končna cena/enoto mere (EUR) z DDV]]*Sklop15[[#This Row],[Okvirna količina]]</f>
        <v>0</v>
      </c>
      <c r="U60" s="249" t="s">
        <v>78</v>
      </c>
    </row>
    <row r="61" spans="1:21" s="55" customFormat="1" ht="12">
      <c r="A61" s="78" t="s">
        <v>173</v>
      </c>
      <c r="B61" s="244" t="s">
        <v>716</v>
      </c>
      <c r="C61" s="120" t="s">
        <v>78</v>
      </c>
      <c r="D61" s="120" t="s">
        <v>0</v>
      </c>
      <c r="E61" s="288"/>
      <c r="F61" s="298">
        <v>2400</v>
      </c>
      <c r="G61" s="197" t="s">
        <v>0</v>
      </c>
      <c r="H61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2400</v>
      </c>
      <c r="I61" s="289" t="str">
        <f>IF(Sklop15[[#This Row],[ZAHTEVANA SHEMA KAKOVOSTI]]&lt;&gt;"",Sklop15[[#This Row],[Preračunana masa/volumen/kos na enoto kg]],"")</f>
        <v/>
      </c>
      <c r="J61" s="290"/>
      <c r="K61" s="467" t="s">
        <v>78</v>
      </c>
      <c r="L61" s="467" t="s">
        <v>78</v>
      </c>
      <c r="M61" s="467" t="s">
        <v>78</v>
      </c>
      <c r="N61" s="299"/>
      <c r="O61" s="249" t="s">
        <v>78</v>
      </c>
      <c r="P61" s="293"/>
      <c r="Q61" s="292">
        <f>+Sklop15[[#This Row],[cena/enota brez DDV v EUR]]*Sklop15[[#This Row],[Stopnja DDV (%)]]</f>
        <v>0</v>
      </c>
      <c r="R61" s="292">
        <f>+Sklop15[[#This Row],[cena/enota brez DDV v EUR]]+Sklop15[[#This Row],[Davek (EUR)]]</f>
        <v>0</v>
      </c>
      <c r="S61" s="292">
        <f>+Sklop15[[#This Row],[cena/enota brez DDV v EUR]]*Sklop15[[#This Row],[Okvirna količina]]</f>
        <v>0</v>
      </c>
      <c r="T61" s="292">
        <f>+Sklop15[[#This Row],[Končna cena/enoto mere (EUR) z DDV]]*Sklop15[[#This Row],[Okvirna količina]]</f>
        <v>0</v>
      </c>
      <c r="U61" s="249" t="s">
        <v>78</v>
      </c>
    </row>
    <row r="62" spans="1:21" s="55" customFormat="1" ht="12">
      <c r="A62" s="78" t="s">
        <v>174</v>
      </c>
      <c r="B62" s="244" t="s">
        <v>271</v>
      </c>
      <c r="C62" s="120" t="s">
        <v>78</v>
      </c>
      <c r="D62" s="120" t="s">
        <v>0</v>
      </c>
      <c r="E62" s="288"/>
      <c r="F62" s="298">
        <v>60</v>
      </c>
      <c r="G62" s="197" t="s">
        <v>0</v>
      </c>
      <c r="H62" s="2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2" s="289" t="str">
        <f>IF(Sklop15[[#This Row],[ZAHTEVANA SHEMA KAKOVOSTI]]&lt;&gt;"",Sklop15[[#This Row],[Preračunana masa/volumen/kos na enoto kg]],"")</f>
        <v/>
      </c>
      <c r="J62" s="290"/>
      <c r="K62" s="467" t="s">
        <v>78</v>
      </c>
      <c r="L62" s="467" t="s">
        <v>78</v>
      </c>
      <c r="M62" s="467" t="s">
        <v>78</v>
      </c>
      <c r="N62" s="299"/>
      <c r="O62" s="249" t="s">
        <v>78</v>
      </c>
      <c r="P62" s="293"/>
      <c r="Q62" s="292">
        <f>+Sklop15[[#This Row],[cena/enota brez DDV v EUR]]*Sklop15[[#This Row],[Stopnja DDV (%)]]</f>
        <v>0</v>
      </c>
      <c r="R62" s="292">
        <f>+Sklop15[[#This Row],[cena/enota brez DDV v EUR]]+Sklop15[[#This Row],[Davek (EUR)]]</f>
        <v>0</v>
      </c>
      <c r="S62" s="292">
        <f>+Sklop15[[#This Row],[cena/enota brez DDV v EUR]]*Sklop15[[#This Row],[Okvirna količina]]</f>
        <v>0</v>
      </c>
      <c r="T62" s="292">
        <f>+Sklop15[[#This Row],[Končna cena/enoto mere (EUR) z DDV]]*Sklop15[[#This Row],[Okvirna količina]]</f>
        <v>0</v>
      </c>
      <c r="U62" s="249" t="s">
        <v>78</v>
      </c>
    </row>
    <row r="63" spans="1:21" s="55" customFormat="1" ht="12">
      <c r="A63" s="78" t="s">
        <v>175</v>
      </c>
      <c r="B63" s="244" t="s">
        <v>262</v>
      </c>
      <c r="C63" s="120" t="s">
        <v>78</v>
      </c>
      <c r="D63" s="120" t="s">
        <v>0</v>
      </c>
      <c r="E63" s="135"/>
      <c r="F63" s="245">
        <v>60</v>
      </c>
      <c r="G63" s="197" t="s">
        <v>0</v>
      </c>
      <c r="H63" s="24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3" s="223" t="str">
        <f>IF(Sklop15[[#This Row],[ZAHTEVANA SHEMA KAKOVOSTI]]&lt;&gt;"",Sklop15[[#This Row],[Preračunana masa/volumen/kos na enoto kg]],"")</f>
        <v/>
      </c>
      <c r="J63" s="224"/>
      <c r="K63" s="467" t="s">
        <v>78</v>
      </c>
      <c r="L63" s="467" t="s">
        <v>78</v>
      </c>
      <c r="M63" s="467" t="s">
        <v>78</v>
      </c>
      <c r="N63" s="303"/>
      <c r="O63" s="249" t="s">
        <v>78</v>
      </c>
      <c r="P63" s="231"/>
      <c r="Q63" s="226">
        <f>+Sklop15[[#This Row],[cena/enota brez DDV v EUR]]*Sklop15[[#This Row],[Stopnja DDV (%)]]</f>
        <v>0</v>
      </c>
      <c r="R63" s="226">
        <f>+Sklop15[[#This Row],[cena/enota brez DDV v EUR]]+Sklop15[[#This Row],[Davek (EUR)]]</f>
        <v>0</v>
      </c>
      <c r="S63" s="226">
        <f>+Sklop15[[#This Row],[cena/enota brez DDV v EUR]]*Sklop15[[#This Row],[Okvirna količina]]</f>
        <v>0</v>
      </c>
      <c r="T63" s="226">
        <f>+Sklop15[[#This Row],[Končna cena/enoto mere (EUR) z DDV]]*Sklop15[[#This Row],[Okvirna količina]]</f>
        <v>0</v>
      </c>
      <c r="U63" s="249" t="s">
        <v>78</v>
      </c>
    </row>
    <row r="64" spans="1:21" ht="27" customHeight="1">
      <c r="A64" s="422" t="s">
        <v>100</v>
      </c>
      <c r="B64" s="263"/>
      <c r="C64" s="264"/>
      <c r="D64" s="264"/>
      <c r="E64" s="265"/>
      <c r="F64" s="266"/>
      <c r="G64" s="267"/>
      <c r="H64" s="268">
        <f>SUBTOTAL(109,Sklop15[Preračunana masa/volumen/kos na enoto kg])</f>
        <v>16645</v>
      </c>
      <c r="I64" s="268">
        <f>SUBTOTAL(109,Sklop15[Živila iz shem kakovosti (kg)])</f>
        <v>0</v>
      </c>
      <c r="J64" s="266"/>
      <c r="K64" s="269"/>
      <c r="L64" s="269"/>
      <c r="M64" s="270"/>
      <c r="N64" s="271"/>
      <c r="O64" s="271"/>
      <c r="P64" s="271"/>
      <c r="Q64" s="272"/>
      <c r="R64" s="266"/>
      <c r="S64" s="272">
        <f>SUBTOTAL(109,Sklop15[Vrednost za okvirno količino (EUR) brez DDV])</f>
        <v>0</v>
      </c>
      <c r="T64" s="272">
        <f>SUBTOTAL(109,Sklop15[Vrednost za okvirno količino (EUR) z DDV])</f>
        <v>0</v>
      </c>
      <c r="U64" s="273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A66" s="48" t="s">
        <v>96</v>
      </c>
      <c r="B66" s="16"/>
      <c r="C66" s="28"/>
      <c r="D66" s="28"/>
      <c r="E66" s="92"/>
      <c r="Q66" s="48"/>
      <c r="R66" s="48"/>
      <c r="S66" s="48"/>
      <c r="T66" s="48"/>
    </row>
    <row r="67" spans="1:22">
      <c r="A67" s="11" t="s">
        <v>98</v>
      </c>
      <c r="B67" s="16"/>
      <c r="C67" s="28"/>
      <c r="D67" s="28"/>
      <c r="E67" s="92"/>
    </row>
    <row r="68" spans="1:22">
      <c r="A68" s="87" t="s">
        <v>142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2" ht="12.75" customHeight="1">
      <c r="A69" s="524" t="s">
        <v>136</v>
      </c>
      <c r="B69" s="524"/>
      <c r="C69" s="524"/>
      <c r="D69" s="524"/>
      <c r="E69" s="524"/>
      <c r="F69" s="524"/>
      <c r="G69" s="524"/>
      <c r="H69" s="524"/>
      <c r="I69" s="524"/>
      <c r="J69" s="524"/>
      <c r="K69" s="524"/>
      <c r="L69" s="524"/>
      <c r="M69" s="100"/>
      <c r="N69" s="100"/>
      <c r="O69" s="100"/>
      <c r="P69" s="100"/>
      <c r="Q69" s="100"/>
      <c r="R69" s="100"/>
      <c r="S69" s="100"/>
      <c r="T69" s="100"/>
      <c r="U69" s="100"/>
      <c r="V69" s="100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0"/>
      <c r="N70" s="100"/>
      <c r="O70" s="100"/>
      <c r="P70" s="100"/>
      <c r="Q70" s="100"/>
      <c r="R70" s="100"/>
      <c r="S70" s="100"/>
      <c r="T70" s="100"/>
      <c r="U70" s="100"/>
      <c r="V70" s="100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J1:P68 U1:U68" name="Obseg1"/>
    <protectedRange sqref="U70 M70:P70" name="Obseg1_1_1"/>
    <protectedRange sqref="U69 M69:P69" name="Obseg1_1_1_1_1_1"/>
    <protectedRange sqref="J70:L70" name="Obseg1_3_1_1_1"/>
    <protectedRange sqref="J69:L69" name="Obseg1_2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10" zoomScale="112" zoomScaleNormal="112" zoomScaleSheetLayoutView="100" workbookViewId="0">
      <selection activeCell="J52" sqref="J52:K52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pred_rekapitulacija'!B29</f>
        <v>EKO SADJE IN ZELENJAVA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01" t="s">
        <v>1</v>
      </c>
      <c r="B16" s="242" t="s">
        <v>717</v>
      </c>
      <c r="C16" s="120" t="s">
        <v>78</v>
      </c>
      <c r="D16" s="120" t="s">
        <v>0</v>
      </c>
      <c r="E16" s="121"/>
      <c r="F16" s="145">
        <v>80</v>
      </c>
      <c r="G16" s="146" t="s">
        <v>0</v>
      </c>
      <c r="H16" s="1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" s="79" t="str">
        <f>IF(Sklop16[[#This Row],[ZAHTEVANA SHEMA KAKOVOSTI]]&lt;&gt;"",Sklop16[[#This Row],[Preračunana masa/volumen/kos na enoto kg]],"")</f>
        <v/>
      </c>
      <c r="J16" s="83"/>
      <c r="K16" s="122" t="s">
        <v>78</v>
      </c>
      <c r="L16" s="122" t="s">
        <v>78</v>
      </c>
      <c r="M16" s="122" t="s">
        <v>78</v>
      </c>
      <c r="N16" s="82"/>
      <c r="O16" s="122" t="s">
        <v>78</v>
      </c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2" t="s">
        <v>78</v>
      </c>
    </row>
    <row r="17" spans="1:21" s="55" customFormat="1" ht="12">
      <c r="A17" s="301" t="s">
        <v>3</v>
      </c>
      <c r="B17" s="384" t="s">
        <v>718</v>
      </c>
      <c r="C17" s="120" t="s">
        <v>78</v>
      </c>
      <c r="D17" s="120" t="s">
        <v>0</v>
      </c>
      <c r="E17" s="373"/>
      <c r="F17" s="385">
        <v>300</v>
      </c>
      <c r="G17" s="386" t="s">
        <v>0</v>
      </c>
      <c r="H17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363" t="str">
        <f>IF(Sklop16[[#This Row],[ZAHTEVANA SHEMA KAKOVOSTI]]&lt;&gt;"",Sklop16[[#This Row],[Preračunana masa/volumen/kos na enoto kg]],"")</f>
        <v/>
      </c>
      <c r="J17" s="375"/>
      <c r="K17" s="122" t="s">
        <v>78</v>
      </c>
      <c r="L17" s="122" t="s">
        <v>78</v>
      </c>
      <c r="M17" s="122" t="s">
        <v>78</v>
      </c>
      <c r="N17" s="371"/>
      <c r="O17" s="122" t="s">
        <v>78</v>
      </c>
      <c r="P17" s="370"/>
      <c r="Q17" s="371">
        <f>+Sklop16[[#This Row],[cena/enota brez DDV v EUR]]*Sklop16[[#This Row],[Stopnja DDV (%)]]</f>
        <v>0</v>
      </c>
      <c r="R17" s="371">
        <f>+Sklop16[[#This Row],[cena/enota brez DDV v EUR]]+Sklop16[[#This Row],[Davek (EUR)]]</f>
        <v>0</v>
      </c>
      <c r="S17" s="371">
        <f>+Sklop16[[#This Row],[cena/enota brez DDV v EUR]]*Sklop16[[#This Row],[Okvirna količina]]</f>
        <v>0</v>
      </c>
      <c r="T17" s="371">
        <f>+Sklop16[[#This Row],[Končna cena/enoto mere (EUR) z DDV]]*Sklop16[[#This Row],[Okvirna količina]]</f>
        <v>0</v>
      </c>
      <c r="U17" s="122" t="s">
        <v>78</v>
      </c>
    </row>
    <row r="18" spans="1:21" s="55" customFormat="1" ht="12">
      <c r="A18" s="301" t="s">
        <v>4</v>
      </c>
      <c r="B18" s="384" t="s">
        <v>719</v>
      </c>
      <c r="C18" s="120" t="s">
        <v>78</v>
      </c>
      <c r="D18" s="120" t="s">
        <v>0</v>
      </c>
      <c r="E18" s="373"/>
      <c r="F18" s="385">
        <v>410</v>
      </c>
      <c r="G18" s="386" t="s">
        <v>0</v>
      </c>
      <c r="H18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410</v>
      </c>
      <c r="I18" s="363" t="str">
        <f>IF(Sklop16[[#This Row],[ZAHTEVANA SHEMA KAKOVOSTI]]&lt;&gt;"",Sklop16[[#This Row],[Preračunana masa/volumen/kos na enoto kg]],"")</f>
        <v/>
      </c>
      <c r="J18" s="375"/>
      <c r="K18" s="122" t="s">
        <v>78</v>
      </c>
      <c r="L18" s="122" t="s">
        <v>78</v>
      </c>
      <c r="M18" s="122" t="s">
        <v>78</v>
      </c>
      <c r="N18" s="371"/>
      <c r="O18" s="122" t="s">
        <v>78</v>
      </c>
      <c r="P18" s="370"/>
      <c r="Q18" s="371">
        <f>+Sklop16[[#This Row],[cena/enota brez DDV v EUR]]*Sklop16[[#This Row],[Stopnja DDV (%)]]</f>
        <v>0</v>
      </c>
      <c r="R18" s="371">
        <f>+Sklop16[[#This Row],[cena/enota brez DDV v EUR]]+Sklop16[[#This Row],[Davek (EUR)]]</f>
        <v>0</v>
      </c>
      <c r="S18" s="371">
        <f>+Sklop16[[#This Row],[cena/enota brez DDV v EUR]]*Sklop16[[#This Row],[Okvirna količina]]</f>
        <v>0</v>
      </c>
      <c r="T18" s="371">
        <f>+Sklop16[[#This Row],[Končna cena/enoto mere (EUR) z DDV]]*Sklop16[[#This Row],[Okvirna količina]]</f>
        <v>0</v>
      </c>
      <c r="U18" s="122" t="s">
        <v>78</v>
      </c>
    </row>
    <row r="19" spans="1:21" s="55" customFormat="1" ht="12">
      <c r="A19" s="301" t="s">
        <v>5</v>
      </c>
      <c r="B19" s="384" t="s">
        <v>720</v>
      </c>
      <c r="C19" s="120" t="s">
        <v>78</v>
      </c>
      <c r="D19" s="120" t="s">
        <v>0</v>
      </c>
      <c r="E19" s="373"/>
      <c r="F19" s="385">
        <v>1000</v>
      </c>
      <c r="G19" s="386" t="s">
        <v>0</v>
      </c>
      <c r="H19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9" s="363" t="str">
        <f>IF(Sklop16[[#This Row],[ZAHTEVANA SHEMA KAKOVOSTI]]&lt;&gt;"",Sklop16[[#This Row],[Preračunana masa/volumen/kos na enoto kg]],"")</f>
        <v/>
      </c>
      <c r="J19" s="375"/>
      <c r="K19" s="122" t="s">
        <v>78</v>
      </c>
      <c r="L19" s="122" t="s">
        <v>78</v>
      </c>
      <c r="M19" s="122" t="s">
        <v>78</v>
      </c>
      <c r="N19" s="371"/>
      <c r="O19" s="122" t="s">
        <v>78</v>
      </c>
      <c r="P19" s="370"/>
      <c r="Q19" s="371">
        <f>+Sklop16[[#This Row],[cena/enota brez DDV v EUR]]*Sklop16[[#This Row],[Stopnja DDV (%)]]</f>
        <v>0</v>
      </c>
      <c r="R19" s="371">
        <f>+Sklop16[[#This Row],[cena/enota brez DDV v EUR]]+Sklop16[[#This Row],[Davek (EUR)]]</f>
        <v>0</v>
      </c>
      <c r="S19" s="371">
        <f>+Sklop16[[#This Row],[cena/enota brez DDV v EUR]]*Sklop16[[#This Row],[Okvirna količina]]</f>
        <v>0</v>
      </c>
      <c r="T19" s="371">
        <f>+Sklop16[[#This Row],[Končna cena/enoto mere (EUR) z DDV]]*Sklop16[[#This Row],[Okvirna količina]]</f>
        <v>0</v>
      </c>
      <c r="U19" s="122" t="s">
        <v>78</v>
      </c>
    </row>
    <row r="20" spans="1:21" s="55" customFormat="1" ht="12">
      <c r="A20" s="301" t="s">
        <v>6</v>
      </c>
      <c r="B20" s="384" t="s">
        <v>721</v>
      </c>
      <c r="C20" s="120" t="s">
        <v>78</v>
      </c>
      <c r="D20" s="120" t="s">
        <v>0</v>
      </c>
      <c r="E20" s="373"/>
      <c r="F20" s="385">
        <v>1100</v>
      </c>
      <c r="G20" s="386" t="s">
        <v>0</v>
      </c>
      <c r="H20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20" s="363" t="str">
        <f>IF(Sklop16[[#This Row],[ZAHTEVANA SHEMA KAKOVOSTI]]&lt;&gt;"",Sklop16[[#This Row],[Preračunana masa/volumen/kos na enoto kg]],"")</f>
        <v/>
      </c>
      <c r="J20" s="375"/>
      <c r="K20" s="122" t="s">
        <v>78</v>
      </c>
      <c r="L20" s="122" t="s">
        <v>78</v>
      </c>
      <c r="M20" s="122" t="s">
        <v>78</v>
      </c>
      <c r="N20" s="371"/>
      <c r="O20" s="122" t="s">
        <v>78</v>
      </c>
      <c r="P20" s="370"/>
      <c r="Q20" s="371">
        <f>+Sklop16[[#This Row],[cena/enota brez DDV v EUR]]*Sklop16[[#This Row],[Stopnja DDV (%)]]</f>
        <v>0</v>
      </c>
      <c r="R20" s="371">
        <f>+Sklop16[[#This Row],[cena/enota brez DDV v EUR]]+Sklop16[[#This Row],[Davek (EUR)]]</f>
        <v>0</v>
      </c>
      <c r="S20" s="371">
        <f>+Sklop16[[#This Row],[cena/enota brez DDV v EUR]]*Sklop16[[#This Row],[Okvirna količina]]</f>
        <v>0</v>
      </c>
      <c r="T20" s="371">
        <f>+Sklop16[[#This Row],[Končna cena/enoto mere (EUR) z DDV]]*Sklop16[[#This Row],[Okvirna količina]]</f>
        <v>0</v>
      </c>
      <c r="U20" s="122" t="s">
        <v>78</v>
      </c>
    </row>
    <row r="21" spans="1:21" s="55" customFormat="1" ht="12">
      <c r="A21" s="301" t="s">
        <v>7</v>
      </c>
      <c r="B21" s="384" t="s">
        <v>722</v>
      </c>
      <c r="C21" s="120" t="s">
        <v>78</v>
      </c>
      <c r="D21" s="120" t="s">
        <v>0</v>
      </c>
      <c r="E21" s="373"/>
      <c r="F21" s="385">
        <v>60</v>
      </c>
      <c r="G21" s="386" t="s">
        <v>0</v>
      </c>
      <c r="H21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363" t="str">
        <f>IF(Sklop16[[#This Row],[ZAHTEVANA SHEMA KAKOVOSTI]]&lt;&gt;"",Sklop16[[#This Row],[Preračunana masa/volumen/kos na enoto kg]],"")</f>
        <v/>
      </c>
      <c r="J21" s="375"/>
      <c r="K21" s="122" t="s">
        <v>78</v>
      </c>
      <c r="L21" s="122" t="s">
        <v>78</v>
      </c>
      <c r="M21" s="122" t="s">
        <v>78</v>
      </c>
      <c r="N21" s="371"/>
      <c r="O21" s="122" t="s">
        <v>78</v>
      </c>
      <c r="P21" s="370"/>
      <c r="Q21" s="371">
        <f>+Sklop16[[#This Row],[cena/enota brez DDV v EUR]]*Sklop16[[#This Row],[Stopnja DDV (%)]]</f>
        <v>0</v>
      </c>
      <c r="R21" s="371">
        <f>+Sklop16[[#This Row],[cena/enota brez DDV v EUR]]+Sklop16[[#This Row],[Davek (EUR)]]</f>
        <v>0</v>
      </c>
      <c r="S21" s="371">
        <f>+Sklop16[[#This Row],[cena/enota brez DDV v EUR]]*Sklop16[[#This Row],[Okvirna količina]]</f>
        <v>0</v>
      </c>
      <c r="T21" s="371">
        <f>+Sklop16[[#This Row],[Končna cena/enoto mere (EUR) z DDV]]*Sklop16[[#This Row],[Okvirna količina]]</f>
        <v>0</v>
      </c>
      <c r="U21" s="122" t="s">
        <v>78</v>
      </c>
    </row>
    <row r="22" spans="1:21" s="55" customFormat="1" ht="12">
      <c r="A22" s="301" t="s">
        <v>8</v>
      </c>
      <c r="B22" s="384" t="s">
        <v>723</v>
      </c>
      <c r="C22" s="120" t="s">
        <v>78</v>
      </c>
      <c r="D22" s="120" t="s">
        <v>0</v>
      </c>
      <c r="E22" s="373"/>
      <c r="F22" s="385">
        <v>40</v>
      </c>
      <c r="G22" s="386" t="s">
        <v>0</v>
      </c>
      <c r="H22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363" t="str">
        <f>IF(Sklop16[[#This Row],[ZAHTEVANA SHEMA KAKOVOSTI]]&lt;&gt;"",Sklop16[[#This Row],[Preračunana masa/volumen/kos na enoto kg]],"")</f>
        <v/>
      </c>
      <c r="J22" s="375"/>
      <c r="K22" s="122" t="s">
        <v>78</v>
      </c>
      <c r="L22" s="122" t="s">
        <v>78</v>
      </c>
      <c r="M22" s="122" t="s">
        <v>78</v>
      </c>
      <c r="N22" s="371"/>
      <c r="O22" s="122" t="s">
        <v>78</v>
      </c>
      <c r="P22" s="370"/>
      <c r="Q22" s="371">
        <f>+Sklop16[[#This Row],[cena/enota brez DDV v EUR]]*Sklop16[[#This Row],[Stopnja DDV (%)]]</f>
        <v>0</v>
      </c>
      <c r="R22" s="371">
        <f>+Sklop16[[#This Row],[cena/enota brez DDV v EUR]]+Sklop16[[#This Row],[Davek (EUR)]]</f>
        <v>0</v>
      </c>
      <c r="S22" s="371">
        <f>+Sklop16[[#This Row],[cena/enota brez DDV v EUR]]*Sklop16[[#This Row],[Okvirna količina]]</f>
        <v>0</v>
      </c>
      <c r="T22" s="371">
        <f>+Sklop16[[#This Row],[Končna cena/enoto mere (EUR) z DDV]]*Sklop16[[#This Row],[Okvirna količina]]</f>
        <v>0</v>
      </c>
      <c r="U22" s="122" t="s">
        <v>78</v>
      </c>
    </row>
    <row r="23" spans="1:21" s="55" customFormat="1" ht="12">
      <c r="A23" s="301" t="s">
        <v>9</v>
      </c>
      <c r="B23" s="384" t="s">
        <v>724</v>
      </c>
      <c r="C23" s="120" t="s">
        <v>78</v>
      </c>
      <c r="D23" s="120" t="s">
        <v>0</v>
      </c>
      <c r="E23" s="373"/>
      <c r="F23" s="385">
        <v>250</v>
      </c>
      <c r="G23" s="386" t="s">
        <v>0</v>
      </c>
      <c r="H23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3" s="363" t="str">
        <f>IF(Sklop16[[#This Row],[ZAHTEVANA SHEMA KAKOVOSTI]]&lt;&gt;"",Sklop16[[#This Row],[Preračunana masa/volumen/kos na enoto kg]],"")</f>
        <v/>
      </c>
      <c r="J23" s="375"/>
      <c r="K23" s="122" t="s">
        <v>78</v>
      </c>
      <c r="L23" s="122" t="s">
        <v>78</v>
      </c>
      <c r="M23" s="122" t="s">
        <v>78</v>
      </c>
      <c r="N23" s="371"/>
      <c r="O23" s="122" t="s">
        <v>78</v>
      </c>
      <c r="P23" s="370"/>
      <c r="Q23" s="371">
        <f>+Sklop16[[#This Row],[cena/enota brez DDV v EUR]]*Sklop16[[#This Row],[Stopnja DDV (%)]]</f>
        <v>0</v>
      </c>
      <c r="R23" s="371">
        <f>+Sklop16[[#This Row],[cena/enota brez DDV v EUR]]+Sklop16[[#This Row],[Davek (EUR)]]</f>
        <v>0</v>
      </c>
      <c r="S23" s="371">
        <f>+Sklop16[[#This Row],[cena/enota brez DDV v EUR]]*Sklop16[[#This Row],[Okvirna količina]]</f>
        <v>0</v>
      </c>
      <c r="T23" s="371">
        <f>+Sklop16[[#This Row],[Končna cena/enoto mere (EUR) z DDV]]*Sklop16[[#This Row],[Okvirna količina]]</f>
        <v>0</v>
      </c>
      <c r="U23" s="122" t="s">
        <v>78</v>
      </c>
    </row>
    <row r="24" spans="1:21" s="55" customFormat="1" ht="12">
      <c r="A24" s="301" t="s">
        <v>10</v>
      </c>
      <c r="B24" s="384" t="s">
        <v>725</v>
      </c>
      <c r="C24" s="120" t="s">
        <v>78</v>
      </c>
      <c r="D24" s="120" t="s">
        <v>0</v>
      </c>
      <c r="E24" s="373"/>
      <c r="F24" s="385">
        <v>130</v>
      </c>
      <c r="G24" s="386" t="s">
        <v>0</v>
      </c>
      <c r="H24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4" s="363" t="str">
        <f>IF(Sklop16[[#This Row],[ZAHTEVANA SHEMA KAKOVOSTI]]&lt;&gt;"",Sklop16[[#This Row],[Preračunana masa/volumen/kos na enoto kg]],"")</f>
        <v/>
      </c>
      <c r="J24" s="375"/>
      <c r="K24" s="122" t="s">
        <v>78</v>
      </c>
      <c r="L24" s="122" t="s">
        <v>78</v>
      </c>
      <c r="M24" s="122" t="s">
        <v>78</v>
      </c>
      <c r="N24" s="371"/>
      <c r="O24" s="122" t="s">
        <v>78</v>
      </c>
      <c r="P24" s="370"/>
      <c r="Q24" s="371">
        <f>+Sklop16[[#This Row],[cena/enota brez DDV v EUR]]*Sklop16[[#This Row],[Stopnja DDV (%)]]</f>
        <v>0</v>
      </c>
      <c r="R24" s="371">
        <f>+Sklop16[[#This Row],[cena/enota brez DDV v EUR]]+Sklop16[[#This Row],[Davek (EUR)]]</f>
        <v>0</v>
      </c>
      <c r="S24" s="371">
        <f>+Sklop16[[#This Row],[cena/enota brez DDV v EUR]]*Sklop16[[#This Row],[Okvirna količina]]</f>
        <v>0</v>
      </c>
      <c r="T24" s="371">
        <f>+Sklop16[[#This Row],[Končna cena/enoto mere (EUR) z DDV]]*Sklop16[[#This Row],[Okvirna količina]]</f>
        <v>0</v>
      </c>
      <c r="U24" s="122" t="s">
        <v>78</v>
      </c>
    </row>
    <row r="25" spans="1:21" s="55" customFormat="1" ht="12">
      <c r="A25" s="301" t="s">
        <v>11</v>
      </c>
      <c r="B25" s="384" t="s">
        <v>726</v>
      </c>
      <c r="C25" s="120" t="s">
        <v>78</v>
      </c>
      <c r="D25" s="120" t="s">
        <v>0</v>
      </c>
      <c r="E25" s="373"/>
      <c r="F25" s="385">
        <v>130</v>
      </c>
      <c r="G25" s="386" t="s">
        <v>0</v>
      </c>
      <c r="H25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25" s="363" t="str">
        <f>IF(Sklop16[[#This Row],[ZAHTEVANA SHEMA KAKOVOSTI]]&lt;&gt;"",Sklop16[[#This Row],[Preračunana masa/volumen/kos na enoto kg]],"")</f>
        <v/>
      </c>
      <c r="J25" s="375"/>
      <c r="K25" s="122" t="s">
        <v>78</v>
      </c>
      <c r="L25" s="122" t="s">
        <v>78</v>
      </c>
      <c r="M25" s="122" t="s">
        <v>78</v>
      </c>
      <c r="N25" s="371"/>
      <c r="O25" s="122" t="s">
        <v>78</v>
      </c>
      <c r="P25" s="370"/>
      <c r="Q25" s="371">
        <f>+Sklop16[[#This Row],[cena/enota brez DDV v EUR]]*Sklop16[[#This Row],[Stopnja DDV (%)]]</f>
        <v>0</v>
      </c>
      <c r="R25" s="371">
        <f>+Sklop16[[#This Row],[cena/enota brez DDV v EUR]]+Sklop16[[#This Row],[Davek (EUR)]]</f>
        <v>0</v>
      </c>
      <c r="S25" s="371">
        <f>+Sklop16[[#This Row],[cena/enota brez DDV v EUR]]*Sklop16[[#This Row],[Okvirna količina]]</f>
        <v>0</v>
      </c>
      <c r="T25" s="371">
        <f>+Sklop16[[#This Row],[Končna cena/enoto mere (EUR) z DDV]]*Sklop16[[#This Row],[Okvirna količina]]</f>
        <v>0</v>
      </c>
      <c r="U25" s="122" t="s">
        <v>78</v>
      </c>
    </row>
    <row r="26" spans="1:21" s="55" customFormat="1" ht="12">
      <c r="A26" s="301" t="s">
        <v>12</v>
      </c>
      <c r="B26" s="384" t="s">
        <v>1024</v>
      </c>
      <c r="C26" s="120" t="s">
        <v>78</v>
      </c>
      <c r="D26" s="120" t="s">
        <v>0</v>
      </c>
      <c r="E26" s="373"/>
      <c r="F26" s="385">
        <v>20</v>
      </c>
      <c r="G26" s="386" t="s">
        <v>0</v>
      </c>
      <c r="H26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363" t="str">
        <f>IF(Sklop16[[#This Row],[ZAHTEVANA SHEMA KAKOVOSTI]]&lt;&gt;"",Sklop16[[#This Row],[Preračunana masa/volumen/kos na enoto kg]],"")</f>
        <v/>
      </c>
      <c r="J26" s="375"/>
      <c r="K26" s="122" t="s">
        <v>78</v>
      </c>
      <c r="L26" s="122" t="s">
        <v>78</v>
      </c>
      <c r="M26" s="122" t="s">
        <v>78</v>
      </c>
      <c r="N26" s="371"/>
      <c r="O26" s="122" t="s">
        <v>78</v>
      </c>
      <c r="P26" s="370"/>
      <c r="Q26" s="371">
        <f>+Sklop16[[#This Row],[cena/enota brez DDV v EUR]]*Sklop16[[#This Row],[Stopnja DDV (%)]]</f>
        <v>0</v>
      </c>
      <c r="R26" s="371">
        <f>+Sklop16[[#This Row],[cena/enota brez DDV v EUR]]+Sklop16[[#This Row],[Davek (EUR)]]</f>
        <v>0</v>
      </c>
      <c r="S26" s="371">
        <f>+Sklop16[[#This Row],[cena/enota brez DDV v EUR]]*Sklop16[[#This Row],[Okvirna količina]]</f>
        <v>0</v>
      </c>
      <c r="T26" s="371">
        <f>+Sklop16[[#This Row],[Končna cena/enoto mere (EUR) z DDV]]*Sklop16[[#This Row],[Okvirna količina]]</f>
        <v>0</v>
      </c>
      <c r="U26" s="122" t="s">
        <v>78</v>
      </c>
    </row>
    <row r="27" spans="1:21" s="55" customFormat="1" ht="12">
      <c r="A27" s="301" t="s">
        <v>13</v>
      </c>
      <c r="B27" s="384" t="s">
        <v>727</v>
      </c>
      <c r="C27" s="120" t="s">
        <v>78</v>
      </c>
      <c r="D27" s="120" t="s">
        <v>0</v>
      </c>
      <c r="E27" s="373"/>
      <c r="F27" s="385">
        <v>220</v>
      </c>
      <c r="G27" s="386" t="s">
        <v>0</v>
      </c>
      <c r="H27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7" s="363" t="str">
        <f>IF(Sklop16[[#This Row],[ZAHTEVANA SHEMA KAKOVOSTI]]&lt;&gt;"",Sklop16[[#This Row],[Preračunana masa/volumen/kos na enoto kg]],"")</f>
        <v/>
      </c>
      <c r="J27" s="375"/>
      <c r="K27" s="122" t="s">
        <v>78</v>
      </c>
      <c r="L27" s="122" t="s">
        <v>78</v>
      </c>
      <c r="M27" s="122" t="s">
        <v>78</v>
      </c>
      <c r="N27" s="371"/>
      <c r="O27" s="122" t="s">
        <v>78</v>
      </c>
      <c r="P27" s="370"/>
      <c r="Q27" s="371">
        <f>+Sklop16[[#This Row],[cena/enota brez DDV v EUR]]*Sklop16[[#This Row],[Stopnja DDV (%)]]</f>
        <v>0</v>
      </c>
      <c r="R27" s="371">
        <f>+Sklop16[[#This Row],[cena/enota brez DDV v EUR]]+Sklop16[[#This Row],[Davek (EUR)]]</f>
        <v>0</v>
      </c>
      <c r="S27" s="371">
        <f>+Sklop16[[#This Row],[cena/enota brez DDV v EUR]]*Sklop16[[#This Row],[Okvirna količina]]</f>
        <v>0</v>
      </c>
      <c r="T27" s="371">
        <f>+Sklop16[[#This Row],[Končna cena/enoto mere (EUR) z DDV]]*Sklop16[[#This Row],[Okvirna količina]]</f>
        <v>0</v>
      </c>
      <c r="U27" s="122" t="s">
        <v>78</v>
      </c>
    </row>
    <row r="28" spans="1:21" s="55" customFormat="1" ht="12">
      <c r="A28" s="301" t="s">
        <v>14</v>
      </c>
      <c r="B28" s="384" t="s">
        <v>728</v>
      </c>
      <c r="C28" s="120" t="s">
        <v>78</v>
      </c>
      <c r="D28" s="120" t="s">
        <v>0</v>
      </c>
      <c r="E28" s="373"/>
      <c r="F28" s="385">
        <v>320</v>
      </c>
      <c r="G28" s="386" t="s">
        <v>0</v>
      </c>
      <c r="H28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28" s="363" t="str">
        <f>IF(Sklop16[[#This Row],[ZAHTEVANA SHEMA KAKOVOSTI]]&lt;&gt;"",Sklop16[[#This Row],[Preračunana masa/volumen/kos na enoto kg]],"")</f>
        <v/>
      </c>
      <c r="J28" s="375"/>
      <c r="K28" s="122" t="s">
        <v>78</v>
      </c>
      <c r="L28" s="122" t="s">
        <v>78</v>
      </c>
      <c r="M28" s="122" t="s">
        <v>78</v>
      </c>
      <c r="N28" s="371"/>
      <c r="O28" s="122" t="s">
        <v>78</v>
      </c>
      <c r="P28" s="370"/>
      <c r="Q28" s="371">
        <f>+Sklop16[[#This Row],[cena/enota brez DDV v EUR]]*Sklop16[[#This Row],[Stopnja DDV (%)]]</f>
        <v>0</v>
      </c>
      <c r="R28" s="371">
        <f>+Sklop16[[#This Row],[cena/enota brez DDV v EUR]]+Sklop16[[#This Row],[Davek (EUR)]]</f>
        <v>0</v>
      </c>
      <c r="S28" s="371">
        <f>+Sklop16[[#This Row],[cena/enota brez DDV v EUR]]*Sklop16[[#This Row],[Okvirna količina]]</f>
        <v>0</v>
      </c>
      <c r="T28" s="371">
        <f>+Sklop16[[#This Row],[Končna cena/enoto mere (EUR) z DDV]]*Sklop16[[#This Row],[Okvirna količina]]</f>
        <v>0</v>
      </c>
      <c r="U28" s="122" t="s">
        <v>78</v>
      </c>
    </row>
    <row r="29" spans="1:21" s="55" customFormat="1" ht="12">
      <c r="A29" s="301" t="s">
        <v>15</v>
      </c>
      <c r="B29" s="384" t="s">
        <v>729</v>
      </c>
      <c r="C29" s="120" t="s">
        <v>78</v>
      </c>
      <c r="D29" s="120" t="s">
        <v>0</v>
      </c>
      <c r="E29" s="373"/>
      <c r="F29" s="385">
        <v>80</v>
      </c>
      <c r="G29" s="386" t="s">
        <v>0</v>
      </c>
      <c r="H29" s="3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363" t="str">
        <f>IF(Sklop16[[#This Row],[ZAHTEVANA SHEMA KAKOVOSTI]]&lt;&gt;"",Sklop16[[#This Row],[Preračunana masa/volumen/kos na enoto kg]],"")</f>
        <v/>
      </c>
      <c r="J29" s="375"/>
      <c r="K29" s="122" t="s">
        <v>78</v>
      </c>
      <c r="L29" s="122" t="s">
        <v>78</v>
      </c>
      <c r="M29" s="122" t="s">
        <v>78</v>
      </c>
      <c r="N29" s="371"/>
      <c r="O29" s="122" t="s">
        <v>78</v>
      </c>
      <c r="P29" s="370"/>
      <c r="Q29" s="371">
        <f>+Sklop16[[#This Row],[cena/enota brez DDV v EUR]]*Sklop16[[#This Row],[Stopnja DDV (%)]]</f>
        <v>0</v>
      </c>
      <c r="R29" s="371">
        <f>+Sklop16[[#This Row],[cena/enota brez DDV v EUR]]+Sklop16[[#This Row],[Davek (EUR)]]</f>
        <v>0</v>
      </c>
      <c r="S29" s="371">
        <f>+Sklop16[[#This Row],[cena/enota brez DDV v EUR]]*Sklop16[[#This Row],[Okvirna količina]]</f>
        <v>0</v>
      </c>
      <c r="T29" s="371">
        <f>+Sklop16[[#This Row],[Končna cena/enoto mere (EUR) z DDV]]*Sklop16[[#This Row],[Okvirna količina]]</f>
        <v>0</v>
      </c>
      <c r="U29" s="122" t="s">
        <v>78</v>
      </c>
    </row>
    <row r="30" spans="1:21" s="55" customFormat="1" ht="12">
      <c r="A30" s="301" t="s">
        <v>16</v>
      </c>
      <c r="B30" s="352" t="s">
        <v>1025</v>
      </c>
      <c r="C30" s="343" t="s">
        <v>78</v>
      </c>
      <c r="D30" s="343" t="s">
        <v>0</v>
      </c>
      <c r="E30" s="345"/>
      <c r="F30" s="450">
        <v>150</v>
      </c>
      <c r="G30" s="449" t="s">
        <v>0</v>
      </c>
      <c r="H30" s="4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30" s="336" t="str">
        <f>IF(Sklop16[[#This Row],[ZAHTEVANA SHEMA KAKOVOSTI]]&lt;&gt;"",Sklop16[[#This Row],[Preračunana masa/volumen/kos na enoto kg]],"")</f>
        <v/>
      </c>
      <c r="J30" s="337"/>
      <c r="K30" s="498"/>
      <c r="L30" s="122" t="s">
        <v>78</v>
      </c>
      <c r="M30" s="122" t="s">
        <v>78</v>
      </c>
      <c r="N30" s="341"/>
      <c r="O30" s="122" t="s">
        <v>78</v>
      </c>
      <c r="P30" s="340"/>
      <c r="Q30" s="341">
        <f>+Sklop16[[#This Row],[cena/enota brez DDV v EUR]]*Sklop16[[#This Row],[Stopnja DDV (%)]]</f>
        <v>0</v>
      </c>
      <c r="R30" s="341">
        <f>+Sklop16[[#This Row],[cena/enota brez DDV v EUR]]+Sklop16[[#This Row],[Davek (EUR)]]</f>
        <v>0</v>
      </c>
      <c r="S30" s="341">
        <f>+Sklop16[[#This Row],[cena/enota brez DDV v EUR]]*Sklop16[[#This Row],[Okvirna količina]]</f>
        <v>0</v>
      </c>
      <c r="T30" s="341">
        <f>+Sklop16[[#This Row],[Končna cena/enoto mere (EUR) z DDV]]*Sklop16[[#This Row],[Okvirna količina]]</f>
        <v>0</v>
      </c>
      <c r="U30" s="122" t="s">
        <v>78</v>
      </c>
    </row>
    <row r="31" spans="1:21" s="55" customFormat="1" ht="12">
      <c r="A31" s="301" t="s">
        <v>17</v>
      </c>
      <c r="B31" s="352" t="s">
        <v>730</v>
      </c>
      <c r="C31" s="343" t="s">
        <v>78</v>
      </c>
      <c r="D31" s="343" t="s">
        <v>0</v>
      </c>
      <c r="E31" s="345"/>
      <c r="F31" s="450">
        <v>370</v>
      </c>
      <c r="G31" s="449" t="s">
        <v>0</v>
      </c>
      <c r="H31" s="45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31" s="336" t="str">
        <f>IF(Sklop16[[#This Row],[ZAHTEVANA SHEMA KAKOVOSTI]]&lt;&gt;"",Sklop16[[#This Row],[Preračunana masa/volumen/kos na enoto kg]],"")</f>
        <v/>
      </c>
      <c r="J31" s="337"/>
      <c r="K31" s="498"/>
      <c r="L31" s="122" t="s">
        <v>78</v>
      </c>
      <c r="M31" s="122" t="s">
        <v>78</v>
      </c>
      <c r="N31" s="341"/>
      <c r="O31" s="122" t="s">
        <v>78</v>
      </c>
      <c r="P31" s="340"/>
      <c r="Q31" s="341">
        <f>+Sklop16[[#This Row],[cena/enota brez DDV v EUR]]*Sklop16[[#This Row],[Stopnja DDV (%)]]</f>
        <v>0</v>
      </c>
      <c r="R31" s="341">
        <f>+Sklop16[[#This Row],[cena/enota brez DDV v EUR]]+Sklop16[[#This Row],[Davek (EUR)]]</f>
        <v>0</v>
      </c>
      <c r="S31" s="341">
        <f>+Sklop16[[#This Row],[cena/enota brez DDV v EUR]]*Sklop16[[#This Row],[Okvirna količina]]</f>
        <v>0</v>
      </c>
      <c r="T31" s="341">
        <f>+Sklop16[[#This Row],[Končna cena/enoto mere (EUR) z DDV]]*Sklop16[[#This Row],[Okvirna količina]]</f>
        <v>0</v>
      </c>
      <c r="U31" s="122" t="s">
        <v>78</v>
      </c>
    </row>
    <row r="32" spans="1:21">
      <c r="A32" s="422" t="s">
        <v>100</v>
      </c>
      <c r="B32" s="263"/>
      <c r="C32" s="264"/>
      <c r="D32" s="264"/>
      <c r="E32" s="265"/>
      <c r="F32" s="266"/>
      <c r="G32" s="267"/>
      <c r="H32" s="268">
        <f>SUBTOTAL(109,Sklop16[Preračunana masa/volumen/kos na enoto kg])</f>
        <v>4660</v>
      </c>
      <c r="I32" s="268">
        <f>SUBTOTAL(109,Sklop16[Živila iz shem kakovosti (kg)])</f>
        <v>0</v>
      </c>
      <c r="J32" s="266"/>
      <c r="K32" s="269"/>
      <c r="L32" s="269"/>
      <c r="M32" s="270"/>
      <c r="N32" s="271"/>
      <c r="O32" s="271"/>
      <c r="P32" s="271"/>
      <c r="Q32" s="272"/>
      <c r="R32" s="266"/>
      <c r="S32" s="272">
        <f>SUBTOTAL(109,Sklop16[Vrednost za okvirno količino (EUR) brez DDV])</f>
        <v>0</v>
      </c>
      <c r="T32" s="272">
        <f>SUBTOTAL(109,Sklop16[Vrednost za okvirno količino (EUR) z DDV])</f>
        <v>0</v>
      </c>
      <c r="U32" s="273"/>
    </row>
    <row r="33" spans="1:22" s="54" customFormat="1">
      <c r="A33" s="309"/>
      <c r="B33" s="310"/>
      <c r="C33" s="311"/>
      <c r="D33" s="311"/>
      <c r="E33" s="312"/>
      <c r="F33" s="313"/>
      <c r="G33" s="314"/>
      <c r="H33" s="315"/>
      <c r="I33" s="315"/>
      <c r="J33" s="313"/>
      <c r="K33" s="316"/>
      <c r="L33" s="316"/>
      <c r="M33" s="317"/>
      <c r="N33" s="318"/>
      <c r="O33" s="318"/>
      <c r="P33" s="318"/>
      <c r="Q33" s="319"/>
      <c r="R33" s="313"/>
      <c r="S33" s="319"/>
      <c r="T33" s="319"/>
      <c r="U33" s="320"/>
    </row>
    <row r="34" spans="1:22">
      <c r="A34" s="48" t="s">
        <v>96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2"/>
    </row>
    <row r="36" spans="1:22">
      <c r="A36" s="87" t="s">
        <v>142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24" t="s">
        <v>144</v>
      </c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54"/>
      <c r="N37" s="29"/>
      <c r="O37" s="29"/>
      <c r="P37" s="29"/>
      <c r="Q37" s="29"/>
      <c r="R37" s="29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2"/>
    </row>
  </sheetData>
  <sheetProtection insertRows="0" deleteRows="0"/>
  <protectedRanges>
    <protectedRange sqref="U38 M38:P38" name="Obseg1_1_1_1_1_1_1"/>
    <protectedRange sqref="J38:L38" name="Obseg1_3_1_1_1_1"/>
    <protectedRange sqref="M37:P37 U37" name="Obseg1_1_1_1_1_1"/>
    <protectedRange sqref="J37:L37" name="Obseg1_2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9"/>
  <sheetViews>
    <sheetView topLeftCell="A13" zoomScale="96" zoomScaleNormal="96" zoomScaleSheetLayoutView="100" workbookViewId="0">
      <selection activeCell="P38" sqref="P38"/>
    </sheetView>
  </sheetViews>
  <sheetFormatPr defaultColWidth="8.85546875" defaultRowHeight="12.75"/>
  <cols>
    <col min="1" max="1" width="3.5703125" style="453" customWidth="1"/>
    <col min="2" max="2" width="40.285156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6" t="s">
        <v>47</v>
      </c>
    </row>
    <row r="2" spans="1:21" ht="15">
      <c r="B2" s="237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237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238"/>
    </row>
    <row r="5" spans="1:21" ht="15">
      <c r="B5" s="236" t="s">
        <v>51</v>
      </c>
    </row>
    <row r="6" spans="1:21" ht="17.25" customHeight="1">
      <c r="B6" s="239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239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239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454"/>
      <c r="B9" s="240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455"/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A11" s="455"/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A12" s="455"/>
      <c r="B12" s="241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A13" s="455"/>
      <c r="B13" s="514" t="str">
        <f>+'Ponudbeni pred_rekapitulacija'!B30</f>
        <v>ZAMRZNJENA ZELENJAVA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56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457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452" t="s">
        <v>1</v>
      </c>
      <c r="B16" s="248" t="s">
        <v>731</v>
      </c>
      <c r="C16" s="120" t="s">
        <v>751</v>
      </c>
      <c r="D16" s="120" t="s">
        <v>0</v>
      </c>
      <c r="E16" s="121"/>
      <c r="F16" s="145">
        <v>80</v>
      </c>
      <c r="G16" s="146" t="s">
        <v>0</v>
      </c>
      <c r="H16" s="1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79" t="str">
        <f>IF(Sklop17[[#This Row],[ZAHTEVANA SHEMA KAKOVOSTI]]&lt;&gt;"",Sklop17[[#This Row],[Preračunana masa/volumen/kos na enoto kg]],"")</f>
        <v/>
      </c>
      <c r="J16" s="140"/>
      <c r="K16" s="141"/>
      <c r="L16" s="141"/>
      <c r="M16" s="141"/>
      <c r="N16" s="142"/>
      <c r="O16" s="141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1"/>
    </row>
    <row r="17" spans="1:21" s="55" customFormat="1" ht="12">
      <c r="A17" s="452" t="s">
        <v>3</v>
      </c>
      <c r="B17" s="244" t="s">
        <v>732</v>
      </c>
      <c r="C17" s="120" t="s">
        <v>751</v>
      </c>
      <c r="D17" s="120" t="s">
        <v>0</v>
      </c>
      <c r="E17" s="135"/>
      <c r="F17" s="245">
        <v>30</v>
      </c>
      <c r="G17" s="146" t="s">
        <v>0</v>
      </c>
      <c r="H17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223" t="str">
        <f>IF(Sklop17[[#This Row],[ZAHTEVANA SHEMA KAKOVOSTI]]&lt;&gt;"",Sklop17[[#This Row],[Preračunana masa/volumen/kos na enoto kg]],"")</f>
        <v/>
      </c>
      <c r="J17" s="302"/>
      <c r="K17" s="296"/>
      <c r="L17" s="296"/>
      <c r="M17" s="297"/>
      <c r="N17" s="303"/>
      <c r="O17" s="303"/>
      <c r="P17" s="231"/>
      <c r="Q17" s="226">
        <f>+Sklop17[[#This Row],[cena/enota brez DDV v EUR]]*Sklop17[[#This Row],[Stopnja DDV (%)]]</f>
        <v>0</v>
      </c>
      <c r="R17" s="226">
        <f>+Sklop17[[#This Row],[cena/enota brez DDV v EUR]]+Sklop17[[#This Row],[Davek (EUR)]]</f>
        <v>0</v>
      </c>
      <c r="S17" s="226">
        <f>+Sklop17[[#This Row],[cena/enota brez DDV v EUR]]*Sklop17[[#This Row],[Okvirna količina]]</f>
        <v>0</v>
      </c>
      <c r="T17" s="226">
        <f>+Sklop17[[#This Row],[Končna cena/enoto mere (EUR) z DDV]]*Sklop17[[#This Row],[Okvirna količina]]</f>
        <v>0</v>
      </c>
      <c r="U17" s="203"/>
    </row>
    <row r="18" spans="1:21" s="55" customFormat="1" ht="12">
      <c r="A18" s="452" t="s">
        <v>4</v>
      </c>
      <c r="B18" s="352" t="s">
        <v>733</v>
      </c>
      <c r="C18" s="120" t="s">
        <v>751</v>
      </c>
      <c r="D18" s="120" t="s">
        <v>0</v>
      </c>
      <c r="E18" s="345"/>
      <c r="F18" s="450">
        <v>20</v>
      </c>
      <c r="G18" s="449" t="s">
        <v>0</v>
      </c>
      <c r="H18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336" t="str">
        <f>IF(Sklop17[[#This Row],[ZAHTEVANA SHEMA KAKOVOSTI]]&lt;&gt;"",Sklop17[[#This Row],[Preračunana masa/volumen/kos na enoto kg]],"")</f>
        <v/>
      </c>
      <c r="J18" s="348"/>
      <c r="K18" s="349"/>
      <c r="L18" s="349"/>
      <c r="M18" s="451"/>
      <c r="N18" s="351"/>
      <c r="O18" s="351"/>
      <c r="P18" s="340"/>
      <c r="Q18" s="341">
        <f>+Sklop17[[#This Row],[cena/enota brez DDV v EUR]]*Sklop17[[#This Row],[Stopnja DDV (%)]]</f>
        <v>0</v>
      </c>
      <c r="R18" s="341">
        <f>+Sklop17[[#This Row],[cena/enota brez DDV v EUR]]+Sklop17[[#This Row],[Davek (EUR)]]</f>
        <v>0</v>
      </c>
      <c r="S18" s="341">
        <f>+Sklop17[[#This Row],[cena/enota brez DDV v EUR]]*Sklop17[[#This Row],[Okvirna količina]]</f>
        <v>0</v>
      </c>
      <c r="T18" s="341">
        <f>+Sklop17[[#This Row],[Končna cena/enoto mere (EUR) z DDV]]*Sklop17[[#This Row],[Okvirna količina]]</f>
        <v>0</v>
      </c>
      <c r="U18" s="203"/>
    </row>
    <row r="19" spans="1:21" s="55" customFormat="1" ht="60">
      <c r="A19" s="452" t="s">
        <v>5</v>
      </c>
      <c r="B19" s="352" t="s">
        <v>734</v>
      </c>
      <c r="C19" s="120" t="s">
        <v>751</v>
      </c>
      <c r="D19" s="120" t="s">
        <v>0</v>
      </c>
      <c r="E19" s="345"/>
      <c r="F19" s="450">
        <v>130</v>
      </c>
      <c r="G19" s="449" t="s">
        <v>0</v>
      </c>
      <c r="H19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19" s="336" t="str">
        <f>IF(Sklop17[[#This Row],[ZAHTEVANA SHEMA KAKOVOSTI]]&lt;&gt;"",Sklop17[[#This Row],[Preračunana masa/volumen/kos na enoto kg]],"")</f>
        <v/>
      </c>
      <c r="J19" s="348"/>
      <c r="K19" s="349"/>
      <c r="L19" s="349"/>
      <c r="M19" s="451"/>
      <c r="N19" s="351"/>
      <c r="O19" s="351"/>
      <c r="P19" s="340"/>
      <c r="Q19" s="341">
        <f>+Sklop17[[#This Row],[cena/enota brez DDV v EUR]]*Sklop17[[#This Row],[Stopnja DDV (%)]]</f>
        <v>0</v>
      </c>
      <c r="R19" s="341">
        <f>+Sklop17[[#This Row],[cena/enota brez DDV v EUR]]+Sklop17[[#This Row],[Davek (EUR)]]</f>
        <v>0</v>
      </c>
      <c r="S19" s="341">
        <f>+Sklop17[[#This Row],[cena/enota brez DDV v EUR]]*Sklop17[[#This Row],[Okvirna količina]]</f>
        <v>0</v>
      </c>
      <c r="T19" s="341">
        <f>+Sklop17[[#This Row],[Končna cena/enoto mere (EUR) z DDV]]*Sklop17[[#This Row],[Okvirna količina]]</f>
        <v>0</v>
      </c>
      <c r="U19" s="203"/>
    </row>
    <row r="20" spans="1:21" s="55" customFormat="1" ht="24">
      <c r="A20" s="452" t="s">
        <v>6</v>
      </c>
      <c r="B20" s="352" t="s">
        <v>735</v>
      </c>
      <c r="C20" s="120" t="s">
        <v>751</v>
      </c>
      <c r="D20" s="120" t="s">
        <v>0</v>
      </c>
      <c r="E20" s="345"/>
      <c r="F20" s="450">
        <v>200</v>
      </c>
      <c r="G20" s="449" t="s">
        <v>0</v>
      </c>
      <c r="H20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336" t="str">
        <f>IF(Sklop17[[#This Row],[ZAHTEVANA SHEMA KAKOVOSTI]]&lt;&gt;"",Sklop17[[#This Row],[Preračunana masa/volumen/kos na enoto kg]],"")</f>
        <v/>
      </c>
      <c r="J20" s="348"/>
      <c r="K20" s="349"/>
      <c r="L20" s="349"/>
      <c r="M20" s="451"/>
      <c r="N20" s="351"/>
      <c r="O20" s="351"/>
      <c r="P20" s="340"/>
      <c r="Q20" s="341">
        <f>+Sklop17[[#This Row],[cena/enota brez DDV v EUR]]*Sklop17[[#This Row],[Stopnja DDV (%)]]</f>
        <v>0</v>
      </c>
      <c r="R20" s="341">
        <f>+Sklop17[[#This Row],[cena/enota brez DDV v EUR]]+Sklop17[[#This Row],[Davek (EUR)]]</f>
        <v>0</v>
      </c>
      <c r="S20" s="341">
        <f>+Sklop17[[#This Row],[cena/enota brez DDV v EUR]]*Sklop17[[#This Row],[Okvirna količina]]</f>
        <v>0</v>
      </c>
      <c r="T20" s="341">
        <f>+Sklop17[[#This Row],[Končna cena/enoto mere (EUR) z DDV]]*Sklop17[[#This Row],[Okvirna količina]]</f>
        <v>0</v>
      </c>
      <c r="U20" s="203"/>
    </row>
    <row r="21" spans="1:21" s="55" customFormat="1" ht="24">
      <c r="A21" s="452" t="s">
        <v>7</v>
      </c>
      <c r="B21" s="352" t="s">
        <v>736</v>
      </c>
      <c r="C21" s="120" t="s">
        <v>751</v>
      </c>
      <c r="D21" s="120" t="s">
        <v>0</v>
      </c>
      <c r="E21" s="345"/>
      <c r="F21" s="450">
        <v>160</v>
      </c>
      <c r="G21" s="449" t="s">
        <v>0</v>
      </c>
      <c r="H21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1" s="336" t="str">
        <f>IF(Sklop17[[#This Row],[ZAHTEVANA SHEMA KAKOVOSTI]]&lt;&gt;"",Sklop17[[#This Row],[Preračunana masa/volumen/kos na enoto kg]],"")</f>
        <v/>
      </c>
      <c r="J21" s="348"/>
      <c r="K21" s="349"/>
      <c r="L21" s="349"/>
      <c r="M21" s="451"/>
      <c r="N21" s="351"/>
      <c r="O21" s="351"/>
      <c r="P21" s="340"/>
      <c r="Q21" s="341">
        <f>+Sklop17[[#This Row],[cena/enota brez DDV v EUR]]*Sklop17[[#This Row],[Stopnja DDV (%)]]</f>
        <v>0</v>
      </c>
      <c r="R21" s="341">
        <f>+Sklop17[[#This Row],[cena/enota brez DDV v EUR]]+Sklop17[[#This Row],[Davek (EUR)]]</f>
        <v>0</v>
      </c>
      <c r="S21" s="341">
        <f>+Sklop17[[#This Row],[cena/enota brez DDV v EUR]]*Sklop17[[#This Row],[Okvirna količina]]</f>
        <v>0</v>
      </c>
      <c r="T21" s="341">
        <f>+Sklop17[[#This Row],[Končna cena/enoto mere (EUR) z DDV]]*Sklop17[[#This Row],[Okvirna količina]]</f>
        <v>0</v>
      </c>
      <c r="U21" s="203"/>
    </row>
    <row r="22" spans="1:21" s="55" customFormat="1" ht="24">
      <c r="A22" s="452" t="s">
        <v>8</v>
      </c>
      <c r="B22" s="352" t="s">
        <v>737</v>
      </c>
      <c r="C22" s="120" t="s">
        <v>751</v>
      </c>
      <c r="D22" s="120" t="s">
        <v>0</v>
      </c>
      <c r="E22" s="345"/>
      <c r="F22" s="450">
        <v>260</v>
      </c>
      <c r="G22" s="449" t="s">
        <v>0</v>
      </c>
      <c r="H22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260</v>
      </c>
      <c r="I22" s="336" t="str">
        <f>IF(Sklop17[[#This Row],[ZAHTEVANA SHEMA KAKOVOSTI]]&lt;&gt;"",Sklop17[[#This Row],[Preračunana masa/volumen/kos na enoto kg]],"")</f>
        <v/>
      </c>
      <c r="J22" s="348"/>
      <c r="K22" s="349"/>
      <c r="L22" s="349"/>
      <c r="M22" s="451"/>
      <c r="N22" s="351"/>
      <c r="O22" s="351"/>
      <c r="P22" s="340"/>
      <c r="Q22" s="341">
        <f>+Sklop17[[#This Row],[cena/enota brez DDV v EUR]]*Sklop17[[#This Row],[Stopnja DDV (%)]]</f>
        <v>0</v>
      </c>
      <c r="R22" s="341">
        <f>+Sklop17[[#This Row],[cena/enota brez DDV v EUR]]+Sklop17[[#This Row],[Davek (EUR)]]</f>
        <v>0</v>
      </c>
      <c r="S22" s="341">
        <f>+Sklop17[[#This Row],[cena/enota brez DDV v EUR]]*Sklop17[[#This Row],[Okvirna količina]]</f>
        <v>0</v>
      </c>
      <c r="T22" s="341">
        <f>+Sklop17[[#This Row],[Končna cena/enoto mere (EUR) z DDV]]*Sklop17[[#This Row],[Okvirna količina]]</f>
        <v>0</v>
      </c>
      <c r="U22" s="203"/>
    </row>
    <row r="23" spans="1:21" s="55" customFormat="1" ht="12">
      <c r="A23" s="452" t="s">
        <v>9</v>
      </c>
      <c r="B23" s="352" t="s">
        <v>738</v>
      </c>
      <c r="C23" s="120" t="s">
        <v>751</v>
      </c>
      <c r="D23" s="120" t="s">
        <v>0</v>
      </c>
      <c r="E23" s="345"/>
      <c r="F23" s="450">
        <v>60</v>
      </c>
      <c r="G23" s="449" t="s">
        <v>0</v>
      </c>
      <c r="H23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3" s="336" t="str">
        <f>IF(Sklop17[[#This Row],[ZAHTEVANA SHEMA KAKOVOSTI]]&lt;&gt;"",Sklop17[[#This Row],[Preračunana masa/volumen/kos na enoto kg]],"")</f>
        <v/>
      </c>
      <c r="J23" s="348"/>
      <c r="K23" s="349"/>
      <c r="L23" s="349"/>
      <c r="M23" s="451"/>
      <c r="N23" s="351"/>
      <c r="O23" s="351"/>
      <c r="P23" s="340"/>
      <c r="Q23" s="341">
        <f>+Sklop17[[#This Row],[cena/enota brez DDV v EUR]]*Sklop17[[#This Row],[Stopnja DDV (%)]]</f>
        <v>0</v>
      </c>
      <c r="R23" s="341">
        <f>+Sklop17[[#This Row],[cena/enota brez DDV v EUR]]+Sklop17[[#This Row],[Davek (EUR)]]</f>
        <v>0</v>
      </c>
      <c r="S23" s="341">
        <f>+Sklop17[[#This Row],[cena/enota brez DDV v EUR]]*Sklop17[[#This Row],[Okvirna količina]]</f>
        <v>0</v>
      </c>
      <c r="T23" s="341">
        <f>+Sklop17[[#This Row],[Končna cena/enoto mere (EUR) z DDV]]*Sklop17[[#This Row],[Okvirna količina]]</f>
        <v>0</v>
      </c>
      <c r="U23" s="203"/>
    </row>
    <row r="24" spans="1:21" s="55" customFormat="1" ht="12">
      <c r="A24" s="452" t="s">
        <v>10</v>
      </c>
      <c r="B24" s="352" t="s">
        <v>739</v>
      </c>
      <c r="C24" s="120" t="s">
        <v>751</v>
      </c>
      <c r="D24" s="120" t="s">
        <v>0</v>
      </c>
      <c r="E24" s="345"/>
      <c r="F24" s="450">
        <v>90</v>
      </c>
      <c r="G24" s="449" t="s">
        <v>0</v>
      </c>
      <c r="H24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4" s="336" t="str">
        <f>IF(Sklop17[[#This Row],[ZAHTEVANA SHEMA KAKOVOSTI]]&lt;&gt;"",Sklop17[[#This Row],[Preračunana masa/volumen/kos na enoto kg]],"")</f>
        <v/>
      </c>
      <c r="J24" s="348"/>
      <c r="K24" s="349"/>
      <c r="L24" s="349"/>
      <c r="M24" s="451"/>
      <c r="N24" s="351"/>
      <c r="O24" s="351"/>
      <c r="P24" s="340"/>
      <c r="Q24" s="341">
        <f>+Sklop17[[#This Row],[cena/enota brez DDV v EUR]]*Sklop17[[#This Row],[Stopnja DDV (%)]]</f>
        <v>0</v>
      </c>
      <c r="R24" s="341">
        <f>+Sklop17[[#This Row],[cena/enota brez DDV v EUR]]+Sklop17[[#This Row],[Davek (EUR)]]</f>
        <v>0</v>
      </c>
      <c r="S24" s="341">
        <f>+Sklop17[[#This Row],[cena/enota brez DDV v EUR]]*Sklop17[[#This Row],[Okvirna količina]]</f>
        <v>0</v>
      </c>
      <c r="T24" s="341">
        <f>+Sklop17[[#This Row],[Končna cena/enoto mere (EUR) z DDV]]*Sklop17[[#This Row],[Okvirna količina]]</f>
        <v>0</v>
      </c>
      <c r="U24" s="203"/>
    </row>
    <row r="25" spans="1:21" s="55" customFormat="1" ht="12">
      <c r="A25" s="452" t="s">
        <v>11</v>
      </c>
      <c r="B25" s="352" t="s">
        <v>740</v>
      </c>
      <c r="C25" s="120" t="s">
        <v>751</v>
      </c>
      <c r="D25" s="120" t="s">
        <v>0</v>
      </c>
      <c r="E25" s="345"/>
      <c r="F25" s="450">
        <v>140</v>
      </c>
      <c r="G25" s="449" t="s">
        <v>0</v>
      </c>
      <c r="H25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25" s="336" t="str">
        <f>IF(Sklop17[[#This Row],[ZAHTEVANA SHEMA KAKOVOSTI]]&lt;&gt;"",Sklop17[[#This Row],[Preračunana masa/volumen/kos na enoto kg]],"")</f>
        <v/>
      </c>
      <c r="J25" s="348"/>
      <c r="K25" s="349"/>
      <c r="L25" s="349"/>
      <c r="M25" s="451"/>
      <c r="N25" s="351"/>
      <c r="O25" s="351"/>
      <c r="P25" s="340"/>
      <c r="Q25" s="341">
        <f>+Sklop17[[#This Row],[cena/enota brez DDV v EUR]]*Sklop17[[#This Row],[Stopnja DDV (%)]]</f>
        <v>0</v>
      </c>
      <c r="R25" s="341">
        <f>+Sklop17[[#This Row],[cena/enota brez DDV v EUR]]+Sklop17[[#This Row],[Davek (EUR)]]</f>
        <v>0</v>
      </c>
      <c r="S25" s="341">
        <f>+Sklop17[[#This Row],[cena/enota brez DDV v EUR]]*Sklop17[[#This Row],[Okvirna količina]]</f>
        <v>0</v>
      </c>
      <c r="T25" s="341">
        <f>+Sklop17[[#This Row],[Končna cena/enoto mere (EUR) z DDV]]*Sklop17[[#This Row],[Okvirna količina]]</f>
        <v>0</v>
      </c>
      <c r="U25" s="203"/>
    </row>
    <row r="26" spans="1:21" s="55" customFormat="1" ht="12">
      <c r="A26" s="452" t="s">
        <v>12</v>
      </c>
      <c r="B26" s="352" t="s">
        <v>741</v>
      </c>
      <c r="C26" s="120" t="s">
        <v>751</v>
      </c>
      <c r="D26" s="120" t="s">
        <v>0</v>
      </c>
      <c r="E26" s="345"/>
      <c r="F26" s="450">
        <v>540</v>
      </c>
      <c r="G26" s="449" t="s">
        <v>0</v>
      </c>
      <c r="H26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540</v>
      </c>
      <c r="I26" s="336" t="str">
        <f>IF(Sklop17[[#This Row],[ZAHTEVANA SHEMA KAKOVOSTI]]&lt;&gt;"",Sklop17[[#This Row],[Preračunana masa/volumen/kos na enoto kg]],"")</f>
        <v/>
      </c>
      <c r="J26" s="348"/>
      <c r="K26" s="349"/>
      <c r="L26" s="349"/>
      <c r="M26" s="451"/>
      <c r="N26" s="351"/>
      <c r="O26" s="351"/>
      <c r="P26" s="340"/>
      <c r="Q26" s="341">
        <f>+Sklop17[[#This Row],[cena/enota brez DDV v EUR]]*Sklop17[[#This Row],[Stopnja DDV (%)]]</f>
        <v>0</v>
      </c>
      <c r="R26" s="341">
        <f>+Sklop17[[#This Row],[cena/enota brez DDV v EUR]]+Sklop17[[#This Row],[Davek (EUR)]]</f>
        <v>0</v>
      </c>
      <c r="S26" s="341">
        <f>+Sklop17[[#This Row],[cena/enota brez DDV v EUR]]*Sklop17[[#This Row],[Okvirna količina]]</f>
        <v>0</v>
      </c>
      <c r="T26" s="341">
        <f>+Sklop17[[#This Row],[Končna cena/enoto mere (EUR) z DDV]]*Sklop17[[#This Row],[Okvirna količina]]</f>
        <v>0</v>
      </c>
      <c r="U26" s="203"/>
    </row>
    <row r="27" spans="1:21" s="55" customFormat="1" ht="12">
      <c r="A27" s="452" t="s">
        <v>13</v>
      </c>
      <c r="B27" s="352" t="s">
        <v>742</v>
      </c>
      <c r="C27" s="120" t="s">
        <v>751</v>
      </c>
      <c r="D27" s="120" t="s">
        <v>0</v>
      </c>
      <c r="E27" s="345"/>
      <c r="F27" s="450">
        <v>400</v>
      </c>
      <c r="G27" s="449" t="s">
        <v>0</v>
      </c>
      <c r="H27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7" s="336" t="str">
        <f>IF(Sklop17[[#This Row],[ZAHTEVANA SHEMA KAKOVOSTI]]&lt;&gt;"",Sklop17[[#This Row],[Preračunana masa/volumen/kos na enoto kg]],"")</f>
        <v/>
      </c>
      <c r="J27" s="348"/>
      <c r="K27" s="349"/>
      <c r="L27" s="349"/>
      <c r="M27" s="451"/>
      <c r="N27" s="351"/>
      <c r="O27" s="351"/>
      <c r="P27" s="340"/>
      <c r="Q27" s="341">
        <f>+Sklop17[[#This Row],[cena/enota brez DDV v EUR]]*Sklop17[[#This Row],[Stopnja DDV (%)]]</f>
        <v>0</v>
      </c>
      <c r="R27" s="341">
        <f>+Sklop17[[#This Row],[cena/enota brez DDV v EUR]]+Sklop17[[#This Row],[Davek (EUR)]]</f>
        <v>0</v>
      </c>
      <c r="S27" s="341">
        <f>+Sklop17[[#This Row],[cena/enota brez DDV v EUR]]*Sklop17[[#This Row],[Okvirna količina]]</f>
        <v>0</v>
      </c>
      <c r="T27" s="341">
        <f>+Sklop17[[#This Row],[Končna cena/enoto mere (EUR) z DDV]]*Sklop17[[#This Row],[Okvirna količina]]</f>
        <v>0</v>
      </c>
      <c r="U27" s="203"/>
    </row>
    <row r="28" spans="1:21" s="55" customFormat="1" ht="12">
      <c r="A28" s="452" t="s">
        <v>14</v>
      </c>
      <c r="B28" s="352" t="s">
        <v>743</v>
      </c>
      <c r="C28" s="120" t="s">
        <v>751</v>
      </c>
      <c r="D28" s="120" t="s">
        <v>0</v>
      </c>
      <c r="E28" s="345"/>
      <c r="F28" s="450">
        <v>500</v>
      </c>
      <c r="G28" s="449" t="s">
        <v>0</v>
      </c>
      <c r="H28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8" s="336" t="str">
        <f>IF(Sklop17[[#This Row],[ZAHTEVANA SHEMA KAKOVOSTI]]&lt;&gt;"",Sklop17[[#This Row],[Preračunana masa/volumen/kos na enoto kg]],"")</f>
        <v/>
      </c>
      <c r="J28" s="348"/>
      <c r="K28" s="349"/>
      <c r="L28" s="349"/>
      <c r="M28" s="451"/>
      <c r="N28" s="351"/>
      <c r="O28" s="351"/>
      <c r="P28" s="340"/>
      <c r="Q28" s="341">
        <f>+Sklop17[[#This Row],[cena/enota brez DDV v EUR]]*Sklop17[[#This Row],[Stopnja DDV (%)]]</f>
        <v>0</v>
      </c>
      <c r="R28" s="341">
        <f>+Sklop17[[#This Row],[cena/enota brez DDV v EUR]]+Sklop17[[#This Row],[Davek (EUR)]]</f>
        <v>0</v>
      </c>
      <c r="S28" s="341">
        <f>+Sklop17[[#This Row],[cena/enota brez DDV v EUR]]*Sklop17[[#This Row],[Okvirna količina]]</f>
        <v>0</v>
      </c>
      <c r="T28" s="341">
        <f>+Sklop17[[#This Row],[Končna cena/enoto mere (EUR) z DDV]]*Sklop17[[#This Row],[Okvirna količina]]</f>
        <v>0</v>
      </c>
      <c r="U28" s="203"/>
    </row>
    <row r="29" spans="1:21" s="55" customFormat="1" ht="12">
      <c r="A29" s="452" t="s">
        <v>15</v>
      </c>
      <c r="B29" s="352" t="s">
        <v>744</v>
      </c>
      <c r="C29" s="120" t="s">
        <v>751</v>
      </c>
      <c r="D29" s="120" t="s">
        <v>0</v>
      </c>
      <c r="E29" s="345"/>
      <c r="F29" s="450">
        <v>200</v>
      </c>
      <c r="G29" s="449" t="s">
        <v>0</v>
      </c>
      <c r="H29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336" t="str">
        <f>IF(Sklop17[[#This Row],[ZAHTEVANA SHEMA KAKOVOSTI]]&lt;&gt;"",Sklop17[[#This Row],[Preračunana masa/volumen/kos na enoto kg]],"")</f>
        <v/>
      </c>
      <c r="J29" s="348"/>
      <c r="K29" s="349"/>
      <c r="L29" s="349"/>
      <c r="M29" s="451"/>
      <c r="N29" s="351"/>
      <c r="O29" s="351"/>
      <c r="P29" s="340"/>
      <c r="Q29" s="341">
        <f>+Sklop17[[#This Row],[cena/enota brez DDV v EUR]]*Sklop17[[#This Row],[Stopnja DDV (%)]]</f>
        <v>0</v>
      </c>
      <c r="R29" s="341">
        <f>+Sklop17[[#This Row],[cena/enota brez DDV v EUR]]+Sklop17[[#This Row],[Davek (EUR)]]</f>
        <v>0</v>
      </c>
      <c r="S29" s="341">
        <f>+Sklop17[[#This Row],[cena/enota brez DDV v EUR]]*Sklop17[[#This Row],[Okvirna količina]]</f>
        <v>0</v>
      </c>
      <c r="T29" s="341">
        <f>+Sklop17[[#This Row],[Končna cena/enoto mere (EUR) z DDV]]*Sklop17[[#This Row],[Okvirna količina]]</f>
        <v>0</v>
      </c>
      <c r="U29" s="203"/>
    </row>
    <row r="30" spans="1:21" s="55" customFormat="1" ht="24">
      <c r="A30" s="452" t="s">
        <v>16</v>
      </c>
      <c r="B30" s="244" t="s">
        <v>745</v>
      </c>
      <c r="C30" s="120" t="s">
        <v>751</v>
      </c>
      <c r="D30" s="120" t="s">
        <v>0</v>
      </c>
      <c r="E30" s="135"/>
      <c r="F30" s="245">
        <v>150</v>
      </c>
      <c r="G30" s="146" t="s">
        <v>0</v>
      </c>
      <c r="H30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0" s="223" t="str">
        <f>IF(Sklop17[[#This Row],[ZAHTEVANA SHEMA KAKOVOSTI]]&lt;&gt;"",Sklop17[[#This Row],[Preračunana masa/volumen/kos na enoto kg]],"")</f>
        <v/>
      </c>
      <c r="J30" s="302"/>
      <c r="K30" s="296"/>
      <c r="L30" s="296"/>
      <c r="M30" s="297"/>
      <c r="N30" s="303"/>
      <c r="O30" s="303"/>
      <c r="P30" s="231"/>
      <c r="Q30" s="226">
        <f>+Sklop17[[#This Row],[cena/enota brez DDV v EUR]]*Sklop17[[#This Row],[Stopnja DDV (%)]]</f>
        <v>0</v>
      </c>
      <c r="R30" s="226">
        <f>+Sklop17[[#This Row],[cena/enota brez DDV v EUR]]+Sklop17[[#This Row],[Davek (EUR)]]</f>
        <v>0</v>
      </c>
      <c r="S30" s="226">
        <f>+Sklop17[[#This Row],[cena/enota brez DDV v EUR]]*Sklop17[[#This Row],[Okvirna količina]]</f>
        <v>0</v>
      </c>
      <c r="T30" s="226">
        <f>+Sklop17[[#This Row],[Končna cena/enoto mere (EUR) z DDV]]*Sklop17[[#This Row],[Okvirna količina]]</f>
        <v>0</v>
      </c>
      <c r="U30" s="203"/>
    </row>
    <row r="31" spans="1:21" s="55" customFormat="1" ht="12">
      <c r="A31" s="452" t="s">
        <v>17</v>
      </c>
      <c r="B31" s="244" t="s">
        <v>746</v>
      </c>
      <c r="C31" s="120" t="s">
        <v>751</v>
      </c>
      <c r="D31" s="120" t="s">
        <v>0</v>
      </c>
      <c r="E31" s="135"/>
      <c r="F31" s="245">
        <v>150</v>
      </c>
      <c r="G31" s="146" t="s">
        <v>0</v>
      </c>
      <c r="H31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1" s="223" t="str">
        <f>IF(Sklop17[[#This Row],[ZAHTEVANA SHEMA KAKOVOSTI]]&lt;&gt;"",Sklop17[[#This Row],[Preračunana masa/volumen/kos na enoto kg]],"")</f>
        <v/>
      </c>
      <c r="J31" s="302"/>
      <c r="K31" s="296"/>
      <c r="L31" s="296"/>
      <c r="M31" s="297"/>
      <c r="N31" s="303"/>
      <c r="O31" s="303"/>
      <c r="P31" s="231"/>
      <c r="Q31" s="226">
        <f>+Sklop17[[#This Row],[cena/enota brez DDV v EUR]]*Sklop17[[#This Row],[Stopnja DDV (%)]]</f>
        <v>0</v>
      </c>
      <c r="R31" s="226">
        <f>+Sklop17[[#This Row],[cena/enota brez DDV v EUR]]+Sklop17[[#This Row],[Davek (EUR)]]</f>
        <v>0</v>
      </c>
      <c r="S31" s="226">
        <f>+Sklop17[[#This Row],[cena/enota brez DDV v EUR]]*Sklop17[[#This Row],[Okvirna količina]]</f>
        <v>0</v>
      </c>
      <c r="T31" s="226">
        <f>+Sklop17[[#This Row],[Končna cena/enoto mere (EUR) z DDV]]*Sklop17[[#This Row],[Okvirna količina]]</f>
        <v>0</v>
      </c>
      <c r="U31" s="203"/>
    </row>
    <row r="32" spans="1:21" s="55" customFormat="1" ht="12">
      <c r="A32" s="452" t="s">
        <v>18</v>
      </c>
      <c r="B32" s="244" t="s">
        <v>747</v>
      </c>
      <c r="C32" s="120" t="s">
        <v>751</v>
      </c>
      <c r="D32" s="120" t="s">
        <v>0</v>
      </c>
      <c r="E32" s="135"/>
      <c r="F32" s="245">
        <v>100</v>
      </c>
      <c r="G32" s="146" t="s">
        <v>0</v>
      </c>
      <c r="H32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23" t="str">
        <f>IF(Sklop17[[#This Row],[ZAHTEVANA SHEMA KAKOVOSTI]]&lt;&gt;"",Sklop17[[#This Row],[Preračunana masa/volumen/kos na enoto kg]],"")</f>
        <v/>
      </c>
      <c r="J32" s="302"/>
      <c r="K32" s="296"/>
      <c r="L32" s="296"/>
      <c r="M32" s="297"/>
      <c r="N32" s="303"/>
      <c r="O32" s="303"/>
      <c r="P32" s="231"/>
      <c r="Q32" s="226">
        <f>+Sklop17[[#This Row],[cena/enota brez DDV v EUR]]*Sklop17[[#This Row],[Stopnja DDV (%)]]</f>
        <v>0</v>
      </c>
      <c r="R32" s="226">
        <f>+Sklop17[[#This Row],[cena/enota brez DDV v EUR]]+Sklop17[[#This Row],[Davek (EUR)]]</f>
        <v>0</v>
      </c>
      <c r="S32" s="226">
        <f>+Sklop17[[#This Row],[cena/enota brez DDV v EUR]]*Sklop17[[#This Row],[Okvirna količina]]</f>
        <v>0</v>
      </c>
      <c r="T32" s="226">
        <f>+Sklop17[[#This Row],[Končna cena/enoto mere (EUR) z DDV]]*Sklop17[[#This Row],[Okvirna količina]]</f>
        <v>0</v>
      </c>
      <c r="U32" s="203"/>
    </row>
    <row r="33" spans="1:22" s="55" customFormat="1" ht="12">
      <c r="A33" s="452" t="s">
        <v>19</v>
      </c>
      <c r="B33" s="384" t="s">
        <v>748</v>
      </c>
      <c r="C33" s="120" t="s">
        <v>751</v>
      </c>
      <c r="D33" s="120" t="s">
        <v>0</v>
      </c>
      <c r="E33" s="373"/>
      <c r="F33" s="385">
        <v>300</v>
      </c>
      <c r="G33" s="386" t="s">
        <v>0</v>
      </c>
      <c r="H33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3" s="223" t="str">
        <f>IF(Sklop17[[#This Row],[ZAHTEVANA SHEMA KAKOVOSTI]]&lt;&gt;"",Sklop17[[#This Row],[Preračunana masa/volumen/kos na enoto kg]],"")</f>
        <v/>
      </c>
      <c r="J33" s="302"/>
      <c r="K33" s="296"/>
      <c r="L33" s="296"/>
      <c r="M33" s="297"/>
      <c r="N33" s="303"/>
      <c r="O33" s="303"/>
      <c r="P33" s="231"/>
      <c r="Q33" s="226">
        <f>+Sklop17[[#This Row],[cena/enota brez DDV v EUR]]*Sklop17[[#This Row],[Stopnja DDV (%)]]</f>
        <v>0</v>
      </c>
      <c r="R33" s="226">
        <f>+Sklop17[[#This Row],[cena/enota brez DDV v EUR]]+Sklop17[[#This Row],[Davek (EUR)]]</f>
        <v>0</v>
      </c>
      <c r="S33" s="226">
        <f>+Sklop17[[#This Row],[cena/enota brez DDV v EUR]]*Sklop17[[#This Row],[Okvirna količina]]</f>
        <v>0</v>
      </c>
      <c r="T33" s="226">
        <f>+Sklop17[[#This Row],[Končna cena/enoto mere (EUR) z DDV]]*Sklop17[[#This Row],[Okvirna količina]]</f>
        <v>0</v>
      </c>
      <c r="U33" s="203"/>
    </row>
    <row r="34" spans="1:22" s="55" customFormat="1" ht="24">
      <c r="A34" s="452" t="s">
        <v>20</v>
      </c>
      <c r="B34" s="384" t="s">
        <v>749</v>
      </c>
      <c r="C34" s="120" t="s">
        <v>751</v>
      </c>
      <c r="D34" s="120" t="s">
        <v>0</v>
      </c>
      <c r="E34" s="373"/>
      <c r="F34" s="385">
        <v>100</v>
      </c>
      <c r="G34" s="386" t="s">
        <v>0</v>
      </c>
      <c r="H34" s="24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23" t="str">
        <f>IF(Sklop17[[#This Row],[ZAHTEVANA SHEMA KAKOVOSTI]]&lt;&gt;"",Sklop17[[#This Row],[Preračunana masa/volumen/kos na enoto kg]],"")</f>
        <v/>
      </c>
      <c r="J34" s="302"/>
      <c r="K34" s="296"/>
      <c r="L34" s="296"/>
      <c r="M34" s="297"/>
      <c r="N34" s="303"/>
      <c r="O34" s="303"/>
      <c r="P34" s="231"/>
      <c r="Q34" s="226">
        <f>+Sklop17[[#This Row],[cena/enota brez DDV v EUR]]*Sklop17[[#This Row],[Stopnja DDV (%)]]</f>
        <v>0</v>
      </c>
      <c r="R34" s="226">
        <f>+Sklop17[[#This Row],[cena/enota brez DDV v EUR]]+Sklop17[[#This Row],[Davek (EUR)]]</f>
        <v>0</v>
      </c>
      <c r="S34" s="226">
        <f>+Sklop17[[#This Row],[cena/enota brez DDV v EUR]]*Sklop17[[#This Row],[Okvirna količina]]</f>
        <v>0</v>
      </c>
      <c r="T34" s="226">
        <f>+Sklop17[[#This Row],[Končna cena/enoto mere (EUR) z DDV]]*Sklop17[[#This Row],[Okvirna količina]]</f>
        <v>0</v>
      </c>
      <c r="U34" s="203"/>
    </row>
    <row r="35" spans="1:22" s="55" customFormat="1" ht="12">
      <c r="A35" s="452" t="s">
        <v>21</v>
      </c>
      <c r="B35" s="384" t="s">
        <v>750</v>
      </c>
      <c r="C35" s="120" t="s">
        <v>751</v>
      </c>
      <c r="D35" s="120" t="s">
        <v>0</v>
      </c>
      <c r="E35" s="373"/>
      <c r="F35" s="385">
        <v>80</v>
      </c>
      <c r="G35" s="386" t="s">
        <v>0</v>
      </c>
      <c r="H35" s="3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363" t="str">
        <f>IF(Sklop17[[#This Row],[ZAHTEVANA SHEMA KAKOVOSTI]]&lt;&gt;"",Sklop17[[#This Row],[Preračunana masa/volumen/kos na enoto kg]],"")</f>
        <v/>
      </c>
      <c r="J35" s="412"/>
      <c r="K35" s="413"/>
      <c r="L35" s="413"/>
      <c r="M35" s="414"/>
      <c r="N35" s="415"/>
      <c r="O35" s="415"/>
      <c r="P35" s="370"/>
      <c r="Q35" s="371">
        <f>+Sklop17[[#This Row],[cena/enota brez DDV v EUR]]*Sklop17[[#This Row],[Stopnja DDV (%)]]</f>
        <v>0</v>
      </c>
      <c r="R35" s="371">
        <f>+Sklop17[[#This Row],[cena/enota brez DDV v EUR]]+Sklop17[[#This Row],[Davek (EUR)]]</f>
        <v>0</v>
      </c>
      <c r="S35" s="371">
        <f>+Sklop17[[#This Row],[cena/enota brez DDV v EUR]]*Sklop17[[#This Row],[Okvirna količina]]</f>
        <v>0</v>
      </c>
      <c r="T35" s="371">
        <f>+Sklop17[[#This Row],[Končna cena/enoto mere (EUR) z DDV]]*Sklop17[[#This Row],[Okvirna količina]]</f>
        <v>0</v>
      </c>
      <c r="U35" s="416"/>
    </row>
    <row r="36" spans="1:22" ht="27" customHeight="1">
      <c r="A36" s="458" t="s">
        <v>100</v>
      </c>
      <c r="B36" s="263"/>
      <c r="C36" s="264"/>
      <c r="D36" s="264"/>
      <c r="E36" s="265"/>
      <c r="F36" s="266"/>
      <c r="G36" s="267"/>
      <c r="H36" s="268">
        <f>SUBTOTAL(109,Sklop17[Preračunana masa/volumen/kos na enoto kg])</f>
        <v>3690</v>
      </c>
      <c r="I36" s="268">
        <f>SUBTOTAL(109,Sklop17[Živila iz shem kakovosti (kg)])</f>
        <v>0</v>
      </c>
      <c r="J36" s="266"/>
      <c r="K36" s="269"/>
      <c r="L36" s="269"/>
      <c r="M36" s="270"/>
      <c r="N36" s="271"/>
      <c r="O36" s="271"/>
      <c r="P36" s="271"/>
      <c r="Q36" s="272"/>
      <c r="R36" s="266"/>
      <c r="S36" s="272">
        <f>SUBTOTAL(109,Sklop17[Vrednost za okvirno količino (EUR) brez DDV])</f>
        <v>0</v>
      </c>
      <c r="T36" s="272">
        <f>SUBTOTAL(109,Sklop17[Vrednost za okvirno količino (EUR) z DDV])</f>
        <v>0</v>
      </c>
      <c r="U36" s="273">
        <f>SUBTOTAL(103,Sklop17[Shema kakovosti
(nacionalne, evropske)
])</f>
        <v>0</v>
      </c>
    </row>
    <row r="37" spans="1:22" ht="15">
      <c r="A37" s="459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60" t="s">
        <v>96</v>
      </c>
      <c r="B38" s="16"/>
      <c r="C38" s="28"/>
      <c r="D38" s="28"/>
      <c r="E38" s="92"/>
      <c r="Q38" s="48"/>
      <c r="R38" s="48"/>
      <c r="S38" s="48"/>
      <c r="T38" s="48"/>
    </row>
    <row r="39" spans="1:22">
      <c r="A39" s="453" t="s">
        <v>98</v>
      </c>
      <c r="B39" s="16"/>
      <c r="C39" s="28"/>
      <c r="D39" s="28"/>
      <c r="E39" s="92"/>
    </row>
    <row r="40" spans="1:22">
      <c r="A40" s="461" t="s">
        <v>142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62" t="s">
        <v>135</v>
      </c>
      <c r="B41" s="97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7"/>
    </row>
    <row r="42" spans="1:22">
      <c r="A42" s="524" t="s">
        <v>136</v>
      </c>
      <c r="B42" s="524"/>
      <c r="C42" s="524"/>
      <c r="D42" s="524"/>
      <c r="E42" s="524"/>
      <c r="F42" s="524"/>
      <c r="G42" s="524"/>
      <c r="H42" s="524"/>
      <c r="I42" s="524"/>
      <c r="J42" s="524"/>
      <c r="K42" s="524"/>
      <c r="L42" s="524"/>
      <c r="M42" s="54"/>
      <c r="N42" s="29"/>
      <c r="O42" s="29"/>
      <c r="P42" s="29"/>
      <c r="Q42" s="29"/>
      <c r="R42" s="29"/>
    </row>
    <row r="43" spans="1:22" ht="12.75" customHeight="1">
      <c r="A43" s="513" t="s">
        <v>145</v>
      </c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461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459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453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453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453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453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453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453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453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453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453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453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453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453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453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453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453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453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453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453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453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453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453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453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453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453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453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453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453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453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453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453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453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453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453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453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453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453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453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453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453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453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453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453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453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453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453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453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453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453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453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453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453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453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453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453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453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453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453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453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453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453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453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453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453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453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453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453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453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453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453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453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453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453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453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453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453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453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453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453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453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453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453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453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453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453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453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453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453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453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453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453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453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453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453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453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453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453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453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453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453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453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453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453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453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453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453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453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453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453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453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453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453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453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453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453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453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453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453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453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453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453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453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453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453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453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453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453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453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453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453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453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453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453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453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453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453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453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453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453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453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453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453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453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453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453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453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453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453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453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453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453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453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453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453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453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453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453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453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453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453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453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453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453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453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453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453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453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453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453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453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453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453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453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453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453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453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453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453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453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453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453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453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453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453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453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453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453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453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453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453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453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453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453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453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453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453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453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453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453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453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453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453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453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453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453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453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453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453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453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453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45:U1048576 J1:P15 U1:U15 J36:P40 J16:J35 U36:U40 P16:P35" name="Obseg1"/>
    <protectedRange sqref="M42:P42 U42" name="Obseg1_1_3"/>
    <protectedRange sqref="J42:L42" name="Obseg1_2_2_2"/>
    <protectedRange sqref="U43:U44 M43:P44" name="Obseg1_1_1_1_1_1"/>
    <protectedRange sqref="J43:L44" name="Obseg1_3_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0"/>
  <sheetViews>
    <sheetView topLeftCell="A10" zoomScale="106" zoomScaleNormal="106" zoomScaleSheetLayoutView="100" workbookViewId="0">
      <selection activeCell="G49" sqref="G49:J50"/>
    </sheetView>
  </sheetViews>
  <sheetFormatPr defaultColWidth="8.85546875" defaultRowHeight="12.75"/>
  <cols>
    <col min="1" max="1" width="4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pred_rekapitulacija'!B31</f>
        <v>SADNI SOKOVI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756</v>
      </c>
      <c r="C16" s="120">
        <v>0.2</v>
      </c>
      <c r="D16" s="120" t="s">
        <v>40</v>
      </c>
      <c r="E16" s="121"/>
      <c r="F16" s="411">
        <v>2000</v>
      </c>
      <c r="G16" s="411" t="s">
        <v>234</v>
      </c>
      <c r="H16" s="14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1"/>
    </row>
    <row r="17" spans="1:21" s="55" customFormat="1" ht="12">
      <c r="A17" s="78" t="s">
        <v>3</v>
      </c>
      <c r="B17" s="384" t="s">
        <v>752</v>
      </c>
      <c r="C17" s="379">
        <v>1</v>
      </c>
      <c r="D17" s="120" t="s">
        <v>40</v>
      </c>
      <c r="E17" s="373"/>
      <c r="F17" s="409">
        <v>50</v>
      </c>
      <c r="G17" s="388" t="s">
        <v>40</v>
      </c>
      <c r="H1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363" t="str">
        <f>IF(Sklop18[[#This Row],[ZAHTEVANA SHEMA KAKOVOSTI]]&lt;&gt;"",Sklop18[[#This Row],[Preračunana masa/volumen/kos na enoto kg]],"")</f>
        <v/>
      </c>
      <c r="J17" s="375"/>
      <c r="K17" s="376"/>
      <c r="L17" s="376"/>
      <c r="M17" s="368"/>
      <c r="N17" s="371"/>
      <c r="O17" s="371"/>
      <c r="P17" s="370"/>
      <c r="Q17" s="371">
        <f>+Sklop18[[#This Row],[cena/enota brez DDV v EUR]]*Sklop18[[#This Row],[Stopnja DDV (%)]]</f>
        <v>0</v>
      </c>
      <c r="R17" s="371">
        <f>+Sklop18[[#This Row],[cena/enota brez DDV v EUR]]+Sklop18[[#This Row],[Davek (EUR)]]</f>
        <v>0</v>
      </c>
      <c r="S17" s="371">
        <f>+Sklop18[[#This Row],[cena/enota brez DDV v EUR]]*Sklop18[[#This Row],[Okvirna količina]]</f>
        <v>0</v>
      </c>
      <c r="T17" s="371">
        <f>+Sklop18[[#This Row],[Končna cena/enoto mere (EUR) z DDV]]*Sklop18[[#This Row],[Okvirna količina]]</f>
        <v>0</v>
      </c>
      <c r="U17" s="387"/>
    </row>
    <row r="18" spans="1:21" s="55" customFormat="1" ht="12">
      <c r="A18" s="78" t="s">
        <v>4</v>
      </c>
      <c r="B18" s="384" t="s">
        <v>757</v>
      </c>
      <c r="C18" s="379">
        <v>0.2</v>
      </c>
      <c r="D18" s="120" t="s">
        <v>40</v>
      </c>
      <c r="E18" s="373"/>
      <c r="F18" s="409">
        <v>5000</v>
      </c>
      <c r="G18" s="388" t="s">
        <v>234</v>
      </c>
      <c r="H18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8" s="363" t="str">
        <f>IF(Sklop18[[#This Row],[ZAHTEVANA SHEMA KAKOVOSTI]]&lt;&gt;"",Sklop18[[#This Row],[Preračunana masa/volumen/kos na enoto kg]],"")</f>
        <v/>
      </c>
      <c r="J18" s="375"/>
      <c r="K18" s="376"/>
      <c r="L18" s="376"/>
      <c r="M18" s="368"/>
      <c r="N18" s="371"/>
      <c r="O18" s="371"/>
      <c r="P18" s="370"/>
      <c r="Q18" s="371">
        <f>+Sklop18[[#This Row],[cena/enota brez DDV v EUR]]*Sklop18[[#This Row],[Stopnja DDV (%)]]</f>
        <v>0</v>
      </c>
      <c r="R18" s="371">
        <f>+Sklop18[[#This Row],[cena/enota brez DDV v EUR]]+Sklop18[[#This Row],[Davek (EUR)]]</f>
        <v>0</v>
      </c>
      <c r="S18" s="371">
        <f>+Sklop18[[#This Row],[cena/enota brez DDV v EUR]]*Sklop18[[#This Row],[Okvirna količina]]</f>
        <v>0</v>
      </c>
      <c r="T18" s="371">
        <f>+Sklop18[[#This Row],[Končna cena/enoto mere (EUR) z DDV]]*Sklop18[[#This Row],[Okvirna količina]]</f>
        <v>0</v>
      </c>
      <c r="U18" s="387"/>
    </row>
    <row r="19" spans="1:21" s="55" customFormat="1" ht="12">
      <c r="A19" s="78" t="s">
        <v>5</v>
      </c>
      <c r="B19" s="384" t="s">
        <v>753</v>
      </c>
      <c r="C19" s="379">
        <v>1</v>
      </c>
      <c r="D19" s="120" t="s">
        <v>40</v>
      </c>
      <c r="E19" s="373"/>
      <c r="F19" s="409">
        <v>50</v>
      </c>
      <c r="G19" s="388" t="s">
        <v>40</v>
      </c>
      <c r="H19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363" t="str">
        <f>IF(Sklop18[[#This Row],[ZAHTEVANA SHEMA KAKOVOSTI]]&lt;&gt;"",Sklop18[[#This Row],[Preračunana masa/volumen/kos na enoto kg]],"")</f>
        <v/>
      </c>
      <c r="J19" s="375"/>
      <c r="K19" s="376"/>
      <c r="L19" s="376"/>
      <c r="M19" s="368"/>
      <c r="N19" s="371"/>
      <c r="O19" s="371"/>
      <c r="P19" s="370"/>
      <c r="Q19" s="371">
        <f>+Sklop18[[#This Row],[cena/enota brez DDV v EUR]]*Sklop18[[#This Row],[Stopnja DDV (%)]]</f>
        <v>0</v>
      </c>
      <c r="R19" s="371">
        <f>+Sklop18[[#This Row],[cena/enota brez DDV v EUR]]+Sklop18[[#This Row],[Davek (EUR)]]</f>
        <v>0</v>
      </c>
      <c r="S19" s="371">
        <f>+Sklop18[[#This Row],[cena/enota brez DDV v EUR]]*Sklop18[[#This Row],[Okvirna količina]]</f>
        <v>0</v>
      </c>
      <c r="T19" s="371">
        <f>+Sklop18[[#This Row],[Končna cena/enoto mere (EUR) z DDV]]*Sklop18[[#This Row],[Okvirna količina]]</f>
        <v>0</v>
      </c>
      <c r="U19" s="387"/>
    </row>
    <row r="20" spans="1:21" s="55" customFormat="1" ht="12">
      <c r="A20" s="78" t="s">
        <v>6</v>
      </c>
      <c r="B20" s="384" t="s">
        <v>754</v>
      </c>
      <c r="C20" s="379">
        <v>0.2</v>
      </c>
      <c r="D20" s="120" t="s">
        <v>40</v>
      </c>
      <c r="E20" s="373"/>
      <c r="F20" s="409">
        <v>7000</v>
      </c>
      <c r="G20" s="388" t="s">
        <v>234</v>
      </c>
      <c r="H20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20" s="363" t="str">
        <f>IF(Sklop18[[#This Row],[ZAHTEVANA SHEMA KAKOVOSTI]]&lt;&gt;"",Sklop18[[#This Row],[Preračunana masa/volumen/kos na enoto kg]],"")</f>
        <v/>
      </c>
      <c r="J20" s="375"/>
      <c r="K20" s="376"/>
      <c r="L20" s="376"/>
      <c r="M20" s="368"/>
      <c r="N20" s="371"/>
      <c r="O20" s="371"/>
      <c r="P20" s="370"/>
      <c r="Q20" s="371">
        <f>+Sklop18[[#This Row],[cena/enota brez DDV v EUR]]*Sklop18[[#This Row],[Stopnja DDV (%)]]</f>
        <v>0</v>
      </c>
      <c r="R20" s="371">
        <f>+Sklop18[[#This Row],[cena/enota brez DDV v EUR]]+Sklop18[[#This Row],[Davek (EUR)]]</f>
        <v>0</v>
      </c>
      <c r="S20" s="371">
        <f>+Sklop18[[#This Row],[cena/enota brez DDV v EUR]]*Sklop18[[#This Row],[Okvirna količina]]</f>
        <v>0</v>
      </c>
      <c r="T20" s="371">
        <f>+Sklop18[[#This Row],[Končna cena/enoto mere (EUR) z DDV]]*Sklop18[[#This Row],[Okvirna količina]]</f>
        <v>0</v>
      </c>
      <c r="U20" s="387"/>
    </row>
    <row r="21" spans="1:21" s="55" customFormat="1" ht="12">
      <c r="A21" s="78" t="s">
        <v>7</v>
      </c>
      <c r="B21" s="384" t="s">
        <v>754</v>
      </c>
      <c r="C21" s="379">
        <v>1</v>
      </c>
      <c r="D21" s="120" t="s">
        <v>40</v>
      </c>
      <c r="E21" s="373"/>
      <c r="F21" s="409">
        <v>300</v>
      </c>
      <c r="G21" s="388" t="s">
        <v>40</v>
      </c>
      <c r="H21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363" t="str">
        <f>IF(Sklop18[[#This Row],[ZAHTEVANA SHEMA KAKOVOSTI]]&lt;&gt;"",Sklop18[[#This Row],[Preračunana masa/volumen/kos na enoto kg]],"")</f>
        <v/>
      </c>
      <c r="J21" s="375"/>
      <c r="K21" s="376"/>
      <c r="L21" s="376"/>
      <c r="M21" s="368"/>
      <c r="N21" s="371"/>
      <c r="O21" s="371"/>
      <c r="P21" s="370"/>
      <c r="Q21" s="371">
        <f>+Sklop18[[#This Row],[cena/enota brez DDV v EUR]]*Sklop18[[#This Row],[Stopnja DDV (%)]]</f>
        <v>0</v>
      </c>
      <c r="R21" s="371">
        <f>+Sklop18[[#This Row],[cena/enota brez DDV v EUR]]+Sklop18[[#This Row],[Davek (EUR)]]</f>
        <v>0</v>
      </c>
      <c r="S21" s="371">
        <f>+Sklop18[[#This Row],[cena/enota brez DDV v EUR]]*Sklop18[[#This Row],[Okvirna količina]]</f>
        <v>0</v>
      </c>
      <c r="T21" s="371">
        <f>+Sklop18[[#This Row],[Končna cena/enoto mere (EUR) z DDV]]*Sklop18[[#This Row],[Okvirna količina]]</f>
        <v>0</v>
      </c>
      <c r="U21" s="387"/>
    </row>
    <row r="22" spans="1:21" s="55" customFormat="1" ht="12">
      <c r="A22" s="78" t="s">
        <v>8</v>
      </c>
      <c r="B22" s="384" t="s">
        <v>758</v>
      </c>
      <c r="C22" s="379">
        <v>0.2</v>
      </c>
      <c r="D22" s="120" t="s">
        <v>40</v>
      </c>
      <c r="E22" s="373"/>
      <c r="F22" s="409">
        <v>500</v>
      </c>
      <c r="G22" s="388" t="s">
        <v>234</v>
      </c>
      <c r="H22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363" t="str">
        <f>IF(Sklop18[[#This Row],[ZAHTEVANA SHEMA KAKOVOSTI]]&lt;&gt;"",Sklop18[[#This Row],[Preračunana masa/volumen/kos na enoto kg]],"")</f>
        <v/>
      </c>
      <c r="J22" s="375"/>
      <c r="K22" s="376"/>
      <c r="L22" s="376"/>
      <c r="M22" s="368"/>
      <c r="N22" s="371"/>
      <c r="O22" s="371"/>
      <c r="P22" s="370"/>
      <c r="Q22" s="371">
        <f>+Sklop18[[#This Row],[cena/enota brez DDV v EUR]]*Sklop18[[#This Row],[Stopnja DDV (%)]]</f>
        <v>0</v>
      </c>
      <c r="R22" s="371">
        <f>+Sklop18[[#This Row],[cena/enota brez DDV v EUR]]+Sklop18[[#This Row],[Davek (EUR)]]</f>
        <v>0</v>
      </c>
      <c r="S22" s="371">
        <f>+Sklop18[[#This Row],[cena/enota brez DDV v EUR]]*Sklop18[[#This Row],[Okvirna količina]]</f>
        <v>0</v>
      </c>
      <c r="T22" s="371">
        <f>+Sklop18[[#This Row],[Končna cena/enoto mere (EUR) z DDV]]*Sklop18[[#This Row],[Okvirna količina]]</f>
        <v>0</v>
      </c>
      <c r="U22" s="387"/>
    </row>
    <row r="23" spans="1:21" s="55" customFormat="1" ht="12">
      <c r="A23" s="78" t="s">
        <v>9</v>
      </c>
      <c r="B23" s="384" t="s">
        <v>755</v>
      </c>
      <c r="C23" s="379">
        <v>1</v>
      </c>
      <c r="D23" s="120" t="s">
        <v>40</v>
      </c>
      <c r="E23" s="373"/>
      <c r="F23" s="409">
        <v>30</v>
      </c>
      <c r="G23" s="388" t="s">
        <v>40</v>
      </c>
      <c r="H23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3" s="363" t="str">
        <f>IF(Sklop18[[#This Row],[ZAHTEVANA SHEMA KAKOVOSTI]]&lt;&gt;"",Sklop18[[#This Row],[Preračunana masa/volumen/kos na enoto kg]],"")</f>
        <v/>
      </c>
      <c r="J23" s="375"/>
      <c r="K23" s="376"/>
      <c r="L23" s="376"/>
      <c r="M23" s="368"/>
      <c r="N23" s="371"/>
      <c r="O23" s="371"/>
      <c r="P23" s="370"/>
      <c r="Q23" s="371">
        <f>+Sklop18[[#This Row],[cena/enota brez DDV v EUR]]*Sklop18[[#This Row],[Stopnja DDV (%)]]</f>
        <v>0</v>
      </c>
      <c r="R23" s="371">
        <f>+Sklop18[[#This Row],[cena/enota brez DDV v EUR]]+Sklop18[[#This Row],[Davek (EUR)]]</f>
        <v>0</v>
      </c>
      <c r="S23" s="371">
        <f>+Sklop18[[#This Row],[cena/enota brez DDV v EUR]]*Sklop18[[#This Row],[Okvirna količina]]</f>
        <v>0</v>
      </c>
      <c r="T23" s="371">
        <f>+Sklop18[[#This Row],[Končna cena/enoto mere (EUR) z DDV]]*Sklop18[[#This Row],[Okvirna količina]]</f>
        <v>0</v>
      </c>
      <c r="U23" s="387"/>
    </row>
    <row r="24" spans="1:21" s="55" customFormat="1" ht="36">
      <c r="A24" s="78" t="s">
        <v>10</v>
      </c>
      <c r="B24" s="384" t="s">
        <v>759</v>
      </c>
      <c r="C24" s="379">
        <v>0.2</v>
      </c>
      <c r="D24" s="120" t="s">
        <v>40</v>
      </c>
      <c r="E24" s="373"/>
      <c r="F24" s="409">
        <v>800</v>
      </c>
      <c r="G24" s="388" t="s">
        <v>234</v>
      </c>
      <c r="H24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4" s="363" t="str">
        <f>IF(Sklop18[[#This Row],[ZAHTEVANA SHEMA KAKOVOSTI]]&lt;&gt;"",Sklop18[[#This Row],[Preračunana masa/volumen/kos na enoto kg]],"")</f>
        <v/>
      </c>
      <c r="J24" s="375"/>
      <c r="K24" s="376"/>
      <c r="L24" s="376"/>
      <c r="M24" s="368"/>
      <c r="N24" s="371"/>
      <c r="O24" s="371"/>
      <c r="P24" s="370"/>
      <c r="Q24" s="371">
        <f>+Sklop18[[#This Row],[cena/enota brez DDV v EUR]]*Sklop18[[#This Row],[Stopnja DDV (%)]]</f>
        <v>0</v>
      </c>
      <c r="R24" s="371">
        <f>+Sklop18[[#This Row],[cena/enota brez DDV v EUR]]+Sklop18[[#This Row],[Davek (EUR)]]</f>
        <v>0</v>
      </c>
      <c r="S24" s="371">
        <f>+Sklop18[[#This Row],[cena/enota brez DDV v EUR]]*Sklop18[[#This Row],[Okvirna količina]]</f>
        <v>0</v>
      </c>
      <c r="T24" s="371">
        <f>+Sklop18[[#This Row],[Končna cena/enoto mere (EUR) z DDV]]*Sklop18[[#This Row],[Okvirna količina]]</f>
        <v>0</v>
      </c>
      <c r="U24" s="387"/>
    </row>
    <row r="25" spans="1:21" s="55" customFormat="1" ht="36">
      <c r="A25" s="78" t="s">
        <v>11</v>
      </c>
      <c r="B25" s="384" t="s">
        <v>760</v>
      </c>
      <c r="C25" s="379">
        <v>0.2</v>
      </c>
      <c r="D25" s="120" t="s">
        <v>40</v>
      </c>
      <c r="E25" s="373"/>
      <c r="F25" s="409">
        <v>800</v>
      </c>
      <c r="G25" s="388" t="s">
        <v>234</v>
      </c>
      <c r="H25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</v>
      </c>
      <c r="I25" s="363" t="str">
        <f>IF(Sklop18[[#This Row],[ZAHTEVANA SHEMA KAKOVOSTI]]&lt;&gt;"",Sklop18[[#This Row],[Preračunana masa/volumen/kos na enoto kg]],"")</f>
        <v/>
      </c>
      <c r="J25" s="375"/>
      <c r="K25" s="376"/>
      <c r="L25" s="376"/>
      <c r="M25" s="368"/>
      <c r="N25" s="371"/>
      <c r="O25" s="371"/>
      <c r="P25" s="370"/>
      <c r="Q25" s="371">
        <f>+Sklop18[[#This Row],[cena/enota brez DDV v EUR]]*Sklop18[[#This Row],[Stopnja DDV (%)]]</f>
        <v>0</v>
      </c>
      <c r="R25" s="371">
        <f>+Sklop18[[#This Row],[cena/enota brez DDV v EUR]]+Sklop18[[#This Row],[Davek (EUR)]]</f>
        <v>0</v>
      </c>
      <c r="S25" s="371">
        <f>+Sklop18[[#This Row],[cena/enota brez DDV v EUR]]*Sklop18[[#This Row],[Okvirna količina]]</f>
        <v>0</v>
      </c>
      <c r="T25" s="371">
        <f>+Sklop18[[#This Row],[Končna cena/enoto mere (EUR) z DDV]]*Sklop18[[#This Row],[Okvirna količina]]</f>
        <v>0</v>
      </c>
      <c r="U25" s="387"/>
    </row>
    <row r="26" spans="1:21" s="55" customFormat="1" ht="12">
      <c r="A26" s="78" t="s">
        <v>12</v>
      </c>
      <c r="B26" s="384" t="s">
        <v>761</v>
      </c>
      <c r="C26" s="379">
        <v>1.5</v>
      </c>
      <c r="D26" s="120" t="s">
        <v>40</v>
      </c>
      <c r="E26" s="373"/>
      <c r="F26" s="409">
        <v>200</v>
      </c>
      <c r="G26" s="388" t="s">
        <v>234</v>
      </c>
      <c r="H26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6" s="363" t="str">
        <f>IF(Sklop18[[#This Row],[ZAHTEVANA SHEMA KAKOVOSTI]]&lt;&gt;"",Sklop18[[#This Row],[Preračunana masa/volumen/kos na enoto kg]],"")</f>
        <v/>
      </c>
      <c r="J26" s="375"/>
      <c r="K26" s="376"/>
      <c r="L26" s="376"/>
      <c r="M26" s="368"/>
      <c r="N26" s="371"/>
      <c r="O26" s="371"/>
      <c r="P26" s="370"/>
      <c r="Q26" s="371">
        <f>+Sklop18[[#This Row],[cena/enota brez DDV v EUR]]*Sklop18[[#This Row],[Stopnja DDV (%)]]</f>
        <v>0</v>
      </c>
      <c r="R26" s="371">
        <f>+Sklop18[[#This Row],[cena/enota brez DDV v EUR]]+Sklop18[[#This Row],[Davek (EUR)]]</f>
        <v>0</v>
      </c>
      <c r="S26" s="371">
        <f>+Sklop18[[#This Row],[cena/enota brez DDV v EUR]]*Sklop18[[#This Row],[Okvirna količina]]</f>
        <v>0</v>
      </c>
      <c r="T26" s="371">
        <f>+Sklop18[[#This Row],[Končna cena/enoto mere (EUR) z DDV]]*Sklop18[[#This Row],[Okvirna količina]]</f>
        <v>0</v>
      </c>
      <c r="U26" s="387"/>
    </row>
    <row r="27" spans="1:21" s="55" customFormat="1" ht="12">
      <c r="A27" s="78" t="s">
        <v>13</v>
      </c>
      <c r="B27" s="384" t="s">
        <v>762</v>
      </c>
      <c r="C27" s="379">
        <v>0.2</v>
      </c>
      <c r="D27" s="120" t="s">
        <v>40</v>
      </c>
      <c r="E27" s="373"/>
      <c r="F27" s="409">
        <v>4000</v>
      </c>
      <c r="G27" s="388" t="s">
        <v>234</v>
      </c>
      <c r="H27" s="3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7" s="363" t="str">
        <f>IF(Sklop18[[#This Row],[ZAHTEVANA SHEMA KAKOVOSTI]]&lt;&gt;"",Sklop18[[#This Row],[Preračunana masa/volumen/kos na enoto kg]],"")</f>
        <v/>
      </c>
      <c r="J27" s="375"/>
      <c r="K27" s="376"/>
      <c r="L27" s="376"/>
      <c r="M27" s="368"/>
      <c r="N27" s="371"/>
      <c r="O27" s="371"/>
      <c r="P27" s="370"/>
      <c r="Q27" s="371">
        <f>+Sklop18[[#This Row],[cena/enota brez DDV v EUR]]*Sklop18[[#This Row],[Stopnja DDV (%)]]</f>
        <v>0</v>
      </c>
      <c r="R27" s="371">
        <f>+Sklop18[[#This Row],[cena/enota brez DDV v EUR]]+Sklop18[[#This Row],[Davek (EUR)]]</f>
        <v>0</v>
      </c>
      <c r="S27" s="371">
        <f>+Sklop18[[#This Row],[cena/enota brez DDV v EUR]]*Sklop18[[#This Row],[Okvirna količina]]</f>
        <v>0</v>
      </c>
      <c r="T27" s="371">
        <f>+Sklop18[[#This Row],[Končna cena/enoto mere (EUR) z DDV]]*Sklop18[[#This Row],[Okvirna količina]]</f>
        <v>0</v>
      </c>
      <c r="U27" s="387"/>
    </row>
    <row r="28" spans="1:21" ht="27" customHeight="1">
      <c r="A28" s="422" t="s">
        <v>100</v>
      </c>
      <c r="B28" s="263"/>
      <c r="C28" s="264"/>
      <c r="D28" s="264"/>
      <c r="E28" s="265"/>
      <c r="F28" s="266"/>
      <c r="G28" s="267"/>
      <c r="H28" s="268">
        <f>SUBTOTAL(109,Sklop18[Preračunana masa/volumen/kos na enoto kg])</f>
        <v>4750</v>
      </c>
      <c r="I28" s="268">
        <f>SUBTOTAL(109,Sklop18[Živila iz shem kakovosti (kg)])</f>
        <v>0</v>
      </c>
      <c r="J28" s="266"/>
      <c r="K28" s="269"/>
      <c r="L28" s="269"/>
      <c r="M28" s="270"/>
      <c r="N28" s="271"/>
      <c r="O28" s="271"/>
      <c r="P28" s="271"/>
      <c r="Q28" s="272"/>
      <c r="R28" s="266"/>
      <c r="S28" s="272">
        <f>SUBTOTAL(109,Sklop18[Vrednost za okvirno količino (EUR) brez DDV])</f>
        <v>0</v>
      </c>
      <c r="T28" s="272">
        <f>SUBTOTAL(109,Sklop18[Vrednost za okvirno količino (EUR) z DDV])</f>
        <v>0</v>
      </c>
      <c r="U28" s="273">
        <f>SUBTOTAL(103,Sklop18[Shema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96</v>
      </c>
      <c r="B30" s="16"/>
      <c r="C30" s="28"/>
      <c r="D30" s="28"/>
      <c r="E30" s="92"/>
      <c r="Q30" s="48"/>
      <c r="R30" s="48"/>
      <c r="S30" s="48"/>
      <c r="T30" s="48"/>
    </row>
    <row r="31" spans="1:21">
      <c r="A31" s="11" t="s">
        <v>98</v>
      </c>
      <c r="B31" s="16"/>
      <c r="C31" s="28"/>
      <c r="D31" s="28"/>
      <c r="E31" s="92"/>
    </row>
    <row r="32" spans="1:21">
      <c r="A32" s="87" t="s">
        <v>142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524" t="s">
        <v>136</v>
      </c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4"/>
      <c r="O33" s="29"/>
      <c r="P33" s="29"/>
      <c r="Q33" s="29"/>
      <c r="R33" s="29"/>
      <c r="S33" s="29"/>
      <c r="U33" s="11"/>
      <c r="V33" s="68"/>
    </row>
    <row r="34" spans="1:22" ht="12.75" customHeight="1">
      <c r="A34" s="513" t="s">
        <v>145</v>
      </c>
      <c r="B34" s="513"/>
      <c r="C34" s="513"/>
      <c r="D34" s="513"/>
      <c r="E34" s="513"/>
      <c r="F34" s="513"/>
      <c r="G34" s="513"/>
      <c r="H34" s="513"/>
      <c r="I34" s="513"/>
      <c r="J34" s="513"/>
      <c r="K34" s="513"/>
      <c r="L34" s="513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>
      <c r="A36" s="87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6:P1048576 U36:U1048576 U1:U15 U28:U32 J1:P32" name="Obseg1"/>
    <protectedRange sqref="U16:U27" name="Obseg1_1"/>
    <protectedRange sqref="N33:Q33 V33" name="Obseg1_1_2"/>
    <protectedRange sqref="K33:M33" name="Obseg1_2_2"/>
    <protectedRange sqref="U34:U35 M34:P35" name="Obseg1_1_1_1_1_1_1"/>
    <protectedRange sqref="J34:L35" name="Obseg1_3_1_1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M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topLeftCell="A5" zoomScale="112" zoomScaleNormal="112" zoomScaleSheetLayoutView="100" workbookViewId="0">
      <selection activeCell="U16" sqref="U16:U20"/>
    </sheetView>
  </sheetViews>
  <sheetFormatPr defaultColWidth="8.85546875" defaultRowHeight="12.75"/>
  <cols>
    <col min="1" max="1" width="4.42578125" style="11" customWidth="1"/>
    <col min="2" max="2" width="43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pred_rekapitulacija'!B32</f>
        <v>SADNI SIRUPI ZA AVTOMAT NA SENZOR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764</v>
      </c>
      <c r="C16" s="120" t="s">
        <v>763</v>
      </c>
      <c r="D16" s="120" t="s">
        <v>40</v>
      </c>
      <c r="E16" s="121"/>
      <c r="F16" s="145">
        <v>100</v>
      </c>
      <c r="G16" s="146" t="s">
        <v>40</v>
      </c>
      <c r="H16" s="11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79" t="str">
        <f>IF(Sklop19[[#This Row],[ZAHTEVANA SHEMA KAKOVOSTI]]&lt;&gt;"",Sklop19[[#This Row],[Preračunana masa/volumen/kos na enoto kg]],"")</f>
        <v/>
      </c>
      <c r="J16" s="140"/>
      <c r="K16" s="141"/>
      <c r="L16" s="141"/>
      <c r="M16" s="141"/>
      <c r="N16" s="142"/>
      <c r="O16" s="141"/>
      <c r="P16" s="20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5"/>
    </row>
    <row r="17" spans="1:22" s="55" customFormat="1" ht="12">
      <c r="A17" s="78" t="s">
        <v>3</v>
      </c>
      <c r="B17" s="244" t="s">
        <v>765</v>
      </c>
      <c r="C17" s="134" t="s">
        <v>763</v>
      </c>
      <c r="D17" s="120" t="s">
        <v>40</v>
      </c>
      <c r="E17" s="135"/>
      <c r="F17" s="245">
        <v>20</v>
      </c>
      <c r="G17" s="146" t="s">
        <v>40</v>
      </c>
      <c r="H17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223" t="str">
        <f>IF(Sklop19[[#This Row],[ZAHTEVANA SHEMA KAKOVOSTI]]&lt;&gt;"",Sklop19[[#This Row],[Preračunana masa/volumen/kos na enoto kg]],"")</f>
        <v/>
      </c>
      <c r="J17" s="302"/>
      <c r="K17" s="296"/>
      <c r="L17" s="296"/>
      <c r="M17" s="297"/>
      <c r="N17" s="303"/>
      <c r="O17" s="303"/>
      <c r="P17" s="305"/>
      <c r="Q17" s="226">
        <f>+Sklop19[[#This Row],[cena/enota brez DDV v EUR]]*Sklop19[[#This Row],[Stopnja DDV (%)]]</f>
        <v>0</v>
      </c>
      <c r="R17" s="226">
        <f>+Sklop19[[#This Row],[cena/enota brez DDV v EUR]]+Sklop19[[#This Row],[Davek (EUR)]]</f>
        <v>0</v>
      </c>
      <c r="S17" s="226">
        <f>+Sklop19[[#This Row],[cena/enota brez DDV v EUR]]*Sklop19[[#This Row],[Okvirna količina]]</f>
        <v>0</v>
      </c>
      <c r="T17" s="226">
        <f>+Sklop19[[#This Row],[Končna cena/enoto mere (EUR) z DDV]]*Sklop19[[#This Row],[Okvirna količina]]</f>
        <v>0</v>
      </c>
      <c r="U17" s="165"/>
    </row>
    <row r="18" spans="1:22" s="55" customFormat="1" ht="12">
      <c r="A18" s="78" t="s">
        <v>4</v>
      </c>
      <c r="B18" s="244" t="s">
        <v>766</v>
      </c>
      <c r="C18" s="120" t="s">
        <v>763</v>
      </c>
      <c r="D18" s="120" t="s">
        <v>40</v>
      </c>
      <c r="E18" s="135"/>
      <c r="F18" s="245">
        <v>110</v>
      </c>
      <c r="G18" s="146" t="s">
        <v>40</v>
      </c>
      <c r="H18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8" s="223" t="str">
        <f>IF(Sklop19[[#This Row],[ZAHTEVANA SHEMA KAKOVOSTI]]&lt;&gt;"",Sklop19[[#This Row],[Preračunana masa/volumen/kos na enoto kg]],"")</f>
        <v/>
      </c>
      <c r="J18" s="302"/>
      <c r="K18" s="296"/>
      <c r="L18" s="296"/>
      <c r="M18" s="297"/>
      <c r="N18" s="303"/>
      <c r="O18" s="303"/>
      <c r="P18" s="305"/>
      <c r="Q18" s="226">
        <f>+Sklop19[[#This Row],[cena/enota brez DDV v EUR]]*Sklop19[[#This Row],[Stopnja DDV (%)]]</f>
        <v>0</v>
      </c>
      <c r="R18" s="226">
        <f>+Sklop19[[#This Row],[cena/enota brez DDV v EUR]]+Sklop19[[#This Row],[Davek (EUR)]]</f>
        <v>0</v>
      </c>
      <c r="S18" s="226">
        <f>+Sklop19[[#This Row],[cena/enota brez DDV v EUR]]*Sklop19[[#This Row],[Okvirna količina]]</f>
        <v>0</v>
      </c>
      <c r="T18" s="226">
        <f>+Sklop19[[#This Row],[Končna cena/enoto mere (EUR) z DDV]]*Sklop19[[#This Row],[Okvirna količina]]</f>
        <v>0</v>
      </c>
      <c r="U18" s="165"/>
    </row>
    <row r="19" spans="1:22" s="55" customFormat="1" ht="12">
      <c r="A19" s="78" t="s">
        <v>5</v>
      </c>
      <c r="B19" s="244" t="s">
        <v>768</v>
      </c>
      <c r="C19" s="134" t="s">
        <v>763</v>
      </c>
      <c r="D19" s="120" t="s">
        <v>40</v>
      </c>
      <c r="E19" s="135"/>
      <c r="F19" s="245">
        <v>40</v>
      </c>
      <c r="G19" s="146" t="s">
        <v>40</v>
      </c>
      <c r="H19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23" t="str">
        <f>IF(Sklop19[[#This Row],[ZAHTEVANA SHEMA KAKOVOSTI]]&lt;&gt;"",Sklop19[[#This Row],[Preračunana masa/volumen/kos na enoto kg]],"")</f>
        <v/>
      </c>
      <c r="J19" s="302"/>
      <c r="K19" s="296"/>
      <c r="L19" s="296"/>
      <c r="M19" s="297"/>
      <c r="N19" s="303"/>
      <c r="O19" s="303"/>
      <c r="P19" s="305"/>
      <c r="Q19" s="226">
        <f>+Sklop19[[#This Row],[cena/enota brez DDV v EUR]]*Sklop19[[#This Row],[Stopnja DDV (%)]]</f>
        <v>0</v>
      </c>
      <c r="R19" s="226">
        <f>+Sklop19[[#This Row],[cena/enota brez DDV v EUR]]+Sklop19[[#This Row],[Davek (EUR)]]</f>
        <v>0</v>
      </c>
      <c r="S19" s="226">
        <f>+Sklop19[[#This Row],[cena/enota brez DDV v EUR]]*Sklop19[[#This Row],[Okvirna količina]]</f>
        <v>0</v>
      </c>
      <c r="T19" s="226">
        <f>+Sklop19[[#This Row],[Končna cena/enoto mere (EUR) z DDV]]*Sklop19[[#This Row],[Okvirna količina]]</f>
        <v>0</v>
      </c>
      <c r="U19" s="165"/>
    </row>
    <row r="20" spans="1:22" s="55" customFormat="1" ht="12">
      <c r="A20" s="78" t="s">
        <v>6</v>
      </c>
      <c r="B20" s="244" t="s">
        <v>767</v>
      </c>
      <c r="C20" s="120" t="s">
        <v>763</v>
      </c>
      <c r="D20" s="120" t="s">
        <v>40</v>
      </c>
      <c r="E20" s="135"/>
      <c r="F20" s="245">
        <v>170</v>
      </c>
      <c r="G20" s="146" t="s">
        <v>40</v>
      </c>
      <c r="H20" s="24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170</v>
      </c>
      <c r="I20" s="223" t="str">
        <f>IF(Sklop19[[#This Row],[ZAHTEVANA SHEMA KAKOVOSTI]]&lt;&gt;"",Sklop19[[#This Row],[Preračunana masa/volumen/kos na enoto kg]],"")</f>
        <v/>
      </c>
      <c r="J20" s="302"/>
      <c r="K20" s="296"/>
      <c r="L20" s="296"/>
      <c r="M20" s="297"/>
      <c r="N20" s="303"/>
      <c r="O20" s="303"/>
      <c r="P20" s="305"/>
      <c r="Q20" s="226">
        <f>+Sklop19[[#This Row],[cena/enota brez DDV v EUR]]*Sklop19[[#This Row],[Stopnja DDV (%)]]</f>
        <v>0</v>
      </c>
      <c r="R20" s="226">
        <f>+Sklop19[[#This Row],[cena/enota brez DDV v EUR]]+Sklop19[[#This Row],[Davek (EUR)]]</f>
        <v>0</v>
      </c>
      <c r="S20" s="226">
        <f>+Sklop19[[#This Row],[cena/enota brez DDV v EUR]]*Sklop19[[#This Row],[Okvirna količina]]</f>
        <v>0</v>
      </c>
      <c r="T20" s="226">
        <f>+Sklop19[[#This Row],[Končna cena/enoto mere (EUR) z DDV]]*Sklop19[[#This Row],[Okvirna količina]]</f>
        <v>0</v>
      </c>
      <c r="U20" s="165"/>
    </row>
    <row r="21" spans="1:22" ht="27" customHeight="1">
      <c r="A21" s="422" t="s">
        <v>100</v>
      </c>
      <c r="B21" s="263"/>
      <c r="C21" s="264"/>
      <c r="D21" s="264"/>
      <c r="E21" s="265"/>
      <c r="F21" s="266"/>
      <c r="G21" s="267"/>
      <c r="H21" s="268">
        <f>SUBTOTAL(109,Sklop19[Preračunana masa/volumen/kos na enoto kg])</f>
        <v>440</v>
      </c>
      <c r="I21" s="268">
        <f>SUBTOTAL(109,Sklop19[Živila iz shem kakovosti (kg)])</f>
        <v>0</v>
      </c>
      <c r="J21" s="266"/>
      <c r="K21" s="269"/>
      <c r="L21" s="269"/>
      <c r="M21" s="270"/>
      <c r="N21" s="271"/>
      <c r="O21" s="271"/>
      <c r="P21" s="271"/>
      <c r="Q21" s="272"/>
      <c r="R21" s="266"/>
      <c r="S21" s="272">
        <f>SUBTOTAL(109,Sklop19[Vrednost za okvirno količino (EUR) brez DDV])</f>
        <v>0</v>
      </c>
      <c r="T21" s="272">
        <f>SUBTOTAL(109,Sklop19[Vrednost za okvirno količino (EUR) z DDV])</f>
        <v>0</v>
      </c>
      <c r="U21" s="273">
        <f>SUBTOTAL(103,Sklop19[Shema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96</v>
      </c>
      <c r="B23" s="16"/>
      <c r="C23" s="28"/>
      <c r="D23" s="28"/>
      <c r="E23" s="92"/>
      <c r="Q23" s="48"/>
      <c r="R23" s="48"/>
      <c r="S23" s="48"/>
      <c r="T23" s="48"/>
    </row>
    <row r="24" spans="1:22">
      <c r="A24" s="11" t="s">
        <v>98</v>
      </c>
      <c r="B24" s="16"/>
      <c r="C24" s="28"/>
      <c r="D24" s="28"/>
      <c r="E24" s="92"/>
    </row>
    <row r="25" spans="1:22">
      <c r="A25" s="87" t="s">
        <v>142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524" t="s">
        <v>136</v>
      </c>
      <c r="B26" s="524"/>
      <c r="C26" s="524"/>
      <c r="D26" s="524"/>
      <c r="E26" s="524"/>
      <c r="F26" s="524"/>
      <c r="G26" s="524"/>
      <c r="H26" s="524"/>
      <c r="I26" s="524"/>
      <c r="J26" s="524"/>
      <c r="K26" s="524"/>
      <c r="L26" s="524"/>
      <c r="M26" s="524"/>
      <c r="N26" s="54"/>
      <c r="O26" s="29"/>
      <c r="P26" s="29"/>
      <c r="Q26" s="29"/>
      <c r="R26" s="29"/>
      <c r="S26" s="29"/>
      <c r="U26" s="11"/>
      <c r="V26" s="68"/>
    </row>
    <row r="27" spans="1:22" ht="12.75" customHeight="1">
      <c r="A27" s="513" t="s">
        <v>145</v>
      </c>
      <c r="B27" s="513"/>
      <c r="C27" s="513"/>
      <c r="D27" s="513"/>
      <c r="E27" s="513"/>
      <c r="F27" s="513"/>
      <c r="G27" s="513"/>
      <c r="H27" s="513"/>
      <c r="I27" s="513"/>
      <c r="J27" s="513"/>
      <c r="K27" s="513"/>
      <c r="L27" s="513"/>
      <c r="M27" s="100"/>
      <c r="N27" s="100"/>
      <c r="O27" s="100"/>
      <c r="P27" s="100"/>
      <c r="Q27" s="100"/>
      <c r="R27" s="100"/>
      <c r="S27" s="100"/>
      <c r="T27" s="100"/>
      <c r="U27" s="100"/>
      <c r="V27" s="100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J1:P15 U21:U25 P16:P20 J21:P25 J16:J20" name="Obseg1"/>
    <protectedRange sqref="N26:Q26 V26" name="Obseg1_1_2_1"/>
    <protectedRange sqref="K26:M26" name="Obseg1_2_2_1"/>
    <protectedRange sqref="U27:U28 M27:P28" name="Obseg1_1_1_1_1_1_1"/>
    <protectedRange sqref="J27:L28" name="Obseg1_3_1_1_1_1"/>
  </protectedRanges>
  <mergeCells count="9">
    <mergeCell ref="A26:M26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98"/>
  <sheetViews>
    <sheetView topLeftCell="A142" zoomScale="106" zoomScaleNormal="106" zoomScaleSheetLayoutView="100" workbookViewId="0">
      <selection activeCell="E186" sqref="E186"/>
    </sheetView>
  </sheetViews>
  <sheetFormatPr defaultColWidth="8.85546875" defaultRowHeight="12.75"/>
  <cols>
    <col min="1" max="1" width="4.42578125" style="11" customWidth="1"/>
    <col min="2" max="2" width="44.5703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pred_rekapitulacija'!B33</f>
        <v>OSTALO PREHRAMBENO BLAGO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330</v>
      </c>
      <c r="C16" s="120" t="s">
        <v>818</v>
      </c>
      <c r="D16" s="120" t="s">
        <v>76</v>
      </c>
      <c r="E16" s="121"/>
      <c r="F16" s="393">
        <v>40</v>
      </c>
      <c r="G16" s="146" t="s">
        <v>0</v>
      </c>
      <c r="H16" s="1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6" s="79" t="str">
        <f>IF(Sklop20[[#This Row],[ZAHTEVANA SHEMA KAKOVOSTI]]&lt;&gt;"",Sklop20[[#This Row],[Preračunana masa/volumen/kos na enoto kg]],"")</f>
        <v/>
      </c>
      <c r="J16" s="128"/>
      <c r="K16" s="116"/>
      <c r="L16" s="116"/>
      <c r="M16" s="116"/>
      <c r="N16" s="117"/>
      <c r="O16" s="116"/>
      <c r="P16" s="304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16"/>
    </row>
    <row r="17" spans="1:21" s="55" customFormat="1" ht="24">
      <c r="A17" s="78" t="s">
        <v>3</v>
      </c>
      <c r="B17" s="352" t="s">
        <v>821</v>
      </c>
      <c r="C17" s="343" t="s">
        <v>819</v>
      </c>
      <c r="D17" s="343" t="s">
        <v>76</v>
      </c>
      <c r="E17" s="345"/>
      <c r="F17" s="463">
        <v>200</v>
      </c>
      <c r="G17" s="449" t="s">
        <v>0</v>
      </c>
      <c r="H1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7" s="336" t="str">
        <f>IF(Sklop20[[#This Row],[ZAHTEVANA SHEMA KAKOVOSTI]]&lt;&gt;"",Sklop20[[#This Row],[Preračunana masa/volumen/kos na enoto kg]],"")</f>
        <v/>
      </c>
      <c r="J17" s="354"/>
      <c r="K17" s="464"/>
      <c r="L17" s="464"/>
      <c r="M17" s="465"/>
      <c r="N17" s="117"/>
      <c r="O17" s="117"/>
      <c r="P17" s="466"/>
      <c r="Q17" s="341">
        <f>+Sklop20[[#This Row],[cena/enota brez DDV v EUR]]*Sklop20[[#This Row],[Stopnja DDV (%)]]</f>
        <v>0</v>
      </c>
      <c r="R17" s="341">
        <f>+Sklop20[[#This Row],[cena/enota brez DDV v EUR]]+Sklop20[[#This Row],[Davek (EUR)]]</f>
        <v>0</v>
      </c>
      <c r="S17" s="341">
        <f>+Sklop20[[#This Row],[cena/enota brez DDV v EUR]]*Sklop20[[#This Row],[Okvirna količina]]</f>
        <v>0</v>
      </c>
      <c r="T17" s="341">
        <f>+Sklop20[[#This Row],[Končna cena/enoto mere (EUR) z DDV]]*Sklop20[[#This Row],[Okvirna količina]]</f>
        <v>0</v>
      </c>
      <c r="U17" s="250"/>
    </row>
    <row r="18" spans="1:21" s="55" customFormat="1" ht="24">
      <c r="A18" s="78" t="s">
        <v>4</v>
      </c>
      <c r="B18" s="352" t="s">
        <v>892</v>
      </c>
      <c r="C18" s="343">
        <v>15</v>
      </c>
      <c r="D18" s="343" t="s">
        <v>76</v>
      </c>
      <c r="E18" s="345"/>
      <c r="F18" s="463">
        <v>400</v>
      </c>
      <c r="G18" s="449" t="s">
        <v>234</v>
      </c>
      <c r="H1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18" s="336" t="str">
        <f>IF(Sklop20[[#This Row],[ZAHTEVANA SHEMA KAKOVOSTI]]&lt;&gt;"",Sklop20[[#This Row],[Preračunana masa/volumen/kos na enoto kg]],"")</f>
        <v/>
      </c>
      <c r="J18" s="354"/>
      <c r="K18" s="464"/>
      <c r="L18" s="464"/>
      <c r="M18" s="465"/>
      <c r="N18" s="117"/>
      <c r="O18" s="117"/>
      <c r="P18" s="466"/>
      <c r="Q18" s="341">
        <f>+Sklop20[[#This Row],[cena/enota brez DDV v EUR]]*Sklop20[[#This Row],[Stopnja DDV (%)]]</f>
        <v>0</v>
      </c>
      <c r="R18" s="341">
        <f>+Sklop20[[#This Row],[cena/enota brez DDV v EUR]]+Sklop20[[#This Row],[Davek (EUR)]]</f>
        <v>0</v>
      </c>
      <c r="S18" s="341">
        <f>+Sklop20[[#This Row],[cena/enota brez DDV v EUR]]*Sklop20[[#This Row],[Okvirna količina]]</f>
        <v>0</v>
      </c>
      <c r="T18" s="341">
        <f>+Sklop20[[#This Row],[Končna cena/enoto mere (EUR) z DDV]]*Sklop20[[#This Row],[Okvirna količina]]</f>
        <v>0</v>
      </c>
      <c r="U18" s="250"/>
    </row>
    <row r="19" spans="1:21" s="55" customFormat="1" ht="24">
      <c r="A19" s="78" t="s">
        <v>5</v>
      </c>
      <c r="B19" s="352" t="s">
        <v>822</v>
      </c>
      <c r="C19" s="343" t="s">
        <v>820</v>
      </c>
      <c r="D19" s="343" t="s">
        <v>76</v>
      </c>
      <c r="E19" s="345"/>
      <c r="F19" s="463">
        <v>40</v>
      </c>
      <c r="G19" s="449" t="s">
        <v>0</v>
      </c>
      <c r="H1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9" s="336" t="str">
        <f>IF(Sklop20[[#This Row],[ZAHTEVANA SHEMA KAKOVOSTI]]&lt;&gt;"",Sklop20[[#This Row],[Preračunana masa/volumen/kos na enoto kg]],"")</f>
        <v/>
      </c>
      <c r="J19" s="354"/>
      <c r="K19" s="464"/>
      <c r="L19" s="464"/>
      <c r="M19" s="465"/>
      <c r="N19" s="117"/>
      <c r="O19" s="117"/>
      <c r="P19" s="466"/>
      <c r="Q19" s="341">
        <f>+Sklop20[[#This Row],[cena/enota brez DDV v EUR]]*Sklop20[[#This Row],[Stopnja DDV (%)]]</f>
        <v>0</v>
      </c>
      <c r="R19" s="341">
        <f>+Sklop20[[#This Row],[cena/enota brez DDV v EUR]]+Sklop20[[#This Row],[Davek (EUR)]]</f>
        <v>0</v>
      </c>
      <c r="S19" s="341">
        <f>+Sklop20[[#This Row],[cena/enota brez DDV v EUR]]*Sklop20[[#This Row],[Okvirna količina]]</f>
        <v>0</v>
      </c>
      <c r="T19" s="341">
        <f>+Sklop20[[#This Row],[Končna cena/enoto mere (EUR) z DDV]]*Sklop20[[#This Row],[Okvirna količina]]</f>
        <v>0</v>
      </c>
      <c r="U19" s="250"/>
    </row>
    <row r="20" spans="1:21" s="55" customFormat="1" ht="12">
      <c r="A20" s="78" t="s">
        <v>6</v>
      </c>
      <c r="B20" s="352" t="s">
        <v>893</v>
      </c>
      <c r="C20" s="343">
        <v>30</v>
      </c>
      <c r="D20" s="343" t="s">
        <v>76</v>
      </c>
      <c r="E20" s="345"/>
      <c r="F20" s="463">
        <v>8000</v>
      </c>
      <c r="G20" s="449" t="s">
        <v>234</v>
      </c>
      <c r="H2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20" s="336" t="str">
        <f>IF(Sklop20[[#This Row],[ZAHTEVANA SHEMA KAKOVOSTI]]&lt;&gt;"",Sklop20[[#This Row],[Preračunana masa/volumen/kos na enoto kg]],"")</f>
        <v/>
      </c>
      <c r="J20" s="354"/>
      <c r="K20" s="464"/>
      <c r="L20" s="464"/>
      <c r="M20" s="465"/>
      <c r="N20" s="117"/>
      <c r="O20" s="117"/>
      <c r="P20" s="466"/>
      <c r="Q20" s="341">
        <f>+Sklop20[[#This Row],[cena/enota brez DDV v EUR]]*Sklop20[[#This Row],[Stopnja DDV (%)]]</f>
        <v>0</v>
      </c>
      <c r="R20" s="341">
        <f>+Sklop20[[#This Row],[cena/enota brez DDV v EUR]]+Sklop20[[#This Row],[Davek (EUR)]]</f>
        <v>0</v>
      </c>
      <c r="S20" s="341">
        <f>+Sklop20[[#This Row],[cena/enota brez DDV v EUR]]*Sklop20[[#This Row],[Okvirna količina]]</f>
        <v>0</v>
      </c>
      <c r="T20" s="341">
        <f>+Sklop20[[#This Row],[Končna cena/enoto mere (EUR) z DDV]]*Sklop20[[#This Row],[Okvirna količina]]</f>
        <v>0</v>
      </c>
      <c r="U20" s="250"/>
    </row>
    <row r="21" spans="1:21" s="55" customFormat="1" ht="12">
      <c r="A21" s="78" t="s">
        <v>7</v>
      </c>
      <c r="B21" s="352" t="s">
        <v>769</v>
      </c>
      <c r="C21" s="343">
        <v>1</v>
      </c>
      <c r="D21" s="343" t="s">
        <v>40</v>
      </c>
      <c r="E21" s="345"/>
      <c r="F21" s="463">
        <v>300</v>
      </c>
      <c r="G21" s="449" t="s">
        <v>40</v>
      </c>
      <c r="H2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336" t="str">
        <f>IF(Sklop20[[#This Row],[ZAHTEVANA SHEMA KAKOVOSTI]]&lt;&gt;"",Sklop20[[#This Row],[Preračunana masa/volumen/kos na enoto kg]],"")</f>
        <v/>
      </c>
      <c r="J21" s="354"/>
      <c r="K21" s="464"/>
      <c r="L21" s="464"/>
      <c r="M21" s="465"/>
      <c r="N21" s="117"/>
      <c r="O21" s="117"/>
      <c r="P21" s="466"/>
      <c r="Q21" s="341">
        <f>+Sklop20[[#This Row],[cena/enota brez DDV v EUR]]*Sklop20[[#This Row],[Stopnja DDV (%)]]</f>
        <v>0</v>
      </c>
      <c r="R21" s="341">
        <f>+Sklop20[[#This Row],[cena/enota brez DDV v EUR]]+Sklop20[[#This Row],[Davek (EUR)]]</f>
        <v>0</v>
      </c>
      <c r="S21" s="341">
        <f>+Sklop20[[#This Row],[cena/enota brez DDV v EUR]]*Sklop20[[#This Row],[Okvirna količina]]</f>
        <v>0</v>
      </c>
      <c r="T21" s="341">
        <f>+Sklop20[[#This Row],[Končna cena/enoto mere (EUR) z DDV]]*Sklop20[[#This Row],[Okvirna količina]]</f>
        <v>0</v>
      </c>
      <c r="U21" s="250"/>
    </row>
    <row r="22" spans="1:21" s="55" customFormat="1" ht="12">
      <c r="A22" s="78" t="s">
        <v>8</v>
      </c>
      <c r="B22" s="352" t="s">
        <v>770</v>
      </c>
      <c r="C22" s="343" t="s">
        <v>502</v>
      </c>
      <c r="D22" s="343" t="s">
        <v>77</v>
      </c>
      <c r="E22" s="345"/>
      <c r="F22" s="463">
        <v>500</v>
      </c>
      <c r="G22" s="449" t="s">
        <v>40</v>
      </c>
      <c r="H2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336" t="str">
        <f>IF(Sklop20[[#This Row],[ZAHTEVANA SHEMA KAKOVOSTI]]&lt;&gt;"",Sklop20[[#This Row],[Preračunana masa/volumen/kos na enoto kg]],"")</f>
        <v/>
      </c>
      <c r="J22" s="354"/>
      <c r="K22" s="464"/>
      <c r="L22" s="464"/>
      <c r="M22" s="465"/>
      <c r="N22" s="117"/>
      <c r="O22" s="117"/>
      <c r="P22" s="466"/>
      <c r="Q22" s="341">
        <f>+Sklop20[[#This Row],[cena/enota brez DDV v EUR]]*Sklop20[[#This Row],[Stopnja DDV (%)]]</f>
        <v>0</v>
      </c>
      <c r="R22" s="341">
        <f>+Sklop20[[#This Row],[cena/enota brez DDV v EUR]]+Sklop20[[#This Row],[Davek (EUR)]]</f>
        <v>0</v>
      </c>
      <c r="S22" s="341">
        <f>+Sklop20[[#This Row],[cena/enota brez DDV v EUR]]*Sklop20[[#This Row],[Okvirna količina]]</f>
        <v>0</v>
      </c>
      <c r="T22" s="341">
        <f>+Sklop20[[#This Row],[Končna cena/enoto mere (EUR) z DDV]]*Sklop20[[#This Row],[Okvirna količina]]</f>
        <v>0</v>
      </c>
      <c r="U22" s="250"/>
    </row>
    <row r="23" spans="1:21" s="55" customFormat="1" ht="12">
      <c r="A23" s="78" t="s">
        <v>9</v>
      </c>
      <c r="B23" s="352" t="s">
        <v>894</v>
      </c>
      <c r="C23" s="343">
        <v>500</v>
      </c>
      <c r="D23" s="343" t="s">
        <v>76</v>
      </c>
      <c r="E23" s="345"/>
      <c r="F23" s="463">
        <v>240</v>
      </c>
      <c r="G23" s="449" t="s">
        <v>234</v>
      </c>
      <c r="H2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23" s="336" t="str">
        <f>IF(Sklop20[[#This Row],[ZAHTEVANA SHEMA KAKOVOSTI]]&lt;&gt;"",Sklop20[[#This Row],[Preračunana masa/volumen/kos na enoto kg]],"")</f>
        <v/>
      </c>
      <c r="J23" s="354"/>
      <c r="K23" s="464"/>
      <c r="L23" s="464"/>
      <c r="M23" s="465"/>
      <c r="N23" s="117"/>
      <c r="O23" s="117"/>
      <c r="P23" s="466"/>
      <c r="Q23" s="341">
        <f>+Sklop20[[#This Row],[cena/enota brez DDV v EUR]]*Sklop20[[#This Row],[Stopnja DDV (%)]]</f>
        <v>0</v>
      </c>
      <c r="R23" s="341">
        <f>+Sklop20[[#This Row],[cena/enota brez DDV v EUR]]+Sklop20[[#This Row],[Davek (EUR)]]</f>
        <v>0</v>
      </c>
      <c r="S23" s="341">
        <f>+Sklop20[[#This Row],[cena/enota brez DDV v EUR]]*Sklop20[[#This Row],[Okvirna količina]]</f>
        <v>0</v>
      </c>
      <c r="T23" s="341">
        <f>+Sklop20[[#This Row],[Končna cena/enoto mere (EUR) z DDV]]*Sklop20[[#This Row],[Okvirna količina]]</f>
        <v>0</v>
      </c>
      <c r="U23" s="250"/>
    </row>
    <row r="24" spans="1:21" s="55" customFormat="1" ht="12">
      <c r="A24" s="78" t="s">
        <v>10</v>
      </c>
      <c r="B24" s="352" t="s">
        <v>823</v>
      </c>
      <c r="C24" s="343">
        <v>1000</v>
      </c>
      <c r="D24" s="343" t="s">
        <v>76</v>
      </c>
      <c r="E24" s="345"/>
      <c r="F24" s="463">
        <v>30</v>
      </c>
      <c r="G24" s="449" t="s">
        <v>0</v>
      </c>
      <c r="H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4" s="336" t="str">
        <f>IF(Sklop20[[#This Row],[ZAHTEVANA SHEMA KAKOVOSTI]]&lt;&gt;"",Sklop20[[#This Row],[Preračunana masa/volumen/kos na enoto kg]],"")</f>
        <v/>
      </c>
      <c r="J24" s="354"/>
      <c r="K24" s="464"/>
      <c r="L24" s="464"/>
      <c r="M24" s="465"/>
      <c r="N24" s="117"/>
      <c r="O24" s="117"/>
      <c r="P24" s="466"/>
      <c r="Q24" s="341">
        <f>+Sklop20[[#This Row],[cena/enota brez DDV v EUR]]*Sklop20[[#This Row],[Stopnja DDV (%)]]</f>
        <v>0</v>
      </c>
      <c r="R24" s="341">
        <f>+Sklop20[[#This Row],[cena/enota brez DDV v EUR]]+Sklop20[[#This Row],[Davek (EUR)]]</f>
        <v>0</v>
      </c>
      <c r="S24" s="341">
        <f>+Sklop20[[#This Row],[cena/enota brez DDV v EUR]]*Sklop20[[#This Row],[Okvirna količina]]</f>
        <v>0</v>
      </c>
      <c r="T24" s="341">
        <f>+Sklop20[[#This Row],[Končna cena/enoto mere (EUR) z DDV]]*Sklop20[[#This Row],[Okvirna količina]]</f>
        <v>0</v>
      </c>
      <c r="U24" s="250"/>
    </row>
    <row r="25" spans="1:21" s="55" customFormat="1" ht="12">
      <c r="A25" s="78" t="s">
        <v>11</v>
      </c>
      <c r="B25" s="352" t="s">
        <v>895</v>
      </c>
      <c r="C25" s="343">
        <v>90</v>
      </c>
      <c r="D25" s="343" t="s">
        <v>76</v>
      </c>
      <c r="E25" s="345"/>
      <c r="F25" s="463">
        <v>120</v>
      </c>
      <c r="G25" s="449" t="s">
        <v>234</v>
      </c>
      <c r="H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10.799999999999999</v>
      </c>
      <c r="I25" s="336" t="str">
        <f>IF(Sklop20[[#This Row],[ZAHTEVANA SHEMA KAKOVOSTI]]&lt;&gt;"",Sklop20[[#This Row],[Preračunana masa/volumen/kos na enoto kg]],"")</f>
        <v/>
      </c>
      <c r="J25" s="354"/>
      <c r="K25" s="464"/>
      <c r="L25" s="464"/>
      <c r="M25" s="465"/>
      <c r="N25" s="117"/>
      <c r="O25" s="117"/>
      <c r="P25" s="466"/>
      <c r="Q25" s="341">
        <f>+Sklop20[[#This Row],[cena/enota brez DDV v EUR]]*Sklop20[[#This Row],[Stopnja DDV (%)]]</f>
        <v>0</v>
      </c>
      <c r="R25" s="341">
        <f>+Sklop20[[#This Row],[cena/enota brez DDV v EUR]]+Sklop20[[#This Row],[Davek (EUR)]]</f>
        <v>0</v>
      </c>
      <c r="S25" s="341">
        <f>+Sklop20[[#This Row],[cena/enota brez DDV v EUR]]*Sklop20[[#This Row],[Okvirna količina]]</f>
        <v>0</v>
      </c>
      <c r="T25" s="341">
        <f>+Sklop20[[#This Row],[Končna cena/enoto mere (EUR) z DDV]]*Sklop20[[#This Row],[Okvirna količina]]</f>
        <v>0</v>
      </c>
      <c r="U25" s="250"/>
    </row>
    <row r="26" spans="1:21" s="55" customFormat="1" ht="12">
      <c r="A26" s="78" t="s">
        <v>12</v>
      </c>
      <c r="B26" s="352" t="s">
        <v>848</v>
      </c>
      <c r="C26" s="343">
        <v>1000</v>
      </c>
      <c r="D26" s="343" t="s">
        <v>76</v>
      </c>
      <c r="E26" s="345"/>
      <c r="F26" s="463">
        <v>17</v>
      </c>
      <c r="G26" s="449" t="s">
        <v>0</v>
      </c>
      <c r="H2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</v>
      </c>
      <c r="I26" s="336" t="str">
        <f>IF(Sklop20[[#This Row],[ZAHTEVANA SHEMA KAKOVOSTI]]&lt;&gt;"",Sklop20[[#This Row],[Preračunana masa/volumen/kos na enoto kg]],"")</f>
        <v/>
      </c>
      <c r="J26" s="354"/>
      <c r="K26" s="464"/>
      <c r="L26" s="464"/>
      <c r="M26" s="465"/>
      <c r="N26" s="117"/>
      <c r="O26" s="117"/>
      <c r="P26" s="466"/>
      <c r="Q26" s="341">
        <f>+Sklop20[[#This Row],[cena/enota brez DDV v EUR]]*Sklop20[[#This Row],[Stopnja DDV (%)]]</f>
        <v>0</v>
      </c>
      <c r="R26" s="341">
        <f>+Sklop20[[#This Row],[cena/enota brez DDV v EUR]]+Sklop20[[#This Row],[Davek (EUR)]]</f>
        <v>0</v>
      </c>
      <c r="S26" s="341">
        <f>+Sklop20[[#This Row],[cena/enota brez DDV v EUR]]*Sklop20[[#This Row],[Okvirna količina]]</f>
        <v>0</v>
      </c>
      <c r="T26" s="341">
        <f>+Sklop20[[#This Row],[Končna cena/enoto mere (EUR) z DDV]]*Sklop20[[#This Row],[Okvirna količina]]</f>
        <v>0</v>
      </c>
      <c r="U26" s="250"/>
    </row>
    <row r="27" spans="1:21" s="55" customFormat="1" ht="12">
      <c r="A27" s="78" t="s">
        <v>13</v>
      </c>
      <c r="B27" s="352" t="s">
        <v>771</v>
      </c>
      <c r="C27" s="343">
        <v>1000</v>
      </c>
      <c r="D27" s="343" t="s">
        <v>76</v>
      </c>
      <c r="E27" s="345"/>
      <c r="F27" s="463">
        <v>20</v>
      </c>
      <c r="G27" s="449" t="s">
        <v>0</v>
      </c>
      <c r="H2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336" t="str">
        <f>IF(Sklop20[[#This Row],[ZAHTEVANA SHEMA KAKOVOSTI]]&lt;&gt;"",Sklop20[[#This Row],[Preračunana masa/volumen/kos na enoto kg]],"")</f>
        <v/>
      </c>
      <c r="J27" s="354"/>
      <c r="K27" s="464"/>
      <c r="L27" s="464"/>
      <c r="M27" s="465"/>
      <c r="N27" s="117"/>
      <c r="O27" s="117"/>
      <c r="P27" s="466"/>
      <c r="Q27" s="341">
        <f>+Sklop20[[#This Row],[cena/enota brez DDV v EUR]]*Sklop20[[#This Row],[Stopnja DDV (%)]]</f>
        <v>0</v>
      </c>
      <c r="R27" s="341">
        <f>+Sklop20[[#This Row],[cena/enota brez DDV v EUR]]+Sklop20[[#This Row],[Davek (EUR)]]</f>
        <v>0</v>
      </c>
      <c r="S27" s="341">
        <f>+Sklop20[[#This Row],[cena/enota brez DDV v EUR]]*Sklop20[[#This Row],[Okvirna količina]]</f>
        <v>0</v>
      </c>
      <c r="T27" s="341">
        <f>+Sklop20[[#This Row],[Končna cena/enoto mere (EUR) z DDV]]*Sklop20[[#This Row],[Okvirna količina]]</f>
        <v>0</v>
      </c>
      <c r="U27" s="250"/>
    </row>
    <row r="28" spans="1:21" s="55" customFormat="1" ht="12">
      <c r="A28" s="78" t="s">
        <v>14</v>
      </c>
      <c r="B28" s="352" t="s">
        <v>772</v>
      </c>
      <c r="C28" s="343">
        <v>1000</v>
      </c>
      <c r="D28" s="343" t="s">
        <v>76</v>
      </c>
      <c r="E28" s="345"/>
      <c r="F28" s="463">
        <v>10</v>
      </c>
      <c r="G28" s="449" t="s">
        <v>0</v>
      </c>
      <c r="H2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8" s="336" t="str">
        <f>IF(Sklop20[[#This Row],[ZAHTEVANA SHEMA KAKOVOSTI]]&lt;&gt;"",Sklop20[[#This Row],[Preračunana masa/volumen/kos na enoto kg]],"")</f>
        <v/>
      </c>
      <c r="J28" s="354"/>
      <c r="K28" s="464"/>
      <c r="L28" s="464"/>
      <c r="M28" s="465"/>
      <c r="N28" s="117"/>
      <c r="O28" s="117"/>
      <c r="P28" s="466"/>
      <c r="Q28" s="341">
        <f>+Sklop20[[#This Row],[cena/enota brez DDV v EUR]]*Sklop20[[#This Row],[Stopnja DDV (%)]]</f>
        <v>0</v>
      </c>
      <c r="R28" s="341">
        <f>+Sklop20[[#This Row],[cena/enota brez DDV v EUR]]+Sklop20[[#This Row],[Davek (EUR)]]</f>
        <v>0</v>
      </c>
      <c r="S28" s="341">
        <f>+Sklop20[[#This Row],[cena/enota brez DDV v EUR]]*Sklop20[[#This Row],[Okvirna količina]]</f>
        <v>0</v>
      </c>
      <c r="T28" s="341">
        <f>+Sklop20[[#This Row],[Končna cena/enoto mere (EUR) z DDV]]*Sklop20[[#This Row],[Okvirna količina]]</f>
        <v>0</v>
      </c>
      <c r="U28" s="250"/>
    </row>
    <row r="29" spans="1:21" s="55" customFormat="1" ht="12">
      <c r="A29" s="78" t="s">
        <v>15</v>
      </c>
      <c r="B29" s="352" t="s">
        <v>896</v>
      </c>
      <c r="C29" s="343">
        <v>2500</v>
      </c>
      <c r="D29" s="343" t="s">
        <v>76</v>
      </c>
      <c r="E29" s="345"/>
      <c r="F29" s="463">
        <v>40</v>
      </c>
      <c r="G29" s="449" t="s">
        <v>234</v>
      </c>
      <c r="H2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9" s="336" t="str">
        <f>IF(Sklop20[[#This Row],[ZAHTEVANA SHEMA KAKOVOSTI]]&lt;&gt;"",Sklop20[[#This Row],[Preračunana masa/volumen/kos na enoto kg]],"")</f>
        <v/>
      </c>
      <c r="J29" s="354"/>
      <c r="K29" s="464"/>
      <c r="L29" s="464"/>
      <c r="M29" s="465"/>
      <c r="N29" s="117"/>
      <c r="O29" s="117"/>
      <c r="P29" s="466"/>
      <c r="Q29" s="341">
        <f>+Sklop20[[#This Row],[cena/enota brez DDV v EUR]]*Sklop20[[#This Row],[Stopnja DDV (%)]]</f>
        <v>0</v>
      </c>
      <c r="R29" s="341">
        <f>+Sklop20[[#This Row],[cena/enota brez DDV v EUR]]+Sklop20[[#This Row],[Davek (EUR)]]</f>
        <v>0</v>
      </c>
      <c r="S29" s="341">
        <f>+Sklop20[[#This Row],[cena/enota brez DDV v EUR]]*Sklop20[[#This Row],[Okvirna količina]]</f>
        <v>0</v>
      </c>
      <c r="T29" s="341">
        <f>+Sklop20[[#This Row],[Končna cena/enoto mere (EUR) z DDV]]*Sklop20[[#This Row],[Okvirna količina]]</f>
        <v>0</v>
      </c>
      <c r="U29" s="250"/>
    </row>
    <row r="30" spans="1:21" s="55" customFormat="1" ht="12">
      <c r="A30" s="78" t="s">
        <v>16</v>
      </c>
      <c r="B30" s="352" t="s">
        <v>897</v>
      </c>
      <c r="C30" s="343">
        <v>400</v>
      </c>
      <c r="D30" s="343" t="s">
        <v>76</v>
      </c>
      <c r="E30" s="345"/>
      <c r="F30" s="463">
        <v>470</v>
      </c>
      <c r="G30" s="449" t="s">
        <v>234</v>
      </c>
      <c r="H3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188</v>
      </c>
      <c r="I30" s="336" t="str">
        <f>IF(Sklop20[[#This Row],[ZAHTEVANA SHEMA KAKOVOSTI]]&lt;&gt;"",Sklop20[[#This Row],[Preračunana masa/volumen/kos na enoto kg]],"")</f>
        <v/>
      </c>
      <c r="J30" s="354"/>
      <c r="K30" s="464"/>
      <c r="L30" s="464"/>
      <c r="M30" s="465"/>
      <c r="N30" s="117"/>
      <c r="O30" s="117"/>
      <c r="P30" s="466"/>
      <c r="Q30" s="341">
        <f>+Sklop20[[#This Row],[cena/enota brez DDV v EUR]]*Sklop20[[#This Row],[Stopnja DDV (%)]]</f>
        <v>0</v>
      </c>
      <c r="R30" s="341">
        <f>+Sklop20[[#This Row],[cena/enota brez DDV v EUR]]+Sklop20[[#This Row],[Davek (EUR)]]</f>
        <v>0</v>
      </c>
      <c r="S30" s="341">
        <f>+Sklop20[[#This Row],[cena/enota brez DDV v EUR]]*Sklop20[[#This Row],[Okvirna količina]]</f>
        <v>0</v>
      </c>
      <c r="T30" s="341">
        <f>+Sklop20[[#This Row],[Končna cena/enoto mere (EUR) z DDV]]*Sklop20[[#This Row],[Okvirna količina]]</f>
        <v>0</v>
      </c>
      <c r="U30" s="250"/>
    </row>
    <row r="31" spans="1:21" s="55" customFormat="1" ht="12">
      <c r="A31" s="78" t="s">
        <v>17</v>
      </c>
      <c r="B31" s="352" t="s">
        <v>773</v>
      </c>
      <c r="C31" s="343" t="s">
        <v>826</v>
      </c>
      <c r="D31" s="343" t="s">
        <v>76</v>
      </c>
      <c r="E31" s="345"/>
      <c r="F31" s="463">
        <v>120</v>
      </c>
      <c r="G31" s="449" t="s">
        <v>0</v>
      </c>
      <c r="H3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1" s="336" t="str">
        <f>IF(Sklop20[[#This Row],[ZAHTEVANA SHEMA KAKOVOSTI]]&lt;&gt;"",Sklop20[[#This Row],[Preračunana masa/volumen/kos na enoto kg]],"")</f>
        <v/>
      </c>
      <c r="J31" s="354"/>
      <c r="K31" s="464"/>
      <c r="L31" s="464"/>
      <c r="M31" s="465"/>
      <c r="N31" s="117"/>
      <c r="O31" s="117"/>
      <c r="P31" s="466"/>
      <c r="Q31" s="341">
        <f>+Sklop20[[#This Row],[cena/enota brez DDV v EUR]]*Sklop20[[#This Row],[Stopnja DDV (%)]]</f>
        <v>0</v>
      </c>
      <c r="R31" s="341">
        <f>+Sklop20[[#This Row],[cena/enota brez DDV v EUR]]+Sklop20[[#This Row],[Davek (EUR)]]</f>
        <v>0</v>
      </c>
      <c r="S31" s="341">
        <f>+Sklop20[[#This Row],[cena/enota brez DDV v EUR]]*Sklop20[[#This Row],[Okvirna količina]]</f>
        <v>0</v>
      </c>
      <c r="T31" s="341">
        <f>+Sklop20[[#This Row],[Končna cena/enoto mere (EUR) z DDV]]*Sklop20[[#This Row],[Okvirna količina]]</f>
        <v>0</v>
      </c>
      <c r="U31" s="250"/>
    </row>
    <row r="32" spans="1:21" s="55" customFormat="1" ht="12">
      <c r="A32" s="78" t="s">
        <v>18</v>
      </c>
      <c r="B32" s="352" t="s">
        <v>898</v>
      </c>
      <c r="C32" s="343">
        <v>2150</v>
      </c>
      <c r="D32" s="343" t="s">
        <v>76</v>
      </c>
      <c r="E32" s="345"/>
      <c r="F32" s="463">
        <v>20</v>
      </c>
      <c r="G32" s="449" t="s">
        <v>234</v>
      </c>
      <c r="H3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</v>
      </c>
      <c r="I32" s="336" t="str">
        <f>IF(Sklop20[[#This Row],[ZAHTEVANA SHEMA KAKOVOSTI]]&lt;&gt;"",Sklop20[[#This Row],[Preračunana masa/volumen/kos na enoto kg]],"")</f>
        <v/>
      </c>
      <c r="J32" s="354"/>
      <c r="K32" s="464"/>
      <c r="L32" s="464"/>
      <c r="M32" s="465"/>
      <c r="N32" s="117"/>
      <c r="O32" s="117"/>
      <c r="P32" s="466"/>
      <c r="Q32" s="341">
        <f>+Sklop20[[#This Row],[cena/enota brez DDV v EUR]]*Sklop20[[#This Row],[Stopnja DDV (%)]]</f>
        <v>0</v>
      </c>
      <c r="R32" s="341">
        <f>+Sklop20[[#This Row],[cena/enota brez DDV v EUR]]+Sklop20[[#This Row],[Davek (EUR)]]</f>
        <v>0</v>
      </c>
      <c r="S32" s="341">
        <f>+Sklop20[[#This Row],[cena/enota brez DDV v EUR]]*Sklop20[[#This Row],[Okvirna količina]]</f>
        <v>0</v>
      </c>
      <c r="T32" s="341">
        <f>+Sklop20[[#This Row],[Končna cena/enoto mere (EUR) z DDV]]*Sklop20[[#This Row],[Okvirna količina]]</f>
        <v>0</v>
      </c>
      <c r="U32" s="250"/>
    </row>
    <row r="33" spans="1:21" s="55" customFormat="1" ht="12">
      <c r="A33" s="78" t="s">
        <v>19</v>
      </c>
      <c r="B33" s="352" t="s">
        <v>847</v>
      </c>
      <c r="C33" s="343">
        <v>1000</v>
      </c>
      <c r="D33" s="343" t="s">
        <v>76</v>
      </c>
      <c r="E33" s="345"/>
      <c r="F33" s="463">
        <v>50</v>
      </c>
      <c r="G33" s="449" t="s">
        <v>0</v>
      </c>
      <c r="H3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3" s="336" t="str">
        <f>IF(Sklop20[[#This Row],[ZAHTEVANA SHEMA KAKOVOSTI]]&lt;&gt;"",Sklop20[[#This Row],[Preračunana masa/volumen/kos na enoto kg]],"")</f>
        <v/>
      </c>
      <c r="J33" s="354"/>
      <c r="K33" s="464"/>
      <c r="L33" s="464"/>
      <c r="M33" s="465"/>
      <c r="N33" s="117"/>
      <c r="O33" s="117"/>
      <c r="P33" s="466"/>
      <c r="Q33" s="341">
        <f>+Sklop20[[#This Row],[cena/enota brez DDV v EUR]]*Sklop20[[#This Row],[Stopnja DDV (%)]]</f>
        <v>0</v>
      </c>
      <c r="R33" s="341">
        <f>+Sklop20[[#This Row],[cena/enota brez DDV v EUR]]+Sklop20[[#This Row],[Davek (EUR)]]</f>
        <v>0</v>
      </c>
      <c r="S33" s="341">
        <f>+Sklop20[[#This Row],[cena/enota brez DDV v EUR]]*Sklop20[[#This Row],[Okvirna količina]]</f>
        <v>0</v>
      </c>
      <c r="T33" s="341">
        <f>+Sklop20[[#This Row],[Končna cena/enoto mere (EUR) z DDV]]*Sklop20[[#This Row],[Okvirna količina]]</f>
        <v>0</v>
      </c>
      <c r="U33" s="250"/>
    </row>
    <row r="34" spans="1:21" s="55" customFormat="1" ht="12">
      <c r="A34" s="78" t="s">
        <v>20</v>
      </c>
      <c r="B34" s="352" t="s">
        <v>846</v>
      </c>
      <c r="C34" s="343" t="s">
        <v>824</v>
      </c>
      <c r="D34" s="343" t="s">
        <v>76</v>
      </c>
      <c r="E34" s="345"/>
      <c r="F34" s="463">
        <v>380</v>
      </c>
      <c r="G34" s="449" t="s">
        <v>0</v>
      </c>
      <c r="H3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380</v>
      </c>
      <c r="I34" s="336" t="str">
        <f>IF(Sklop20[[#This Row],[ZAHTEVANA SHEMA KAKOVOSTI]]&lt;&gt;"",Sklop20[[#This Row],[Preračunana masa/volumen/kos na enoto kg]],"")</f>
        <v/>
      </c>
      <c r="J34" s="354"/>
      <c r="K34" s="464"/>
      <c r="L34" s="464"/>
      <c r="M34" s="465"/>
      <c r="N34" s="117"/>
      <c r="O34" s="117"/>
      <c r="P34" s="466"/>
      <c r="Q34" s="341">
        <f>+Sklop20[[#This Row],[cena/enota brez DDV v EUR]]*Sklop20[[#This Row],[Stopnja DDV (%)]]</f>
        <v>0</v>
      </c>
      <c r="R34" s="341">
        <f>+Sklop20[[#This Row],[cena/enota brez DDV v EUR]]+Sklop20[[#This Row],[Davek (EUR)]]</f>
        <v>0</v>
      </c>
      <c r="S34" s="341">
        <f>+Sklop20[[#This Row],[cena/enota brez DDV v EUR]]*Sklop20[[#This Row],[Okvirna količina]]</f>
        <v>0</v>
      </c>
      <c r="T34" s="341">
        <f>+Sklop20[[#This Row],[Končna cena/enoto mere (EUR) z DDV]]*Sklop20[[#This Row],[Okvirna količina]]</f>
        <v>0</v>
      </c>
      <c r="U34" s="250"/>
    </row>
    <row r="35" spans="1:21" s="55" customFormat="1" ht="12">
      <c r="A35" s="78" t="s">
        <v>21</v>
      </c>
      <c r="B35" s="352" t="s">
        <v>845</v>
      </c>
      <c r="C35" s="343" t="s">
        <v>825</v>
      </c>
      <c r="D35" s="343" t="s">
        <v>76</v>
      </c>
      <c r="E35" s="345"/>
      <c r="F35" s="463">
        <v>280</v>
      </c>
      <c r="G35" s="449" t="s">
        <v>0</v>
      </c>
      <c r="H3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35" s="336" t="str">
        <f>IF(Sklop20[[#This Row],[ZAHTEVANA SHEMA KAKOVOSTI]]&lt;&gt;"",Sklop20[[#This Row],[Preračunana masa/volumen/kos na enoto kg]],"")</f>
        <v/>
      </c>
      <c r="J35" s="354"/>
      <c r="K35" s="464"/>
      <c r="L35" s="464"/>
      <c r="M35" s="465"/>
      <c r="N35" s="117"/>
      <c r="O35" s="117"/>
      <c r="P35" s="466"/>
      <c r="Q35" s="341">
        <f>+Sklop20[[#This Row],[cena/enota brez DDV v EUR]]*Sklop20[[#This Row],[Stopnja DDV (%)]]</f>
        <v>0</v>
      </c>
      <c r="R35" s="341">
        <f>+Sklop20[[#This Row],[cena/enota brez DDV v EUR]]+Sklop20[[#This Row],[Davek (EUR)]]</f>
        <v>0</v>
      </c>
      <c r="S35" s="341">
        <f>+Sklop20[[#This Row],[cena/enota brez DDV v EUR]]*Sklop20[[#This Row],[Okvirna količina]]</f>
        <v>0</v>
      </c>
      <c r="T35" s="341">
        <f>+Sklop20[[#This Row],[Končna cena/enoto mere (EUR) z DDV]]*Sklop20[[#This Row],[Okvirna količina]]</f>
        <v>0</v>
      </c>
      <c r="U35" s="250"/>
    </row>
    <row r="36" spans="1:21" s="55" customFormat="1" ht="12">
      <c r="A36" s="78" t="s">
        <v>22</v>
      </c>
      <c r="B36" s="352" t="s">
        <v>899</v>
      </c>
      <c r="C36" s="343">
        <v>4000</v>
      </c>
      <c r="D36" s="343" t="s">
        <v>76</v>
      </c>
      <c r="E36" s="345"/>
      <c r="F36" s="463">
        <v>25</v>
      </c>
      <c r="G36" s="449" t="s">
        <v>234</v>
      </c>
      <c r="H3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6" s="336" t="str">
        <f>IF(Sklop20[[#This Row],[ZAHTEVANA SHEMA KAKOVOSTI]]&lt;&gt;"",Sklop20[[#This Row],[Preračunana masa/volumen/kos na enoto kg]],"")</f>
        <v/>
      </c>
      <c r="J36" s="354"/>
      <c r="K36" s="464"/>
      <c r="L36" s="464"/>
      <c r="M36" s="465"/>
      <c r="N36" s="117"/>
      <c r="O36" s="117"/>
      <c r="P36" s="466"/>
      <c r="Q36" s="341">
        <f>+Sklop20[[#This Row],[cena/enota brez DDV v EUR]]*Sklop20[[#This Row],[Stopnja DDV (%)]]</f>
        <v>0</v>
      </c>
      <c r="R36" s="341">
        <f>+Sklop20[[#This Row],[cena/enota brez DDV v EUR]]+Sklop20[[#This Row],[Davek (EUR)]]</f>
        <v>0</v>
      </c>
      <c r="S36" s="341">
        <f>+Sklop20[[#This Row],[cena/enota brez DDV v EUR]]*Sklop20[[#This Row],[Okvirna količina]]</f>
        <v>0</v>
      </c>
      <c r="T36" s="341">
        <f>+Sklop20[[#This Row],[Končna cena/enoto mere (EUR) z DDV]]*Sklop20[[#This Row],[Okvirna količina]]</f>
        <v>0</v>
      </c>
      <c r="U36" s="250"/>
    </row>
    <row r="37" spans="1:21" s="55" customFormat="1" ht="12">
      <c r="A37" s="78" t="s">
        <v>23</v>
      </c>
      <c r="B37" s="352" t="s">
        <v>260</v>
      </c>
      <c r="C37" s="343" t="s">
        <v>827</v>
      </c>
      <c r="D37" s="343" t="s">
        <v>76</v>
      </c>
      <c r="E37" s="345"/>
      <c r="F37" s="463">
        <v>35</v>
      </c>
      <c r="G37" s="449" t="s">
        <v>0</v>
      </c>
      <c r="H3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37" s="336" t="str">
        <f>IF(Sklop20[[#This Row],[ZAHTEVANA SHEMA KAKOVOSTI]]&lt;&gt;"",Sklop20[[#This Row],[Preračunana masa/volumen/kos na enoto kg]],"")</f>
        <v/>
      </c>
      <c r="J37" s="354"/>
      <c r="K37" s="464"/>
      <c r="L37" s="464"/>
      <c r="M37" s="465"/>
      <c r="N37" s="117"/>
      <c r="O37" s="117"/>
      <c r="P37" s="466"/>
      <c r="Q37" s="341">
        <f>+Sklop20[[#This Row],[cena/enota brez DDV v EUR]]*Sklop20[[#This Row],[Stopnja DDV (%)]]</f>
        <v>0</v>
      </c>
      <c r="R37" s="341">
        <f>+Sklop20[[#This Row],[cena/enota brez DDV v EUR]]+Sklop20[[#This Row],[Davek (EUR)]]</f>
        <v>0</v>
      </c>
      <c r="S37" s="341">
        <f>+Sklop20[[#This Row],[cena/enota brez DDV v EUR]]*Sklop20[[#This Row],[Okvirna količina]]</f>
        <v>0</v>
      </c>
      <c r="T37" s="341">
        <f>+Sklop20[[#This Row],[Končna cena/enoto mere (EUR) z DDV]]*Sklop20[[#This Row],[Okvirna količina]]</f>
        <v>0</v>
      </c>
      <c r="U37" s="250"/>
    </row>
    <row r="38" spans="1:21" s="55" customFormat="1" ht="12">
      <c r="A38" s="78" t="s">
        <v>24</v>
      </c>
      <c r="B38" s="352" t="s">
        <v>844</v>
      </c>
      <c r="C38" s="343" t="s">
        <v>828</v>
      </c>
      <c r="D38" s="343" t="s">
        <v>76</v>
      </c>
      <c r="E38" s="345"/>
      <c r="F38" s="463">
        <v>100</v>
      </c>
      <c r="G38" s="449" t="s">
        <v>0</v>
      </c>
      <c r="H3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8" s="336" t="str">
        <f>IF(Sklop20[[#This Row],[ZAHTEVANA SHEMA KAKOVOSTI]]&lt;&gt;"",Sklop20[[#This Row],[Preračunana masa/volumen/kos na enoto kg]],"")</f>
        <v/>
      </c>
      <c r="J38" s="354"/>
      <c r="K38" s="464"/>
      <c r="L38" s="464"/>
      <c r="M38" s="465"/>
      <c r="N38" s="117"/>
      <c r="O38" s="117"/>
      <c r="P38" s="466"/>
      <c r="Q38" s="341">
        <f>+Sklop20[[#This Row],[cena/enota brez DDV v EUR]]*Sklop20[[#This Row],[Stopnja DDV (%)]]</f>
        <v>0</v>
      </c>
      <c r="R38" s="341">
        <f>+Sklop20[[#This Row],[cena/enota brez DDV v EUR]]+Sklop20[[#This Row],[Davek (EUR)]]</f>
        <v>0</v>
      </c>
      <c r="S38" s="341">
        <f>+Sklop20[[#This Row],[cena/enota brez DDV v EUR]]*Sklop20[[#This Row],[Okvirna količina]]</f>
        <v>0</v>
      </c>
      <c r="T38" s="341">
        <f>+Sklop20[[#This Row],[Končna cena/enoto mere (EUR) z DDV]]*Sklop20[[#This Row],[Okvirna količina]]</f>
        <v>0</v>
      </c>
      <c r="U38" s="250"/>
    </row>
    <row r="39" spans="1:21" s="55" customFormat="1" ht="12">
      <c r="A39" s="78" t="s">
        <v>25</v>
      </c>
      <c r="B39" s="352" t="s">
        <v>843</v>
      </c>
      <c r="C39" s="343" t="s">
        <v>829</v>
      </c>
      <c r="D39" s="343" t="s">
        <v>76</v>
      </c>
      <c r="E39" s="345"/>
      <c r="F39" s="463">
        <v>30</v>
      </c>
      <c r="G39" s="449" t="s">
        <v>0</v>
      </c>
      <c r="H3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9" s="336" t="str">
        <f>IF(Sklop20[[#This Row],[ZAHTEVANA SHEMA KAKOVOSTI]]&lt;&gt;"",Sklop20[[#This Row],[Preračunana masa/volumen/kos na enoto kg]],"")</f>
        <v/>
      </c>
      <c r="J39" s="354"/>
      <c r="K39" s="464"/>
      <c r="L39" s="464"/>
      <c r="M39" s="465"/>
      <c r="N39" s="117"/>
      <c r="O39" s="117"/>
      <c r="P39" s="466"/>
      <c r="Q39" s="341">
        <f>+Sklop20[[#This Row],[cena/enota brez DDV v EUR]]*Sklop20[[#This Row],[Stopnja DDV (%)]]</f>
        <v>0</v>
      </c>
      <c r="R39" s="341">
        <f>+Sklop20[[#This Row],[cena/enota brez DDV v EUR]]+Sklop20[[#This Row],[Davek (EUR)]]</f>
        <v>0</v>
      </c>
      <c r="S39" s="341">
        <f>+Sklop20[[#This Row],[cena/enota brez DDV v EUR]]*Sklop20[[#This Row],[Okvirna količina]]</f>
        <v>0</v>
      </c>
      <c r="T39" s="341">
        <f>+Sklop20[[#This Row],[Končna cena/enoto mere (EUR) z DDV]]*Sklop20[[#This Row],[Okvirna količina]]</f>
        <v>0</v>
      </c>
      <c r="U39" s="250"/>
    </row>
    <row r="40" spans="1:21" s="55" customFormat="1" ht="12">
      <c r="A40" s="78" t="s">
        <v>26</v>
      </c>
      <c r="B40" s="352" t="s">
        <v>331</v>
      </c>
      <c r="C40" s="343" t="s">
        <v>830</v>
      </c>
      <c r="D40" s="343" t="s">
        <v>76</v>
      </c>
      <c r="E40" s="345"/>
      <c r="F40" s="463">
        <v>30</v>
      </c>
      <c r="G40" s="449" t="s">
        <v>0</v>
      </c>
      <c r="H4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0" s="336" t="str">
        <f>IF(Sklop20[[#This Row],[ZAHTEVANA SHEMA KAKOVOSTI]]&lt;&gt;"",Sklop20[[#This Row],[Preračunana masa/volumen/kos na enoto kg]],"")</f>
        <v/>
      </c>
      <c r="J40" s="354"/>
      <c r="K40" s="464"/>
      <c r="L40" s="464"/>
      <c r="M40" s="465"/>
      <c r="N40" s="117"/>
      <c r="O40" s="117"/>
      <c r="P40" s="466"/>
      <c r="Q40" s="341">
        <f>+Sklop20[[#This Row],[cena/enota brez DDV v EUR]]*Sklop20[[#This Row],[Stopnja DDV (%)]]</f>
        <v>0</v>
      </c>
      <c r="R40" s="341">
        <f>+Sklop20[[#This Row],[cena/enota brez DDV v EUR]]+Sklop20[[#This Row],[Davek (EUR)]]</f>
        <v>0</v>
      </c>
      <c r="S40" s="341">
        <f>+Sklop20[[#This Row],[cena/enota brez DDV v EUR]]*Sklop20[[#This Row],[Okvirna količina]]</f>
        <v>0</v>
      </c>
      <c r="T40" s="341">
        <f>+Sklop20[[#This Row],[Končna cena/enoto mere (EUR) z DDV]]*Sklop20[[#This Row],[Okvirna količina]]</f>
        <v>0</v>
      </c>
      <c r="U40" s="250"/>
    </row>
    <row r="41" spans="1:21" s="55" customFormat="1" ht="24">
      <c r="A41" s="78" t="s">
        <v>27</v>
      </c>
      <c r="B41" s="352" t="s">
        <v>900</v>
      </c>
      <c r="C41" s="343">
        <v>300</v>
      </c>
      <c r="D41" s="343" t="s">
        <v>76</v>
      </c>
      <c r="E41" s="345"/>
      <c r="F41" s="463">
        <v>150</v>
      </c>
      <c r="G41" s="449" t="s">
        <v>234</v>
      </c>
      <c r="H4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41" s="336" t="str">
        <f>IF(Sklop20[[#This Row],[ZAHTEVANA SHEMA KAKOVOSTI]]&lt;&gt;"",Sklop20[[#This Row],[Preračunana masa/volumen/kos na enoto kg]],"")</f>
        <v/>
      </c>
      <c r="J41" s="354"/>
      <c r="K41" s="464"/>
      <c r="L41" s="464"/>
      <c r="M41" s="465"/>
      <c r="N41" s="117"/>
      <c r="O41" s="117"/>
      <c r="P41" s="466"/>
      <c r="Q41" s="341">
        <f>+Sklop20[[#This Row],[cena/enota brez DDV v EUR]]*Sklop20[[#This Row],[Stopnja DDV (%)]]</f>
        <v>0</v>
      </c>
      <c r="R41" s="341">
        <f>+Sklop20[[#This Row],[cena/enota brez DDV v EUR]]+Sklop20[[#This Row],[Davek (EUR)]]</f>
        <v>0</v>
      </c>
      <c r="S41" s="341">
        <f>+Sklop20[[#This Row],[cena/enota brez DDV v EUR]]*Sklop20[[#This Row],[Okvirna količina]]</f>
        <v>0</v>
      </c>
      <c r="T41" s="341">
        <f>+Sklop20[[#This Row],[Končna cena/enoto mere (EUR) z DDV]]*Sklop20[[#This Row],[Okvirna količina]]</f>
        <v>0</v>
      </c>
      <c r="U41" s="250"/>
    </row>
    <row r="42" spans="1:21" s="55" customFormat="1" ht="12">
      <c r="A42" s="78" t="s">
        <v>28</v>
      </c>
      <c r="B42" s="352" t="s">
        <v>901</v>
      </c>
      <c r="C42" s="343">
        <v>4000</v>
      </c>
      <c r="D42" s="343" t="s">
        <v>76</v>
      </c>
      <c r="E42" s="345" t="s">
        <v>149</v>
      </c>
      <c r="F42" s="463">
        <v>100</v>
      </c>
      <c r="G42" s="449" t="s">
        <v>234</v>
      </c>
      <c r="H4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2" s="336">
        <f>IF(Sklop20[[#This Row],[ZAHTEVANA SHEMA KAKOVOSTI]]&lt;&gt;"",Sklop20[[#This Row],[Preračunana masa/volumen/kos na enoto kg]],"")</f>
        <v>400</v>
      </c>
      <c r="J42" s="354"/>
      <c r="K42" s="464"/>
      <c r="L42" s="464"/>
      <c r="M42" s="465"/>
      <c r="N42" s="117"/>
      <c r="O42" s="117"/>
      <c r="P42" s="466"/>
      <c r="Q42" s="341">
        <f>+Sklop20[[#This Row],[cena/enota brez DDV v EUR]]*Sklop20[[#This Row],[Stopnja DDV (%)]]</f>
        <v>0</v>
      </c>
      <c r="R42" s="341">
        <f>+Sklop20[[#This Row],[cena/enota brez DDV v EUR]]+Sklop20[[#This Row],[Davek (EUR)]]</f>
        <v>0</v>
      </c>
      <c r="S42" s="341">
        <f>+Sklop20[[#This Row],[cena/enota brez DDV v EUR]]*Sklop20[[#This Row],[Okvirna količina]]</f>
        <v>0</v>
      </c>
      <c r="T42" s="341">
        <f>+Sklop20[[#This Row],[Končna cena/enoto mere (EUR) z DDV]]*Sklop20[[#This Row],[Okvirna količina]]</f>
        <v>0</v>
      </c>
      <c r="U42" s="250"/>
    </row>
    <row r="43" spans="1:21" s="55" customFormat="1" ht="12">
      <c r="A43" s="78" t="s">
        <v>29</v>
      </c>
      <c r="B43" s="352" t="s">
        <v>902</v>
      </c>
      <c r="C43" s="343">
        <v>1000</v>
      </c>
      <c r="D43" s="343" t="s">
        <v>76</v>
      </c>
      <c r="E43" s="345"/>
      <c r="F43" s="463">
        <v>80</v>
      </c>
      <c r="G43" s="449" t="s">
        <v>234</v>
      </c>
      <c r="H4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3" s="336" t="str">
        <f>IF(Sklop20[[#This Row],[ZAHTEVANA SHEMA KAKOVOSTI]]&lt;&gt;"",Sklop20[[#This Row],[Preračunana masa/volumen/kos na enoto kg]],"")</f>
        <v/>
      </c>
      <c r="J43" s="354"/>
      <c r="K43" s="464"/>
      <c r="L43" s="464"/>
      <c r="M43" s="465"/>
      <c r="N43" s="117"/>
      <c r="O43" s="117"/>
      <c r="P43" s="466"/>
      <c r="Q43" s="341">
        <f>+Sklop20[[#This Row],[cena/enota brez DDV v EUR]]*Sklop20[[#This Row],[Stopnja DDV (%)]]</f>
        <v>0</v>
      </c>
      <c r="R43" s="341">
        <f>+Sklop20[[#This Row],[cena/enota brez DDV v EUR]]+Sklop20[[#This Row],[Davek (EUR)]]</f>
        <v>0</v>
      </c>
      <c r="S43" s="341">
        <f>+Sklop20[[#This Row],[cena/enota brez DDV v EUR]]*Sklop20[[#This Row],[Okvirna količina]]</f>
        <v>0</v>
      </c>
      <c r="T43" s="341">
        <f>+Sklop20[[#This Row],[Končna cena/enoto mere (EUR) z DDV]]*Sklop20[[#This Row],[Okvirna količina]]</f>
        <v>0</v>
      </c>
      <c r="U43" s="250"/>
    </row>
    <row r="44" spans="1:21" s="55" customFormat="1" ht="12">
      <c r="A44" s="78" t="s">
        <v>30</v>
      </c>
      <c r="B44" s="352" t="s">
        <v>842</v>
      </c>
      <c r="C44" s="343">
        <v>1000</v>
      </c>
      <c r="D44" s="343" t="s">
        <v>76</v>
      </c>
      <c r="E44" s="345"/>
      <c r="F44" s="463">
        <v>640</v>
      </c>
      <c r="G44" s="449" t="s">
        <v>0</v>
      </c>
      <c r="H4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640</v>
      </c>
      <c r="I44" s="336" t="str">
        <f>IF(Sklop20[[#This Row],[ZAHTEVANA SHEMA KAKOVOSTI]]&lt;&gt;"",Sklop20[[#This Row],[Preračunana masa/volumen/kos na enoto kg]],"")</f>
        <v/>
      </c>
      <c r="J44" s="354"/>
      <c r="K44" s="464"/>
      <c r="L44" s="464"/>
      <c r="M44" s="465"/>
      <c r="N44" s="117"/>
      <c r="O44" s="117"/>
      <c r="P44" s="466"/>
      <c r="Q44" s="341">
        <f>+Sklop20[[#This Row],[cena/enota brez DDV v EUR]]*Sklop20[[#This Row],[Stopnja DDV (%)]]</f>
        <v>0</v>
      </c>
      <c r="R44" s="341">
        <f>+Sklop20[[#This Row],[cena/enota brez DDV v EUR]]+Sklop20[[#This Row],[Davek (EUR)]]</f>
        <v>0</v>
      </c>
      <c r="S44" s="341">
        <f>+Sklop20[[#This Row],[cena/enota brez DDV v EUR]]*Sklop20[[#This Row],[Okvirna količina]]</f>
        <v>0</v>
      </c>
      <c r="T44" s="341">
        <f>+Sklop20[[#This Row],[Končna cena/enoto mere (EUR) z DDV]]*Sklop20[[#This Row],[Okvirna količina]]</f>
        <v>0</v>
      </c>
      <c r="U44" s="250"/>
    </row>
    <row r="45" spans="1:21" s="55" customFormat="1" ht="12">
      <c r="A45" s="78" t="s">
        <v>31</v>
      </c>
      <c r="B45" s="352" t="s">
        <v>248</v>
      </c>
      <c r="C45" s="343" t="s">
        <v>831</v>
      </c>
      <c r="D45" s="343" t="s">
        <v>76</v>
      </c>
      <c r="E45" s="345" t="s">
        <v>149</v>
      </c>
      <c r="F45" s="463">
        <v>400</v>
      </c>
      <c r="G45" s="449" t="s">
        <v>0</v>
      </c>
      <c r="H4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45" s="336">
        <f>IF(Sklop20[[#This Row],[ZAHTEVANA SHEMA KAKOVOSTI]]&lt;&gt;"",Sklop20[[#This Row],[Preračunana masa/volumen/kos na enoto kg]],"")</f>
        <v>400</v>
      </c>
      <c r="J45" s="354"/>
      <c r="K45" s="464"/>
      <c r="L45" s="464"/>
      <c r="M45" s="465"/>
      <c r="N45" s="117"/>
      <c r="O45" s="117"/>
      <c r="P45" s="466"/>
      <c r="Q45" s="341">
        <f>+Sklop20[[#This Row],[cena/enota brez DDV v EUR]]*Sklop20[[#This Row],[Stopnja DDV (%)]]</f>
        <v>0</v>
      </c>
      <c r="R45" s="341">
        <f>+Sklop20[[#This Row],[cena/enota brez DDV v EUR]]+Sklop20[[#This Row],[Davek (EUR)]]</f>
        <v>0</v>
      </c>
      <c r="S45" s="341">
        <f>+Sklop20[[#This Row],[cena/enota brez DDV v EUR]]*Sklop20[[#This Row],[Okvirna količina]]</f>
        <v>0</v>
      </c>
      <c r="T45" s="341">
        <f>+Sklop20[[#This Row],[Končna cena/enoto mere (EUR) z DDV]]*Sklop20[[#This Row],[Okvirna količina]]</f>
        <v>0</v>
      </c>
      <c r="U45" s="250"/>
    </row>
    <row r="46" spans="1:21" s="55" customFormat="1" ht="12">
      <c r="A46" s="78" t="s">
        <v>32</v>
      </c>
      <c r="B46" s="352" t="s">
        <v>841</v>
      </c>
      <c r="C46" s="343">
        <v>1000</v>
      </c>
      <c r="D46" s="343" t="s">
        <v>76</v>
      </c>
      <c r="E46" s="345" t="s">
        <v>149</v>
      </c>
      <c r="F46" s="463">
        <v>1000</v>
      </c>
      <c r="G46" s="449" t="s">
        <v>0</v>
      </c>
      <c r="H4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46" s="336">
        <f>IF(Sklop20[[#This Row],[ZAHTEVANA SHEMA KAKOVOSTI]]&lt;&gt;"",Sklop20[[#This Row],[Preračunana masa/volumen/kos na enoto kg]],"")</f>
        <v>1000</v>
      </c>
      <c r="J46" s="354"/>
      <c r="K46" s="464"/>
      <c r="L46" s="464"/>
      <c r="M46" s="465"/>
      <c r="N46" s="117"/>
      <c r="O46" s="117"/>
      <c r="P46" s="466"/>
      <c r="Q46" s="341">
        <f>+Sklop20[[#This Row],[cena/enota brez DDV v EUR]]*Sklop20[[#This Row],[Stopnja DDV (%)]]</f>
        <v>0</v>
      </c>
      <c r="R46" s="341">
        <f>+Sklop20[[#This Row],[cena/enota brez DDV v EUR]]+Sklop20[[#This Row],[Davek (EUR)]]</f>
        <v>0</v>
      </c>
      <c r="S46" s="341">
        <f>+Sklop20[[#This Row],[cena/enota brez DDV v EUR]]*Sklop20[[#This Row],[Okvirna količina]]</f>
        <v>0</v>
      </c>
      <c r="T46" s="341">
        <f>+Sklop20[[#This Row],[Končna cena/enoto mere (EUR) z DDV]]*Sklop20[[#This Row],[Okvirna količina]]</f>
        <v>0</v>
      </c>
      <c r="U46" s="250"/>
    </row>
    <row r="47" spans="1:21" s="55" customFormat="1" ht="12.75" customHeight="1">
      <c r="A47" s="78" t="s">
        <v>33</v>
      </c>
      <c r="B47" s="352" t="s">
        <v>840</v>
      </c>
      <c r="C47" s="343" t="s">
        <v>832</v>
      </c>
      <c r="D47" s="343" t="s">
        <v>40</v>
      </c>
      <c r="E47" s="345"/>
      <c r="F47" s="463">
        <v>60</v>
      </c>
      <c r="G47" s="449" t="s">
        <v>40</v>
      </c>
      <c r="H4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47" s="336" t="str">
        <f>IF(Sklop20[[#This Row],[ZAHTEVANA SHEMA KAKOVOSTI]]&lt;&gt;"",Sklop20[[#This Row],[Preračunana masa/volumen/kos na enoto kg]],"")</f>
        <v/>
      </c>
      <c r="J47" s="354"/>
      <c r="K47" s="464"/>
      <c r="L47" s="464"/>
      <c r="M47" s="465"/>
      <c r="N47" s="117"/>
      <c r="O47" s="117"/>
      <c r="P47" s="466"/>
      <c r="Q47" s="341">
        <f>+Sklop20[[#This Row],[cena/enota brez DDV v EUR]]*Sklop20[[#This Row],[Stopnja DDV (%)]]</f>
        <v>0</v>
      </c>
      <c r="R47" s="341">
        <f>+Sklop20[[#This Row],[cena/enota brez DDV v EUR]]+Sklop20[[#This Row],[Davek (EUR)]]</f>
        <v>0</v>
      </c>
      <c r="S47" s="341">
        <f>+Sklop20[[#This Row],[cena/enota brez DDV v EUR]]*Sklop20[[#This Row],[Okvirna količina]]</f>
        <v>0</v>
      </c>
      <c r="T47" s="341">
        <f>+Sklop20[[#This Row],[Končna cena/enoto mere (EUR) z DDV]]*Sklop20[[#This Row],[Okvirna količina]]</f>
        <v>0</v>
      </c>
      <c r="U47" s="250"/>
    </row>
    <row r="48" spans="1:21" s="55" customFormat="1" ht="12.75" customHeight="1">
      <c r="A48" s="78" t="s">
        <v>34</v>
      </c>
      <c r="B48" s="352" t="s">
        <v>839</v>
      </c>
      <c r="C48" s="343">
        <v>1</v>
      </c>
      <c r="D48" s="343" t="s">
        <v>40</v>
      </c>
      <c r="E48" s="345"/>
      <c r="F48" s="463">
        <v>40</v>
      </c>
      <c r="G48" s="449" t="s">
        <v>40</v>
      </c>
      <c r="H4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48" s="336" t="str">
        <f>IF(Sklop20[[#This Row],[ZAHTEVANA SHEMA KAKOVOSTI]]&lt;&gt;"",Sklop20[[#This Row],[Preračunana masa/volumen/kos na enoto kg]],"")</f>
        <v/>
      </c>
      <c r="J48" s="354"/>
      <c r="K48" s="464"/>
      <c r="L48" s="464"/>
      <c r="M48" s="465"/>
      <c r="N48" s="117"/>
      <c r="O48" s="117"/>
      <c r="P48" s="466"/>
      <c r="Q48" s="341">
        <f>+Sklop20[[#This Row],[cena/enota brez DDV v EUR]]*Sklop20[[#This Row],[Stopnja DDV (%)]]</f>
        <v>0</v>
      </c>
      <c r="R48" s="341">
        <f>+Sklop20[[#This Row],[cena/enota brez DDV v EUR]]+Sklop20[[#This Row],[Davek (EUR)]]</f>
        <v>0</v>
      </c>
      <c r="S48" s="341">
        <f>+Sklop20[[#This Row],[cena/enota brez DDV v EUR]]*Sklop20[[#This Row],[Okvirna količina]]</f>
        <v>0</v>
      </c>
      <c r="T48" s="341">
        <f>+Sklop20[[#This Row],[Končna cena/enoto mere (EUR) z DDV]]*Sklop20[[#This Row],[Okvirna količina]]</f>
        <v>0</v>
      </c>
      <c r="U48" s="250"/>
    </row>
    <row r="49" spans="1:21" s="55" customFormat="1" ht="12.75" customHeight="1">
      <c r="A49" s="78" t="s">
        <v>153</v>
      </c>
      <c r="B49" s="352" t="s">
        <v>838</v>
      </c>
      <c r="C49" s="343" t="s">
        <v>832</v>
      </c>
      <c r="D49" s="343" t="s">
        <v>40</v>
      </c>
      <c r="E49" s="345"/>
      <c r="F49" s="463">
        <v>100</v>
      </c>
      <c r="G49" s="449" t="s">
        <v>40</v>
      </c>
      <c r="H4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9" s="336" t="str">
        <f>IF(Sklop20[[#This Row],[ZAHTEVANA SHEMA KAKOVOSTI]]&lt;&gt;"",Sklop20[[#This Row],[Preračunana masa/volumen/kos na enoto kg]],"")</f>
        <v/>
      </c>
      <c r="J49" s="354"/>
      <c r="K49" s="464"/>
      <c r="L49" s="464"/>
      <c r="M49" s="465"/>
      <c r="N49" s="117"/>
      <c r="O49" s="117"/>
      <c r="P49" s="466"/>
      <c r="Q49" s="341">
        <f>+Sklop20[[#This Row],[cena/enota brez DDV v EUR]]*Sklop20[[#This Row],[Stopnja DDV (%)]]</f>
        <v>0</v>
      </c>
      <c r="R49" s="341">
        <f>+Sklop20[[#This Row],[cena/enota brez DDV v EUR]]+Sklop20[[#This Row],[Davek (EUR)]]</f>
        <v>0</v>
      </c>
      <c r="S49" s="341">
        <f>+Sklop20[[#This Row],[cena/enota brez DDV v EUR]]*Sklop20[[#This Row],[Okvirna količina]]</f>
        <v>0</v>
      </c>
      <c r="T49" s="341">
        <f>+Sklop20[[#This Row],[Končna cena/enoto mere (EUR) z DDV]]*Sklop20[[#This Row],[Okvirna količina]]</f>
        <v>0</v>
      </c>
      <c r="U49" s="250"/>
    </row>
    <row r="50" spans="1:21" s="55" customFormat="1" ht="12.75" customHeight="1">
      <c r="A50" s="78" t="s">
        <v>154</v>
      </c>
      <c r="B50" s="352" t="s">
        <v>837</v>
      </c>
      <c r="C50" s="343">
        <v>1</v>
      </c>
      <c r="D50" s="343" t="s">
        <v>40</v>
      </c>
      <c r="E50" s="345"/>
      <c r="F50" s="463">
        <v>70</v>
      </c>
      <c r="G50" s="449" t="s">
        <v>40</v>
      </c>
      <c r="H5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50" s="336" t="str">
        <f>IF(Sklop20[[#This Row],[ZAHTEVANA SHEMA KAKOVOSTI]]&lt;&gt;"",Sklop20[[#This Row],[Preračunana masa/volumen/kos na enoto kg]],"")</f>
        <v/>
      </c>
      <c r="J50" s="354"/>
      <c r="K50" s="464"/>
      <c r="L50" s="464"/>
      <c r="M50" s="465"/>
      <c r="N50" s="117"/>
      <c r="O50" s="117"/>
      <c r="P50" s="466"/>
      <c r="Q50" s="341">
        <f>+Sklop20[[#This Row],[cena/enota brez DDV v EUR]]*Sklop20[[#This Row],[Stopnja DDV (%)]]</f>
        <v>0</v>
      </c>
      <c r="R50" s="341">
        <f>+Sklop20[[#This Row],[cena/enota brez DDV v EUR]]+Sklop20[[#This Row],[Davek (EUR)]]</f>
        <v>0</v>
      </c>
      <c r="S50" s="341">
        <f>+Sklop20[[#This Row],[cena/enota brez DDV v EUR]]*Sklop20[[#This Row],[Okvirna količina]]</f>
        <v>0</v>
      </c>
      <c r="T50" s="341">
        <f>+Sklop20[[#This Row],[Končna cena/enoto mere (EUR) z DDV]]*Sklop20[[#This Row],[Okvirna količina]]</f>
        <v>0</v>
      </c>
      <c r="U50" s="250"/>
    </row>
    <row r="51" spans="1:21" s="55" customFormat="1" ht="12.75" customHeight="1">
      <c r="A51" s="78" t="s">
        <v>155</v>
      </c>
      <c r="B51" s="352" t="s">
        <v>774</v>
      </c>
      <c r="C51" s="343">
        <v>1</v>
      </c>
      <c r="D51" s="343" t="s">
        <v>40</v>
      </c>
      <c r="E51" s="345" t="s">
        <v>149</v>
      </c>
      <c r="F51" s="463">
        <v>110</v>
      </c>
      <c r="G51" s="449" t="s">
        <v>40</v>
      </c>
      <c r="H5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51" s="336">
        <f>IF(Sklop20[[#This Row],[ZAHTEVANA SHEMA KAKOVOSTI]]&lt;&gt;"",Sklop20[[#This Row],[Preračunana masa/volumen/kos na enoto kg]],"")</f>
        <v>110</v>
      </c>
      <c r="J51" s="354"/>
      <c r="K51" s="464"/>
      <c r="L51" s="464"/>
      <c r="M51" s="465"/>
      <c r="N51" s="117"/>
      <c r="O51" s="117"/>
      <c r="P51" s="466"/>
      <c r="Q51" s="341">
        <f>+Sklop20[[#This Row],[cena/enota brez DDV v EUR]]*Sklop20[[#This Row],[Stopnja DDV (%)]]</f>
        <v>0</v>
      </c>
      <c r="R51" s="341">
        <f>+Sklop20[[#This Row],[cena/enota brez DDV v EUR]]+Sklop20[[#This Row],[Davek (EUR)]]</f>
        <v>0</v>
      </c>
      <c r="S51" s="341">
        <f>+Sklop20[[#This Row],[cena/enota brez DDV v EUR]]*Sklop20[[#This Row],[Okvirna količina]]</f>
        <v>0</v>
      </c>
      <c r="T51" s="341">
        <f>+Sklop20[[#This Row],[Končna cena/enoto mere (EUR) z DDV]]*Sklop20[[#This Row],[Okvirna količina]]</f>
        <v>0</v>
      </c>
      <c r="U51" s="250"/>
    </row>
    <row r="52" spans="1:21" s="55" customFormat="1" ht="12">
      <c r="A52" s="78" t="s">
        <v>156</v>
      </c>
      <c r="B52" s="352" t="s">
        <v>775</v>
      </c>
      <c r="C52" s="343">
        <v>1</v>
      </c>
      <c r="D52" s="343" t="s">
        <v>40</v>
      </c>
      <c r="E52" s="345"/>
      <c r="F52" s="463">
        <v>1000</v>
      </c>
      <c r="G52" s="449" t="s">
        <v>40</v>
      </c>
      <c r="H5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2" s="336" t="str">
        <f>IF(Sklop20[[#This Row],[ZAHTEVANA SHEMA KAKOVOSTI]]&lt;&gt;"",Sklop20[[#This Row],[Preračunana masa/volumen/kos na enoto kg]],"")</f>
        <v/>
      </c>
      <c r="J52" s="354"/>
      <c r="K52" s="464"/>
      <c r="L52" s="464"/>
      <c r="M52" s="465"/>
      <c r="N52" s="117"/>
      <c r="O52" s="117"/>
      <c r="P52" s="466"/>
      <c r="Q52" s="341">
        <f>+Sklop20[[#This Row],[cena/enota brez DDV v EUR]]*Sklop20[[#This Row],[Stopnja DDV (%)]]</f>
        <v>0</v>
      </c>
      <c r="R52" s="341">
        <f>+Sklop20[[#This Row],[cena/enota brez DDV v EUR]]+Sklop20[[#This Row],[Davek (EUR)]]</f>
        <v>0</v>
      </c>
      <c r="S52" s="341">
        <f>+Sklop20[[#This Row],[cena/enota brez DDV v EUR]]*Sklop20[[#This Row],[Okvirna količina]]</f>
        <v>0</v>
      </c>
      <c r="T52" s="341">
        <f>+Sklop20[[#This Row],[Končna cena/enoto mere (EUR) z DDV]]*Sklop20[[#This Row],[Okvirna količina]]</f>
        <v>0</v>
      </c>
      <c r="U52" s="250"/>
    </row>
    <row r="53" spans="1:21" s="55" customFormat="1" ht="12">
      <c r="A53" s="78" t="s">
        <v>157</v>
      </c>
      <c r="B53" s="352" t="s">
        <v>836</v>
      </c>
      <c r="C53" s="343">
        <v>1</v>
      </c>
      <c r="D53" s="343" t="s">
        <v>40</v>
      </c>
      <c r="E53" s="345"/>
      <c r="F53" s="463">
        <v>800</v>
      </c>
      <c r="G53" s="449" t="s">
        <v>40</v>
      </c>
      <c r="H5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53" s="336" t="str">
        <f>IF(Sklop20[[#This Row],[ZAHTEVANA SHEMA KAKOVOSTI]]&lt;&gt;"",Sklop20[[#This Row],[Preračunana masa/volumen/kos na enoto kg]],"")</f>
        <v/>
      </c>
      <c r="J53" s="354"/>
      <c r="K53" s="464"/>
      <c r="L53" s="464"/>
      <c r="M53" s="465"/>
      <c r="N53" s="117"/>
      <c r="O53" s="117"/>
      <c r="P53" s="466"/>
      <c r="Q53" s="341">
        <f>+Sklop20[[#This Row],[cena/enota brez DDV v EUR]]*Sklop20[[#This Row],[Stopnja DDV (%)]]</f>
        <v>0</v>
      </c>
      <c r="R53" s="341">
        <f>+Sklop20[[#This Row],[cena/enota brez DDV v EUR]]+Sklop20[[#This Row],[Davek (EUR)]]</f>
        <v>0</v>
      </c>
      <c r="S53" s="341">
        <f>+Sklop20[[#This Row],[cena/enota brez DDV v EUR]]*Sklop20[[#This Row],[Okvirna količina]]</f>
        <v>0</v>
      </c>
      <c r="T53" s="341">
        <f>+Sklop20[[#This Row],[Končna cena/enoto mere (EUR) z DDV]]*Sklop20[[#This Row],[Okvirna količina]]</f>
        <v>0</v>
      </c>
      <c r="U53" s="250"/>
    </row>
    <row r="54" spans="1:21" s="55" customFormat="1" ht="12">
      <c r="A54" s="78" t="s">
        <v>158</v>
      </c>
      <c r="B54" s="352" t="s">
        <v>835</v>
      </c>
      <c r="C54" s="343" t="s">
        <v>833</v>
      </c>
      <c r="D54" s="343" t="s">
        <v>40</v>
      </c>
      <c r="E54" s="345"/>
      <c r="F54" s="463">
        <v>1000</v>
      </c>
      <c r="G54" s="449" t="s">
        <v>40</v>
      </c>
      <c r="H5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54" s="336" t="str">
        <f>IF(Sklop20[[#This Row],[ZAHTEVANA SHEMA KAKOVOSTI]]&lt;&gt;"",Sklop20[[#This Row],[Preračunana masa/volumen/kos na enoto kg]],"")</f>
        <v/>
      </c>
      <c r="J54" s="354"/>
      <c r="K54" s="464"/>
      <c r="L54" s="464"/>
      <c r="M54" s="465"/>
      <c r="N54" s="117"/>
      <c r="O54" s="117"/>
      <c r="P54" s="466"/>
      <c r="Q54" s="341">
        <f>+Sklop20[[#This Row],[cena/enota brez DDV v EUR]]*Sklop20[[#This Row],[Stopnja DDV (%)]]</f>
        <v>0</v>
      </c>
      <c r="R54" s="341">
        <f>+Sklop20[[#This Row],[cena/enota brez DDV v EUR]]+Sklop20[[#This Row],[Davek (EUR)]]</f>
        <v>0</v>
      </c>
      <c r="S54" s="341">
        <f>+Sklop20[[#This Row],[cena/enota brez DDV v EUR]]*Sklop20[[#This Row],[Okvirna količina]]</f>
        <v>0</v>
      </c>
      <c r="T54" s="341">
        <f>+Sklop20[[#This Row],[Končna cena/enoto mere (EUR) z DDV]]*Sklop20[[#This Row],[Okvirna količina]]</f>
        <v>0</v>
      </c>
      <c r="U54" s="250"/>
    </row>
    <row r="55" spans="1:21" s="55" customFormat="1" ht="12">
      <c r="A55" s="78" t="s">
        <v>159</v>
      </c>
      <c r="B55" s="352" t="s">
        <v>834</v>
      </c>
      <c r="C55" s="343" t="s">
        <v>833</v>
      </c>
      <c r="D55" s="343" t="s">
        <v>40</v>
      </c>
      <c r="E55" s="345"/>
      <c r="F55" s="463">
        <v>450</v>
      </c>
      <c r="G55" s="449" t="s">
        <v>40</v>
      </c>
      <c r="H5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55" s="336" t="str">
        <f>IF(Sklop20[[#This Row],[ZAHTEVANA SHEMA KAKOVOSTI]]&lt;&gt;"",Sklop20[[#This Row],[Preračunana masa/volumen/kos na enoto kg]],"")</f>
        <v/>
      </c>
      <c r="J55" s="354"/>
      <c r="K55" s="464"/>
      <c r="L55" s="464"/>
      <c r="M55" s="465"/>
      <c r="N55" s="117"/>
      <c r="O55" s="117"/>
      <c r="P55" s="466"/>
      <c r="Q55" s="341">
        <f>+Sklop20[[#This Row],[cena/enota brez DDV v EUR]]*Sklop20[[#This Row],[Stopnja DDV (%)]]</f>
        <v>0</v>
      </c>
      <c r="R55" s="341">
        <f>+Sklop20[[#This Row],[cena/enota brez DDV v EUR]]+Sklop20[[#This Row],[Davek (EUR)]]</f>
        <v>0</v>
      </c>
      <c r="S55" s="341">
        <f>+Sklop20[[#This Row],[cena/enota brez DDV v EUR]]*Sklop20[[#This Row],[Okvirna količina]]</f>
        <v>0</v>
      </c>
      <c r="T55" s="341">
        <f>+Sklop20[[#This Row],[Končna cena/enoto mere (EUR) z DDV]]*Sklop20[[#This Row],[Okvirna količina]]</f>
        <v>0</v>
      </c>
      <c r="U55" s="250"/>
    </row>
    <row r="56" spans="1:21" s="55" customFormat="1" ht="12">
      <c r="A56" s="78" t="s">
        <v>160</v>
      </c>
      <c r="B56" s="352" t="s">
        <v>776</v>
      </c>
      <c r="C56" s="343">
        <v>1000</v>
      </c>
      <c r="D56" s="343" t="s">
        <v>76</v>
      </c>
      <c r="E56" s="345"/>
      <c r="F56" s="463">
        <v>30</v>
      </c>
      <c r="G56" s="449" t="s">
        <v>0</v>
      </c>
      <c r="H5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56" s="336" t="str">
        <f>IF(Sklop20[[#This Row],[ZAHTEVANA SHEMA KAKOVOSTI]]&lt;&gt;"",Sklop20[[#This Row],[Preračunana masa/volumen/kos na enoto kg]],"")</f>
        <v/>
      </c>
      <c r="J56" s="354"/>
      <c r="K56" s="464"/>
      <c r="L56" s="464"/>
      <c r="M56" s="465"/>
      <c r="N56" s="117"/>
      <c r="O56" s="117"/>
      <c r="P56" s="466"/>
      <c r="Q56" s="341">
        <f>+Sklop20[[#This Row],[cena/enota brez DDV v EUR]]*Sklop20[[#This Row],[Stopnja DDV (%)]]</f>
        <v>0</v>
      </c>
      <c r="R56" s="341">
        <f>+Sklop20[[#This Row],[cena/enota brez DDV v EUR]]+Sklop20[[#This Row],[Davek (EUR)]]</f>
        <v>0</v>
      </c>
      <c r="S56" s="341">
        <f>+Sklop20[[#This Row],[cena/enota brez DDV v EUR]]*Sklop20[[#This Row],[Okvirna količina]]</f>
        <v>0</v>
      </c>
      <c r="T56" s="341">
        <f>+Sklop20[[#This Row],[Končna cena/enoto mere (EUR) z DDV]]*Sklop20[[#This Row],[Okvirna količina]]</f>
        <v>0</v>
      </c>
      <c r="U56" s="250"/>
    </row>
    <row r="57" spans="1:21" s="55" customFormat="1" ht="12">
      <c r="A57" s="78" t="s">
        <v>169</v>
      </c>
      <c r="B57" s="352" t="s">
        <v>852</v>
      </c>
      <c r="C57" s="343" t="s">
        <v>849</v>
      </c>
      <c r="D57" s="343" t="s">
        <v>76</v>
      </c>
      <c r="E57" s="345"/>
      <c r="F57" s="463">
        <v>240</v>
      </c>
      <c r="G57" s="449" t="s">
        <v>0</v>
      </c>
      <c r="H5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57" s="336" t="str">
        <f>IF(Sklop20[[#This Row],[ZAHTEVANA SHEMA KAKOVOSTI]]&lt;&gt;"",Sklop20[[#This Row],[Preračunana masa/volumen/kos na enoto kg]],"")</f>
        <v/>
      </c>
      <c r="J57" s="354"/>
      <c r="K57" s="464"/>
      <c r="L57" s="464"/>
      <c r="M57" s="465"/>
      <c r="N57" s="117"/>
      <c r="O57" s="117"/>
      <c r="P57" s="466"/>
      <c r="Q57" s="341">
        <f>+Sklop20[[#This Row],[cena/enota brez DDV v EUR]]*Sklop20[[#This Row],[Stopnja DDV (%)]]</f>
        <v>0</v>
      </c>
      <c r="R57" s="341">
        <f>+Sklop20[[#This Row],[cena/enota brez DDV v EUR]]+Sklop20[[#This Row],[Davek (EUR)]]</f>
        <v>0</v>
      </c>
      <c r="S57" s="341">
        <f>+Sklop20[[#This Row],[cena/enota brez DDV v EUR]]*Sklop20[[#This Row],[Okvirna količina]]</f>
        <v>0</v>
      </c>
      <c r="T57" s="341">
        <f>+Sklop20[[#This Row],[Končna cena/enoto mere (EUR) z DDV]]*Sklop20[[#This Row],[Okvirna količina]]</f>
        <v>0</v>
      </c>
      <c r="U57" s="250"/>
    </row>
    <row r="58" spans="1:21" s="55" customFormat="1" ht="12">
      <c r="A58" s="78" t="s">
        <v>170</v>
      </c>
      <c r="B58" s="352" t="s">
        <v>903</v>
      </c>
      <c r="C58" s="343">
        <v>500</v>
      </c>
      <c r="D58" s="343" t="s">
        <v>76</v>
      </c>
      <c r="E58" s="345"/>
      <c r="F58" s="463">
        <v>30</v>
      </c>
      <c r="G58" s="449" t="s">
        <v>234</v>
      </c>
      <c r="H5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58" s="336" t="str">
        <f>IF(Sklop20[[#This Row],[ZAHTEVANA SHEMA KAKOVOSTI]]&lt;&gt;"",Sklop20[[#This Row],[Preračunana masa/volumen/kos na enoto kg]],"")</f>
        <v/>
      </c>
      <c r="J58" s="354"/>
      <c r="K58" s="464"/>
      <c r="L58" s="464"/>
      <c r="M58" s="465"/>
      <c r="N58" s="117"/>
      <c r="O58" s="117"/>
      <c r="P58" s="466"/>
      <c r="Q58" s="341">
        <f>+Sklop20[[#This Row],[cena/enota brez DDV v EUR]]*Sklop20[[#This Row],[Stopnja DDV (%)]]</f>
        <v>0</v>
      </c>
      <c r="R58" s="341">
        <f>+Sklop20[[#This Row],[cena/enota brez DDV v EUR]]+Sklop20[[#This Row],[Davek (EUR)]]</f>
        <v>0</v>
      </c>
      <c r="S58" s="341">
        <f>+Sklop20[[#This Row],[cena/enota brez DDV v EUR]]*Sklop20[[#This Row],[Okvirna količina]]</f>
        <v>0</v>
      </c>
      <c r="T58" s="341">
        <f>+Sklop20[[#This Row],[Končna cena/enoto mere (EUR) z DDV]]*Sklop20[[#This Row],[Okvirna količina]]</f>
        <v>0</v>
      </c>
      <c r="U58" s="250"/>
    </row>
    <row r="59" spans="1:21" s="55" customFormat="1" ht="12">
      <c r="A59" s="78" t="s">
        <v>171</v>
      </c>
      <c r="B59" s="352" t="s">
        <v>904</v>
      </c>
      <c r="C59" s="343">
        <v>280</v>
      </c>
      <c r="D59" s="343" t="s">
        <v>76</v>
      </c>
      <c r="E59" s="345"/>
      <c r="F59" s="463">
        <v>40</v>
      </c>
      <c r="G59" s="449" t="s">
        <v>234</v>
      </c>
      <c r="H5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11.200000000000001</v>
      </c>
      <c r="I59" s="336" t="str">
        <f>IF(Sklop20[[#This Row],[ZAHTEVANA SHEMA KAKOVOSTI]]&lt;&gt;"",Sklop20[[#This Row],[Preračunana masa/volumen/kos na enoto kg]],"")</f>
        <v/>
      </c>
      <c r="J59" s="354"/>
      <c r="K59" s="464"/>
      <c r="L59" s="464"/>
      <c r="M59" s="465"/>
      <c r="N59" s="117"/>
      <c r="O59" s="117"/>
      <c r="P59" s="466"/>
      <c r="Q59" s="341">
        <f>+Sklop20[[#This Row],[cena/enota brez DDV v EUR]]*Sklop20[[#This Row],[Stopnja DDV (%)]]</f>
        <v>0</v>
      </c>
      <c r="R59" s="341">
        <f>+Sklop20[[#This Row],[cena/enota brez DDV v EUR]]+Sklop20[[#This Row],[Davek (EUR)]]</f>
        <v>0</v>
      </c>
      <c r="S59" s="341">
        <f>+Sklop20[[#This Row],[cena/enota brez DDV v EUR]]*Sklop20[[#This Row],[Okvirna količina]]</f>
        <v>0</v>
      </c>
      <c r="T59" s="341">
        <f>+Sklop20[[#This Row],[Končna cena/enoto mere (EUR) z DDV]]*Sklop20[[#This Row],[Okvirna količina]]</f>
        <v>0</v>
      </c>
      <c r="U59" s="250"/>
    </row>
    <row r="60" spans="1:21" s="55" customFormat="1" ht="12">
      <c r="A60" s="78" t="s">
        <v>172</v>
      </c>
      <c r="B60" s="352" t="s">
        <v>333</v>
      </c>
      <c r="C60" s="343" t="s">
        <v>849</v>
      </c>
      <c r="D60" s="343" t="s">
        <v>76</v>
      </c>
      <c r="E60" s="345"/>
      <c r="F60" s="463">
        <v>160</v>
      </c>
      <c r="G60" s="449" t="s">
        <v>0</v>
      </c>
      <c r="H6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60" s="336" t="str">
        <f>IF(Sklop20[[#This Row],[ZAHTEVANA SHEMA KAKOVOSTI]]&lt;&gt;"",Sklop20[[#This Row],[Preračunana masa/volumen/kos na enoto kg]],"")</f>
        <v/>
      </c>
      <c r="J60" s="354"/>
      <c r="K60" s="464"/>
      <c r="L60" s="464"/>
      <c r="M60" s="465"/>
      <c r="N60" s="117"/>
      <c r="O60" s="117"/>
      <c r="P60" s="466"/>
      <c r="Q60" s="341">
        <f>+Sklop20[[#This Row],[cena/enota brez DDV v EUR]]*Sklop20[[#This Row],[Stopnja DDV (%)]]</f>
        <v>0</v>
      </c>
      <c r="R60" s="341">
        <f>+Sklop20[[#This Row],[cena/enota brez DDV v EUR]]+Sklop20[[#This Row],[Davek (EUR)]]</f>
        <v>0</v>
      </c>
      <c r="S60" s="341">
        <f>+Sklop20[[#This Row],[cena/enota brez DDV v EUR]]*Sklop20[[#This Row],[Okvirna količina]]</f>
        <v>0</v>
      </c>
      <c r="T60" s="341">
        <f>+Sklop20[[#This Row],[Končna cena/enoto mere (EUR) z DDV]]*Sklop20[[#This Row],[Okvirna količina]]</f>
        <v>0</v>
      </c>
      <c r="U60" s="250"/>
    </row>
    <row r="61" spans="1:21" s="55" customFormat="1" ht="12">
      <c r="A61" s="78" t="s">
        <v>173</v>
      </c>
      <c r="B61" s="352" t="s">
        <v>851</v>
      </c>
      <c r="C61" s="343" t="s">
        <v>850</v>
      </c>
      <c r="D61" s="343" t="s">
        <v>76</v>
      </c>
      <c r="E61" s="345"/>
      <c r="F61" s="463">
        <v>220</v>
      </c>
      <c r="G61" s="449" t="s">
        <v>0</v>
      </c>
      <c r="H6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61" s="336" t="str">
        <f>IF(Sklop20[[#This Row],[ZAHTEVANA SHEMA KAKOVOSTI]]&lt;&gt;"",Sklop20[[#This Row],[Preračunana masa/volumen/kos na enoto kg]],"")</f>
        <v/>
      </c>
      <c r="J61" s="354"/>
      <c r="K61" s="464"/>
      <c r="L61" s="464"/>
      <c r="M61" s="465"/>
      <c r="N61" s="117"/>
      <c r="O61" s="117"/>
      <c r="P61" s="466"/>
      <c r="Q61" s="341">
        <f>+Sklop20[[#This Row],[cena/enota brez DDV v EUR]]*Sklop20[[#This Row],[Stopnja DDV (%)]]</f>
        <v>0</v>
      </c>
      <c r="R61" s="341">
        <f>+Sklop20[[#This Row],[cena/enota brez DDV v EUR]]+Sklop20[[#This Row],[Davek (EUR)]]</f>
        <v>0</v>
      </c>
      <c r="S61" s="341">
        <f>+Sklop20[[#This Row],[cena/enota brez DDV v EUR]]*Sklop20[[#This Row],[Okvirna količina]]</f>
        <v>0</v>
      </c>
      <c r="T61" s="341">
        <f>+Sklop20[[#This Row],[Končna cena/enoto mere (EUR) z DDV]]*Sklop20[[#This Row],[Okvirna količina]]</f>
        <v>0</v>
      </c>
      <c r="U61" s="250"/>
    </row>
    <row r="62" spans="1:21" s="55" customFormat="1" ht="12">
      <c r="A62" s="78" t="s">
        <v>174</v>
      </c>
      <c r="B62" s="352" t="s">
        <v>777</v>
      </c>
      <c r="C62" s="343" t="s">
        <v>78</v>
      </c>
      <c r="D62" s="343" t="s">
        <v>0</v>
      </c>
      <c r="E62" s="345"/>
      <c r="F62" s="463">
        <v>7</v>
      </c>
      <c r="G62" s="449" t="s">
        <v>40</v>
      </c>
      <c r="H6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62" s="336" t="str">
        <f>IF(Sklop20[[#This Row],[ZAHTEVANA SHEMA KAKOVOSTI]]&lt;&gt;"",Sklop20[[#This Row],[Preračunana masa/volumen/kos na enoto kg]],"")</f>
        <v/>
      </c>
      <c r="J62" s="354"/>
      <c r="K62" s="464"/>
      <c r="L62" s="464"/>
      <c r="M62" s="465"/>
      <c r="N62" s="117"/>
      <c r="O62" s="117"/>
      <c r="P62" s="466"/>
      <c r="Q62" s="341">
        <f>+Sklop20[[#This Row],[cena/enota brez DDV v EUR]]*Sklop20[[#This Row],[Stopnja DDV (%)]]</f>
        <v>0</v>
      </c>
      <c r="R62" s="341">
        <f>+Sklop20[[#This Row],[cena/enota brez DDV v EUR]]+Sklop20[[#This Row],[Davek (EUR)]]</f>
        <v>0</v>
      </c>
      <c r="S62" s="341">
        <f>+Sklop20[[#This Row],[cena/enota brez DDV v EUR]]*Sklop20[[#This Row],[Okvirna količina]]</f>
        <v>0</v>
      </c>
      <c r="T62" s="341">
        <f>+Sklop20[[#This Row],[Končna cena/enoto mere (EUR) z DDV]]*Sklop20[[#This Row],[Okvirna količina]]</f>
        <v>0</v>
      </c>
      <c r="U62" s="250"/>
    </row>
    <row r="63" spans="1:21" s="55" customFormat="1" ht="12">
      <c r="A63" s="78" t="s">
        <v>175</v>
      </c>
      <c r="B63" s="352" t="s">
        <v>778</v>
      </c>
      <c r="C63" s="343" t="s">
        <v>78</v>
      </c>
      <c r="D63" s="343" t="s">
        <v>0</v>
      </c>
      <c r="E63" s="345"/>
      <c r="F63" s="463">
        <v>2</v>
      </c>
      <c r="G63" s="449" t="s">
        <v>0</v>
      </c>
      <c r="H6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3" s="336" t="str">
        <f>IF(Sklop20[[#This Row],[ZAHTEVANA SHEMA KAKOVOSTI]]&lt;&gt;"",Sklop20[[#This Row],[Preračunana masa/volumen/kos na enoto kg]],"")</f>
        <v/>
      </c>
      <c r="J63" s="354"/>
      <c r="K63" s="464"/>
      <c r="L63" s="464"/>
      <c r="M63" s="465"/>
      <c r="N63" s="117"/>
      <c r="O63" s="117"/>
      <c r="P63" s="466"/>
      <c r="Q63" s="341">
        <f>+Sklop20[[#This Row],[cena/enota brez DDV v EUR]]*Sklop20[[#This Row],[Stopnja DDV (%)]]</f>
        <v>0</v>
      </c>
      <c r="R63" s="341">
        <f>+Sklop20[[#This Row],[cena/enota brez DDV v EUR]]+Sklop20[[#This Row],[Davek (EUR)]]</f>
        <v>0</v>
      </c>
      <c r="S63" s="341">
        <f>+Sklop20[[#This Row],[cena/enota brez DDV v EUR]]*Sklop20[[#This Row],[Okvirna količina]]</f>
        <v>0</v>
      </c>
      <c r="T63" s="341">
        <f>+Sklop20[[#This Row],[Končna cena/enoto mere (EUR) z DDV]]*Sklop20[[#This Row],[Okvirna količina]]</f>
        <v>0</v>
      </c>
      <c r="U63" s="250"/>
    </row>
    <row r="64" spans="1:21" s="55" customFormat="1" ht="24">
      <c r="A64" s="78" t="s">
        <v>176</v>
      </c>
      <c r="B64" s="352" t="s">
        <v>905</v>
      </c>
      <c r="C64" s="343">
        <v>320</v>
      </c>
      <c r="D64" s="343" t="s">
        <v>76</v>
      </c>
      <c r="E64" s="345"/>
      <c r="F64" s="463">
        <v>160</v>
      </c>
      <c r="G64" s="449" t="s">
        <v>817</v>
      </c>
      <c r="H6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51.2</v>
      </c>
      <c r="I64" s="336" t="str">
        <f>IF(Sklop20[[#This Row],[ZAHTEVANA SHEMA KAKOVOSTI]]&lt;&gt;"",Sklop20[[#This Row],[Preračunana masa/volumen/kos na enoto kg]],"")</f>
        <v/>
      </c>
      <c r="J64" s="354"/>
      <c r="K64" s="464"/>
      <c r="L64" s="464"/>
      <c r="M64" s="465"/>
      <c r="N64" s="117"/>
      <c r="O64" s="117"/>
      <c r="P64" s="466"/>
      <c r="Q64" s="341">
        <f>+Sklop20[[#This Row],[cena/enota brez DDV v EUR]]*Sklop20[[#This Row],[Stopnja DDV (%)]]</f>
        <v>0</v>
      </c>
      <c r="R64" s="341">
        <f>+Sklop20[[#This Row],[cena/enota brez DDV v EUR]]+Sklop20[[#This Row],[Davek (EUR)]]</f>
        <v>0</v>
      </c>
      <c r="S64" s="341">
        <f>+Sklop20[[#This Row],[cena/enota brez DDV v EUR]]*Sklop20[[#This Row],[Okvirna količina]]</f>
        <v>0</v>
      </c>
      <c r="T64" s="341">
        <f>+Sklop20[[#This Row],[Končna cena/enoto mere (EUR) z DDV]]*Sklop20[[#This Row],[Okvirna količina]]</f>
        <v>0</v>
      </c>
      <c r="U64" s="250"/>
    </row>
    <row r="65" spans="1:21" s="55" customFormat="1" ht="24">
      <c r="A65" s="78" t="s">
        <v>177</v>
      </c>
      <c r="B65" s="352" t="s">
        <v>779</v>
      </c>
      <c r="C65" s="343">
        <v>320</v>
      </c>
      <c r="D65" s="343" t="s">
        <v>76</v>
      </c>
      <c r="E65" s="345"/>
      <c r="F65" s="463">
        <v>110</v>
      </c>
      <c r="G65" s="449" t="s">
        <v>817</v>
      </c>
      <c r="H6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35.200000000000003</v>
      </c>
      <c r="I65" s="336" t="str">
        <f>IF(Sklop20[[#This Row],[ZAHTEVANA SHEMA KAKOVOSTI]]&lt;&gt;"",Sklop20[[#This Row],[Preračunana masa/volumen/kos na enoto kg]],"")</f>
        <v/>
      </c>
      <c r="J65" s="354"/>
      <c r="K65" s="464"/>
      <c r="L65" s="464"/>
      <c r="M65" s="465"/>
      <c r="N65" s="117"/>
      <c r="O65" s="117"/>
      <c r="P65" s="466"/>
      <c r="Q65" s="341">
        <f>+Sklop20[[#This Row],[cena/enota brez DDV v EUR]]*Sklop20[[#This Row],[Stopnja DDV (%)]]</f>
        <v>0</v>
      </c>
      <c r="R65" s="341">
        <f>+Sklop20[[#This Row],[cena/enota brez DDV v EUR]]+Sklop20[[#This Row],[Davek (EUR)]]</f>
        <v>0</v>
      </c>
      <c r="S65" s="341">
        <f>+Sklop20[[#This Row],[cena/enota brez DDV v EUR]]*Sklop20[[#This Row],[Okvirna količina]]</f>
        <v>0</v>
      </c>
      <c r="T65" s="341">
        <f>+Sklop20[[#This Row],[Končna cena/enoto mere (EUR) z DDV]]*Sklop20[[#This Row],[Okvirna količina]]</f>
        <v>0</v>
      </c>
      <c r="U65" s="250"/>
    </row>
    <row r="66" spans="1:21" s="55" customFormat="1" ht="12">
      <c r="A66" s="78" t="s">
        <v>178</v>
      </c>
      <c r="B66" s="352" t="s">
        <v>854</v>
      </c>
      <c r="C66" s="343">
        <v>1000</v>
      </c>
      <c r="D66" s="343" t="s">
        <v>76</v>
      </c>
      <c r="E66" s="345"/>
      <c r="F66" s="463">
        <v>310</v>
      </c>
      <c r="G66" s="449" t="s">
        <v>0</v>
      </c>
      <c r="H6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310</v>
      </c>
      <c r="I66" s="336" t="str">
        <f>IF(Sklop20[[#This Row],[ZAHTEVANA SHEMA KAKOVOSTI]]&lt;&gt;"",Sklop20[[#This Row],[Preračunana masa/volumen/kos na enoto kg]],"")</f>
        <v/>
      </c>
      <c r="J66" s="354"/>
      <c r="K66" s="464"/>
      <c r="L66" s="464"/>
      <c r="M66" s="465"/>
      <c r="N66" s="117"/>
      <c r="O66" s="117"/>
      <c r="P66" s="466"/>
      <c r="Q66" s="341">
        <f>+Sklop20[[#This Row],[cena/enota brez DDV v EUR]]*Sklop20[[#This Row],[Stopnja DDV (%)]]</f>
        <v>0</v>
      </c>
      <c r="R66" s="341">
        <f>+Sklop20[[#This Row],[cena/enota brez DDV v EUR]]+Sklop20[[#This Row],[Davek (EUR)]]</f>
        <v>0</v>
      </c>
      <c r="S66" s="341">
        <f>+Sklop20[[#This Row],[cena/enota brez DDV v EUR]]*Sklop20[[#This Row],[Okvirna količina]]</f>
        <v>0</v>
      </c>
      <c r="T66" s="341">
        <f>+Sklop20[[#This Row],[Končna cena/enoto mere (EUR) z DDV]]*Sklop20[[#This Row],[Okvirna količina]]</f>
        <v>0</v>
      </c>
      <c r="U66" s="250"/>
    </row>
    <row r="67" spans="1:21" s="55" customFormat="1" ht="12">
      <c r="A67" s="78" t="s">
        <v>179</v>
      </c>
      <c r="B67" s="352" t="s">
        <v>780</v>
      </c>
      <c r="C67" s="343">
        <v>1000</v>
      </c>
      <c r="D67" s="343" t="s">
        <v>76</v>
      </c>
      <c r="E67" s="345"/>
      <c r="F67" s="463">
        <v>2</v>
      </c>
      <c r="G67" s="449" t="s">
        <v>0</v>
      </c>
      <c r="H6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7" s="336" t="str">
        <f>IF(Sklop20[[#This Row],[ZAHTEVANA SHEMA KAKOVOSTI]]&lt;&gt;"",Sklop20[[#This Row],[Preračunana masa/volumen/kos na enoto kg]],"")</f>
        <v/>
      </c>
      <c r="J67" s="354"/>
      <c r="K67" s="464"/>
      <c r="L67" s="464"/>
      <c r="M67" s="465"/>
      <c r="N67" s="117"/>
      <c r="O67" s="117"/>
      <c r="P67" s="466"/>
      <c r="Q67" s="341">
        <f>+Sklop20[[#This Row],[cena/enota brez DDV v EUR]]*Sklop20[[#This Row],[Stopnja DDV (%)]]</f>
        <v>0</v>
      </c>
      <c r="R67" s="341">
        <f>+Sklop20[[#This Row],[cena/enota brez DDV v EUR]]+Sklop20[[#This Row],[Davek (EUR)]]</f>
        <v>0</v>
      </c>
      <c r="S67" s="341">
        <f>+Sklop20[[#This Row],[cena/enota brez DDV v EUR]]*Sklop20[[#This Row],[Okvirna količina]]</f>
        <v>0</v>
      </c>
      <c r="T67" s="341">
        <f>+Sklop20[[#This Row],[Končna cena/enoto mere (EUR) z DDV]]*Sklop20[[#This Row],[Okvirna količina]]</f>
        <v>0</v>
      </c>
      <c r="U67" s="250"/>
    </row>
    <row r="68" spans="1:21" s="55" customFormat="1" ht="12">
      <c r="A68" s="78" t="s">
        <v>180</v>
      </c>
      <c r="B68" s="352" t="s">
        <v>855</v>
      </c>
      <c r="C68" s="343">
        <v>1000</v>
      </c>
      <c r="D68" s="343" t="s">
        <v>76</v>
      </c>
      <c r="E68" s="345"/>
      <c r="F68" s="463">
        <v>300</v>
      </c>
      <c r="G68" s="449" t="s">
        <v>0</v>
      </c>
      <c r="H6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68" s="336" t="str">
        <f>IF(Sklop20[[#This Row],[ZAHTEVANA SHEMA KAKOVOSTI]]&lt;&gt;"",Sklop20[[#This Row],[Preračunana masa/volumen/kos na enoto kg]],"")</f>
        <v/>
      </c>
      <c r="J68" s="354"/>
      <c r="K68" s="464"/>
      <c r="L68" s="464"/>
      <c r="M68" s="465"/>
      <c r="N68" s="117"/>
      <c r="O68" s="117"/>
      <c r="P68" s="466"/>
      <c r="Q68" s="341">
        <f>+Sklop20[[#This Row],[cena/enota brez DDV v EUR]]*Sklop20[[#This Row],[Stopnja DDV (%)]]</f>
        <v>0</v>
      </c>
      <c r="R68" s="341">
        <f>+Sklop20[[#This Row],[cena/enota brez DDV v EUR]]+Sklop20[[#This Row],[Davek (EUR)]]</f>
        <v>0</v>
      </c>
      <c r="S68" s="341">
        <f>+Sklop20[[#This Row],[cena/enota brez DDV v EUR]]*Sklop20[[#This Row],[Okvirna količina]]</f>
        <v>0</v>
      </c>
      <c r="T68" s="341">
        <f>+Sklop20[[#This Row],[Končna cena/enoto mere (EUR) z DDV]]*Sklop20[[#This Row],[Okvirna količina]]</f>
        <v>0</v>
      </c>
      <c r="U68" s="250"/>
    </row>
    <row r="69" spans="1:21" s="55" customFormat="1" ht="24">
      <c r="A69" s="78" t="s">
        <v>181</v>
      </c>
      <c r="B69" s="352" t="s">
        <v>856</v>
      </c>
      <c r="C69" s="343">
        <v>1000</v>
      </c>
      <c r="D69" s="343" t="s">
        <v>76</v>
      </c>
      <c r="E69" s="345"/>
      <c r="F69" s="463">
        <v>16</v>
      </c>
      <c r="G69" s="449" t="s">
        <v>0</v>
      </c>
      <c r="H6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69" s="336" t="str">
        <f>IF(Sklop20[[#This Row],[ZAHTEVANA SHEMA KAKOVOSTI]]&lt;&gt;"",Sklop20[[#This Row],[Preračunana masa/volumen/kos na enoto kg]],"")</f>
        <v/>
      </c>
      <c r="J69" s="354"/>
      <c r="K69" s="464"/>
      <c r="L69" s="464"/>
      <c r="M69" s="465"/>
      <c r="N69" s="117"/>
      <c r="O69" s="117"/>
      <c r="P69" s="466"/>
      <c r="Q69" s="341">
        <f>+Sklop20[[#This Row],[cena/enota brez DDV v EUR]]*Sklop20[[#This Row],[Stopnja DDV (%)]]</f>
        <v>0</v>
      </c>
      <c r="R69" s="341">
        <f>+Sklop20[[#This Row],[cena/enota brez DDV v EUR]]+Sklop20[[#This Row],[Davek (EUR)]]</f>
        <v>0</v>
      </c>
      <c r="S69" s="341">
        <f>+Sklop20[[#This Row],[cena/enota brez DDV v EUR]]*Sklop20[[#This Row],[Okvirna količina]]</f>
        <v>0</v>
      </c>
      <c r="T69" s="341">
        <f>+Sklop20[[#This Row],[Končna cena/enoto mere (EUR) z DDV]]*Sklop20[[#This Row],[Okvirna količina]]</f>
        <v>0</v>
      </c>
      <c r="U69" s="250"/>
    </row>
    <row r="70" spans="1:21" s="55" customFormat="1" ht="12">
      <c r="A70" s="78" t="s">
        <v>182</v>
      </c>
      <c r="B70" s="352" t="s">
        <v>906</v>
      </c>
      <c r="C70" s="343">
        <v>42</v>
      </c>
      <c r="D70" s="343" t="s">
        <v>76</v>
      </c>
      <c r="E70" s="345"/>
      <c r="F70" s="463">
        <v>800</v>
      </c>
      <c r="G70" s="449" t="s">
        <v>234</v>
      </c>
      <c r="H7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33.6</v>
      </c>
      <c r="I70" s="336" t="str">
        <f>IF(Sklop20[[#This Row],[ZAHTEVANA SHEMA KAKOVOSTI]]&lt;&gt;"",Sklop20[[#This Row],[Preračunana masa/volumen/kos na enoto kg]],"")</f>
        <v/>
      </c>
      <c r="J70" s="354"/>
      <c r="K70" s="464"/>
      <c r="L70" s="464"/>
      <c r="M70" s="465"/>
      <c r="N70" s="117"/>
      <c r="O70" s="117"/>
      <c r="P70" s="466"/>
      <c r="Q70" s="341">
        <f>+Sklop20[[#This Row],[cena/enota brez DDV v EUR]]*Sklop20[[#This Row],[Stopnja DDV (%)]]</f>
        <v>0</v>
      </c>
      <c r="R70" s="341">
        <f>+Sklop20[[#This Row],[cena/enota brez DDV v EUR]]+Sklop20[[#This Row],[Davek (EUR)]]</f>
        <v>0</v>
      </c>
      <c r="S70" s="341">
        <f>+Sklop20[[#This Row],[cena/enota brez DDV v EUR]]*Sklop20[[#This Row],[Okvirna količina]]</f>
        <v>0</v>
      </c>
      <c r="T70" s="341">
        <f>+Sklop20[[#This Row],[Končna cena/enoto mere (EUR) z DDV]]*Sklop20[[#This Row],[Okvirna količina]]</f>
        <v>0</v>
      </c>
      <c r="U70" s="250"/>
    </row>
    <row r="71" spans="1:21" s="55" customFormat="1" ht="12">
      <c r="A71" s="78" t="s">
        <v>183</v>
      </c>
      <c r="B71" s="352" t="s">
        <v>781</v>
      </c>
      <c r="C71" s="343" t="s">
        <v>78</v>
      </c>
      <c r="D71" s="343" t="s">
        <v>0</v>
      </c>
      <c r="E71" s="345"/>
      <c r="F71" s="463">
        <v>4</v>
      </c>
      <c r="G71" s="449" t="s">
        <v>40</v>
      </c>
      <c r="H7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71" s="336" t="str">
        <f>IF(Sklop20[[#This Row],[ZAHTEVANA SHEMA KAKOVOSTI]]&lt;&gt;"",Sklop20[[#This Row],[Preračunana masa/volumen/kos na enoto kg]],"")</f>
        <v/>
      </c>
      <c r="J71" s="354"/>
      <c r="K71" s="464"/>
      <c r="L71" s="464"/>
      <c r="M71" s="465"/>
      <c r="N71" s="117"/>
      <c r="O71" s="117"/>
      <c r="P71" s="466"/>
      <c r="Q71" s="341">
        <f>+Sklop20[[#This Row],[cena/enota brez DDV v EUR]]*Sklop20[[#This Row],[Stopnja DDV (%)]]</f>
        <v>0</v>
      </c>
      <c r="R71" s="341">
        <f>+Sklop20[[#This Row],[cena/enota brez DDV v EUR]]+Sklop20[[#This Row],[Davek (EUR)]]</f>
        <v>0</v>
      </c>
      <c r="S71" s="341">
        <f>+Sklop20[[#This Row],[cena/enota brez DDV v EUR]]*Sklop20[[#This Row],[Okvirna količina]]</f>
        <v>0</v>
      </c>
      <c r="T71" s="341">
        <f>+Sklop20[[#This Row],[Končna cena/enoto mere (EUR) z DDV]]*Sklop20[[#This Row],[Okvirna količina]]</f>
        <v>0</v>
      </c>
      <c r="U71" s="250"/>
    </row>
    <row r="72" spans="1:21" s="55" customFormat="1" ht="12">
      <c r="A72" s="78" t="s">
        <v>184</v>
      </c>
      <c r="B72" s="352" t="s">
        <v>782</v>
      </c>
      <c r="C72" s="343" t="s">
        <v>78</v>
      </c>
      <c r="D72" s="343" t="s">
        <v>0</v>
      </c>
      <c r="E72" s="345"/>
      <c r="F72" s="463">
        <v>5</v>
      </c>
      <c r="G72" s="449" t="s">
        <v>0</v>
      </c>
      <c r="H7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72" s="336" t="str">
        <f>IF(Sklop20[[#This Row],[ZAHTEVANA SHEMA KAKOVOSTI]]&lt;&gt;"",Sklop20[[#This Row],[Preračunana masa/volumen/kos na enoto kg]],"")</f>
        <v/>
      </c>
      <c r="J72" s="354"/>
      <c r="K72" s="464"/>
      <c r="L72" s="464"/>
      <c r="M72" s="465"/>
      <c r="N72" s="117"/>
      <c r="O72" s="117"/>
      <c r="P72" s="466"/>
      <c r="Q72" s="341">
        <f>+Sklop20[[#This Row],[cena/enota brez DDV v EUR]]*Sklop20[[#This Row],[Stopnja DDV (%)]]</f>
        <v>0</v>
      </c>
      <c r="R72" s="341">
        <f>+Sklop20[[#This Row],[cena/enota brez DDV v EUR]]+Sklop20[[#This Row],[Davek (EUR)]]</f>
        <v>0</v>
      </c>
      <c r="S72" s="341">
        <f>+Sklop20[[#This Row],[cena/enota brez DDV v EUR]]*Sklop20[[#This Row],[Okvirna količina]]</f>
        <v>0</v>
      </c>
      <c r="T72" s="341">
        <f>+Sklop20[[#This Row],[Končna cena/enoto mere (EUR) z DDV]]*Sklop20[[#This Row],[Okvirna količina]]</f>
        <v>0</v>
      </c>
      <c r="U72" s="250"/>
    </row>
    <row r="73" spans="1:21" s="55" customFormat="1" ht="12">
      <c r="A73" s="78" t="s">
        <v>185</v>
      </c>
      <c r="B73" s="352" t="s">
        <v>907</v>
      </c>
      <c r="C73" s="343">
        <v>1000</v>
      </c>
      <c r="D73" s="343" t="s">
        <v>76</v>
      </c>
      <c r="E73" s="345"/>
      <c r="F73" s="463">
        <v>600</v>
      </c>
      <c r="G73" s="449" t="s">
        <v>234</v>
      </c>
      <c r="H7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73" s="336" t="str">
        <f>IF(Sklop20[[#This Row],[ZAHTEVANA SHEMA KAKOVOSTI]]&lt;&gt;"",Sklop20[[#This Row],[Preračunana masa/volumen/kos na enoto kg]],"")</f>
        <v/>
      </c>
      <c r="J73" s="354"/>
      <c r="K73" s="464"/>
      <c r="L73" s="464"/>
      <c r="M73" s="465"/>
      <c r="N73" s="117"/>
      <c r="O73" s="117"/>
      <c r="P73" s="466"/>
      <c r="Q73" s="341">
        <f>+Sklop20[[#This Row],[cena/enota brez DDV v EUR]]*Sklop20[[#This Row],[Stopnja DDV (%)]]</f>
        <v>0</v>
      </c>
      <c r="R73" s="341">
        <f>+Sklop20[[#This Row],[cena/enota brez DDV v EUR]]+Sklop20[[#This Row],[Davek (EUR)]]</f>
        <v>0</v>
      </c>
      <c r="S73" s="341">
        <f>+Sklop20[[#This Row],[cena/enota brez DDV v EUR]]*Sklop20[[#This Row],[Okvirna količina]]</f>
        <v>0</v>
      </c>
      <c r="T73" s="341">
        <f>+Sklop20[[#This Row],[Končna cena/enoto mere (EUR) z DDV]]*Sklop20[[#This Row],[Okvirna količina]]</f>
        <v>0</v>
      </c>
      <c r="U73" s="250"/>
    </row>
    <row r="74" spans="1:21" s="55" customFormat="1" ht="12">
      <c r="A74" s="78" t="s">
        <v>186</v>
      </c>
      <c r="B74" s="352" t="s">
        <v>783</v>
      </c>
      <c r="C74" s="343" t="s">
        <v>78</v>
      </c>
      <c r="D74" s="343" t="s">
        <v>0</v>
      </c>
      <c r="E74" s="345"/>
      <c r="F74" s="463">
        <v>0.5</v>
      </c>
      <c r="G74" s="449" t="s">
        <v>0</v>
      </c>
      <c r="H7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4" s="336" t="str">
        <f>IF(Sklop20[[#This Row],[ZAHTEVANA SHEMA KAKOVOSTI]]&lt;&gt;"",Sklop20[[#This Row],[Preračunana masa/volumen/kos na enoto kg]],"")</f>
        <v/>
      </c>
      <c r="J74" s="354"/>
      <c r="K74" s="464"/>
      <c r="L74" s="464"/>
      <c r="M74" s="465"/>
      <c r="N74" s="117"/>
      <c r="O74" s="117"/>
      <c r="P74" s="466"/>
      <c r="Q74" s="341">
        <f>+Sklop20[[#This Row],[cena/enota brez DDV v EUR]]*Sklop20[[#This Row],[Stopnja DDV (%)]]</f>
        <v>0</v>
      </c>
      <c r="R74" s="341">
        <f>+Sklop20[[#This Row],[cena/enota brez DDV v EUR]]+Sklop20[[#This Row],[Davek (EUR)]]</f>
        <v>0</v>
      </c>
      <c r="S74" s="341">
        <f>+Sklop20[[#This Row],[cena/enota brez DDV v EUR]]*Sklop20[[#This Row],[Okvirna količina]]</f>
        <v>0</v>
      </c>
      <c r="T74" s="341">
        <f>+Sklop20[[#This Row],[Končna cena/enoto mere (EUR) z DDV]]*Sklop20[[#This Row],[Okvirna količina]]</f>
        <v>0</v>
      </c>
      <c r="U74" s="250"/>
    </row>
    <row r="75" spans="1:21" s="55" customFormat="1" ht="12">
      <c r="A75" s="78" t="s">
        <v>187</v>
      </c>
      <c r="B75" s="352" t="s">
        <v>334</v>
      </c>
      <c r="C75" s="343" t="s">
        <v>78</v>
      </c>
      <c r="D75" s="343" t="s">
        <v>0</v>
      </c>
      <c r="E75" s="345"/>
      <c r="F75" s="463">
        <v>40</v>
      </c>
      <c r="G75" s="449" t="s">
        <v>0</v>
      </c>
      <c r="H7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5" s="336" t="str">
        <f>IF(Sklop20[[#This Row],[ZAHTEVANA SHEMA KAKOVOSTI]]&lt;&gt;"",Sklop20[[#This Row],[Preračunana masa/volumen/kos na enoto kg]],"")</f>
        <v/>
      </c>
      <c r="J75" s="354"/>
      <c r="K75" s="464"/>
      <c r="L75" s="464"/>
      <c r="M75" s="465"/>
      <c r="N75" s="117"/>
      <c r="O75" s="117"/>
      <c r="P75" s="466"/>
      <c r="Q75" s="341">
        <f>+Sklop20[[#This Row],[cena/enota brez DDV v EUR]]*Sklop20[[#This Row],[Stopnja DDV (%)]]</f>
        <v>0</v>
      </c>
      <c r="R75" s="341">
        <f>+Sklop20[[#This Row],[cena/enota brez DDV v EUR]]+Sklop20[[#This Row],[Davek (EUR)]]</f>
        <v>0</v>
      </c>
      <c r="S75" s="341">
        <f>+Sklop20[[#This Row],[cena/enota brez DDV v EUR]]*Sklop20[[#This Row],[Okvirna količina]]</f>
        <v>0</v>
      </c>
      <c r="T75" s="341">
        <f>+Sklop20[[#This Row],[Končna cena/enoto mere (EUR) z DDV]]*Sklop20[[#This Row],[Okvirna količina]]</f>
        <v>0</v>
      </c>
      <c r="U75" s="250"/>
    </row>
    <row r="76" spans="1:21" s="55" customFormat="1" ht="12">
      <c r="A76" s="78" t="s">
        <v>188</v>
      </c>
      <c r="B76" s="352" t="s">
        <v>784</v>
      </c>
      <c r="C76" s="343" t="s">
        <v>78</v>
      </c>
      <c r="D76" s="343" t="s">
        <v>0</v>
      </c>
      <c r="E76" s="345"/>
      <c r="F76" s="463">
        <v>0.5</v>
      </c>
      <c r="G76" s="449" t="s">
        <v>0</v>
      </c>
      <c r="H7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0.5</v>
      </c>
      <c r="I76" s="336" t="str">
        <f>IF(Sklop20[[#This Row],[ZAHTEVANA SHEMA KAKOVOSTI]]&lt;&gt;"",Sklop20[[#This Row],[Preračunana masa/volumen/kos na enoto kg]],"")</f>
        <v/>
      </c>
      <c r="J76" s="354"/>
      <c r="K76" s="464"/>
      <c r="L76" s="464"/>
      <c r="M76" s="465"/>
      <c r="N76" s="117"/>
      <c r="O76" s="117"/>
      <c r="P76" s="466"/>
      <c r="Q76" s="341">
        <f>+Sklop20[[#This Row],[cena/enota brez DDV v EUR]]*Sklop20[[#This Row],[Stopnja DDV (%)]]</f>
        <v>0</v>
      </c>
      <c r="R76" s="341">
        <f>+Sklop20[[#This Row],[cena/enota brez DDV v EUR]]+Sklop20[[#This Row],[Davek (EUR)]]</f>
        <v>0</v>
      </c>
      <c r="S76" s="341">
        <f>+Sklop20[[#This Row],[cena/enota brez DDV v EUR]]*Sklop20[[#This Row],[Okvirna količina]]</f>
        <v>0</v>
      </c>
      <c r="T76" s="341">
        <f>+Sklop20[[#This Row],[Končna cena/enoto mere (EUR) z DDV]]*Sklop20[[#This Row],[Okvirna količina]]</f>
        <v>0</v>
      </c>
      <c r="U76" s="250"/>
    </row>
    <row r="77" spans="1:21" s="55" customFormat="1" ht="12">
      <c r="A77" s="78" t="s">
        <v>189</v>
      </c>
      <c r="B77" s="352" t="s">
        <v>785</v>
      </c>
      <c r="C77" s="343" t="s">
        <v>78</v>
      </c>
      <c r="D77" s="343" t="s">
        <v>0</v>
      </c>
      <c r="E77" s="345"/>
      <c r="F77" s="463">
        <v>4</v>
      </c>
      <c r="G77" s="449" t="s">
        <v>40</v>
      </c>
      <c r="H7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77" s="336" t="str">
        <f>IF(Sklop20[[#This Row],[ZAHTEVANA SHEMA KAKOVOSTI]]&lt;&gt;"",Sklop20[[#This Row],[Preračunana masa/volumen/kos na enoto kg]],"")</f>
        <v/>
      </c>
      <c r="J77" s="354"/>
      <c r="K77" s="464"/>
      <c r="L77" s="464"/>
      <c r="M77" s="465"/>
      <c r="N77" s="117"/>
      <c r="O77" s="117"/>
      <c r="P77" s="466"/>
      <c r="Q77" s="341">
        <f>+Sklop20[[#This Row],[cena/enota brez DDV v EUR]]*Sklop20[[#This Row],[Stopnja DDV (%)]]</f>
        <v>0</v>
      </c>
      <c r="R77" s="341">
        <f>+Sklop20[[#This Row],[cena/enota brez DDV v EUR]]+Sklop20[[#This Row],[Davek (EUR)]]</f>
        <v>0</v>
      </c>
      <c r="S77" s="341">
        <f>+Sklop20[[#This Row],[cena/enota brez DDV v EUR]]*Sklop20[[#This Row],[Okvirna količina]]</f>
        <v>0</v>
      </c>
      <c r="T77" s="341">
        <f>+Sklop20[[#This Row],[Končna cena/enoto mere (EUR) z DDV]]*Sklop20[[#This Row],[Okvirna količina]]</f>
        <v>0</v>
      </c>
      <c r="U77" s="250"/>
    </row>
    <row r="78" spans="1:21" s="55" customFormat="1" ht="12">
      <c r="A78" s="78" t="s">
        <v>190</v>
      </c>
      <c r="B78" s="352" t="s">
        <v>786</v>
      </c>
      <c r="C78" s="343" t="s">
        <v>78</v>
      </c>
      <c r="D78" s="343" t="s">
        <v>0</v>
      </c>
      <c r="E78" s="345"/>
      <c r="F78" s="463">
        <v>3</v>
      </c>
      <c r="G78" s="449" t="s">
        <v>0</v>
      </c>
      <c r="H7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78" s="336" t="str">
        <f>IF(Sklop20[[#This Row],[ZAHTEVANA SHEMA KAKOVOSTI]]&lt;&gt;"",Sklop20[[#This Row],[Preračunana masa/volumen/kos na enoto kg]],"")</f>
        <v/>
      </c>
      <c r="J78" s="354"/>
      <c r="K78" s="464"/>
      <c r="L78" s="464"/>
      <c r="M78" s="465"/>
      <c r="N78" s="117"/>
      <c r="O78" s="117"/>
      <c r="P78" s="466"/>
      <c r="Q78" s="341">
        <f>+Sklop20[[#This Row],[cena/enota brez DDV v EUR]]*Sklop20[[#This Row],[Stopnja DDV (%)]]</f>
        <v>0</v>
      </c>
      <c r="R78" s="341">
        <f>+Sklop20[[#This Row],[cena/enota brez DDV v EUR]]+Sklop20[[#This Row],[Davek (EUR)]]</f>
        <v>0</v>
      </c>
      <c r="S78" s="341">
        <f>+Sklop20[[#This Row],[cena/enota brez DDV v EUR]]*Sklop20[[#This Row],[Okvirna količina]]</f>
        <v>0</v>
      </c>
      <c r="T78" s="341">
        <f>+Sklop20[[#This Row],[Končna cena/enoto mere (EUR) z DDV]]*Sklop20[[#This Row],[Okvirna količina]]</f>
        <v>0</v>
      </c>
      <c r="U78" s="250"/>
    </row>
    <row r="79" spans="1:21" s="55" customFormat="1" ht="12">
      <c r="A79" s="78" t="s">
        <v>191</v>
      </c>
      <c r="B79" s="352" t="s">
        <v>857</v>
      </c>
      <c r="C79" s="343" t="s">
        <v>853</v>
      </c>
      <c r="D79" s="343" t="s">
        <v>76</v>
      </c>
      <c r="E79" s="345"/>
      <c r="F79" s="463">
        <v>36</v>
      </c>
      <c r="G79" s="449" t="s">
        <v>0</v>
      </c>
      <c r="H7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79" s="336" t="str">
        <f>IF(Sklop20[[#This Row],[ZAHTEVANA SHEMA KAKOVOSTI]]&lt;&gt;"",Sklop20[[#This Row],[Preračunana masa/volumen/kos na enoto kg]],"")</f>
        <v/>
      </c>
      <c r="J79" s="354"/>
      <c r="K79" s="464"/>
      <c r="L79" s="464"/>
      <c r="M79" s="465"/>
      <c r="N79" s="117"/>
      <c r="O79" s="117"/>
      <c r="P79" s="466"/>
      <c r="Q79" s="341">
        <f>+Sklop20[[#This Row],[cena/enota brez DDV v EUR]]*Sklop20[[#This Row],[Stopnja DDV (%)]]</f>
        <v>0</v>
      </c>
      <c r="R79" s="341">
        <f>+Sklop20[[#This Row],[cena/enota brez DDV v EUR]]+Sklop20[[#This Row],[Davek (EUR)]]</f>
        <v>0</v>
      </c>
      <c r="S79" s="341">
        <f>+Sklop20[[#This Row],[cena/enota brez DDV v EUR]]*Sklop20[[#This Row],[Okvirna količina]]</f>
        <v>0</v>
      </c>
      <c r="T79" s="341">
        <f>+Sklop20[[#This Row],[Končna cena/enoto mere (EUR) z DDV]]*Sklop20[[#This Row],[Okvirna količina]]</f>
        <v>0</v>
      </c>
      <c r="U79" s="250"/>
    </row>
    <row r="80" spans="1:21" s="55" customFormat="1" ht="12">
      <c r="A80" s="78" t="s">
        <v>192</v>
      </c>
      <c r="B80" s="352" t="s">
        <v>858</v>
      </c>
      <c r="C80" s="343" t="s">
        <v>850</v>
      </c>
      <c r="D80" s="343" t="s">
        <v>76</v>
      </c>
      <c r="E80" s="345"/>
      <c r="F80" s="463">
        <v>280</v>
      </c>
      <c r="G80" s="449" t="s">
        <v>0</v>
      </c>
      <c r="H8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280</v>
      </c>
      <c r="I80" s="336" t="str">
        <f>IF(Sklop20[[#This Row],[ZAHTEVANA SHEMA KAKOVOSTI]]&lt;&gt;"",Sklop20[[#This Row],[Preračunana masa/volumen/kos na enoto kg]],"")</f>
        <v/>
      </c>
      <c r="J80" s="354"/>
      <c r="K80" s="464"/>
      <c r="L80" s="464"/>
      <c r="M80" s="465"/>
      <c r="N80" s="117"/>
      <c r="O80" s="117"/>
      <c r="P80" s="466"/>
      <c r="Q80" s="341">
        <f>+Sklop20[[#This Row],[cena/enota brez DDV v EUR]]*Sklop20[[#This Row],[Stopnja DDV (%)]]</f>
        <v>0</v>
      </c>
      <c r="R80" s="341">
        <f>+Sklop20[[#This Row],[cena/enota brez DDV v EUR]]+Sklop20[[#This Row],[Davek (EUR)]]</f>
        <v>0</v>
      </c>
      <c r="S80" s="341">
        <f>+Sklop20[[#This Row],[cena/enota brez DDV v EUR]]*Sklop20[[#This Row],[Okvirna količina]]</f>
        <v>0</v>
      </c>
      <c r="T80" s="341">
        <f>+Sklop20[[#This Row],[Končna cena/enoto mere (EUR) z DDV]]*Sklop20[[#This Row],[Okvirna količina]]</f>
        <v>0</v>
      </c>
      <c r="U80" s="250"/>
    </row>
    <row r="81" spans="1:21" s="55" customFormat="1" ht="12">
      <c r="A81" s="78" t="s">
        <v>193</v>
      </c>
      <c r="B81" s="352" t="s">
        <v>908</v>
      </c>
      <c r="C81" s="343">
        <v>700</v>
      </c>
      <c r="D81" s="343" t="s">
        <v>76</v>
      </c>
      <c r="E81" s="345"/>
      <c r="F81" s="463">
        <v>20</v>
      </c>
      <c r="G81" s="449" t="s">
        <v>234</v>
      </c>
      <c r="H8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81" s="336" t="str">
        <f>IF(Sklop20[[#This Row],[ZAHTEVANA SHEMA KAKOVOSTI]]&lt;&gt;"",Sklop20[[#This Row],[Preračunana masa/volumen/kos na enoto kg]],"")</f>
        <v/>
      </c>
      <c r="J81" s="354"/>
      <c r="K81" s="464"/>
      <c r="L81" s="464"/>
      <c r="M81" s="465"/>
      <c r="N81" s="117"/>
      <c r="O81" s="117"/>
      <c r="P81" s="466"/>
      <c r="Q81" s="341">
        <f>+Sklop20[[#This Row],[cena/enota brez DDV v EUR]]*Sklop20[[#This Row],[Stopnja DDV (%)]]</f>
        <v>0</v>
      </c>
      <c r="R81" s="341">
        <f>+Sklop20[[#This Row],[cena/enota brez DDV v EUR]]+Sklop20[[#This Row],[Davek (EUR)]]</f>
        <v>0</v>
      </c>
      <c r="S81" s="341">
        <f>+Sklop20[[#This Row],[cena/enota brez DDV v EUR]]*Sklop20[[#This Row],[Okvirna količina]]</f>
        <v>0</v>
      </c>
      <c r="T81" s="341">
        <f>+Sklop20[[#This Row],[Končna cena/enoto mere (EUR) z DDV]]*Sklop20[[#This Row],[Okvirna količina]]</f>
        <v>0</v>
      </c>
      <c r="U81" s="250"/>
    </row>
    <row r="82" spans="1:21" s="55" customFormat="1" ht="12">
      <c r="A82" s="78" t="s">
        <v>194</v>
      </c>
      <c r="B82" s="352" t="s">
        <v>909</v>
      </c>
      <c r="C82" s="343">
        <v>20</v>
      </c>
      <c r="D82" s="343" t="s">
        <v>76</v>
      </c>
      <c r="E82" s="345"/>
      <c r="F82" s="463">
        <v>190</v>
      </c>
      <c r="G82" s="449" t="s">
        <v>234</v>
      </c>
      <c r="H8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3.8000000000000003</v>
      </c>
      <c r="I82" s="336" t="str">
        <f>IF(Sklop20[[#This Row],[ZAHTEVANA SHEMA KAKOVOSTI]]&lt;&gt;"",Sklop20[[#This Row],[Preračunana masa/volumen/kos na enoto kg]],"")</f>
        <v/>
      </c>
      <c r="J82" s="354"/>
      <c r="K82" s="464"/>
      <c r="L82" s="464"/>
      <c r="M82" s="465"/>
      <c r="N82" s="117"/>
      <c r="O82" s="117"/>
      <c r="P82" s="466"/>
      <c r="Q82" s="341">
        <f>+Sklop20[[#This Row],[cena/enota brez DDV v EUR]]*Sklop20[[#This Row],[Stopnja DDV (%)]]</f>
        <v>0</v>
      </c>
      <c r="R82" s="341">
        <f>+Sklop20[[#This Row],[cena/enota brez DDV v EUR]]+Sklop20[[#This Row],[Davek (EUR)]]</f>
        <v>0</v>
      </c>
      <c r="S82" s="341">
        <f>+Sklop20[[#This Row],[cena/enota brez DDV v EUR]]*Sklop20[[#This Row],[Okvirna količina]]</f>
        <v>0</v>
      </c>
      <c r="T82" s="341">
        <f>+Sklop20[[#This Row],[Končna cena/enoto mere (EUR) z DDV]]*Sklop20[[#This Row],[Okvirna količina]]</f>
        <v>0</v>
      </c>
      <c r="U82" s="250"/>
    </row>
    <row r="83" spans="1:21" s="55" customFormat="1" ht="12">
      <c r="A83" s="78" t="s">
        <v>195</v>
      </c>
      <c r="B83" s="352" t="s">
        <v>787</v>
      </c>
      <c r="C83" s="343" t="s">
        <v>78</v>
      </c>
      <c r="D83" s="343" t="s">
        <v>0</v>
      </c>
      <c r="E83" s="345" t="s">
        <v>532</v>
      </c>
      <c r="F83" s="463">
        <v>10</v>
      </c>
      <c r="G83" s="449" t="s">
        <v>0</v>
      </c>
      <c r="H8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3" s="336">
        <f>IF(Sklop20[[#This Row],[ZAHTEVANA SHEMA KAKOVOSTI]]&lt;&gt;"",Sklop20[[#This Row],[Preračunana masa/volumen/kos na enoto kg]],"")</f>
        <v>10</v>
      </c>
      <c r="J83" s="354"/>
      <c r="K83" s="464"/>
      <c r="L83" s="464"/>
      <c r="M83" s="465"/>
      <c r="N83" s="117"/>
      <c r="O83" s="117"/>
      <c r="P83" s="466"/>
      <c r="Q83" s="341">
        <f>+Sklop20[[#This Row],[cena/enota brez DDV v EUR]]*Sklop20[[#This Row],[Stopnja DDV (%)]]</f>
        <v>0</v>
      </c>
      <c r="R83" s="341">
        <f>+Sklop20[[#This Row],[cena/enota brez DDV v EUR]]+Sklop20[[#This Row],[Davek (EUR)]]</f>
        <v>0</v>
      </c>
      <c r="S83" s="341">
        <f>+Sklop20[[#This Row],[cena/enota brez DDV v EUR]]*Sklop20[[#This Row],[Okvirna količina]]</f>
        <v>0</v>
      </c>
      <c r="T83" s="341">
        <f>+Sklop20[[#This Row],[Končna cena/enoto mere (EUR) z DDV]]*Sklop20[[#This Row],[Okvirna količina]]</f>
        <v>0</v>
      </c>
      <c r="U83" s="250"/>
    </row>
    <row r="84" spans="1:21" s="55" customFormat="1" ht="12">
      <c r="A84" s="78" t="s">
        <v>196</v>
      </c>
      <c r="B84" s="352" t="s">
        <v>788</v>
      </c>
      <c r="C84" s="343" t="s">
        <v>78</v>
      </c>
      <c r="D84" s="343" t="s">
        <v>0</v>
      </c>
      <c r="E84" s="345" t="s">
        <v>532</v>
      </c>
      <c r="F84" s="463">
        <v>10</v>
      </c>
      <c r="G84" s="449" t="s">
        <v>0</v>
      </c>
      <c r="H8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4" s="336">
        <f>IF(Sklop20[[#This Row],[ZAHTEVANA SHEMA KAKOVOSTI]]&lt;&gt;"",Sklop20[[#This Row],[Preračunana masa/volumen/kos na enoto kg]],"")</f>
        <v>10</v>
      </c>
      <c r="J84" s="354"/>
      <c r="K84" s="464"/>
      <c r="L84" s="464"/>
      <c r="M84" s="465"/>
      <c r="N84" s="117"/>
      <c r="O84" s="117"/>
      <c r="P84" s="466"/>
      <c r="Q84" s="341">
        <f>+Sklop20[[#This Row],[cena/enota brez DDV v EUR]]*Sklop20[[#This Row],[Stopnja DDV (%)]]</f>
        <v>0</v>
      </c>
      <c r="R84" s="341">
        <f>+Sklop20[[#This Row],[cena/enota brez DDV v EUR]]+Sklop20[[#This Row],[Davek (EUR)]]</f>
        <v>0</v>
      </c>
      <c r="S84" s="341">
        <f>+Sklop20[[#This Row],[cena/enota brez DDV v EUR]]*Sklop20[[#This Row],[Okvirna količina]]</f>
        <v>0</v>
      </c>
      <c r="T84" s="341">
        <f>+Sklop20[[#This Row],[Končna cena/enoto mere (EUR) z DDV]]*Sklop20[[#This Row],[Okvirna količina]]</f>
        <v>0</v>
      </c>
      <c r="U84" s="250"/>
    </row>
    <row r="85" spans="1:21" s="55" customFormat="1" ht="12">
      <c r="A85" s="78" t="s">
        <v>197</v>
      </c>
      <c r="B85" s="352" t="s">
        <v>789</v>
      </c>
      <c r="C85" s="343" t="s">
        <v>78</v>
      </c>
      <c r="D85" s="343" t="s">
        <v>0</v>
      </c>
      <c r="E85" s="345" t="s">
        <v>532</v>
      </c>
      <c r="F85" s="463">
        <v>10</v>
      </c>
      <c r="G85" s="449" t="s">
        <v>0</v>
      </c>
      <c r="H8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5" s="336">
        <f>IF(Sklop20[[#This Row],[ZAHTEVANA SHEMA KAKOVOSTI]]&lt;&gt;"",Sklop20[[#This Row],[Preračunana masa/volumen/kos na enoto kg]],"")</f>
        <v>10</v>
      </c>
      <c r="J85" s="354"/>
      <c r="K85" s="464"/>
      <c r="L85" s="464"/>
      <c r="M85" s="465"/>
      <c r="N85" s="117"/>
      <c r="O85" s="117"/>
      <c r="P85" s="466"/>
      <c r="Q85" s="341">
        <f>+Sklop20[[#This Row],[cena/enota brez DDV v EUR]]*Sklop20[[#This Row],[Stopnja DDV (%)]]</f>
        <v>0</v>
      </c>
      <c r="R85" s="341">
        <f>+Sklop20[[#This Row],[cena/enota brez DDV v EUR]]+Sklop20[[#This Row],[Davek (EUR)]]</f>
        <v>0</v>
      </c>
      <c r="S85" s="341">
        <f>+Sklop20[[#This Row],[cena/enota brez DDV v EUR]]*Sklop20[[#This Row],[Okvirna količina]]</f>
        <v>0</v>
      </c>
      <c r="T85" s="341">
        <f>+Sklop20[[#This Row],[Končna cena/enoto mere (EUR) z DDV]]*Sklop20[[#This Row],[Okvirna količina]]</f>
        <v>0</v>
      </c>
      <c r="U85" s="250"/>
    </row>
    <row r="86" spans="1:21" s="55" customFormat="1" ht="12">
      <c r="A86" s="78" t="s">
        <v>198</v>
      </c>
      <c r="B86" s="352" t="s">
        <v>910</v>
      </c>
      <c r="C86" s="343">
        <v>20</v>
      </c>
      <c r="D86" s="343" t="s">
        <v>76</v>
      </c>
      <c r="E86" s="345"/>
      <c r="F86" s="463">
        <v>1200</v>
      </c>
      <c r="G86" s="449" t="s">
        <v>234</v>
      </c>
      <c r="H8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86" s="336" t="str">
        <f>IF(Sklop20[[#This Row],[ZAHTEVANA SHEMA KAKOVOSTI]]&lt;&gt;"",Sklop20[[#This Row],[Preračunana masa/volumen/kos na enoto kg]],"")</f>
        <v/>
      </c>
      <c r="J86" s="354"/>
      <c r="K86" s="464"/>
      <c r="L86" s="464"/>
      <c r="M86" s="465"/>
      <c r="N86" s="117"/>
      <c r="O86" s="117"/>
      <c r="P86" s="466"/>
      <c r="Q86" s="341">
        <f>+Sklop20[[#This Row],[cena/enota brez DDV v EUR]]*Sklop20[[#This Row],[Stopnja DDV (%)]]</f>
        <v>0</v>
      </c>
      <c r="R86" s="341">
        <f>+Sklop20[[#This Row],[cena/enota brez DDV v EUR]]+Sklop20[[#This Row],[Davek (EUR)]]</f>
        <v>0</v>
      </c>
      <c r="S86" s="341">
        <f>+Sklop20[[#This Row],[cena/enota brez DDV v EUR]]*Sklop20[[#This Row],[Okvirna količina]]</f>
        <v>0</v>
      </c>
      <c r="T86" s="341">
        <f>+Sklop20[[#This Row],[Končna cena/enoto mere (EUR) z DDV]]*Sklop20[[#This Row],[Okvirna količina]]</f>
        <v>0</v>
      </c>
      <c r="U86" s="250"/>
    </row>
    <row r="87" spans="1:21" s="55" customFormat="1" ht="12">
      <c r="A87" s="78" t="s">
        <v>199</v>
      </c>
      <c r="B87" s="352" t="s">
        <v>911</v>
      </c>
      <c r="C87" s="343">
        <v>20</v>
      </c>
      <c r="D87" s="343" t="s">
        <v>76</v>
      </c>
      <c r="E87" s="345"/>
      <c r="F87" s="463">
        <v>300</v>
      </c>
      <c r="G87" s="449" t="s">
        <v>234</v>
      </c>
      <c r="H8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87" s="336" t="str">
        <f>IF(Sklop20[[#This Row],[ZAHTEVANA SHEMA KAKOVOSTI]]&lt;&gt;"",Sklop20[[#This Row],[Preračunana masa/volumen/kos na enoto kg]],"")</f>
        <v/>
      </c>
      <c r="J87" s="354"/>
      <c r="K87" s="464"/>
      <c r="L87" s="464"/>
      <c r="M87" s="465"/>
      <c r="N87" s="117"/>
      <c r="O87" s="117"/>
      <c r="P87" s="466"/>
      <c r="Q87" s="341">
        <f>+Sklop20[[#This Row],[cena/enota brez DDV v EUR]]*Sklop20[[#This Row],[Stopnja DDV (%)]]</f>
        <v>0</v>
      </c>
      <c r="R87" s="341">
        <f>+Sklop20[[#This Row],[cena/enota brez DDV v EUR]]+Sklop20[[#This Row],[Davek (EUR)]]</f>
        <v>0</v>
      </c>
      <c r="S87" s="341">
        <f>+Sklop20[[#This Row],[cena/enota brez DDV v EUR]]*Sklop20[[#This Row],[Okvirna količina]]</f>
        <v>0</v>
      </c>
      <c r="T87" s="341">
        <f>+Sklop20[[#This Row],[Končna cena/enoto mere (EUR) z DDV]]*Sklop20[[#This Row],[Okvirna količina]]</f>
        <v>0</v>
      </c>
      <c r="U87" s="250"/>
    </row>
    <row r="88" spans="1:21" s="55" customFormat="1" ht="12">
      <c r="A88" s="78" t="s">
        <v>200</v>
      </c>
      <c r="B88" s="352" t="s">
        <v>332</v>
      </c>
      <c r="C88" s="343">
        <v>900</v>
      </c>
      <c r="D88" s="343" t="s">
        <v>76</v>
      </c>
      <c r="E88" s="345"/>
      <c r="F88" s="463">
        <v>150</v>
      </c>
      <c r="G88" s="449" t="s">
        <v>234</v>
      </c>
      <c r="H8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88" s="336" t="str">
        <f>IF(Sklop20[[#This Row],[ZAHTEVANA SHEMA KAKOVOSTI]]&lt;&gt;"",Sklop20[[#This Row],[Preračunana masa/volumen/kos na enoto kg]],"")</f>
        <v/>
      </c>
      <c r="J88" s="354"/>
      <c r="K88" s="464"/>
      <c r="L88" s="464"/>
      <c r="M88" s="465"/>
      <c r="N88" s="117"/>
      <c r="O88" s="117"/>
      <c r="P88" s="466"/>
      <c r="Q88" s="341">
        <f>+Sklop20[[#This Row],[cena/enota brez DDV v EUR]]*Sklop20[[#This Row],[Stopnja DDV (%)]]</f>
        <v>0</v>
      </c>
      <c r="R88" s="341">
        <f>+Sklop20[[#This Row],[cena/enota brez DDV v EUR]]+Sklop20[[#This Row],[Davek (EUR)]]</f>
        <v>0</v>
      </c>
      <c r="S88" s="341">
        <f>+Sklop20[[#This Row],[cena/enota brez DDV v EUR]]*Sklop20[[#This Row],[Okvirna količina]]</f>
        <v>0</v>
      </c>
      <c r="T88" s="341">
        <f>+Sklop20[[#This Row],[Končna cena/enoto mere (EUR) z DDV]]*Sklop20[[#This Row],[Okvirna količina]]</f>
        <v>0</v>
      </c>
      <c r="U88" s="250"/>
    </row>
    <row r="89" spans="1:21" s="55" customFormat="1" ht="12">
      <c r="A89" s="78" t="s">
        <v>201</v>
      </c>
      <c r="B89" s="352" t="s">
        <v>912</v>
      </c>
      <c r="C89" s="343">
        <v>95</v>
      </c>
      <c r="D89" s="343" t="s">
        <v>76</v>
      </c>
      <c r="E89" s="345"/>
      <c r="F89" s="463">
        <v>50</v>
      </c>
      <c r="G89" s="449" t="s">
        <v>234</v>
      </c>
      <c r="H8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4.75</v>
      </c>
      <c r="I89" s="336" t="str">
        <f>IF(Sklop20[[#This Row],[ZAHTEVANA SHEMA KAKOVOSTI]]&lt;&gt;"",Sklop20[[#This Row],[Preračunana masa/volumen/kos na enoto kg]],"")</f>
        <v/>
      </c>
      <c r="J89" s="354"/>
      <c r="K89" s="464"/>
      <c r="L89" s="464"/>
      <c r="M89" s="465"/>
      <c r="N89" s="117"/>
      <c r="O89" s="117"/>
      <c r="P89" s="466"/>
      <c r="Q89" s="341">
        <f>+Sklop20[[#This Row],[cena/enota brez DDV v EUR]]*Sklop20[[#This Row],[Stopnja DDV (%)]]</f>
        <v>0</v>
      </c>
      <c r="R89" s="341">
        <f>+Sklop20[[#This Row],[cena/enota brez DDV v EUR]]+Sklop20[[#This Row],[Davek (EUR)]]</f>
        <v>0</v>
      </c>
      <c r="S89" s="341">
        <f>+Sklop20[[#This Row],[cena/enota brez DDV v EUR]]*Sklop20[[#This Row],[Okvirna količina]]</f>
        <v>0</v>
      </c>
      <c r="T89" s="341">
        <f>+Sklop20[[#This Row],[Končna cena/enoto mere (EUR) z DDV]]*Sklop20[[#This Row],[Okvirna količina]]</f>
        <v>0</v>
      </c>
      <c r="U89" s="250"/>
    </row>
    <row r="90" spans="1:21" s="55" customFormat="1" ht="12">
      <c r="A90" s="78" t="s">
        <v>202</v>
      </c>
      <c r="B90" s="352" t="s">
        <v>913</v>
      </c>
      <c r="C90" s="343">
        <v>50</v>
      </c>
      <c r="D90" s="343" t="s">
        <v>76</v>
      </c>
      <c r="E90" s="345"/>
      <c r="F90" s="463">
        <v>50</v>
      </c>
      <c r="G90" s="449" t="s">
        <v>234</v>
      </c>
      <c r="H9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90" s="336" t="str">
        <f>IF(Sklop20[[#This Row],[ZAHTEVANA SHEMA KAKOVOSTI]]&lt;&gt;"",Sklop20[[#This Row],[Preračunana masa/volumen/kos na enoto kg]],"")</f>
        <v/>
      </c>
      <c r="J90" s="354"/>
      <c r="K90" s="464"/>
      <c r="L90" s="464"/>
      <c r="M90" s="465"/>
      <c r="N90" s="117"/>
      <c r="O90" s="117"/>
      <c r="P90" s="466"/>
      <c r="Q90" s="341">
        <f>+Sklop20[[#This Row],[cena/enota brez DDV v EUR]]*Sklop20[[#This Row],[Stopnja DDV (%)]]</f>
        <v>0</v>
      </c>
      <c r="R90" s="341">
        <f>+Sklop20[[#This Row],[cena/enota brez DDV v EUR]]+Sklop20[[#This Row],[Davek (EUR)]]</f>
        <v>0</v>
      </c>
      <c r="S90" s="341">
        <f>+Sklop20[[#This Row],[cena/enota brez DDV v EUR]]*Sklop20[[#This Row],[Okvirna količina]]</f>
        <v>0</v>
      </c>
      <c r="T90" s="341">
        <f>+Sklop20[[#This Row],[Končna cena/enoto mere (EUR) z DDV]]*Sklop20[[#This Row],[Okvirna količina]]</f>
        <v>0</v>
      </c>
      <c r="U90" s="250"/>
    </row>
    <row r="91" spans="1:21" s="55" customFormat="1" ht="24">
      <c r="A91" s="78" t="s">
        <v>203</v>
      </c>
      <c r="B91" s="352" t="s">
        <v>914</v>
      </c>
      <c r="C91" s="343">
        <v>27</v>
      </c>
      <c r="D91" s="343" t="s">
        <v>76</v>
      </c>
      <c r="E91" s="345"/>
      <c r="F91" s="463">
        <v>5000</v>
      </c>
      <c r="G91" s="449" t="s">
        <v>234</v>
      </c>
      <c r="H9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</v>
      </c>
      <c r="I91" s="336" t="str">
        <f>IF(Sklop20[[#This Row],[ZAHTEVANA SHEMA KAKOVOSTI]]&lt;&gt;"",Sklop20[[#This Row],[Preračunana masa/volumen/kos na enoto kg]],"")</f>
        <v/>
      </c>
      <c r="J91" s="354"/>
      <c r="K91" s="464"/>
      <c r="L91" s="464"/>
      <c r="M91" s="465"/>
      <c r="N91" s="117"/>
      <c r="O91" s="117"/>
      <c r="P91" s="466"/>
      <c r="Q91" s="341">
        <f>+Sklop20[[#This Row],[cena/enota brez DDV v EUR]]*Sklop20[[#This Row],[Stopnja DDV (%)]]</f>
        <v>0</v>
      </c>
      <c r="R91" s="341">
        <f>+Sklop20[[#This Row],[cena/enota brez DDV v EUR]]+Sklop20[[#This Row],[Davek (EUR)]]</f>
        <v>0</v>
      </c>
      <c r="S91" s="341">
        <f>+Sklop20[[#This Row],[cena/enota brez DDV v EUR]]*Sklop20[[#This Row],[Okvirna količina]]</f>
        <v>0</v>
      </c>
      <c r="T91" s="341">
        <f>+Sklop20[[#This Row],[Končna cena/enoto mere (EUR) z DDV]]*Sklop20[[#This Row],[Okvirna količina]]</f>
        <v>0</v>
      </c>
      <c r="U91" s="250"/>
    </row>
    <row r="92" spans="1:21" s="55" customFormat="1" ht="24">
      <c r="A92" s="78" t="s">
        <v>204</v>
      </c>
      <c r="B92" s="352" t="s">
        <v>915</v>
      </c>
      <c r="C92" s="343">
        <v>27</v>
      </c>
      <c r="D92" s="343" t="s">
        <v>76</v>
      </c>
      <c r="E92" s="345"/>
      <c r="F92" s="463">
        <v>6000</v>
      </c>
      <c r="G92" s="449" t="s">
        <v>234</v>
      </c>
      <c r="H9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92" s="336" t="str">
        <f>IF(Sklop20[[#This Row],[ZAHTEVANA SHEMA KAKOVOSTI]]&lt;&gt;"",Sklop20[[#This Row],[Preračunana masa/volumen/kos na enoto kg]],"")</f>
        <v/>
      </c>
      <c r="J92" s="354"/>
      <c r="K92" s="464"/>
      <c r="L92" s="464"/>
      <c r="M92" s="465"/>
      <c r="N92" s="117"/>
      <c r="O92" s="117"/>
      <c r="P92" s="466"/>
      <c r="Q92" s="341">
        <f>+Sklop20[[#This Row],[cena/enota brez DDV v EUR]]*Sklop20[[#This Row],[Stopnja DDV (%)]]</f>
        <v>0</v>
      </c>
      <c r="R92" s="341">
        <f>+Sklop20[[#This Row],[cena/enota brez DDV v EUR]]+Sklop20[[#This Row],[Davek (EUR)]]</f>
        <v>0</v>
      </c>
      <c r="S92" s="341">
        <f>+Sklop20[[#This Row],[cena/enota brez DDV v EUR]]*Sklop20[[#This Row],[Okvirna količina]]</f>
        <v>0</v>
      </c>
      <c r="T92" s="341">
        <f>+Sklop20[[#This Row],[Končna cena/enoto mere (EUR) z DDV]]*Sklop20[[#This Row],[Okvirna količina]]</f>
        <v>0</v>
      </c>
      <c r="U92" s="250"/>
    </row>
    <row r="93" spans="1:21" s="55" customFormat="1" ht="24">
      <c r="A93" s="78" t="s">
        <v>205</v>
      </c>
      <c r="B93" s="352" t="s">
        <v>914</v>
      </c>
      <c r="C93" s="343">
        <v>95</v>
      </c>
      <c r="D93" s="343" t="s">
        <v>76</v>
      </c>
      <c r="E93" s="345"/>
      <c r="F93" s="463">
        <v>240</v>
      </c>
      <c r="G93" s="449" t="s">
        <v>234</v>
      </c>
      <c r="H9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22.8</v>
      </c>
      <c r="I93" s="336" t="str">
        <f>IF(Sklop20[[#This Row],[ZAHTEVANA SHEMA KAKOVOSTI]]&lt;&gt;"",Sklop20[[#This Row],[Preračunana masa/volumen/kos na enoto kg]],"")</f>
        <v/>
      </c>
      <c r="J93" s="354"/>
      <c r="K93" s="464"/>
      <c r="L93" s="464"/>
      <c r="M93" s="465"/>
      <c r="N93" s="117"/>
      <c r="O93" s="117"/>
      <c r="P93" s="466"/>
      <c r="Q93" s="341">
        <f>+Sklop20[[#This Row],[cena/enota brez DDV v EUR]]*Sklop20[[#This Row],[Stopnja DDV (%)]]</f>
        <v>0</v>
      </c>
      <c r="R93" s="341">
        <f>+Sklop20[[#This Row],[cena/enota brez DDV v EUR]]+Sklop20[[#This Row],[Davek (EUR)]]</f>
        <v>0</v>
      </c>
      <c r="S93" s="341">
        <f>+Sklop20[[#This Row],[cena/enota brez DDV v EUR]]*Sklop20[[#This Row],[Okvirna količina]]</f>
        <v>0</v>
      </c>
      <c r="T93" s="341">
        <f>+Sklop20[[#This Row],[Končna cena/enoto mere (EUR) z DDV]]*Sklop20[[#This Row],[Okvirna količina]]</f>
        <v>0</v>
      </c>
      <c r="U93" s="250"/>
    </row>
    <row r="94" spans="1:21" s="55" customFormat="1" ht="24">
      <c r="A94" s="78" t="s">
        <v>206</v>
      </c>
      <c r="B94" s="352" t="s">
        <v>915</v>
      </c>
      <c r="C94" s="343">
        <v>95</v>
      </c>
      <c r="D94" s="343" t="s">
        <v>76</v>
      </c>
      <c r="E94" s="345"/>
      <c r="F94" s="463">
        <v>160</v>
      </c>
      <c r="G94" s="449" t="s">
        <v>234</v>
      </c>
      <c r="H9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15.2</v>
      </c>
      <c r="I94" s="336" t="str">
        <f>IF(Sklop20[[#This Row],[ZAHTEVANA SHEMA KAKOVOSTI]]&lt;&gt;"",Sklop20[[#This Row],[Preračunana masa/volumen/kos na enoto kg]],"")</f>
        <v/>
      </c>
      <c r="J94" s="354"/>
      <c r="K94" s="464"/>
      <c r="L94" s="464"/>
      <c r="M94" s="465"/>
      <c r="N94" s="117"/>
      <c r="O94" s="117"/>
      <c r="P94" s="466"/>
      <c r="Q94" s="341">
        <f>+Sklop20[[#This Row],[cena/enota brez DDV v EUR]]*Sklop20[[#This Row],[Stopnja DDV (%)]]</f>
        <v>0</v>
      </c>
      <c r="R94" s="341">
        <f>+Sklop20[[#This Row],[cena/enota brez DDV v EUR]]+Sklop20[[#This Row],[Davek (EUR)]]</f>
        <v>0</v>
      </c>
      <c r="S94" s="341">
        <f>+Sklop20[[#This Row],[cena/enota brez DDV v EUR]]*Sklop20[[#This Row],[Okvirna količina]]</f>
        <v>0</v>
      </c>
      <c r="T94" s="341">
        <f>+Sklop20[[#This Row],[Končna cena/enoto mere (EUR) z DDV]]*Sklop20[[#This Row],[Okvirna količina]]</f>
        <v>0</v>
      </c>
      <c r="U94" s="250"/>
    </row>
    <row r="95" spans="1:21" s="55" customFormat="1" ht="12">
      <c r="A95" s="78" t="s">
        <v>207</v>
      </c>
      <c r="B95" s="352" t="s">
        <v>790</v>
      </c>
      <c r="C95" s="343" t="s">
        <v>78</v>
      </c>
      <c r="D95" s="343" t="s">
        <v>0</v>
      </c>
      <c r="E95" s="345"/>
      <c r="F95" s="463">
        <v>30</v>
      </c>
      <c r="G95" s="449" t="s">
        <v>0</v>
      </c>
      <c r="H9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5" s="336" t="str">
        <f>IF(Sklop20[[#This Row],[ZAHTEVANA SHEMA KAKOVOSTI]]&lt;&gt;"",Sklop20[[#This Row],[Preračunana masa/volumen/kos na enoto kg]],"")</f>
        <v/>
      </c>
      <c r="J95" s="354"/>
      <c r="K95" s="464"/>
      <c r="L95" s="464"/>
      <c r="M95" s="465"/>
      <c r="N95" s="117"/>
      <c r="O95" s="117"/>
      <c r="P95" s="466"/>
      <c r="Q95" s="341">
        <f>+Sklop20[[#This Row],[cena/enota brez DDV v EUR]]*Sklop20[[#This Row],[Stopnja DDV (%)]]</f>
        <v>0</v>
      </c>
      <c r="R95" s="341">
        <f>+Sklop20[[#This Row],[cena/enota brez DDV v EUR]]+Sklop20[[#This Row],[Davek (EUR)]]</f>
        <v>0</v>
      </c>
      <c r="S95" s="341">
        <f>+Sklop20[[#This Row],[cena/enota brez DDV v EUR]]*Sklop20[[#This Row],[Okvirna količina]]</f>
        <v>0</v>
      </c>
      <c r="T95" s="341">
        <f>+Sklop20[[#This Row],[Končna cena/enoto mere (EUR) z DDV]]*Sklop20[[#This Row],[Okvirna količina]]</f>
        <v>0</v>
      </c>
      <c r="U95" s="250"/>
    </row>
    <row r="96" spans="1:21" s="55" customFormat="1" ht="12">
      <c r="A96" s="78" t="s">
        <v>208</v>
      </c>
      <c r="B96" s="352" t="s">
        <v>916</v>
      </c>
      <c r="C96" s="343">
        <v>175</v>
      </c>
      <c r="D96" s="343" t="s">
        <v>76</v>
      </c>
      <c r="E96" s="345"/>
      <c r="F96" s="463">
        <v>40</v>
      </c>
      <c r="G96" s="449" t="s">
        <v>234</v>
      </c>
      <c r="H9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96" s="336" t="str">
        <f>IF(Sklop20[[#This Row],[ZAHTEVANA SHEMA KAKOVOSTI]]&lt;&gt;"",Sklop20[[#This Row],[Preračunana masa/volumen/kos na enoto kg]],"")</f>
        <v/>
      </c>
      <c r="J96" s="354"/>
      <c r="K96" s="464"/>
      <c r="L96" s="464"/>
      <c r="M96" s="465"/>
      <c r="N96" s="117"/>
      <c r="O96" s="117"/>
      <c r="P96" s="466"/>
      <c r="Q96" s="341">
        <f>+Sklop20[[#This Row],[cena/enota brez DDV v EUR]]*Sklop20[[#This Row],[Stopnja DDV (%)]]</f>
        <v>0</v>
      </c>
      <c r="R96" s="341">
        <f>+Sklop20[[#This Row],[cena/enota brez DDV v EUR]]+Sklop20[[#This Row],[Davek (EUR)]]</f>
        <v>0</v>
      </c>
      <c r="S96" s="341">
        <f>+Sklop20[[#This Row],[cena/enota brez DDV v EUR]]*Sklop20[[#This Row],[Okvirna količina]]</f>
        <v>0</v>
      </c>
      <c r="T96" s="341">
        <f>+Sklop20[[#This Row],[Končna cena/enoto mere (EUR) z DDV]]*Sklop20[[#This Row],[Okvirna količina]]</f>
        <v>0</v>
      </c>
      <c r="U96" s="250"/>
    </row>
    <row r="97" spans="1:21" s="55" customFormat="1" ht="12">
      <c r="A97" s="78" t="s">
        <v>209</v>
      </c>
      <c r="B97" s="352" t="s">
        <v>917</v>
      </c>
      <c r="C97" s="343">
        <v>100</v>
      </c>
      <c r="D97" s="343" t="s">
        <v>76</v>
      </c>
      <c r="E97" s="345"/>
      <c r="F97" s="463">
        <v>500</v>
      </c>
      <c r="G97" s="449" t="s">
        <v>234</v>
      </c>
      <c r="H9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97" s="336" t="str">
        <f>IF(Sklop20[[#This Row],[ZAHTEVANA SHEMA KAKOVOSTI]]&lt;&gt;"",Sklop20[[#This Row],[Preračunana masa/volumen/kos na enoto kg]],"")</f>
        <v/>
      </c>
      <c r="J97" s="354"/>
      <c r="K97" s="464"/>
      <c r="L97" s="464"/>
      <c r="M97" s="465"/>
      <c r="N97" s="117"/>
      <c r="O97" s="117"/>
      <c r="P97" s="466"/>
      <c r="Q97" s="341">
        <f>+Sklop20[[#This Row],[cena/enota brez DDV v EUR]]*Sklop20[[#This Row],[Stopnja DDV (%)]]</f>
        <v>0</v>
      </c>
      <c r="R97" s="341">
        <f>+Sklop20[[#This Row],[cena/enota brez DDV v EUR]]+Sklop20[[#This Row],[Davek (EUR)]]</f>
        <v>0</v>
      </c>
      <c r="S97" s="341">
        <f>+Sklop20[[#This Row],[cena/enota brez DDV v EUR]]*Sklop20[[#This Row],[Okvirna količina]]</f>
        <v>0</v>
      </c>
      <c r="T97" s="341">
        <f>+Sklop20[[#This Row],[Končna cena/enoto mere (EUR) z DDV]]*Sklop20[[#This Row],[Okvirna količina]]</f>
        <v>0</v>
      </c>
      <c r="U97" s="250"/>
    </row>
    <row r="98" spans="1:21" s="55" customFormat="1" ht="12">
      <c r="A98" s="78" t="s">
        <v>210</v>
      </c>
      <c r="B98" s="352" t="s">
        <v>918</v>
      </c>
      <c r="C98" s="343">
        <v>140</v>
      </c>
      <c r="D98" s="343" t="s">
        <v>76</v>
      </c>
      <c r="E98" s="345"/>
      <c r="F98" s="463">
        <v>900</v>
      </c>
      <c r="G98" s="449" t="s">
        <v>234</v>
      </c>
      <c r="H9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126.00000000000001</v>
      </c>
      <c r="I98" s="336" t="str">
        <f>IF(Sklop20[[#This Row],[ZAHTEVANA SHEMA KAKOVOSTI]]&lt;&gt;"",Sklop20[[#This Row],[Preračunana masa/volumen/kos na enoto kg]],"")</f>
        <v/>
      </c>
      <c r="J98" s="354"/>
      <c r="K98" s="464"/>
      <c r="L98" s="464"/>
      <c r="M98" s="465"/>
      <c r="N98" s="117"/>
      <c r="O98" s="117"/>
      <c r="P98" s="466"/>
      <c r="Q98" s="341">
        <f>+Sklop20[[#This Row],[cena/enota brez DDV v EUR]]*Sklop20[[#This Row],[Stopnja DDV (%)]]</f>
        <v>0</v>
      </c>
      <c r="R98" s="341">
        <f>+Sklop20[[#This Row],[cena/enota brez DDV v EUR]]+Sklop20[[#This Row],[Davek (EUR)]]</f>
        <v>0</v>
      </c>
      <c r="S98" s="341">
        <f>+Sklop20[[#This Row],[cena/enota brez DDV v EUR]]*Sklop20[[#This Row],[Okvirna količina]]</f>
        <v>0</v>
      </c>
      <c r="T98" s="341">
        <f>+Sklop20[[#This Row],[Končna cena/enoto mere (EUR) z DDV]]*Sklop20[[#This Row],[Okvirna količina]]</f>
        <v>0</v>
      </c>
      <c r="U98" s="250"/>
    </row>
    <row r="99" spans="1:21" s="55" customFormat="1" ht="12">
      <c r="A99" s="78" t="s">
        <v>211</v>
      </c>
      <c r="B99" s="352" t="s">
        <v>859</v>
      </c>
      <c r="C99" s="343" t="s">
        <v>542</v>
      </c>
      <c r="D99" s="343" t="s">
        <v>76</v>
      </c>
      <c r="E99" s="345"/>
      <c r="F99" s="463">
        <v>10</v>
      </c>
      <c r="G99" s="449" t="s">
        <v>0</v>
      </c>
      <c r="H9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9" s="336" t="str">
        <f>IF(Sklop20[[#This Row],[ZAHTEVANA SHEMA KAKOVOSTI]]&lt;&gt;"",Sklop20[[#This Row],[Preračunana masa/volumen/kos na enoto kg]],"")</f>
        <v/>
      </c>
      <c r="J99" s="354"/>
      <c r="K99" s="464"/>
      <c r="L99" s="464"/>
      <c r="M99" s="465"/>
      <c r="N99" s="117"/>
      <c r="O99" s="117"/>
      <c r="P99" s="466"/>
      <c r="Q99" s="341">
        <f>+Sklop20[[#This Row],[cena/enota brez DDV v EUR]]*Sklop20[[#This Row],[Stopnja DDV (%)]]</f>
        <v>0</v>
      </c>
      <c r="R99" s="341">
        <f>+Sklop20[[#This Row],[cena/enota brez DDV v EUR]]+Sklop20[[#This Row],[Davek (EUR)]]</f>
        <v>0</v>
      </c>
      <c r="S99" s="341">
        <f>+Sklop20[[#This Row],[cena/enota brez DDV v EUR]]*Sklop20[[#This Row],[Okvirna količina]]</f>
        <v>0</v>
      </c>
      <c r="T99" s="341">
        <f>+Sklop20[[#This Row],[Končna cena/enoto mere (EUR) z DDV]]*Sklop20[[#This Row],[Okvirna količina]]</f>
        <v>0</v>
      </c>
      <c r="U99" s="250"/>
    </row>
    <row r="100" spans="1:21" s="55" customFormat="1" ht="12">
      <c r="A100" s="78" t="s">
        <v>212</v>
      </c>
      <c r="B100" s="352" t="s">
        <v>791</v>
      </c>
      <c r="C100" s="343" t="s">
        <v>542</v>
      </c>
      <c r="D100" s="343" t="s">
        <v>76</v>
      </c>
      <c r="E100" s="345"/>
      <c r="F100" s="463">
        <v>8</v>
      </c>
      <c r="G100" s="449" t="s">
        <v>0</v>
      </c>
      <c r="H10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00" s="336" t="str">
        <f>IF(Sklop20[[#This Row],[ZAHTEVANA SHEMA KAKOVOSTI]]&lt;&gt;"",Sklop20[[#This Row],[Preračunana masa/volumen/kos na enoto kg]],"")</f>
        <v/>
      </c>
      <c r="J100" s="354"/>
      <c r="K100" s="464"/>
      <c r="L100" s="464"/>
      <c r="M100" s="465"/>
      <c r="N100" s="117"/>
      <c r="O100" s="117"/>
      <c r="P100" s="466"/>
      <c r="Q100" s="341">
        <f>+Sklop20[[#This Row],[cena/enota brez DDV v EUR]]*Sklop20[[#This Row],[Stopnja DDV (%)]]</f>
        <v>0</v>
      </c>
      <c r="R100" s="341">
        <f>+Sklop20[[#This Row],[cena/enota brez DDV v EUR]]+Sklop20[[#This Row],[Davek (EUR)]]</f>
        <v>0</v>
      </c>
      <c r="S100" s="341">
        <f>+Sklop20[[#This Row],[cena/enota brez DDV v EUR]]*Sklop20[[#This Row],[Okvirna količina]]</f>
        <v>0</v>
      </c>
      <c r="T100" s="341">
        <f>+Sklop20[[#This Row],[Končna cena/enoto mere (EUR) z DDV]]*Sklop20[[#This Row],[Okvirna količina]]</f>
        <v>0</v>
      </c>
      <c r="U100" s="250"/>
    </row>
    <row r="101" spans="1:21" s="55" customFormat="1" ht="12">
      <c r="A101" s="78" t="s">
        <v>213</v>
      </c>
      <c r="B101" s="352" t="s">
        <v>792</v>
      </c>
      <c r="C101" s="343" t="s">
        <v>542</v>
      </c>
      <c r="D101" s="343" t="s">
        <v>76</v>
      </c>
      <c r="E101" s="345"/>
      <c r="F101" s="463">
        <v>10</v>
      </c>
      <c r="G101" s="449" t="s">
        <v>0</v>
      </c>
      <c r="H10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1" s="336" t="str">
        <f>IF(Sklop20[[#This Row],[ZAHTEVANA SHEMA KAKOVOSTI]]&lt;&gt;"",Sklop20[[#This Row],[Preračunana masa/volumen/kos na enoto kg]],"")</f>
        <v/>
      </c>
      <c r="J101" s="354"/>
      <c r="K101" s="464"/>
      <c r="L101" s="464"/>
      <c r="M101" s="465"/>
      <c r="N101" s="117"/>
      <c r="O101" s="117"/>
      <c r="P101" s="466"/>
      <c r="Q101" s="341">
        <f>+Sklop20[[#This Row],[cena/enota brez DDV v EUR]]*Sklop20[[#This Row],[Stopnja DDV (%)]]</f>
        <v>0</v>
      </c>
      <c r="R101" s="341">
        <f>+Sklop20[[#This Row],[cena/enota brez DDV v EUR]]+Sklop20[[#This Row],[Davek (EUR)]]</f>
        <v>0</v>
      </c>
      <c r="S101" s="341">
        <f>+Sklop20[[#This Row],[cena/enota brez DDV v EUR]]*Sklop20[[#This Row],[Okvirna količina]]</f>
        <v>0</v>
      </c>
      <c r="T101" s="341">
        <f>+Sklop20[[#This Row],[Končna cena/enoto mere (EUR) z DDV]]*Sklop20[[#This Row],[Okvirna količina]]</f>
        <v>0</v>
      </c>
      <c r="U101" s="250"/>
    </row>
    <row r="102" spans="1:21" s="55" customFormat="1" ht="12">
      <c r="A102" s="78" t="s">
        <v>214</v>
      </c>
      <c r="B102" s="352" t="s">
        <v>860</v>
      </c>
      <c r="C102" s="343">
        <v>1000</v>
      </c>
      <c r="D102" s="343" t="s">
        <v>76</v>
      </c>
      <c r="E102" s="345"/>
      <c r="F102" s="463">
        <v>50</v>
      </c>
      <c r="G102" s="449" t="s">
        <v>0</v>
      </c>
      <c r="H10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02" s="336" t="str">
        <f>IF(Sklop20[[#This Row],[ZAHTEVANA SHEMA KAKOVOSTI]]&lt;&gt;"",Sklop20[[#This Row],[Preračunana masa/volumen/kos na enoto kg]],"")</f>
        <v/>
      </c>
      <c r="J102" s="354"/>
      <c r="K102" s="464"/>
      <c r="L102" s="464"/>
      <c r="M102" s="465"/>
      <c r="N102" s="117"/>
      <c r="O102" s="117"/>
      <c r="P102" s="466"/>
      <c r="Q102" s="341">
        <f>+Sklop20[[#This Row],[cena/enota brez DDV v EUR]]*Sklop20[[#This Row],[Stopnja DDV (%)]]</f>
        <v>0</v>
      </c>
      <c r="R102" s="341">
        <f>+Sklop20[[#This Row],[cena/enota brez DDV v EUR]]+Sklop20[[#This Row],[Davek (EUR)]]</f>
        <v>0</v>
      </c>
      <c r="S102" s="341">
        <f>+Sklop20[[#This Row],[cena/enota brez DDV v EUR]]*Sklop20[[#This Row],[Okvirna količina]]</f>
        <v>0</v>
      </c>
      <c r="T102" s="341">
        <f>+Sklop20[[#This Row],[Končna cena/enoto mere (EUR) z DDV]]*Sklop20[[#This Row],[Okvirna količina]]</f>
        <v>0</v>
      </c>
      <c r="U102" s="250"/>
    </row>
    <row r="103" spans="1:21" s="55" customFormat="1" ht="12">
      <c r="A103" s="78" t="s">
        <v>215</v>
      </c>
      <c r="B103" s="352" t="s">
        <v>861</v>
      </c>
      <c r="C103" s="343">
        <v>1000</v>
      </c>
      <c r="D103" s="343" t="s">
        <v>76</v>
      </c>
      <c r="E103" s="345"/>
      <c r="F103" s="463">
        <v>30</v>
      </c>
      <c r="G103" s="449" t="s">
        <v>0</v>
      </c>
      <c r="H10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3" s="336" t="str">
        <f>IF(Sklop20[[#This Row],[ZAHTEVANA SHEMA KAKOVOSTI]]&lt;&gt;"",Sklop20[[#This Row],[Preračunana masa/volumen/kos na enoto kg]],"")</f>
        <v/>
      </c>
      <c r="J103" s="354"/>
      <c r="K103" s="464"/>
      <c r="L103" s="464"/>
      <c r="M103" s="465"/>
      <c r="N103" s="117"/>
      <c r="O103" s="117"/>
      <c r="P103" s="466"/>
      <c r="Q103" s="341">
        <f>+Sklop20[[#This Row],[cena/enota brez DDV v EUR]]*Sklop20[[#This Row],[Stopnja DDV (%)]]</f>
        <v>0</v>
      </c>
      <c r="R103" s="341">
        <f>+Sklop20[[#This Row],[cena/enota brez DDV v EUR]]+Sklop20[[#This Row],[Davek (EUR)]]</f>
        <v>0</v>
      </c>
      <c r="S103" s="341">
        <f>+Sklop20[[#This Row],[cena/enota brez DDV v EUR]]*Sklop20[[#This Row],[Okvirna količina]]</f>
        <v>0</v>
      </c>
      <c r="T103" s="341">
        <f>+Sklop20[[#This Row],[Končna cena/enoto mere (EUR) z DDV]]*Sklop20[[#This Row],[Okvirna količina]]</f>
        <v>0</v>
      </c>
      <c r="U103" s="250"/>
    </row>
    <row r="104" spans="1:21" s="55" customFormat="1" ht="12">
      <c r="A104" s="78" t="s">
        <v>216</v>
      </c>
      <c r="B104" s="352" t="s">
        <v>862</v>
      </c>
      <c r="C104" s="343" t="s">
        <v>537</v>
      </c>
      <c r="D104" s="343" t="s">
        <v>76</v>
      </c>
      <c r="E104" s="345"/>
      <c r="F104" s="463">
        <v>10</v>
      </c>
      <c r="G104" s="449" t="s">
        <v>0</v>
      </c>
      <c r="H10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4" s="336" t="str">
        <f>IF(Sklop20[[#This Row],[ZAHTEVANA SHEMA KAKOVOSTI]]&lt;&gt;"",Sklop20[[#This Row],[Preračunana masa/volumen/kos na enoto kg]],"")</f>
        <v/>
      </c>
      <c r="J104" s="354"/>
      <c r="K104" s="464"/>
      <c r="L104" s="464"/>
      <c r="M104" s="465"/>
      <c r="N104" s="117"/>
      <c r="O104" s="117"/>
      <c r="P104" s="466"/>
      <c r="Q104" s="341">
        <f>+Sklop20[[#This Row],[cena/enota brez DDV v EUR]]*Sklop20[[#This Row],[Stopnja DDV (%)]]</f>
        <v>0</v>
      </c>
      <c r="R104" s="341">
        <f>+Sklop20[[#This Row],[cena/enota brez DDV v EUR]]+Sklop20[[#This Row],[Davek (EUR)]]</f>
        <v>0</v>
      </c>
      <c r="S104" s="341">
        <f>+Sklop20[[#This Row],[cena/enota brez DDV v EUR]]*Sklop20[[#This Row],[Okvirna količina]]</f>
        <v>0</v>
      </c>
      <c r="T104" s="341">
        <f>+Sklop20[[#This Row],[Končna cena/enoto mere (EUR) z DDV]]*Sklop20[[#This Row],[Okvirna količina]]</f>
        <v>0</v>
      </c>
      <c r="U104" s="250"/>
    </row>
    <row r="105" spans="1:21" s="55" customFormat="1" ht="12">
      <c r="A105" s="78" t="s">
        <v>217</v>
      </c>
      <c r="B105" s="352" t="s">
        <v>863</v>
      </c>
      <c r="C105" s="343">
        <v>1000</v>
      </c>
      <c r="D105" s="343" t="s">
        <v>76</v>
      </c>
      <c r="E105" s="345"/>
      <c r="F105" s="463">
        <v>10</v>
      </c>
      <c r="G105" s="449" t="s">
        <v>0</v>
      </c>
      <c r="H10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5" s="336" t="str">
        <f>IF(Sklop20[[#This Row],[ZAHTEVANA SHEMA KAKOVOSTI]]&lt;&gt;"",Sklop20[[#This Row],[Preračunana masa/volumen/kos na enoto kg]],"")</f>
        <v/>
      </c>
      <c r="J105" s="354"/>
      <c r="K105" s="464"/>
      <c r="L105" s="464"/>
      <c r="M105" s="465"/>
      <c r="N105" s="117"/>
      <c r="O105" s="117"/>
      <c r="P105" s="466"/>
      <c r="Q105" s="341">
        <f>+Sklop20[[#This Row],[cena/enota brez DDV v EUR]]*Sklop20[[#This Row],[Stopnja DDV (%)]]</f>
        <v>0</v>
      </c>
      <c r="R105" s="341">
        <f>+Sklop20[[#This Row],[cena/enota brez DDV v EUR]]+Sklop20[[#This Row],[Davek (EUR)]]</f>
        <v>0</v>
      </c>
      <c r="S105" s="341">
        <f>+Sklop20[[#This Row],[cena/enota brez DDV v EUR]]*Sklop20[[#This Row],[Okvirna količina]]</f>
        <v>0</v>
      </c>
      <c r="T105" s="341">
        <f>+Sklop20[[#This Row],[Končna cena/enoto mere (EUR) z DDV]]*Sklop20[[#This Row],[Okvirna količina]]</f>
        <v>0</v>
      </c>
      <c r="U105" s="250"/>
    </row>
    <row r="106" spans="1:21" s="55" customFormat="1" ht="12">
      <c r="A106" s="78" t="s">
        <v>218</v>
      </c>
      <c r="B106" s="352" t="s">
        <v>864</v>
      </c>
      <c r="C106" s="343">
        <v>1000</v>
      </c>
      <c r="D106" s="343" t="s">
        <v>76</v>
      </c>
      <c r="E106" s="345"/>
      <c r="F106" s="463">
        <v>16</v>
      </c>
      <c r="G106" s="449" t="s">
        <v>0</v>
      </c>
      <c r="H10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06" s="336" t="str">
        <f>IF(Sklop20[[#This Row],[ZAHTEVANA SHEMA KAKOVOSTI]]&lt;&gt;"",Sklop20[[#This Row],[Preračunana masa/volumen/kos na enoto kg]],"")</f>
        <v/>
      </c>
      <c r="J106" s="354"/>
      <c r="K106" s="464"/>
      <c r="L106" s="464"/>
      <c r="M106" s="465"/>
      <c r="N106" s="117"/>
      <c r="O106" s="117"/>
      <c r="P106" s="466"/>
      <c r="Q106" s="341">
        <f>+Sklop20[[#This Row],[cena/enota brez DDV v EUR]]*Sklop20[[#This Row],[Stopnja DDV (%)]]</f>
        <v>0</v>
      </c>
      <c r="R106" s="341">
        <f>+Sklop20[[#This Row],[cena/enota brez DDV v EUR]]+Sklop20[[#This Row],[Davek (EUR)]]</f>
        <v>0</v>
      </c>
      <c r="S106" s="341">
        <f>+Sklop20[[#This Row],[cena/enota brez DDV v EUR]]*Sklop20[[#This Row],[Okvirna količina]]</f>
        <v>0</v>
      </c>
      <c r="T106" s="341">
        <f>+Sklop20[[#This Row],[Končna cena/enoto mere (EUR) z DDV]]*Sklop20[[#This Row],[Okvirna količina]]</f>
        <v>0</v>
      </c>
      <c r="U106" s="250"/>
    </row>
    <row r="107" spans="1:21" s="55" customFormat="1" ht="12">
      <c r="A107" s="78" t="s">
        <v>219</v>
      </c>
      <c r="B107" s="352" t="s">
        <v>865</v>
      </c>
      <c r="C107" s="343">
        <v>1000</v>
      </c>
      <c r="D107" s="343" t="s">
        <v>76</v>
      </c>
      <c r="E107" s="345"/>
      <c r="F107" s="463">
        <v>22</v>
      </c>
      <c r="G107" s="449" t="s">
        <v>0</v>
      </c>
      <c r="H10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107" s="336" t="str">
        <f>IF(Sklop20[[#This Row],[ZAHTEVANA SHEMA KAKOVOSTI]]&lt;&gt;"",Sklop20[[#This Row],[Preračunana masa/volumen/kos na enoto kg]],"")</f>
        <v/>
      </c>
      <c r="J107" s="354"/>
      <c r="K107" s="464"/>
      <c r="L107" s="464"/>
      <c r="M107" s="465"/>
      <c r="N107" s="117"/>
      <c r="O107" s="117"/>
      <c r="P107" s="466"/>
      <c r="Q107" s="341">
        <f>+Sklop20[[#This Row],[cena/enota brez DDV v EUR]]*Sklop20[[#This Row],[Stopnja DDV (%)]]</f>
        <v>0</v>
      </c>
      <c r="R107" s="341">
        <f>+Sklop20[[#This Row],[cena/enota brez DDV v EUR]]+Sklop20[[#This Row],[Davek (EUR)]]</f>
        <v>0</v>
      </c>
      <c r="S107" s="341">
        <f>+Sklop20[[#This Row],[cena/enota brez DDV v EUR]]*Sklop20[[#This Row],[Okvirna količina]]</f>
        <v>0</v>
      </c>
      <c r="T107" s="341">
        <f>+Sklop20[[#This Row],[Končna cena/enoto mere (EUR) z DDV]]*Sklop20[[#This Row],[Okvirna količina]]</f>
        <v>0</v>
      </c>
      <c r="U107" s="250"/>
    </row>
    <row r="108" spans="1:21" s="55" customFormat="1" ht="12">
      <c r="A108" s="78" t="s">
        <v>220</v>
      </c>
      <c r="B108" s="352" t="s">
        <v>867</v>
      </c>
      <c r="C108" s="343">
        <v>1000</v>
      </c>
      <c r="D108" s="343" t="s">
        <v>76</v>
      </c>
      <c r="E108" s="345"/>
      <c r="F108" s="463">
        <v>10</v>
      </c>
      <c r="G108" s="449" t="s">
        <v>0</v>
      </c>
      <c r="H10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336" t="str">
        <f>IF(Sklop20[[#This Row],[ZAHTEVANA SHEMA KAKOVOSTI]]&lt;&gt;"",Sklop20[[#This Row],[Preračunana masa/volumen/kos na enoto kg]],"")</f>
        <v/>
      </c>
      <c r="J108" s="354"/>
      <c r="K108" s="464"/>
      <c r="L108" s="464"/>
      <c r="M108" s="465"/>
      <c r="N108" s="117"/>
      <c r="O108" s="117"/>
      <c r="P108" s="466"/>
      <c r="Q108" s="341">
        <f>+Sklop20[[#This Row],[cena/enota brez DDV v EUR]]*Sklop20[[#This Row],[Stopnja DDV (%)]]</f>
        <v>0</v>
      </c>
      <c r="R108" s="341">
        <f>+Sklop20[[#This Row],[cena/enota brez DDV v EUR]]+Sklop20[[#This Row],[Davek (EUR)]]</f>
        <v>0</v>
      </c>
      <c r="S108" s="341">
        <f>+Sklop20[[#This Row],[cena/enota brez DDV v EUR]]*Sklop20[[#This Row],[Okvirna količina]]</f>
        <v>0</v>
      </c>
      <c r="T108" s="341">
        <f>+Sklop20[[#This Row],[Končna cena/enoto mere (EUR) z DDV]]*Sklop20[[#This Row],[Okvirna količina]]</f>
        <v>0</v>
      </c>
      <c r="U108" s="250"/>
    </row>
    <row r="109" spans="1:21" s="55" customFormat="1" ht="12">
      <c r="A109" s="78" t="s">
        <v>221</v>
      </c>
      <c r="B109" s="352" t="s">
        <v>872</v>
      </c>
      <c r="C109" s="343">
        <v>1</v>
      </c>
      <c r="D109" s="343" t="s">
        <v>40</v>
      </c>
      <c r="E109" s="345"/>
      <c r="F109" s="463">
        <v>500</v>
      </c>
      <c r="G109" s="449" t="s">
        <v>234</v>
      </c>
      <c r="H10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09" s="336" t="str">
        <f>IF(Sklop20[[#This Row],[ZAHTEVANA SHEMA KAKOVOSTI]]&lt;&gt;"",Sklop20[[#This Row],[Preračunana masa/volumen/kos na enoto kg]],"")</f>
        <v/>
      </c>
      <c r="J109" s="354"/>
      <c r="K109" s="464"/>
      <c r="L109" s="464"/>
      <c r="M109" s="465"/>
      <c r="N109" s="117"/>
      <c r="O109" s="117"/>
      <c r="P109" s="466"/>
      <c r="Q109" s="341">
        <f>+Sklop20[[#This Row],[cena/enota brez DDV v EUR]]*Sklop20[[#This Row],[Stopnja DDV (%)]]</f>
        <v>0</v>
      </c>
      <c r="R109" s="341">
        <f>+Sklop20[[#This Row],[cena/enota brez DDV v EUR]]+Sklop20[[#This Row],[Davek (EUR)]]</f>
        <v>0</v>
      </c>
      <c r="S109" s="341">
        <f>+Sklop20[[#This Row],[cena/enota brez DDV v EUR]]*Sklop20[[#This Row],[Okvirna količina]]</f>
        <v>0</v>
      </c>
      <c r="T109" s="341">
        <f>+Sklop20[[#This Row],[Končna cena/enoto mere (EUR) z DDV]]*Sklop20[[#This Row],[Okvirna količina]]</f>
        <v>0</v>
      </c>
      <c r="U109" s="250"/>
    </row>
    <row r="110" spans="1:21" s="55" customFormat="1" ht="12">
      <c r="A110" s="78" t="s">
        <v>222</v>
      </c>
      <c r="B110" s="352" t="s">
        <v>878</v>
      </c>
      <c r="C110" s="343">
        <v>1000</v>
      </c>
      <c r="D110" s="343" t="s">
        <v>76</v>
      </c>
      <c r="E110" s="345"/>
      <c r="F110" s="463">
        <v>10</v>
      </c>
      <c r="G110" s="449" t="s">
        <v>234</v>
      </c>
      <c r="H11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10" s="336" t="str">
        <f>IF(Sklop20[[#This Row],[ZAHTEVANA SHEMA KAKOVOSTI]]&lt;&gt;"",Sklop20[[#This Row],[Preračunana masa/volumen/kos na enoto kg]],"")</f>
        <v/>
      </c>
      <c r="J110" s="354"/>
      <c r="K110" s="464"/>
      <c r="L110" s="464"/>
      <c r="M110" s="465"/>
      <c r="N110" s="117"/>
      <c r="O110" s="117"/>
      <c r="P110" s="466"/>
      <c r="Q110" s="341">
        <f>+Sklop20[[#This Row],[cena/enota brez DDV v EUR]]*Sklop20[[#This Row],[Stopnja DDV (%)]]</f>
        <v>0</v>
      </c>
      <c r="R110" s="341">
        <f>+Sklop20[[#This Row],[cena/enota brez DDV v EUR]]+Sklop20[[#This Row],[Davek (EUR)]]</f>
        <v>0</v>
      </c>
      <c r="S110" s="341">
        <f>+Sklop20[[#This Row],[cena/enota brez DDV v EUR]]*Sklop20[[#This Row],[Okvirna količina]]</f>
        <v>0</v>
      </c>
      <c r="T110" s="341">
        <f>+Sklop20[[#This Row],[Končna cena/enoto mere (EUR) z DDV]]*Sklop20[[#This Row],[Okvirna količina]]</f>
        <v>0</v>
      </c>
      <c r="U110" s="250"/>
    </row>
    <row r="111" spans="1:21" s="55" customFormat="1" ht="12">
      <c r="A111" s="78" t="s">
        <v>223</v>
      </c>
      <c r="B111" s="352" t="s">
        <v>866</v>
      </c>
      <c r="C111" s="343">
        <v>1000</v>
      </c>
      <c r="D111" s="343" t="s">
        <v>76</v>
      </c>
      <c r="E111" s="345"/>
      <c r="F111" s="463">
        <v>240</v>
      </c>
      <c r="G111" s="449" t="s">
        <v>0</v>
      </c>
      <c r="H11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240</v>
      </c>
      <c r="I111" s="336" t="str">
        <f>IF(Sklop20[[#This Row],[ZAHTEVANA SHEMA KAKOVOSTI]]&lt;&gt;"",Sklop20[[#This Row],[Preračunana masa/volumen/kos na enoto kg]],"")</f>
        <v/>
      </c>
      <c r="J111" s="354"/>
      <c r="K111" s="464"/>
      <c r="L111" s="464"/>
      <c r="M111" s="465"/>
      <c r="N111" s="117"/>
      <c r="O111" s="117"/>
      <c r="P111" s="466"/>
      <c r="Q111" s="341">
        <f>+Sklop20[[#This Row],[cena/enota brez DDV v EUR]]*Sklop20[[#This Row],[Stopnja DDV (%)]]</f>
        <v>0</v>
      </c>
      <c r="R111" s="341">
        <f>+Sklop20[[#This Row],[cena/enota brez DDV v EUR]]+Sklop20[[#This Row],[Davek (EUR)]]</f>
        <v>0</v>
      </c>
      <c r="S111" s="341">
        <f>+Sklop20[[#This Row],[cena/enota brez DDV v EUR]]*Sklop20[[#This Row],[Okvirna količina]]</f>
        <v>0</v>
      </c>
      <c r="T111" s="341">
        <f>+Sklop20[[#This Row],[Končna cena/enoto mere (EUR) z DDV]]*Sklop20[[#This Row],[Okvirna količina]]</f>
        <v>0</v>
      </c>
      <c r="U111" s="250"/>
    </row>
    <row r="112" spans="1:21" s="55" customFormat="1" ht="12">
      <c r="A112" s="78" t="s">
        <v>224</v>
      </c>
      <c r="B112" s="352" t="s">
        <v>879</v>
      </c>
      <c r="C112" s="343">
        <v>10</v>
      </c>
      <c r="D112" s="343" t="s">
        <v>76</v>
      </c>
      <c r="E112" s="345"/>
      <c r="F112" s="463">
        <v>500</v>
      </c>
      <c r="G112" s="449" t="s">
        <v>234</v>
      </c>
      <c r="H11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2" s="336" t="str">
        <f>IF(Sklop20[[#This Row],[ZAHTEVANA SHEMA KAKOVOSTI]]&lt;&gt;"",Sklop20[[#This Row],[Preračunana masa/volumen/kos na enoto kg]],"")</f>
        <v/>
      </c>
      <c r="J112" s="354"/>
      <c r="K112" s="464"/>
      <c r="L112" s="464"/>
      <c r="M112" s="465"/>
      <c r="N112" s="117"/>
      <c r="O112" s="117"/>
      <c r="P112" s="466"/>
      <c r="Q112" s="341">
        <f>+Sklop20[[#This Row],[cena/enota brez DDV v EUR]]*Sklop20[[#This Row],[Stopnja DDV (%)]]</f>
        <v>0</v>
      </c>
      <c r="R112" s="341">
        <f>+Sklop20[[#This Row],[cena/enota brez DDV v EUR]]+Sklop20[[#This Row],[Davek (EUR)]]</f>
        <v>0</v>
      </c>
      <c r="S112" s="341">
        <f>+Sklop20[[#This Row],[cena/enota brez DDV v EUR]]*Sklop20[[#This Row],[Okvirna količina]]</f>
        <v>0</v>
      </c>
      <c r="T112" s="341">
        <f>+Sklop20[[#This Row],[Končna cena/enoto mere (EUR) z DDV]]*Sklop20[[#This Row],[Okvirna količina]]</f>
        <v>0</v>
      </c>
      <c r="U112" s="250"/>
    </row>
    <row r="113" spans="1:21" s="55" customFormat="1" ht="12">
      <c r="A113" s="78" t="s">
        <v>225</v>
      </c>
      <c r="B113" s="352" t="s">
        <v>880</v>
      </c>
      <c r="C113" s="343">
        <v>1000</v>
      </c>
      <c r="D113" s="343" t="s">
        <v>76</v>
      </c>
      <c r="E113" s="345"/>
      <c r="F113" s="463">
        <v>14</v>
      </c>
      <c r="G113" s="449" t="s">
        <v>234</v>
      </c>
      <c r="H11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13" s="336" t="str">
        <f>IF(Sklop20[[#This Row],[ZAHTEVANA SHEMA KAKOVOSTI]]&lt;&gt;"",Sklop20[[#This Row],[Preračunana masa/volumen/kos na enoto kg]],"")</f>
        <v/>
      </c>
      <c r="J113" s="354"/>
      <c r="K113" s="464"/>
      <c r="L113" s="464"/>
      <c r="M113" s="465"/>
      <c r="N113" s="117"/>
      <c r="O113" s="117"/>
      <c r="P113" s="466"/>
      <c r="Q113" s="341">
        <f>+Sklop20[[#This Row],[cena/enota brez DDV v EUR]]*Sklop20[[#This Row],[Stopnja DDV (%)]]</f>
        <v>0</v>
      </c>
      <c r="R113" s="341">
        <f>+Sklop20[[#This Row],[cena/enota brez DDV v EUR]]+Sklop20[[#This Row],[Davek (EUR)]]</f>
        <v>0</v>
      </c>
      <c r="S113" s="341">
        <f>+Sklop20[[#This Row],[cena/enota brez DDV v EUR]]*Sklop20[[#This Row],[Okvirna količina]]</f>
        <v>0</v>
      </c>
      <c r="T113" s="341">
        <f>+Sklop20[[#This Row],[Končna cena/enoto mere (EUR) z DDV]]*Sklop20[[#This Row],[Okvirna količina]]</f>
        <v>0</v>
      </c>
      <c r="U113" s="250"/>
    </row>
    <row r="114" spans="1:21" s="55" customFormat="1" ht="12">
      <c r="A114" s="78" t="s">
        <v>226</v>
      </c>
      <c r="B114" s="352" t="s">
        <v>328</v>
      </c>
      <c r="C114" s="343">
        <v>13</v>
      </c>
      <c r="D114" s="343" t="s">
        <v>76</v>
      </c>
      <c r="E114" s="345"/>
      <c r="F114" s="463">
        <v>30</v>
      </c>
      <c r="G114" s="449" t="s">
        <v>234</v>
      </c>
      <c r="H11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0.38999999999999996</v>
      </c>
      <c r="I114" s="336" t="str">
        <f>IF(Sklop20[[#This Row],[ZAHTEVANA SHEMA KAKOVOSTI]]&lt;&gt;"",Sklop20[[#This Row],[Preračunana masa/volumen/kos na enoto kg]],"")</f>
        <v/>
      </c>
      <c r="J114" s="354"/>
      <c r="K114" s="464"/>
      <c r="L114" s="464"/>
      <c r="M114" s="465"/>
      <c r="N114" s="117"/>
      <c r="O114" s="117"/>
      <c r="P114" s="466"/>
      <c r="Q114" s="341">
        <f>+Sklop20[[#This Row],[cena/enota brez DDV v EUR]]*Sklop20[[#This Row],[Stopnja DDV (%)]]</f>
        <v>0</v>
      </c>
      <c r="R114" s="341">
        <f>+Sklop20[[#This Row],[cena/enota brez DDV v EUR]]+Sklop20[[#This Row],[Davek (EUR)]]</f>
        <v>0</v>
      </c>
      <c r="S114" s="341">
        <f>+Sklop20[[#This Row],[cena/enota brez DDV v EUR]]*Sklop20[[#This Row],[Okvirna količina]]</f>
        <v>0</v>
      </c>
      <c r="T114" s="341">
        <f>+Sklop20[[#This Row],[Končna cena/enoto mere (EUR) z DDV]]*Sklop20[[#This Row],[Okvirna količina]]</f>
        <v>0</v>
      </c>
      <c r="U114" s="250"/>
    </row>
    <row r="115" spans="1:21" s="55" customFormat="1" ht="12">
      <c r="A115" s="78" t="s">
        <v>227</v>
      </c>
      <c r="B115" s="352" t="s">
        <v>793</v>
      </c>
      <c r="C115" s="343">
        <v>1000</v>
      </c>
      <c r="D115" s="343" t="s">
        <v>76</v>
      </c>
      <c r="E115" s="345"/>
      <c r="F115" s="463">
        <v>5</v>
      </c>
      <c r="G115" s="449" t="s">
        <v>0</v>
      </c>
      <c r="H11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5" s="336" t="str">
        <f>IF(Sklop20[[#This Row],[ZAHTEVANA SHEMA KAKOVOSTI]]&lt;&gt;"",Sklop20[[#This Row],[Preračunana masa/volumen/kos na enoto kg]],"")</f>
        <v/>
      </c>
      <c r="J115" s="354"/>
      <c r="K115" s="464"/>
      <c r="L115" s="464"/>
      <c r="M115" s="465"/>
      <c r="N115" s="117"/>
      <c r="O115" s="117"/>
      <c r="P115" s="466"/>
      <c r="Q115" s="341">
        <f>+Sklop20[[#This Row],[cena/enota brez DDV v EUR]]*Sklop20[[#This Row],[Stopnja DDV (%)]]</f>
        <v>0</v>
      </c>
      <c r="R115" s="341">
        <f>+Sklop20[[#This Row],[cena/enota brez DDV v EUR]]+Sklop20[[#This Row],[Davek (EUR)]]</f>
        <v>0</v>
      </c>
      <c r="S115" s="341">
        <f>+Sklop20[[#This Row],[cena/enota brez DDV v EUR]]*Sklop20[[#This Row],[Okvirna količina]]</f>
        <v>0</v>
      </c>
      <c r="T115" s="341">
        <f>+Sklop20[[#This Row],[Končna cena/enoto mere (EUR) z DDV]]*Sklop20[[#This Row],[Okvirna količina]]</f>
        <v>0</v>
      </c>
      <c r="U115" s="250"/>
    </row>
    <row r="116" spans="1:21" s="55" customFormat="1" ht="12">
      <c r="A116" s="78" t="s">
        <v>228</v>
      </c>
      <c r="B116" s="352" t="s">
        <v>794</v>
      </c>
      <c r="C116" s="343">
        <v>1</v>
      </c>
      <c r="D116" s="343" t="s">
        <v>40</v>
      </c>
      <c r="E116" s="345"/>
      <c r="F116" s="463">
        <v>2</v>
      </c>
      <c r="G116" s="449" t="s">
        <v>40</v>
      </c>
      <c r="H11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16" s="336" t="str">
        <f>IF(Sklop20[[#This Row],[ZAHTEVANA SHEMA KAKOVOSTI]]&lt;&gt;"",Sklop20[[#This Row],[Preračunana masa/volumen/kos na enoto kg]],"")</f>
        <v/>
      </c>
      <c r="J116" s="354"/>
      <c r="K116" s="464"/>
      <c r="L116" s="464"/>
      <c r="M116" s="465"/>
      <c r="N116" s="117"/>
      <c r="O116" s="117"/>
      <c r="P116" s="466"/>
      <c r="Q116" s="341">
        <f>+Sklop20[[#This Row],[cena/enota brez DDV v EUR]]*Sklop20[[#This Row],[Stopnja DDV (%)]]</f>
        <v>0</v>
      </c>
      <c r="R116" s="341">
        <f>+Sklop20[[#This Row],[cena/enota brez DDV v EUR]]+Sklop20[[#This Row],[Davek (EUR)]]</f>
        <v>0</v>
      </c>
      <c r="S116" s="341">
        <f>+Sklop20[[#This Row],[cena/enota brez DDV v EUR]]*Sklop20[[#This Row],[Okvirna količina]]</f>
        <v>0</v>
      </c>
      <c r="T116" s="341">
        <f>+Sklop20[[#This Row],[Končna cena/enoto mere (EUR) z DDV]]*Sklop20[[#This Row],[Okvirna količina]]</f>
        <v>0</v>
      </c>
      <c r="U116" s="250"/>
    </row>
    <row r="117" spans="1:21" s="55" customFormat="1" ht="24">
      <c r="A117" s="78" t="s">
        <v>229</v>
      </c>
      <c r="B117" s="352" t="s">
        <v>868</v>
      </c>
      <c r="C117" s="343">
        <v>1000</v>
      </c>
      <c r="D117" s="343" t="s">
        <v>76</v>
      </c>
      <c r="E117" s="345"/>
      <c r="F117" s="463">
        <v>7</v>
      </c>
      <c r="G117" s="449" t="s">
        <v>0</v>
      </c>
      <c r="H11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17" s="336" t="str">
        <f>IF(Sklop20[[#This Row],[ZAHTEVANA SHEMA KAKOVOSTI]]&lt;&gt;"",Sklop20[[#This Row],[Preračunana masa/volumen/kos na enoto kg]],"")</f>
        <v/>
      </c>
      <c r="J117" s="354"/>
      <c r="K117" s="464"/>
      <c r="L117" s="464"/>
      <c r="M117" s="465"/>
      <c r="N117" s="117"/>
      <c r="O117" s="117"/>
      <c r="P117" s="466"/>
      <c r="Q117" s="341">
        <f>+Sklop20[[#This Row],[cena/enota brez DDV v EUR]]*Sklop20[[#This Row],[Stopnja DDV (%)]]</f>
        <v>0</v>
      </c>
      <c r="R117" s="341">
        <f>+Sklop20[[#This Row],[cena/enota brez DDV v EUR]]+Sklop20[[#This Row],[Davek (EUR)]]</f>
        <v>0</v>
      </c>
      <c r="S117" s="341">
        <f>+Sklop20[[#This Row],[cena/enota brez DDV v EUR]]*Sklop20[[#This Row],[Okvirna količina]]</f>
        <v>0</v>
      </c>
      <c r="T117" s="341">
        <f>+Sklop20[[#This Row],[Končna cena/enoto mere (EUR) z DDV]]*Sklop20[[#This Row],[Okvirna količina]]</f>
        <v>0</v>
      </c>
      <c r="U117" s="250"/>
    </row>
    <row r="118" spans="1:21" s="55" customFormat="1" ht="12">
      <c r="A118" s="78" t="s">
        <v>230</v>
      </c>
      <c r="B118" s="352" t="s">
        <v>958</v>
      </c>
      <c r="C118" s="343">
        <v>1000</v>
      </c>
      <c r="D118" s="343" t="s">
        <v>76</v>
      </c>
      <c r="E118" s="345"/>
      <c r="F118" s="463">
        <v>16</v>
      </c>
      <c r="G118" s="449" t="s">
        <v>0</v>
      </c>
      <c r="H11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18" s="336" t="str">
        <f>IF(Sklop20[[#This Row],[ZAHTEVANA SHEMA KAKOVOSTI]]&lt;&gt;"",Sklop20[[#This Row],[Preračunana masa/volumen/kos na enoto kg]],"")</f>
        <v/>
      </c>
      <c r="J118" s="354"/>
      <c r="K118" s="464"/>
      <c r="L118" s="464"/>
      <c r="M118" s="465"/>
      <c r="N118" s="117"/>
      <c r="O118" s="117"/>
      <c r="P118" s="466"/>
      <c r="Q118" s="341">
        <f>+Sklop20[[#This Row],[cena/enota brez DDV v EUR]]*Sklop20[[#This Row],[Stopnja DDV (%)]]</f>
        <v>0</v>
      </c>
      <c r="R118" s="341">
        <f>+Sklop20[[#This Row],[cena/enota brez DDV v EUR]]+Sklop20[[#This Row],[Davek (EUR)]]</f>
        <v>0</v>
      </c>
      <c r="S118" s="341">
        <f>+Sklop20[[#This Row],[cena/enota brez DDV v EUR]]*Sklop20[[#This Row],[Okvirna količina]]</f>
        <v>0</v>
      </c>
      <c r="T118" s="341">
        <f>+Sklop20[[#This Row],[Končna cena/enoto mere (EUR) z DDV]]*Sklop20[[#This Row],[Okvirna količina]]</f>
        <v>0</v>
      </c>
      <c r="U118" s="250"/>
    </row>
    <row r="119" spans="1:21" s="55" customFormat="1" ht="24">
      <c r="A119" s="78" t="s">
        <v>236</v>
      </c>
      <c r="B119" s="352" t="s">
        <v>881</v>
      </c>
      <c r="C119" s="343">
        <v>250</v>
      </c>
      <c r="D119" s="343" t="s">
        <v>76</v>
      </c>
      <c r="E119" s="345"/>
      <c r="F119" s="463">
        <v>240</v>
      </c>
      <c r="G119" s="449" t="s">
        <v>234</v>
      </c>
      <c r="H11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19" s="336" t="str">
        <f>IF(Sklop20[[#This Row],[ZAHTEVANA SHEMA KAKOVOSTI]]&lt;&gt;"",Sklop20[[#This Row],[Preračunana masa/volumen/kos na enoto kg]],"")</f>
        <v/>
      </c>
      <c r="J119" s="354"/>
      <c r="K119" s="464"/>
      <c r="L119" s="464"/>
      <c r="M119" s="465"/>
      <c r="N119" s="117"/>
      <c r="O119" s="117"/>
      <c r="P119" s="466"/>
      <c r="Q119" s="341">
        <f>+Sklop20[[#This Row],[cena/enota brez DDV v EUR]]*Sklop20[[#This Row],[Stopnja DDV (%)]]</f>
        <v>0</v>
      </c>
      <c r="R119" s="341">
        <f>+Sklop20[[#This Row],[cena/enota brez DDV v EUR]]+Sklop20[[#This Row],[Davek (EUR)]]</f>
        <v>0</v>
      </c>
      <c r="S119" s="341">
        <f>+Sklop20[[#This Row],[cena/enota brez DDV v EUR]]*Sklop20[[#This Row],[Okvirna količina]]</f>
        <v>0</v>
      </c>
      <c r="T119" s="341">
        <f>+Sklop20[[#This Row],[Končna cena/enoto mere (EUR) z DDV]]*Sklop20[[#This Row],[Okvirna količina]]</f>
        <v>0</v>
      </c>
      <c r="U119" s="250"/>
    </row>
    <row r="120" spans="1:21" s="55" customFormat="1" ht="12">
      <c r="A120" s="78" t="s">
        <v>237</v>
      </c>
      <c r="B120" s="352" t="s">
        <v>795</v>
      </c>
      <c r="C120" s="343">
        <v>1000</v>
      </c>
      <c r="D120" s="343" t="s">
        <v>76</v>
      </c>
      <c r="E120" s="345"/>
      <c r="F120" s="463">
        <v>32</v>
      </c>
      <c r="G120" s="449" t="s">
        <v>0</v>
      </c>
      <c r="H12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120" s="336" t="str">
        <f>IF(Sklop20[[#This Row],[ZAHTEVANA SHEMA KAKOVOSTI]]&lt;&gt;"",Sklop20[[#This Row],[Preračunana masa/volumen/kos na enoto kg]],"")</f>
        <v/>
      </c>
      <c r="J120" s="354"/>
      <c r="K120" s="464"/>
      <c r="L120" s="464"/>
      <c r="M120" s="465"/>
      <c r="N120" s="117"/>
      <c r="O120" s="117"/>
      <c r="P120" s="466"/>
      <c r="Q120" s="341">
        <f>+Sklop20[[#This Row],[cena/enota brez DDV v EUR]]*Sklop20[[#This Row],[Stopnja DDV (%)]]</f>
        <v>0</v>
      </c>
      <c r="R120" s="341">
        <f>+Sklop20[[#This Row],[cena/enota brez DDV v EUR]]+Sklop20[[#This Row],[Davek (EUR)]]</f>
        <v>0</v>
      </c>
      <c r="S120" s="341">
        <f>+Sklop20[[#This Row],[cena/enota brez DDV v EUR]]*Sklop20[[#This Row],[Okvirna količina]]</f>
        <v>0</v>
      </c>
      <c r="T120" s="341">
        <f>+Sklop20[[#This Row],[Končna cena/enoto mere (EUR) z DDV]]*Sklop20[[#This Row],[Okvirna količina]]</f>
        <v>0</v>
      </c>
      <c r="U120" s="250"/>
    </row>
    <row r="121" spans="1:21" s="55" customFormat="1" ht="12">
      <c r="A121" s="78" t="s">
        <v>281</v>
      </c>
      <c r="B121" s="352" t="s">
        <v>869</v>
      </c>
      <c r="C121" s="343">
        <v>1000</v>
      </c>
      <c r="D121" s="343" t="s">
        <v>76</v>
      </c>
      <c r="E121" s="345"/>
      <c r="F121" s="463">
        <v>40</v>
      </c>
      <c r="G121" s="449" t="s">
        <v>0</v>
      </c>
      <c r="H12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21" s="336" t="str">
        <f>IF(Sklop20[[#This Row],[ZAHTEVANA SHEMA KAKOVOSTI]]&lt;&gt;"",Sklop20[[#This Row],[Preračunana masa/volumen/kos na enoto kg]],"")</f>
        <v/>
      </c>
      <c r="J121" s="354"/>
      <c r="K121" s="464"/>
      <c r="L121" s="464"/>
      <c r="M121" s="465"/>
      <c r="N121" s="117"/>
      <c r="O121" s="117"/>
      <c r="P121" s="466"/>
      <c r="Q121" s="341">
        <f>+Sklop20[[#This Row],[cena/enota brez DDV v EUR]]*Sklop20[[#This Row],[Stopnja DDV (%)]]</f>
        <v>0</v>
      </c>
      <c r="R121" s="341">
        <f>+Sklop20[[#This Row],[cena/enota brez DDV v EUR]]+Sklop20[[#This Row],[Davek (EUR)]]</f>
        <v>0</v>
      </c>
      <c r="S121" s="341">
        <f>+Sklop20[[#This Row],[cena/enota brez DDV v EUR]]*Sklop20[[#This Row],[Okvirna količina]]</f>
        <v>0</v>
      </c>
      <c r="T121" s="341">
        <f>+Sklop20[[#This Row],[Končna cena/enoto mere (EUR) z DDV]]*Sklop20[[#This Row],[Okvirna količina]]</f>
        <v>0</v>
      </c>
      <c r="U121" s="250"/>
    </row>
    <row r="122" spans="1:21" s="55" customFormat="1" ht="12">
      <c r="A122" s="78" t="s">
        <v>282</v>
      </c>
      <c r="B122" s="352" t="s">
        <v>870</v>
      </c>
      <c r="C122" s="343">
        <v>1000</v>
      </c>
      <c r="D122" s="343" t="s">
        <v>76</v>
      </c>
      <c r="E122" s="345"/>
      <c r="F122" s="463">
        <v>70</v>
      </c>
      <c r="G122" s="449" t="s">
        <v>0</v>
      </c>
      <c r="H12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2" s="336" t="str">
        <f>IF(Sklop20[[#This Row],[ZAHTEVANA SHEMA KAKOVOSTI]]&lt;&gt;"",Sklop20[[#This Row],[Preračunana masa/volumen/kos na enoto kg]],"")</f>
        <v/>
      </c>
      <c r="J122" s="354"/>
      <c r="K122" s="464"/>
      <c r="L122" s="464"/>
      <c r="M122" s="465"/>
      <c r="N122" s="117"/>
      <c r="O122" s="117"/>
      <c r="P122" s="466"/>
      <c r="Q122" s="341">
        <f>+Sklop20[[#This Row],[cena/enota brez DDV v EUR]]*Sklop20[[#This Row],[Stopnja DDV (%)]]</f>
        <v>0</v>
      </c>
      <c r="R122" s="341">
        <f>+Sklop20[[#This Row],[cena/enota brez DDV v EUR]]+Sklop20[[#This Row],[Davek (EUR)]]</f>
        <v>0</v>
      </c>
      <c r="S122" s="341">
        <f>+Sklop20[[#This Row],[cena/enota brez DDV v EUR]]*Sklop20[[#This Row],[Okvirna količina]]</f>
        <v>0</v>
      </c>
      <c r="T122" s="341">
        <f>+Sklop20[[#This Row],[Končna cena/enoto mere (EUR) z DDV]]*Sklop20[[#This Row],[Okvirna količina]]</f>
        <v>0</v>
      </c>
      <c r="U122" s="250"/>
    </row>
    <row r="123" spans="1:21" s="55" customFormat="1" ht="12">
      <c r="A123" s="78" t="s">
        <v>283</v>
      </c>
      <c r="B123" s="352" t="s">
        <v>871</v>
      </c>
      <c r="C123" s="343">
        <v>1000</v>
      </c>
      <c r="D123" s="343" t="s">
        <v>76</v>
      </c>
      <c r="E123" s="345"/>
      <c r="F123" s="463">
        <v>70</v>
      </c>
      <c r="G123" s="449" t="s">
        <v>0</v>
      </c>
      <c r="H12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I123" s="336" t="str">
        <f>IF(Sklop20[[#This Row],[ZAHTEVANA SHEMA KAKOVOSTI]]&lt;&gt;"",Sklop20[[#This Row],[Preračunana masa/volumen/kos na enoto kg]],"")</f>
        <v/>
      </c>
      <c r="J123" s="354"/>
      <c r="K123" s="464"/>
      <c r="L123" s="464"/>
      <c r="M123" s="465"/>
      <c r="N123" s="117"/>
      <c r="O123" s="117"/>
      <c r="P123" s="466"/>
      <c r="Q123" s="341">
        <f>+Sklop20[[#This Row],[cena/enota brez DDV v EUR]]*Sklop20[[#This Row],[Stopnja DDV (%)]]</f>
        <v>0</v>
      </c>
      <c r="R123" s="341">
        <f>+Sklop20[[#This Row],[cena/enota brez DDV v EUR]]+Sklop20[[#This Row],[Davek (EUR)]]</f>
        <v>0</v>
      </c>
      <c r="S123" s="341">
        <f>+Sklop20[[#This Row],[cena/enota brez DDV v EUR]]*Sklop20[[#This Row],[Okvirna količina]]</f>
        <v>0</v>
      </c>
      <c r="T123" s="341">
        <f>+Sklop20[[#This Row],[Končna cena/enoto mere (EUR) z DDV]]*Sklop20[[#This Row],[Okvirna količina]]</f>
        <v>0</v>
      </c>
      <c r="U123" s="250"/>
    </row>
    <row r="124" spans="1:21" s="55" customFormat="1" ht="12">
      <c r="A124" s="78" t="s">
        <v>284</v>
      </c>
      <c r="B124" s="352" t="s">
        <v>882</v>
      </c>
      <c r="C124" s="343">
        <v>120</v>
      </c>
      <c r="D124" s="343" t="s">
        <v>76</v>
      </c>
      <c r="E124" s="345"/>
      <c r="F124" s="463">
        <v>200</v>
      </c>
      <c r="G124" s="449" t="s">
        <v>234</v>
      </c>
      <c r="H12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124" s="336" t="str">
        <f>IF(Sklop20[[#This Row],[ZAHTEVANA SHEMA KAKOVOSTI]]&lt;&gt;"",Sklop20[[#This Row],[Preračunana masa/volumen/kos na enoto kg]],"")</f>
        <v/>
      </c>
      <c r="J124" s="354"/>
      <c r="K124" s="464"/>
      <c r="L124" s="464"/>
      <c r="M124" s="465"/>
      <c r="N124" s="117"/>
      <c r="O124" s="117"/>
      <c r="P124" s="466"/>
      <c r="Q124" s="341">
        <f>+Sklop20[[#This Row],[cena/enota brez DDV v EUR]]*Sklop20[[#This Row],[Stopnja DDV (%)]]</f>
        <v>0</v>
      </c>
      <c r="R124" s="341">
        <f>+Sklop20[[#This Row],[cena/enota brez DDV v EUR]]+Sklop20[[#This Row],[Davek (EUR)]]</f>
        <v>0</v>
      </c>
      <c r="S124" s="341">
        <f>+Sklop20[[#This Row],[cena/enota brez DDV v EUR]]*Sklop20[[#This Row],[Okvirna količina]]</f>
        <v>0</v>
      </c>
      <c r="T124" s="341">
        <f>+Sklop20[[#This Row],[Končna cena/enoto mere (EUR) z DDV]]*Sklop20[[#This Row],[Okvirna količina]]</f>
        <v>0</v>
      </c>
      <c r="U124" s="250"/>
    </row>
    <row r="125" spans="1:21" s="55" customFormat="1" ht="12">
      <c r="A125" s="78" t="s">
        <v>285</v>
      </c>
      <c r="B125" s="352" t="s">
        <v>796</v>
      </c>
      <c r="C125" s="343" t="s">
        <v>329</v>
      </c>
      <c r="D125" s="343" t="s">
        <v>76</v>
      </c>
      <c r="E125" s="345"/>
      <c r="F125" s="463">
        <v>120</v>
      </c>
      <c r="G125" s="449" t="s">
        <v>40</v>
      </c>
      <c r="H12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125" s="336" t="str">
        <f>IF(Sklop20[[#This Row],[ZAHTEVANA SHEMA KAKOVOSTI]]&lt;&gt;"",Sklop20[[#This Row],[Preračunana masa/volumen/kos na enoto kg]],"")</f>
        <v/>
      </c>
      <c r="J125" s="354"/>
      <c r="K125" s="464"/>
      <c r="L125" s="464"/>
      <c r="M125" s="465"/>
      <c r="N125" s="117"/>
      <c r="O125" s="117"/>
      <c r="P125" s="466"/>
      <c r="Q125" s="341">
        <f>+Sklop20[[#This Row],[cena/enota brez DDV v EUR]]*Sklop20[[#This Row],[Stopnja DDV (%)]]</f>
        <v>0</v>
      </c>
      <c r="R125" s="341">
        <f>+Sklop20[[#This Row],[cena/enota brez DDV v EUR]]+Sklop20[[#This Row],[Davek (EUR)]]</f>
        <v>0</v>
      </c>
      <c r="S125" s="341">
        <f>+Sklop20[[#This Row],[cena/enota brez DDV v EUR]]*Sklop20[[#This Row],[Okvirna količina]]</f>
        <v>0</v>
      </c>
      <c r="T125" s="341">
        <f>+Sklop20[[#This Row],[Končna cena/enoto mere (EUR) z DDV]]*Sklop20[[#This Row],[Okvirna količina]]</f>
        <v>0</v>
      </c>
      <c r="U125" s="250"/>
    </row>
    <row r="126" spans="1:21" s="55" customFormat="1" ht="12">
      <c r="A126" s="78" t="s">
        <v>286</v>
      </c>
      <c r="B126" s="352" t="s">
        <v>919</v>
      </c>
      <c r="C126" s="343">
        <v>400</v>
      </c>
      <c r="D126" s="343" t="s">
        <v>76</v>
      </c>
      <c r="E126" s="345"/>
      <c r="F126" s="463">
        <v>120</v>
      </c>
      <c r="G126" s="449" t="s">
        <v>234</v>
      </c>
      <c r="H12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</v>
      </c>
      <c r="I126" s="336" t="str">
        <f>IF(Sklop20[[#This Row],[ZAHTEVANA SHEMA KAKOVOSTI]]&lt;&gt;"",Sklop20[[#This Row],[Preračunana masa/volumen/kos na enoto kg]],"")</f>
        <v/>
      </c>
      <c r="J126" s="354"/>
      <c r="K126" s="464"/>
      <c r="L126" s="464"/>
      <c r="M126" s="465"/>
      <c r="N126" s="117"/>
      <c r="O126" s="117"/>
      <c r="P126" s="466"/>
      <c r="Q126" s="341">
        <f>+Sklop20[[#This Row],[cena/enota brez DDV v EUR]]*Sklop20[[#This Row],[Stopnja DDV (%)]]</f>
        <v>0</v>
      </c>
      <c r="R126" s="341">
        <f>+Sklop20[[#This Row],[cena/enota brez DDV v EUR]]+Sklop20[[#This Row],[Davek (EUR)]]</f>
        <v>0</v>
      </c>
      <c r="S126" s="341">
        <f>+Sklop20[[#This Row],[cena/enota brez DDV v EUR]]*Sklop20[[#This Row],[Okvirna količina]]</f>
        <v>0</v>
      </c>
      <c r="T126" s="341">
        <f>+Sklop20[[#This Row],[Končna cena/enoto mere (EUR) z DDV]]*Sklop20[[#This Row],[Okvirna količina]]</f>
        <v>0</v>
      </c>
      <c r="U126" s="250"/>
    </row>
    <row r="127" spans="1:21" s="55" customFormat="1" ht="12">
      <c r="A127" s="78" t="s">
        <v>287</v>
      </c>
      <c r="B127" s="352" t="s">
        <v>920</v>
      </c>
      <c r="C127" s="343">
        <v>100</v>
      </c>
      <c r="D127" s="343" t="s">
        <v>76</v>
      </c>
      <c r="E127" s="345"/>
      <c r="F127" s="463">
        <v>100</v>
      </c>
      <c r="G127" s="449" t="s">
        <v>234</v>
      </c>
      <c r="H12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27" s="336" t="str">
        <f>IF(Sklop20[[#This Row],[ZAHTEVANA SHEMA KAKOVOSTI]]&lt;&gt;"",Sklop20[[#This Row],[Preračunana masa/volumen/kos na enoto kg]],"")</f>
        <v/>
      </c>
      <c r="J127" s="354"/>
      <c r="K127" s="464"/>
      <c r="L127" s="464"/>
      <c r="M127" s="465"/>
      <c r="N127" s="117"/>
      <c r="O127" s="117"/>
      <c r="P127" s="466"/>
      <c r="Q127" s="341">
        <f>+Sklop20[[#This Row],[cena/enota brez DDV v EUR]]*Sklop20[[#This Row],[Stopnja DDV (%)]]</f>
        <v>0</v>
      </c>
      <c r="R127" s="341">
        <f>+Sklop20[[#This Row],[cena/enota brez DDV v EUR]]+Sklop20[[#This Row],[Davek (EUR)]]</f>
        <v>0</v>
      </c>
      <c r="S127" s="341">
        <f>+Sklop20[[#This Row],[cena/enota brez DDV v EUR]]*Sklop20[[#This Row],[Okvirna količina]]</f>
        <v>0</v>
      </c>
      <c r="T127" s="341">
        <f>+Sklop20[[#This Row],[Končna cena/enoto mere (EUR) z DDV]]*Sklop20[[#This Row],[Okvirna količina]]</f>
        <v>0</v>
      </c>
      <c r="U127" s="250"/>
    </row>
    <row r="128" spans="1:21" s="55" customFormat="1" ht="12">
      <c r="A128" s="78" t="s">
        <v>288</v>
      </c>
      <c r="B128" s="352" t="s">
        <v>921</v>
      </c>
      <c r="C128" s="343">
        <v>920</v>
      </c>
      <c r="D128" s="343" t="s">
        <v>76</v>
      </c>
      <c r="E128" s="345"/>
      <c r="F128" s="463">
        <v>60</v>
      </c>
      <c r="G128" s="449" t="s">
        <v>234</v>
      </c>
      <c r="H12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55.2</v>
      </c>
      <c r="I128" s="336" t="str">
        <f>IF(Sklop20[[#This Row],[ZAHTEVANA SHEMA KAKOVOSTI]]&lt;&gt;"",Sklop20[[#This Row],[Preračunana masa/volumen/kos na enoto kg]],"")</f>
        <v/>
      </c>
      <c r="J128" s="354"/>
      <c r="K128" s="464"/>
      <c r="L128" s="464"/>
      <c r="M128" s="465"/>
      <c r="N128" s="117"/>
      <c r="O128" s="117"/>
      <c r="P128" s="466"/>
      <c r="Q128" s="341">
        <f>+Sklop20[[#This Row],[cena/enota brez DDV v EUR]]*Sklop20[[#This Row],[Stopnja DDV (%)]]</f>
        <v>0</v>
      </c>
      <c r="R128" s="341">
        <f>+Sklop20[[#This Row],[cena/enota brez DDV v EUR]]+Sklop20[[#This Row],[Davek (EUR)]]</f>
        <v>0</v>
      </c>
      <c r="S128" s="341">
        <f>+Sklop20[[#This Row],[cena/enota brez DDV v EUR]]*Sklop20[[#This Row],[Okvirna količina]]</f>
        <v>0</v>
      </c>
      <c r="T128" s="341">
        <f>+Sklop20[[#This Row],[Končna cena/enoto mere (EUR) z DDV]]*Sklop20[[#This Row],[Okvirna količina]]</f>
        <v>0</v>
      </c>
      <c r="U128" s="250"/>
    </row>
    <row r="129" spans="1:21" s="55" customFormat="1" ht="12">
      <c r="A129" s="78" t="s">
        <v>289</v>
      </c>
      <c r="B129" s="352" t="s">
        <v>579</v>
      </c>
      <c r="C129" s="343" t="s">
        <v>873</v>
      </c>
      <c r="D129" s="343" t="s">
        <v>76</v>
      </c>
      <c r="E129" s="345"/>
      <c r="F129" s="463">
        <v>30</v>
      </c>
      <c r="G129" s="449" t="s">
        <v>0</v>
      </c>
      <c r="H12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29" s="336" t="str">
        <f>IF(Sklop20[[#This Row],[ZAHTEVANA SHEMA KAKOVOSTI]]&lt;&gt;"",Sklop20[[#This Row],[Preračunana masa/volumen/kos na enoto kg]],"")</f>
        <v/>
      </c>
      <c r="J129" s="354"/>
      <c r="K129" s="464"/>
      <c r="L129" s="464"/>
      <c r="M129" s="465"/>
      <c r="N129" s="117"/>
      <c r="O129" s="117"/>
      <c r="P129" s="466"/>
      <c r="Q129" s="341">
        <f>+Sklop20[[#This Row],[cena/enota brez DDV v EUR]]*Sklop20[[#This Row],[Stopnja DDV (%)]]</f>
        <v>0</v>
      </c>
      <c r="R129" s="341">
        <f>+Sklop20[[#This Row],[cena/enota brez DDV v EUR]]+Sklop20[[#This Row],[Davek (EUR)]]</f>
        <v>0</v>
      </c>
      <c r="S129" s="341">
        <f>+Sklop20[[#This Row],[cena/enota brez DDV v EUR]]*Sklop20[[#This Row],[Okvirna količina]]</f>
        <v>0</v>
      </c>
      <c r="T129" s="341">
        <f>+Sklop20[[#This Row],[Končna cena/enoto mere (EUR) z DDV]]*Sklop20[[#This Row],[Okvirna količina]]</f>
        <v>0</v>
      </c>
      <c r="U129" s="250"/>
    </row>
    <row r="130" spans="1:21" s="55" customFormat="1" ht="12">
      <c r="A130" s="78" t="s">
        <v>290</v>
      </c>
      <c r="B130" s="352" t="s">
        <v>883</v>
      </c>
      <c r="C130" s="343" t="s">
        <v>874</v>
      </c>
      <c r="D130" s="343" t="s">
        <v>76</v>
      </c>
      <c r="E130" s="345"/>
      <c r="F130" s="463">
        <v>60</v>
      </c>
      <c r="G130" s="449" t="s">
        <v>0</v>
      </c>
      <c r="H13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30" s="336" t="str">
        <f>IF(Sklop20[[#This Row],[ZAHTEVANA SHEMA KAKOVOSTI]]&lt;&gt;"",Sklop20[[#This Row],[Preračunana masa/volumen/kos na enoto kg]],"")</f>
        <v/>
      </c>
      <c r="J130" s="354"/>
      <c r="K130" s="464"/>
      <c r="L130" s="464"/>
      <c r="M130" s="465"/>
      <c r="N130" s="117"/>
      <c r="O130" s="117"/>
      <c r="P130" s="466"/>
      <c r="Q130" s="341">
        <f>+Sklop20[[#This Row],[cena/enota brez DDV v EUR]]*Sklop20[[#This Row],[Stopnja DDV (%)]]</f>
        <v>0</v>
      </c>
      <c r="R130" s="341">
        <f>+Sklop20[[#This Row],[cena/enota brez DDV v EUR]]+Sklop20[[#This Row],[Davek (EUR)]]</f>
        <v>0</v>
      </c>
      <c r="S130" s="341">
        <f>+Sklop20[[#This Row],[cena/enota brez DDV v EUR]]*Sklop20[[#This Row],[Okvirna količina]]</f>
        <v>0</v>
      </c>
      <c r="T130" s="341">
        <f>+Sklop20[[#This Row],[Končna cena/enoto mere (EUR) z DDV]]*Sklop20[[#This Row],[Okvirna količina]]</f>
        <v>0</v>
      </c>
      <c r="U130" s="250"/>
    </row>
    <row r="131" spans="1:21" s="55" customFormat="1" ht="12">
      <c r="A131" s="78" t="s">
        <v>291</v>
      </c>
      <c r="B131" s="352" t="s">
        <v>883</v>
      </c>
      <c r="C131" s="343">
        <v>31</v>
      </c>
      <c r="D131" s="343" t="s">
        <v>76</v>
      </c>
      <c r="E131" s="345"/>
      <c r="F131" s="463">
        <v>180</v>
      </c>
      <c r="G131" s="449" t="s">
        <v>234</v>
      </c>
      <c r="H13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5.58</v>
      </c>
      <c r="I131" s="336" t="str">
        <f>IF(Sklop20[[#This Row],[ZAHTEVANA SHEMA KAKOVOSTI]]&lt;&gt;"",Sklop20[[#This Row],[Preračunana masa/volumen/kos na enoto kg]],"")</f>
        <v/>
      </c>
      <c r="J131" s="354"/>
      <c r="K131" s="464"/>
      <c r="L131" s="464"/>
      <c r="M131" s="465"/>
      <c r="N131" s="117"/>
      <c r="O131" s="117"/>
      <c r="P131" s="466"/>
      <c r="Q131" s="341">
        <f>+Sklop20[[#This Row],[cena/enota brez DDV v EUR]]*Sklop20[[#This Row],[Stopnja DDV (%)]]</f>
        <v>0</v>
      </c>
      <c r="R131" s="341">
        <f>+Sklop20[[#This Row],[cena/enota brez DDV v EUR]]+Sklop20[[#This Row],[Davek (EUR)]]</f>
        <v>0</v>
      </c>
      <c r="S131" s="341">
        <f>+Sklop20[[#This Row],[cena/enota brez DDV v EUR]]*Sklop20[[#This Row],[Okvirna količina]]</f>
        <v>0</v>
      </c>
      <c r="T131" s="341">
        <f>+Sklop20[[#This Row],[Končna cena/enoto mere (EUR) z DDV]]*Sklop20[[#This Row],[Okvirna količina]]</f>
        <v>0</v>
      </c>
      <c r="U131" s="250"/>
    </row>
    <row r="132" spans="1:21" s="55" customFormat="1" ht="12">
      <c r="A132" s="78" t="s">
        <v>292</v>
      </c>
      <c r="B132" s="352" t="s">
        <v>797</v>
      </c>
      <c r="C132" s="343" t="s">
        <v>875</v>
      </c>
      <c r="D132" s="343" t="s">
        <v>76</v>
      </c>
      <c r="E132" s="345"/>
      <c r="F132" s="463">
        <v>90</v>
      </c>
      <c r="G132" s="449" t="s">
        <v>0</v>
      </c>
      <c r="H13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132" s="336" t="str">
        <f>IF(Sklop20[[#This Row],[ZAHTEVANA SHEMA KAKOVOSTI]]&lt;&gt;"",Sklop20[[#This Row],[Preračunana masa/volumen/kos na enoto kg]],"")</f>
        <v/>
      </c>
      <c r="J132" s="354"/>
      <c r="K132" s="464"/>
      <c r="L132" s="464"/>
      <c r="M132" s="465"/>
      <c r="N132" s="117"/>
      <c r="O132" s="117"/>
      <c r="P132" s="466"/>
      <c r="Q132" s="341">
        <f>+Sklop20[[#This Row],[cena/enota brez DDV v EUR]]*Sklop20[[#This Row],[Stopnja DDV (%)]]</f>
        <v>0</v>
      </c>
      <c r="R132" s="341">
        <f>+Sklop20[[#This Row],[cena/enota brez DDV v EUR]]+Sklop20[[#This Row],[Davek (EUR)]]</f>
        <v>0</v>
      </c>
      <c r="S132" s="341">
        <f>+Sklop20[[#This Row],[cena/enota brez DDV v EUR]]*Sklop20[[#This Row],[Okvirna količina]]</f>
        <v>0</v>
      </c>
      <c r="T132" s="341">
        <f>+Sklop20[[#This Row],[Končna cena/enoto mere (EUR) z DDV]]*Sklop20[[#This Row],[Okvirna količina]]</f>
        <v>0</v>
      </c>
      <c r="U132" s="250"/>
    </row>
    <row r="133" spans="1:21" s="55" customFormat="1" ht="12">
      <c r="A133" s="78" t="s">
        <v>293</v>
      </c>
      <c r="B133" s="352" t="s">
        <v>798</v>
      </c>
      <c r="C133" s="343" t="s">
        <v>876</v>
      </c>
      <c r="D133" s="343" t="s">
        <v>76</v>
      </c>
      <c r="E133" s="345"/>
      <c r="F133" s="463">
        <v>9</v>
      </c>
      <c r="G133" s="449" t="s">
        <v>0</v>
      </c>
      <c r="H13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133" s="336" t="str">
        <f>IF(Sklop20[[#This Row],[ZAHTEVANA SHEMA KAKOVOSTI]]&lt;&gt;"",Sklop20[[#This Row],[Preračunana masa/volumen/kos na enoto kg]],"")</f>
        <v/>
      </c>
      <c r="J133" s="354"/>
      <c r="K133" s="464"/>
      <c r="L133" s="464"/>
      <c r="M133" s="465"/>
      <c r="N133" s="117"/>
      <c r="O133" s="117"/>
      <c r="P133" s="466"/>
      <c r="Q133" s="341">
        <f>+Sklop20[[#This Row],[cena/enota brez DDV v EUR]]*Sklop20[[#This Row],[Stopnja DDV (%)]]</f>
        <v>0</v>
      </c>
      <c r="R133" s="341">
        <f>+Sklop20[[#This Row],[cena/enota brez DDV v EUR]]+Sklop20[[#This Row],[Davek (EUR)]]</f>
        <v>0</v>
      </c>
      <c r="S133" s="341">
        <f>+Sklop20[[#This Row],[cena/enota brez DDV v EUR]]*Sklop20[[#This Row],[Okvirna količina]]</f>
        <v>0</v>
      </c>
      <c r="T133" s="341">
        <f>+Sklop20[[#This Row],[Končna cena/enoto mere (EUR) z DDV]]*Sklop20[[#This Row],[Okvirna količina]]</f>
        <v>0</v>
      </c>
      <c r="U133" s="250"/>
    </row>
    <row r="134" spans="1:21" s="55" customFormat="1" ht="12">
      <c r="A134" s="78" t="s">
        <v>294</v>
      </c>
      <c r="B134" s="352" t="s">
        <v>922</v>
      </c>
      <c r="C134" s="343">
        <v>300</v>
      </c>
      <c r="D134" s="343" t="s">
        <v>76</v>
      </c>
      <c r="E134" s="345"/>
      <c r="F134" s="463">
        <v>60</v>
      </c>
      <c r="G134" s="449" t="s">
        <v>234</v>
      </c>
      <c r="H13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34" s="336" t="str">
        <f>IF(Sklop20[[#This Row],[ZAHTEVANA SHEMA KAKOVOSTI]]&lt;&gt;"",Sklop20[[#This Row],[Preračunana masa/volumen/kos na enoto kg]],"")</f>
        <v/>
      </c>
      <c r="J134" s="354"/>
      <c r="K134" s="464"/>
      <c r="L134" s="464"/>
      <c r="M134" s="465"/>
      <c r="N134" s="117"/>
      <c r="O134" s="117"/>
      <c r="P134" s="466"/>
      <c r="Q134" s="341">
        <f>+Sklop20[[#This Row],[cena/enota brez DDV v EUR]]*Sklop20[[#This Row],[Stopnja DDV (%)]]</f>
        <v>0</v>
      </c>
      <c r="R134" s="341">
        <f>+Sklop20[[#This Row],[cena/enota brez DDV v EUR]]+Sklop20[[#This Row],[Davek (EUR)]]</f>
        <v>0</v>
      </c>
      <c r="S134" s="341">
        <f>+Sklop20[[#This Row],[cena/enota brez DDV v EUR]]*Sklop20[[#This Row],[Okvirna količina]]</f>
        <v>0</v>
      </c>
      <c r="T134" s="341">
        <f>+Sklop20[[#This Row],[Končna cena/enoto mere (EUR) z DDV]]*Sklop20[[#This Row],[Okvirna količina]]</f>
        <v>0</v>
      </c>
      <c r="U134" s="250"/>
    </row>
    <row r="135" spans="1:21" s="55" customFormat="1" ht="12">
      <c r="A135" s="78" t="s">
        <v>295</v>
      </c>
      <c r="B135" s="352" t="s">
        <v>923</v>
      </c>
      <c r="C135" s="343">
        <v>250</v>
      </c>
      <c r="D135" s="343" t="s">
        <v>76</v>
      </c>
      <c r="E135" s="345"/>
      <c r="F135" s="463">
        <v>120</v>
      </c>
      <c r="G135" s="449" t="s">
        <v>234</v>
      </c>
      <c r="H13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5" s="336" t="str">
        <f>IF(Sklop20[[#This Row],[ZAHTEVANA SHEMA KAKOVOSTI]]&lt;&gt;"",Sklop20[[#This Row],[Preračunana masa/volumen/kos na enoto kg]],"")</f>
        <v/>
      </c>
      <c r="J135" s="354"/>
      <c r="K135" s="464"/>
      <c r="L135" s="464"/>
      <c r="M135" s="465"/>
      <c r="N135" s="117"/>
      <c r="O135" s="117"/>
      <c r="P135" s="466"/>
      <c r="Q135" s="341">
        <f>+Sklop20[[#This Row],[cena/enota brez DDV v EUR]]*Sklop20[[#This Row],[Stopnja DDV (%)]]</f>
        <v>0</v>
      </c>
      <c r="R135" s="341">
        <f>+Sklop20[[#This Row],[cena/enota brez DDV v EUR]]+Sklop20[[#This Row],[Davek (EUR)]]</f>
        <v>0</v>
      </c>
      <c r="S135" s="341">
        <f>+Sklop20[[#This Row],[cena/enota brez DDV v EUR]]*Sklop20[[#This Row],[Okvirna količina]]</f>
        <v>0</v>
      </c>
      <c r="T135" s="341">
        <f>+Sklop20[[#This Row],[Končna cena/enoto mere (EUR) z DDV]]*Sklop20[[#This Row],[Okvirna količina]]</f>
        <v>0</v>
      </c>
      <c r="U135" s="250"/>
    </row>
    <row r="136" spans="1:21" s="55" customFormat="1" ht="12">
      <c r="A136" s="78" t="s">
        <v>296</v>
      </c>
      <c r="B136" s="352" t="s">
        <v>884</v>
      </c>
      <c r="C136" s="343" t="s">
        <v>877</v>
      </c>
      <c r="D136" s="343" t="s">
        <v>76</v>
      </c>
      <c r="E136" s="345"/>
      <c r="F136" s="463">
        <v>50</v>
      </c>
      <c r="G136" s="449" t="s">
        <v>0</v>
      </c>
      <c r="H13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6" s="336" t="str">
        <f>IF(Sklop20[[#This Row],[ZAHTEVANA SHEMA KAKOVOSTI]]&lt;&gt;"",Sklop20[[#This Row],[Preračunana masa/volumen/kos na enoto kg]],"")</f>
        <v/>
      </c>
      <c r="J136" s="354"/>
      <c r="K136" s="464"/>
      <c r="L136" s="464"/>
      <c r="M136" s="465"/>
      <c r="N136" s="117"/>
      <c r="O136" s="117"/>
      <c r="P136" s="466"/>
      <c r="Q136" s="341">
        <f>+Sklop20[[#This Row],[cena/enota brez DDV v EUR]]*Sklop20[[#This Row],[Stopnja DDV (%)]]</f>
        <v>0</v>
      </c>
      <c r="R136" s="341">
        <f>+Sklop20[[#This Row],[cena/enota brez DDV v EUR]]+Sklop20[[#This Row],[Davek (EUR)]]</f>
        <v>0</v>
      </c>
      <c r="S136" s="341">
        <f>+Sklop20[[#This Row],[cena/enota brez DDV v EUR]]*Sklop20[[#This Row],[Okvirna količina]]</f>
        <v>0</v>
      </c>
      <c r="T136" s="341">
        <f>+Sklop20[[#This Row],[Končna cena/enoto mere (EUR) z DDV]]*Sklop20[[#This Row],[Okvirna količina]]</f>
        <v>0</v>
      </c>
      <c r="U136" s="250"/>
    </row>
    <row r="137" spans="1:21" s="55" customFormat="1" ht="12">
      <c r="A137" s="78" t="s">
        <v>297</v>
      </c>
      <c r="B137" s="352" t="s">
        <v>924</v>
      </c>
      <c r="C137" s="343">
        <v>250</v>
      </c>
      <c r="D137" s="343" t="s">
        <v>76</v>
      </c>
      <c r="E137" s="345"/>
      <c r="F137" s="463">
        <v>50</v>
      </c>
      <c r="G137" s="449" t="s">
        <v>234</v>
      </c>
      <c r="H13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12.5</v>
      </c>
      <c r="I137" s="336" t="str">
        <f>IF(Sklop20[[#This Row],[ZAHTEVANA SHEMA KAKOVOSTI]]&lt;&gt;"",Sklop20[[#This Row],[Preračunana masa/volumen/kos na enoto kg]],"")</f>
        <v/>
      </c>
      <c r="J137" s="354"/>
      <c r="K137" s="464"/>
      <c r="L137" s="464"/>
      <c r="M137" s="465"/>
      <c r="N137" s="117"/>
      <c r="O137" s="117"/>
      <c r="P137" s="466"/>
      <c r="Q137" s="341">
        <f>+Sklop20[[#This Row],[cena/enota brez DDV v EUR]]*Sklop20[[#This Row],[Stopnja DDV (%)]]</f>
        <v>0</v>
      </c>
      <c r="R137" s="341">
        <f>+Sklop20[[#This Row],[cena/enota brez DDV v EUR]]+Sklop20[[#This Row],[Davek (EUR)]]</f>
        <v>0</v>
      </c>
      <c r="S137" s="341">
        <f>+Sklop20[[#This Row],[cena/enota brez DDV v EUR]]*Sklop20[[#This Row],[Okvirna količina]]</f>
        <v>0</v>
      </c>
      <c r="T137" s="341">
        <f>+Sklop20[[#This Row],[Končna cena/enoto mere (EUR) z DDV]]*Sklop20[[#This Row],[Okvirna količina]]</f>
        <v>0</v>
      </c>
      <c r="U137" s="250"/>
    </row>
    <row r="138" spans="1:21" s="55" customFormat="1" ht="12">
      <c r="A138" s="78" t="s">
        <v>298</v>
      </c>
      <c r="B138" s="352" t="s">
        <v>326</v>
      </c>
      <c r="C138" s="343">
        <v>1</v>
      </c>
      <c r="D138" s="343" t="s">
        <v>40</v>
      </c>
      <c r="E138" s="345"/>
      <c r="F138" s="463">
        <v>35</v>
      </c>
      <c r="G138" s="449" t="s">
        <v>40</v>
      </c>
      <c r="H13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38" s="336" t="str">
        <f>IF(Sklop20[[#This Row],[ZAHTEVANA SHEMA KAKOVOSTI]]&lt;&gt;"",Sklop20[[#This Row],[Preračunana masa/volumen/kos na enoto kg]],"")</f>
        <v/>
      </c>
      <c r="J138" s="354"/>
      <c r="K138" s="464"/>
      <c r="L138" s="464"/>
      <c r="M138" s="465"/>
      <c r="N138" s="117"/>
      <c r="O138" s="117"/>
      <c r="P138" s="466"/>
      <c r="Q138" s="341">
        <f>+Sklop20[[#This Row],[cena/enota brez DDV v EUR]]*Sklop20[[#This Row],[Stopnja DDV (%)]]</f>
        <v>0</v>
      </c>
      <c r="R138" s="341">
        <f>+Sklop20[[#This Row],[cena/enota brez DDV v EUR]]+Sklop20[[#This Row],[Davek (EUR)]]</f>
        <v>0</v>
      </c>
      <c r="S138" s="341">
        <f>+Sklop20[[#This Row],[cena/enota brez DDV v EUR]]*Sklop20[[#This Row],[Okvirna količina]]</f>
        <v>0</v>
      </c>
      <c r="T138" s="341">
        <f>+Sklop20[[#This Row],[Končna cena/enoto mere (EUR) z DDV]]*Sklop20[[#This Row],[Okvirna količina]]</f>
        <v>0</v>
      </c>
      <c r="U138" s="250"/>
    </row>
    <row r="139" spans="1:21" s="55" customFormat="1" ht="12">
      <c r="A139" s="78" t="s">
        <v>299</v>
      </c>
      <c r="B139" s="352" t="s">
        <v>885</v>
      </c>
      <c r="C139" s="343" t="s">
        <v>829</v>
      </c>
      <c r="D139" s="343" t="s">
        <v>76</v>
      </c>
      <c r="E139" s="345"/>
      <c r="F139" s="463">
        <v>50</v>
      </c>
      <c r="G139" s="449" t="s">
        <v>0</v>
      </c>
      <c r="H13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9" s="336" t="str">
        <f>IF(Sklop20[[#This Row],[ZAHTEVANA SHEMA KAKOVOSTI]]&lt;&gt;"",Sklop20[[#This Row],[Preračunana masa/volumen/kos na enoto kg]],"")</f>
        <v/>
      </c>
      <c r="J139" s="354"/>
      <c r="K139" s="464"/>
      <c r="L139" s="464"/>
      <c r="M139" s="465"/>
      <c r="N139" s="117"/>
      <c r="O139" s="117"/>
      <c r="P139" s="466"/>
      <c r="Q139" s="341">
        <f>+Sklop20[[#This Row],[cena/enota brez DDV v EUR]]*Sklop20[[#This Row],[Stopnja DDV (%)]]</f>
        <v>0</v>
      </c>
      <c r="R139" s="341">
        <f>+Sklop20[[#This Row],[cena/enota brez DDV v EUR]]+Sklop20[[#This Row],[Davek (EUR)]]</f>
        <v>0</v>
      </c>
      <c r="S139" s="341">
        <f>+Sklop20[[#This Row],[cena/enota brez DDV v EUR]]*Sklop20[[#This Row],[Okvirna količina]]</f>
        <v>0</v>
      </c>
      <c r="T139" s="341">
        <f>+Sklop20[[#This Row],[Končna cena/enoto mere (EUR) z DDV]]*Sklop20[[#This Row],[Okvirna količina]]</f>
        <v>0</v>
      </c>
      <c r="U139" s="250"/>
    </row>
    <row r="140" spans="1:21" s="55" customFormat="1" ht="12">
      <c r="A140" s="78" t="s">
        <v>300</v>
      </c>
      <c r="B140" s="352" t="s">
        <v>799</v>
      </c>
      <c r="C140" s="343">
        <v>1</v>
      </c>
      <c r="D140" s="343" t="s">
        <v>40</v>
      </c>
      <c r="E140" s="345"/>
      <c r="F140" s="463">
        <v>15</v>
      </c>
      <c r="G140" s="449" t="s">
        <v>40</v>
      </c>
      <c r="H14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40" s="336" t="str">
        <f>IF(Sklop20[[#This Row],[ZAHTEVANA SHEMA KAKOVOSTI]]&lt;&gt;"",Sklop20[[#This Row],[Preračunana masa/volumen/kos na enoto kg]],"")</f>
        <v/>
      </c>
      <c r="J140" s="354"/>
      <c r="K140" s="464"/>
      <c r="L140" s="464"/>
      <c r="M140" s="465"/>
      <c r="N140" s="117"/>
      <c r="O140" s="117"/>
      <c r="P140" s="466"/>
      <c r="Q140" s="341">
        <f>+Sklop20[[#This Row],[cena/enota brez DDV v EUR]]*Sklop20[[#This Row],[Stopnja DDV (%)]]</f>
        <v>0</v>
      </c>
      <c r="R140" s="341">
        <f>+Sklop20[[#This Row],[cena/enota brez DDV v EUR]]+Sklop20[[#This Row],[Davek (EUR)]]</f>
        <v>0</v>
      </c>
      <c r="S140" s="341">
        <f>+Sklop20[[#This Row],[cena/enota brez DDV v EUR]]*Sklop20[[#This Row],[Okvirna količina]]</f>
        <v>0</v>
      </c>
      <c r="T140" s="341">
        <f>+Sklop20[[#This Row],[Končna cena/enoto mere (EUR) z DDV]]*Sklop20[[#This Row],[Okvirna količina]]</f>
        <v>0</v>
      </c>
      <c r="U140" s="250"/>
    </row>
    <row r="141" spans="1:21" s="55" customFormat="1" ht="12">
      <c r="A141" s="78" t="s">
        <v>301</v>
      </c>
      <c r="B141" s="352" t="s">
        <v>891</v>
      </c>
      <c r="C141" s="343" t="s">
        <v>886</v>
      </c>
      <c r="D141" s="343" t="s">
        <v>76</v>
      </c>
      <c r="E141" s="345" t="s">
        <v>532</v>
      </c>
      <c r="F141" s="463">
        <v>12</v>
      </c>
      <c r="G141" s="449" t="s">
        <v>0</v>
      </c>
      <c r="H14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41" s="336">
        <f>IF(Sklop20[[#This Row],[ZAHTEVANA SHEMA KAKOVOSTI]]&lt;&gt;"",Sklop20[[#This Row],[Preračunana masa/volumen/kos na enoto kg]],"")</f>
        <v>12</v>
      </c>
      <c r="J141" s="354"/>
      <c r="K141" s="464"/>
      <c r="L141" s="464"/>
      <c r="M141" s="465"/>
      <c r="N141" s="117"/>
      <c r="O141" s="117"/>
      <c r="P141" s="466"/>
      <c r="Q141" s="341">
        <f>+Sklop20[[#This Row],[cena/enota brez DDV v EUR]]*Sklop20[[#This Row],[Stopnja DDV (%)]]</f>
        <v>0</v>
      </c>
      <c r="R141" s="341">
        <f>+Sklop20[[#This Row],[cena/enota brez DDV v EUR]]+Sklop20[[#This Row],[Davek (EUR)]]</f>
        <v>0</v>
      </c>
      <c r="S141" s="341">
        <f>+Sklop20[[#This Row],[cena/enota brez DDV v EUR]]*Sklop20[[#This Row],[Okvirna količina]]</f>
        <v>0</v>
      </c>
      <c r="T141" s="341">
        <f>+Sklop20[[#This Row],[Končna cena/enoto mere (EUR) z DDV]]*Sklop20[[#This Row],[Okvirna količina]]</f>
        <v>0</v>
      </c>
      <c r="U141" s="250"/>
    </row>
    <row r="142" spans="1:21" s="55" customFormat="1" ht="14.25" customHeight="1">
      <c r="A142" s="78" t="s">
        <v>302</v>
      </c>
      <c r="B142" s="352" t="s">
        <v>800</v>
      </c>
      <c r="C142" s="343" t="s">
        <v>78</v>
      </c>
      <c r="D142" s="343" t="s">
        <v>0</v>
      </c>
      <c r="E142" s="345" t="s">
        <v>532</v>
      </c>
      <c r="F142" s="463">
        <v>15</v>
      </c>
      <c r="G142" s="449" t="s">
        <v>0</v>
      </c>
      <c r="H14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42" s="336">
        <f>IF(Sklop20[[#This Row],[ZAHTEVANA SHEMA KAKOVOSTI]]&lt;&gt;"",Sklop20[[#This Row],[Preračunana masa/volumen/kos na enoto kg]],"")</f>
        <v>15</v>
      </c>
      <c r="J142" s="354"/>
      <c r="K142" s="464"/>
      <c r="L142" s="464"/>
      <c r="M142" s="465"/>
      <c r="N142" s="117"/>
      <c r="O142" s="117"/>
      <c r="P142" s="466"/>
      <c r="Q142" s="341">
        <f>+Sklop20[[#This Row],[cena/enota brez DDV v EUR]]*Sklop20[[#This Row],[Stopnja DDV (%)]]</f>
        <v>0</v>
      </c>
      <c r="R142" s="341">
        <f>+Sklop20[[#This Row],[cena/enota brez DDV v EUR]]+Sklop20[[#This Row],[Davek (EUR)]]</f>
        <v>0</v>
      </c>
      <c r="S142" s="341">
        <f>+Sklop20[[#This Row],[cena/enota brez DDV v EUR]]*Sklop20[[#This Row],[Okvirna količina]]</f>
        <v>0</v>
      </c>
      <c r="T142" s="341">
        <f>+Sklop20[[#This Row],[Končna cena/enoto mere (EUR) z DDV]]*Sklop20[[#This Row],[Okvirna količina]]</f>
        <v>0</v>
      </c>
      <c r="U142" s="250"/>
    </row>
    <row r="143" spans="1:21" s="55" customFormat="1" ht="12">
      <c r="A143" s="78" t="s">
        <v>303</v>
      </c>
      <c r="B143" s="352" t="s">
        <v>801</v>
      </c>
      <c r="C143" s="343" t="s">
        <v>887</v>
      </c>
      <c r="D143" s="343" t="s">
        <v>76</v>
      </c>
      <c r="E143" s="345"/>
      <c r="F143" s="463">
        <v>80</v>
      </c>
      <c r="G143" s="449" t="s">
        <v>0</v>
      </c>
      <c r="H14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43" s="336" t="str">
        <f>IF(Sklop20[[#This Row],[ZAHTEVANA SHEMA KAKOVOSTI]]&lt;&gt;"",Sklop20[[#This Row],[Preračunana masa/volumen/kos na enoto kg]],"")</f>
        <v/>
      </c>
      <c r="J143" s="354"/>
      <c r="K143" s="464"/>
      <c r="L143" s="464"/>
      <c r="M143" s="465"/>
      <c r="N143" s="117"/>
      <c r="O143" s="117"/>
      <c r="P143" s="466"/>
      <c r="Q143" s="341">
        <f>+Sklop20[[#This Row],[cena/enota brez DDV v EUR]]*Sklop20[[#This Row],[Stopnja DDV (%)]]</f>
        <v>0</v>
      </c>
      <c r="R143" s="341">
        <f>+Sklop20[[#This Row],[cena/enota brez DDV v EUR]]+Sklop20[[#This Row],[Davek (EUR)]]</f>
        <v>0</v>
      </c>
      <c r="S143" s="341">
        <f>+Sklop20[[#This Row],[cena/enota brez DDV v EUR]]*Sklop20[[#This Row],[Okvirna količina]]</f>
        <v>0</v>
      </c>
      <c r="T143" s="341">
        <f>+Sklop20[[#This Row],[Končna cena/enoto mere (EUR) z DDV]]*Sklop20[[#This Row],[Okvirna količina]]</f>
        <v>0</v>
      </c>
      <c r="U143" s="250"/>
    </row>
    <row r="144" spans="1:21" s="55" customFormat="1" ht="12">
      <c r="A144" s="78" t="s">
        <v>304</v>
      </c>
      <c r="B144" s="352" t="s">
        <v>802</v>
      </c>
      <c r="C144" s="343" t="s">
        <v>887</v>
      </c>
      <c r="D144" s="343" t="s">
        <v>76</v>
      </c>
      <c r="E144" s="345"/>
      <c r="F144" s="463">
        <v>10</v>
      </c>
      <c r="G144" s="449" t="s">
        <v>0</v>
      </c>
      <c r="H14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44" s="336" t="str">
        <f>IF(Sklop20[[#This Row],[ZAHTEVANA SHEMA KAKOVOSTI]]&lt;&gt;"",Sklop20[[#This Row],[Preračunana masa/volumen/kos na enoto kg]],"")</f>
        <v/>
      </c>
      <c r="J144" s="354"/>
      <c r="K144" s="464"/>
      <c r="L144" s="464"/>
      <c r="M144" s="465"/>
      <c r="N144" s="117"/>
      <c r="O144" s="117"/>
      <c r="P144" s="466"/>
      <c r="Q144" s="341">
        <f>+Sklop20[[#This Row],[cena/enota brez DDV v EUR]]*Sklop20[[#This Row],[Stopnja DDV (%)]]</f>
        <v>0</v>
      </c>
      <c r="R144" s="341">
        <f>+Sklop20[[#This Row],[cena/enota brez DDV v EUR]]+Sklop20[[#This Row],[Davek (EUR)]]</f>
        <v>0</v>
      </c>
      <c r="S144" s="341">
        <f>+Sklop20[[#This Row],[cena/enota brez DDV v EUR]]*Sklop20[[#This Row],[Okvirna količina]]</f>
        <v>0</v>
      </c>
      <c r="T144" s="341">
        <f>+Sklop20[[#This Row],[Končna cena/enoto mere (EUR) z DDV]]*Sklop20[[#This Row],[Okvirna količina]]</f>
        <v>0</v>
      </c>
      <c r="U144" s="250"/>
    </row>
    <row r="145" spans="1:21" s="55" customFormat="1" ht="12">
      <c r="A145" s="78" t="s">
        <v>305</v>
      </c>
      <c r="B145" s="352" t="s">
        <v>803</v>
      </c>
      <c r="C145" s="343" t="s">
        <v>955</v>
      </c>
      <c r="D145" s="343" t="s">
        <v>76</v>
      </c>
      <c r="E145" s="345"/>
      <c r="F145" s="463">
        <v>60</v>
      </c>
      <c r="G145" s="449" t="s">
        <v>0</v>
      </c>
      <c r="H14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45" s="336" t="str">
        <f>IF(Sklop20[[#This Row],[ZAHTEVANA SHEMA KAKOVOSTI]]&lt;&gt;"",Sklop20[[#This Row],[Preračunana masa/volumen/kos na enoto kg]],"")</f>
        <v/>
      </c>
      <c r="J145" s="354"/>
      <c r="K145" s="464"/>
      <c r="L145" s="464"/>
      <c r="M145" s="465"/>
      <c r="N145" s="117"/>
      <c r="O145" s="117"/>
      <c r="P145" s="466"/>
      <c r="Q145" s="341">
        <f>+Sklop20[[#This Row],[cena/enota brez DDV v EUR]]*Sklop20[[#This Row],[Stopnja DDV (%)]]</f>
        <v>0</v>
      </c>
      <c r="R145" s="341">
        <f>+Sklop20[[#This Row],[cena/enota brez DDV v EUR]]+Sklop20[[#This Row],[Davek (EUR)]]</f>
        <v>0</v>
      </c>
      <c r="S145" s="341">
        <f>+Sklop20[[#This Row],[cena/enota brez DDV v EUR]]*Sklop20[[#This Row],[Okvirna količina]]</f>
        <v>0</v>
      </c>
      <c r="T145" s="341">
        <f>+Sklop20[[#This Row],[Končna cena/enoto mere (EUR) z DDV]]*Sklop20[[#This Row],[Okvirna količina]]</f>
        <v>0</v>
      </c>
      <c r="U145" s="250"/>
    </row>
    <row r="146" spans="1:21" s="55" customFormat="1" ht="12">
      <c r="A146" s="78" t="s">
        <v>306</v>
      </c>
      <c r="B146" s="352" t="s">
        <v>890</v>
      </c>
      <c r="C146" s="343" t="s">
        <v>431</v>
      </c>
      <c r="D146" s="343" t="s">
        <v>76</v>
      </c>
      <c r="E146" s="345"/>
      <c r="F146" s="463">
        <v>20</v>
      </c>
      <c r="G146" s="449" t="s">
        <v>0</v>
      </c>
      <c r="H14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6" s="336" t="str">
        <f>IF(Sklop20[[#This Row],[ZAHTEVANA SHEMA KAKOVOSTI]]&lt;&gt;"",Sklop20[[#This Row],[Preračunana masa/volumen/kos na enoto kg]],"")</f>
        <v/>
      </c>
      <c r="J146" s="354"/>
      <c r="K146" s="464"/>
      <c r="L146" s="464"/>
      <c r="M146" s="465"/>
      <c r="N146" s="117"/>
      <c r="O146" s="117"/>
      <c r="P146" s="466"/>
      <c r="Q146" s="341">
        <f>+Sklop20[[#This Row],[cena/enota brez DDV v EUR]]*Sklop20[[#This Row],[Stopnja DDV (%)]]</f>
        <v>0</v>
      </c>
      <c r="R146" s="341">
        <f>+Sklop20[[#This Row],[cena/enota brez DDV v EUR]]+Sklop20[[#This Row],[Davek (EUR)]]</f>
        <v>0</v>
      </c>
      <c r="S146" s="341">
        <f>+Sklop20[[#This Row],[cena/enota brez DDV v EUR]]*Sklop20[[#This Row],[Okvirna količina]]</f>
        <v>0</v>
      </c>
      <c r="T146" s="341">
        <f>+Sklop20[[#This Row],[Končna cena/enoto mere (EUR) z DDV]]*Sklop20[[#This Row],[Okvirna količina]]</f>
        <v>0</v>
      </c>
      <c r="U146" s="250"/>
    </row>
    <row r="147" spans="1:21" s="55" customFormat="1" ht="12">
      <c r="A147" s="78" t="s">
        <v>307</v>
      </c>
      <c r="B147" s="352" t="s">
        <v>925</v>
      </c>
      <c r="C147" s="343">
        <v>200</v>
      </c>
      <c r="D147" s="343" t="s">
        <v>76</v>
      </c>
      <c r="E147" s="345"/>
      <c r="F147" s="463">
        <v>100</v>
      </c>
      <c r="G147" s="449" t="s">
        <v>234</v>
      </c>
      <c r="H14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7" s="336" t="str">
        <f>IF(Sklop20[[#This Row],[ZAHTEVANA SHEMA KAKOVOSTI]]&lt;&gt;"",Sklop20[[#This Row],[Preračunana masa/volumen/kos na enoto kg]],"")</f>
        <v/>
      </c>
      <c r="J147" s="354"/>
      <c r="K147" s="464"/>
      <c r="L147" s="464"/>
      <c r="M147" s="465"/>
      <c r="N147" s="117"/>
      <c r="O147" s="117"/>
      <c r="P147" s="466"/>
      <c r="Q147" s="341">
        <f>+Sklop20[[#This Row],[cena/enota brez DDV v EUR]]*Sklop20[[#This Row],[Stopnja DDV (%)]]</f>
        <v>0</v>
      </c>
      <c r="R147" s="341">
        <f>+Sklop20[[#This Row],[cena/enota brez DDV v EUR]]+Sklop20[[#This Row],[Davek (EUR)]]</f>
        <v>0</v>
      </c>
      <c r="S147" s="341">
        <f>+Sklop20[[#This Row],[cena/enota brez DDV v EUR]]*Sklop20[[#This Row],[Okvirna količina]]</f>
        <v>0</v>
      </c>
      <c r="T147" s="341">
        <f>+Sklop20[[#This Row],[Končna cena/enoto mere (EUR) z DDV]]*Sklop20[[#This Row],[Okvirna količina]]</f>
        <v>0</v>
      </c>
      <c r="U147" s="250"/>
    </row>
    <row r="148" spans="1:21" s="55" customFormat="1" ht="12">
      <c r="A148" s="78" t="s">
        <v>308</v>
      </c>
      <c r="B148" s="352" t="s">
        <v>804</v>
      </c>
      <c r="C148" s="343" t="s">
        <v>78</v>
      </c>
      <c r="D148" s="343" t="s">
        <v>0</v>
      </c>
      <c r="E148" s="345"/>
      <c r="F148" s="463">
        <v>4</v>
      </c>
      <c r="G148" s="449" t="s">
        <v>0</v>
      </c>
      <c r="H14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48" s="336" t="str">
        <f>IF(Sklop20[[#This Row],[ZAHTEVANA SHEMA KAKOVOSTI]]&lt;&gt;"",Sklop20[[#This Row],[Preračunana masa/volumen/kos na enoto kg]],"")</f>
        <v/>
      </c>
      <c r="J148" s="354"/>
      <c r="K148" s="464"/>
      <c r="L148" s="464"/>
      <c r="M148" s="465"/>
      <c r="N148" s="117"/>
      <c r="O148" s="117"/>
      <c r="P148" s="466"/>
      <c r="Q148" s="341">
        <f>+Sklop20[[#This Row],[cena/enota brez DDV v EUR]]*Sklop20[[#This Row],[Stopnja DDV (%)]]</f>
        <v>0</v>
      </c>
      <c r="R148" s="341">
        <f>+Sklop20[[#This Row],[cena/enota brez DDV v EUR]]+Sklop20[[#This Row],[Davek (EUR)]]</f>
        <v>0</v>
      </c>
      <c r="S148" s="341">
        <f>+Sklop20[[#This Row],[cena/enota brez DDV v EUR]]*Sklop20[[#This Row],[Okvirna količina]]</f>
        <v>0</v>
      </c>
      <c r="T148" s="341">
        <f>+Sklop20[[#This Row],[Končna cena/enoto mere (EUR) z DDV]]*Sklop20[[#This Row],[Okvirna količina]]</f>
        <v>0</v>
      </c>
      <c r="U148" s="250"/>
    </row>
    <row r="149" spans="1:21" s="55" customFormat="1" ht="12">
      <c r="A149" s="78" t="s">
        <v>309</v>
      </c>
      <c r="B149" s="352" t="s">
        <v>805</v>
      </c>
      <c r="C149" s="343" t="s">
        <v>78</v>
      </c>
      <c r="D149" s="343" t="s">
        <v>0</v>
      </c>
      <c r="E149" s="345"/>
      <c r="F149" s="463">
        <v>11</v>
      </c>
      <c r="G149" s="449" t="s">
        <v>0</v>
      </c>
      <c r="H14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49" s="336" t="str">
        <f>IF(Sklop20[[#This Row],[ZAHTEVANA SHEMA KAKOVOSTI]]&lt;&gt;"",Sklop20[[#This Row],[Preračunana masa/volumen/kos na enoto kg]],"")</f>
        <v/>
      </c>
      <c r="J149" s="354"/>
      <c r="K149" s="464"/>
      <c r="L149" s="464"/>
      <c r="M149" s="465"/>
      <c r="N149" s="117"/>
      <c r="O149" s="117"/>
      <c r="P149" s="466"/>
      <c r="Q149" s="341">
        <f>+Sklop20[[#This Row],[cena/enota brez DDV v EUR]]*Sklop20[[#This Row],[Stopnja DDV (%)]]</f>
        <v>0</v>
      </c>
      <c r="R149" s="341">
        <f>+Sklop20[[#This Row],[cena/enota brez DDV v EUR]]+Sklop20[[#This Row],[Davek (EUR)]]</f>
        <v>0</v>
      </c>
      <c r="S149" s="341">
        <f>+Sklop20[[#This Row],[cena/enota brez DDV v EUR]]*Sklop20[[#This Row],[Okvirna količina]]</f>
        <v>0</v>
      </c>
      <c r="T149" s="341">
        <f>+Sklop20[[#This Row],[Končna cena/enoto mere (EUR) z DDV]]*Sklop20[[#This Row],[Okvirna količina]]</f>
        <v>0</v>
      </c>
      <c r="U149" s="250"/>
    </row>
    <row r="150" spans="1:21" s="55" customFormat="1" ht="12">
      <c r="A150" s="78" t="s">
        <v>310</v>
      </c>
      <c r="B150" s="352" t="s">
        <v>806</v>
      </c>
      <c r="C150" s="343" t="s">
        <v>78</v>
      </c>
      <c r="D150" s="343" t="s">
        <v>0</v>
      </c>
      <c r="E150" s="345"/>
      <c r="F150" s="463">
        <v>8</v>
      </c>
      <c r="G150" s="449" t="s">
        <v>0</v>
      </c>
      <c r="H15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150" s="336" t="str">
        <f>IF(Sklop20[[#This Row],[ZAHTEVANA SHEMA KAKOVOSTI]]&lt;&gt;"",Sklop20[[#This Row],[Preračunana masa/volumen/kos na enoto kg]],"")</f>
        <v/>
      </c>
      <c r="J150" s="354"/>
      <c r="K150" s="464"/>
      <c r="L150" s="464"/>
      <c r="M150" s="465"/>
      <c r="N150" s="117"/>
      <c r="O150" s="117"/>
      <c r="P150" s="466"/>
      <c r="Q150" s="341">
        <f>+Sklop20[[#This Row],[cena/enota brez DDV v EUR]]*Sklop20[[#This Row],[Stopnja DDV (%)]]</f>
        <v>0</v>
      </c>
      <c r="R150" s="341">
        <f>+Sklop20[[#This Row],[cena/enota brez DDV v EUR]]+Sklop20[[#This Row],[Davek (EUR)]]</f>
        <v>0</v>
      </c>
      <c r="S150" s="341">
        <f>+Sklop20[[#This Row],[cena/enota brez DDV v EUR]]*Sklop20[[#This Row],[Okvirna količina]]</f>
        <v>0</v>
      </c>
      <c r="T150" s="341">
        <f>+Sklop20[[#This Row],[Končna cena/enoto mere (EUR) z DDV]]*Sklop20[[#This Row],[Okvirna količina]]</f>
        <v>0</v>
      </c>
      <c r="U150" s="250"/>
    </row>
    <row r="151" spans="1:21" s="55" customFormat="1" ht="12">
      <c r="A151" s="78" t="s">
        <v>311</v>
      </c>
      <c r="B151" s="352" t="s">
        <v>807</v>
      </c>
      <c r="C151" s="343" t="s">
        <v>78</v>
      </c>
      <c r="D151" s="343" t="s">
        <v>0</v>
      </c>
      <c r="E151" s="345"/>
      <c r="F151" s="463">
        <v>12</v>
      </c>
      <c r="G151" s="449" t="s">
        <v>0</v>
      </c>
      <c r="H15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151" s="336" t="str">
        <f>IF(Sklop20[[#This Row],[ZAHTEVANA SHEMA KAKOVOSTI]]&lt;&gt;"",Sklop20[[#This Row],[Preračunana masa/volumen/kos na enoto kg]],"")</f>
        <v/>
      </c>
      <c r="J151" s="354"/>
      <c r="K151" s="464"/>
      <c r="L151" s="464"/>
      <c r="M151" s="465"/>
      <c r="N151" s="117"/>
      <c r="O151" s="117"/>
      <c r="P151" s="466"/>
      <c r="Q151" s="341">
        <f>+Sklop20[[#This Row],[cena/enota brez DDV v EUR]]*Sklop20[[#This Row],[Stopnja DDV (%)]]</f>
        <v>0</v>
      </c>
      <c r="R151" s="341">
        <f>+Sklop20[[#This Row],[cena/enota brez DDV v EUR]]+Sklop20[[#This Row],[Davek (EUR)]]</f>
        <v>0</v>
      </c>
      <c r="S151" s="341">
        <f>+Sklop20[[#This Row],[cena/enota brez DDV v EUR]]*Sklop20[[#This Row],[Okvirna količina]]</f>
        <v>0</v>
      </c>
      <c r="T151" s="341">
        <f>+Sklop20[[#This Row],[Končna cena/enoto mere (EUR) z DDV]]*Sklop20[[#This Row],[Okvirna količina]]</f>
        <v>0</v>
      </c>
      <c r="U151" s="250"/>
    </row>
    <row r="152" spans="1:21" s="55" customFormat="1" ht="12">
      <c r="A152" s="78" t="s">
        <v>312</v>
      </c>
      <c r="B152" s="352" t="s">
        <v>808</v>
      </c>
      <c r="C152" s="343" t="s">
        <v>78</v>
      </c>
      <c r="D152" s="343" t="s">
        <v>0</v>
      </c>
      <c r="E152" s="345"/>
      <c r="F152" s="463">
        <v>3</v>
      </c>
      <c r="G152" s="449" t="s">
        <v>0</v>
      </c>
      <c r="H15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52" s="336" t="str">
        <f>IF(Sklop20[[#This Row],[ZAHTEVANA SHEMA KAKOVOSTI]]&lt;&gt;"",Sklop20[[#This Row],[Preračunana masa/volumen/kos na enoto kg]],"")</f>
        <v/>
      </c>
      <c r="J152" s="354"/>
      <c r="K152" s="464"/>
      <c r="L152" s="464"/>
      <c r="M152" s="465"/>
      <c r="N152" s="117"/>
      <c r="O152" s="117"/>
      <c r="P152" s="466"/>
      <c r="Q152" s="341">
        <f>+Sklop20[[#This Row],[cena/enota brez DDV v EUR]]*Sklop20[[#This Row],[Stopnja DDV (%)]]</f>
        <v>0</v>
      </c>
      <c r="R152" s="341">
        <f>+Sklop20[[#This Row],[cena/enota brez DDV v EUR]]+Sklop20[[#This Row],[Davek (EUR)]]</f>
        <v>0</v>
      </c>
      <c r="S152" s="341">
        <f>+Sklop20[[#This Row],[cena/enota brez DDV v EUR]]*Sklop20[[#This Row],[Okvirna količina]]</f>
        <v>0</v>
      </c>
      <c r="T152" s="341">
        <f>+Sklop20[[#This Row],[Končna cena/enoto mere (EUR) z DDV]]*Sklop20[[#This Row],[Okvirna količina]]</f>
        <v>0</v>
      </c>
      <c r="U152" s="250"/>
    </row>
    <row r="153" spans="1:21" s="55" customFormat="1" ht="12">
      <c r="A153" s="78" t="s">
        <v>313</v>
      </c>
      <c r="B153" s="352" t="s">
        <v>809</v>
      </c>
      <c r="C153" s="343" t="s">
        <v>78</v>
      </c>
      <c r="D153" s="343" t="s">
        <v>0</v>
      </c>
      <c r="E153" s="345"/>
      <c r="F153" s="463">
        <v>2700</v>
      </c>
      <c r="G153" s="449" t="s">
        <v>0</v>
      </c>
      <c r="H15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2700</v>
      </c>
      <c r="I153" s="336" t="str">
        <f>IF(Sklop20[[#This Row],[ZAHTEVANA SHEMA KAKOVOSTI]]&lt;&gt;"",Sklop20[[#This Row],[Preračunana masa/volumen/kos na enoto kg]],"")</f>
        <v/>
      </c>
      <c r="J153" s="354"/>
      <c r="K153" s="464"/>
      <c r="L153" s="464"/>
      <c r="M153" s="465"/>
      <c r="N153" s="117"/>
      <c r="O153" s="117"/>
      <c r="P153" s="466"/>
      <c r="Q153" s="341">
        <f>+Sklop20[[#This Row],[cena/enota brez DDV v EUR]]*Sklop20[[#This Row],[Stopnja DDV (%)]]</f>
        <v>0</v>
      </c>
      <c r="R153" s="341">
        <f>+Sklop20[[#This Row],[cena/enota brez DDV v EUR]]+Sklop20[[#This Row],[Davek (EUR)]]</f>
        <v>0</v>
      </c>
      <c r="S153" s="341">
        <f>+Sklop20[[#This Row],[cena/enota brez DDV v EUR]]*Sklop20[[#This Row],[Okvirna količina]]</f>
        <v>0</v>
      </c>
      <c r="T153" s="341">
        <f>+Sklop20[[#This Row],[Končna cena/enoto mere (EUR) z DDV]]*Sklop20[[#This Row],[Okvirna količina]]</f>
        <v>0</v>
      </c>
      <c r="U153" s="250"/>
    </row>
    <row r="154" spans="1:21" s="55" customFormat="1" ht="12">
      <c r="A154" s="78" t="s">
        <v>314</v>
      </c>
      <c r="B154" s="352" t="s">
        <v>810</v>
      </c>
      <c r="C154" s="343" t="s">
        <v>78</v>
      </c>
      <c r="D154" s="343" t="s">
        <v>0</v>
      </c>
      <c r="E154" s="345"/>
      <c r="F154" s="463">
        <v>50</v>
      </c>
      <c r="G154" s="449" t="s">
        <v>0</v>
      </c>
      <c r="H15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54" s="336" t="str">
        <f>IF(Sklop20[[#This Row],[ZAHTEVANA SHEMA KAKOVOSTI]]&lt;&gt;"",Sklop20[[#This Row],[Preračunana masa/volumen/kos na enoto kg]],"")</f>
        <v/>
      </c>
      <c r="J154" s="354"/>
      <c r="K154" s="464"/>
      <c r="L154" s="464"/>
      <c r="M154" s="465"/>
      <c r="N154" s="117"/>
      <c r="O154" s="117"/>
      <c r="P154" s="466"/>
      <c r="Q154" s="341">
        <f>+Sklop20[[#This Row],[cena/enota brez DDV v EUR]]*Sklop20[[#This Row],[Stopnja DDV (%)]]</f>
        <v>0</v>
      </c>
      <c r="R154" s="341">
        <f>+Sklop20[[#This Row],[cena/enota brez DDV v EUR]]+Sklop20[[#This Row],[Davek (EUR)]]</f>
        <v>0</v>
      </c>
      <c r="S154" s="341">
        <f>+Sklop20[[#This Row],[cena/enota brez DDV v EUR]]*Sklop20[[#This Row],[Okvirna količina]]</f>
        <v>0</v>
      </c>
      <c r="T154" s="341">
        <f>+Sklop20[[#This Row],[Končna cena/enoto mere (EUR) z DDV]]*Sklop20[[#This Row],[Okvirna količina]]</f>
        <v>0</v>
      </c>
      <c r="U154" s="250"/>
    </row>
    <row r="155" spans="1:21" s="55" customFormat="1" ht="12">
      <c r="A155" s="78" t="s">
        <v>315</v>
      </c>
      <c r="B155" s="352" t="s">
        <v>716</v>
      </c>
      <c r="C155" s="343" t="s">
        <v>78</v>
      </c>
      <c r="D155" s="343" t="s">
        <v>0</v>
      </c>
      <c r="E155" s="345"/>
      <c r="F155" s="463">
        <v>900</v>
      </c>
      <c r="G155" s="449" t="s">
        <v>0</v>
      </c>
      <c r="H15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55" s="336" t="str">
        <f>IF(Sklop20[[#This Row],[ZAHTEVANA SHEMA KAKOVOSTI]]&lt;&gt;"",Sklop20[[#This Row],[Preračunana masa/volumen/kos na enoto kg]],"")</f>
        <v/>
      </c>
      <c r="J155" s="354"/>
      <c r="K155" s="464"/>
      <c r="L155" s="464"/>
      <c r="M155" s="465"/>
      <c r="N155" s="117"/>
      <c r="O155" s="117"/>
      <c r="P155" s="466"/>
      <c r="Q155" s="341">
        <f>+Sklop20[[#This Row],[cena/enota brez DDV v EUR]]*Sklop20[[#This Row],[Stopnja DDV (%)]]</f>
        <v>0</v>
      </c>
      <c r="R155" s="341">
        <f>+Sklop20[[#This Row],[cena/enota brez DDV v EUR]]+Sklop20[[#This Row],[Davek (EUR)]]</f>
        <v>0</v>
      </c>
      <c r="S155" s="341">
        <f>+Sklop20[[#This Row],[cena/enota brez DDV v EUR]]*Sklop20[[#This Row],[Okvirna količina]]</f>
        <v>0</v>
      </c>
      <c r="T155" s="341">
        <f>+Sklop20[[#This Row],[Končna cena/enoto mere (EUR) z DDV]]*Sklop20[[#This Row],[Okvirna količina]]</f>
        <v>0</v>
      </c>
      <c r="U155" s="250"/>
    </row>
    <row r="156" spans="1:21" s="55" customFormat="1" ht="12">
      <c r="A156" s="78" t="s">
        <v>316</v>
      </c>
      <c r="B156" s="352" t="s">
        <v>259</v>
      </c>
      <c r="C156" s="343" t="s">
        <v>78</v>
      </c>
      <c r="D156" s="343" t="s">
        <v>0</v>
      </c>
      <c r="E156" s="345"/>
      <c r="F156" s="463">
        <v>7</v>
      </c>
      <c r="G156" s="449" t="s">
        <v>0</v>
      </c>
      <c r="H156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56" s="336" t="str">
        <f>IF(Sklop20[[#This Row],[ZAHTEVANA SHEMA KAKOVOSTI]]&lt;&gt;"",Sklop20[[#This Row],[Preračunana masa/volumen/kos na enoto kg]],"")</f>
        <v/>
      </c>
      <c r="J156" s="354"/>
      <c r="K156" s="464"/>
      <c r="L156" s="464"/>
      <c r="M156" s="465"/>
      <c r="N156" s="117"/>
      <c r="O156" s="117"/>
      <c r="P156" s="466"/>
      <c r="Q156" s="341">
        <f>+Sklop20[[#This Row],[cena/enota brez DDV v EUR]]*Sklop20[[#This Row],[Stopnja DDV (%)]]</f>
        <v>0</v>
      </c>
      <c r="R156" s="341">
        <f>+Sklop20[[#This Row],[cena/enota brez DDV v EUR]]+Sklop20[[#This Row],[Davek (EUR)]]</f>
        <v>0</v>
      </c>
      <c r="S156" s="341">
        <f>+Sklop20[[#This Row],[cena/enota brez DDV v EUR]]*Sklop20[[#This Row],[Okvirna količina]]</f>
        <v>0</v>
      </c>
      <c r="T156" s="341">
        <f>+Sklop20[[#This Row],[Končna cena/enoto mere (EUR) z DDV]]*Sklop20[[#This Row],[Okvirna količina]]</f>
        <v>0</v>
      </c>
      <c r="U156" s="250"/>
    </row>
    <row r="157" spans="1:21" s="55" customFormat="1" ht="12">
      <c r="A157" s="78" t="s">
        <v>317</v>
      </c>
      <c r="B157" s="352" t="s">
        <v>274</v>
      </c>
      <c r="C157" s="343" t="s">
        <v>78</v>
      </c>
      <c r="D157" s="343" t="s">
        <v>0</v>
      </c>
      <c r="E157" s="345"/>
      <c r="F157" s="463">
        <v>26</v>
      </c>
      <c r="G157" s="449" t="s">
        <v>0</v>
      </c>
      <c r="H157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26</v>
      </c>
      <c r="I157" s="336" t="str">
        <f>IF(Sklop20[[#This Row],[ZAHTEVANA SHEMA KAKOVOSTI]]&lt;&gt;"",Sklop20[[#This Row],[Preračunana masa/volumen/kos na enoto kg]],"")</f>
        <v/>
      </c>
      <c r="J157" s="354"/>
      <c r="K157" s="464"/>
      <c r="L157" s="464"/>
      <c r="M157" s="465"/>
      <c r="N157" s="117"/>
      <c r="O157" s="117"/>
      <c r="P157" s="466"/>
      <c r="Q157" s="341">
        <f>+Sklop20[[#This Row],[cena/enota brez DDV v EUR]]*Sklop20[[#This Row],[Stopnja DDV (%)]]</f>
        <v>0</v>
      </c>
      <c r="R157" s="341">
        <f>+Sklop20[[#This Row],[cena/enota brez DDV v EUR]]+Sklop20[[#This Row],[Davek (EUR)]]</f>
        <v>0</v>
      </c>
      <c r="S157" s="341">
        <f>+Sklop20[[#This Row],[cena/enota brez DDV v EUR]]*Sklop20[[#This Row],[Okvirna količina]]</f>
        <v>0</v>
      </c>
      <c r="T157" s="341">
        <f>+Sklop20[[#This Row],[Končna cena/enoto mere (EUR) z DDV]]*Sklop20[[#This Row],[Okvirna količina]]</f>
        <v>0</v>
      </c>
      <c r="U157" s="250"/>
    </row>
    <row r="158" spans="1:21" s="55" customFormat="1" ht="12">
      <c r="A158" s="78" t="s">
        <v>318</v>
      </c>
      <c r="B158" s="352" t="s">
        <v>926</v>
      </c>
      <c r="C158" s="343">
        <v>200</v>
      </c>
      <c r="D158" s="343" t="s">
        <v>76</v>
      </c>
      <c r="E158" s="345"/>
      <c r="F158" s="463">
        <v>70</v>
      </c>
      <c r="G158" s="449" t="s">
        <v>234</v>
      </c>
      <c r="H158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158" s="336" t="str">
        <f>IF(Sklop20[[#This Row],[ZAHTEVANA SHEMA KAKOVOSTI]]&lt;&gt;"",Sklop20[[#This Row],[Preračunana masa/volumen/kos na enoto kg]],"")</f>
        <v/>
      </c>
      <c r="J158" s="354"/>
      <c r="K158" s="464"/>
      <c r="L158" s="464"/>
      <c r="M158" s="465"/>
      <c r="N158" s="117"/>
      <c r="O158" s="117"/>
      <c r="P158" s="466"/>
      <c r="Q158" s="341">
        <f>+Sklop20[[#This Row],[cena/enota brez DDV v EUR]]*Sklop20[[#This Row],[Stopnja DDV (%)]]</f>
        <v>0</v>
      </c>
      <c r="R158" s="341">
        <f>+Sklop20[[#This Row],[cena/enota brez DDV v EUR]]+Sklop20[[#This Row],[Davek (EUR)]]</f>
        <v>0</v>
      </c>
      <c r="S158" s="341">
        <f>+Sklop20[[#This Row],[cena/enota brez DDV v EUR]]*Sklop20[[#This Row],[Okvirna količina]]</f>
        <v>0</v>
      </c>
      <c r="T158" s="341">
        <f>+Sklop20[[#This Row],[Končna cena/enoto mere (EUR) z DDV]]*Sklop20[[#This Row],[Okvirna količina]]</f>
        <v>0</v>
      </c>
      <c r="U158" s="250"/>
    </row>
    <row r="159" spans="1:21" s="55" customFormat="1" ht="12">
      <c r="A159" s="78" t="s">
        <v>319</v>
      </c>
      <c r="B159" s="352" t="s">
        <v>811</v>
      </c>
      <c r="C159" s="343" t="s">
        <v>78</v>
      </c>
      <c r="D159" s="343" t="s">
        <v>0</v>
      </c>
      <c r="E159" s="345"/>
      <c r="F159" s="463">
        <v>7</v>
      </c>
      <c r="G159" s="449" t="s">
        <v>0</v>
      </c>
      <c r="H159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59" s="336" t="str">
        <f>IF(Sklop20[[#This Row],[ZAHTEVANA SHEMA KAKOVOSTI]]&lt;&gt;"",Sklop20[[#This Row],[Preračunana masa/volumen/kos na enoto kg]],"")</f>
        <v/>
      </c>
      <c r="J159" s="354"/>
      <c r="K159" s="464"/>
      <c r="L159" s="464"/>
      <c r="M159" s="465"/>
      <c r="N159" s="117"/>
      <c r="O159" s="117"/>
      <c r="P159" s="466"/>
      <c r="Q159" s="341">
        <f>+Sklop20[[#This Row],[cena/enota brez DDV v EUR]]*Sklop20[[#This Row],[Stopnja DDV (%)]]</f>
        <v>0</v>
      </c>
      <c r="R159" s="341">
        <f>+Sklop20[[#This Row],[cena/enota brez DDV v EUR]]+Sklop20[[#This Row],[Davek (EUR)]]</f>
        <v>0</v>
      </c>
      <c r="S159" s="341">
        <f>+Sklop20[[#This Row],[cena/enota brez DDV v EUR]]*Sklop20[[#This Row],[Okvirna količina]]</f>
        <v>0</v>
      </c>
      <c r="T159" s="341">
        <f>+Sklop20[[#This Row],[Končna cena/enoto mere (EUR) z DDV]]*Sklop20[[#This Row],[Okvirna količina]]</f>
        <v>0</v>
      </c>
      <c r="U159" s="250"/>
    </row>
    <row r="160" spans="1:21" s="55" customFormat="1" ht="12">
      <c r="A160" s="78" t="s">
        <v>320</v>
      </c>
      <c r="B160" s="352" t="s">
        <v>812</v>
      </c>
      <c r="C160" s="343" t="s">
        <v>78</v>
      </c>
      <c r="D160" s="343" t="s">
        <v>0</v>
      </c>
      <c r="E160" s="345"/>
      <c r="F160" s="463">
        <v>10</v>
      </c>
      <c r="G160" s="449" t="s">
        <v>0</v>
      </c>
      <c r="H160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60" s="336" t="str">
        <f>IF(Sklop20[[#This Row],[ZAHTEVANA SHEMA KAKOVOSTI]]&lt;&gt;"",Sklop20[[#This Row],[Preračunana masa/volumen/kos na enoto kg]],"")</f>
        <v/>
      </c>
      <c r="J160" s="354"/>
      <c r="K160" s="464"/>
      <c r="L160" s="464"/>
      <c r="M160" s="465"/>
      <c r="N160" s="117"/>
      <c r="O160" s="117"/>
      <c r="P160" s="466"/>
      <c r="Q160" s="341">
        <f>+Sklop20[[#This Row],[cena/enota brez DDV v EUR]]*Sklop20[[#This Row],[Stopnja DDV (%)]]</f>
        <v>0</v>
      </c>
      <c r="R160" s="341">
        <f>+Sklop20[[#This Row],[cena/enota brez DDV v EUR]]+Sklop20[[#This Row],[Davek (EUR)]]</f>
        <v>0</v>
      </c>
      <c r="S160" s="341">
        <f>+Sklop20[[#This Row],[cena/enota brez DDV v EUR]]*Sklop20[[#This Row],[Okvirna količina]]</f>
        <v>0</v>
      </c>
      <c r="T160" s="341">
        <f>+Sklop20[[#This Row],[Končna cena/enoto mere (EUR) z DDV]]*Sklop20[[#This Row],[Okvirna količina]]</f>
        <v>0</v>
      </c>
      <c r="U160" s="250"/>
    </row>
    <row r="161" spans="1:22" s="55" customFormat="1" ht="12">
      <c r="A161" s="78" t="s">
        <v>321</v>
      </c>
      <c r="B161" s="352" t="s">
        <v>813</v>
      </c>
      <c r="C161" s="343" t="s">
        <v>78</v>
      </c>
      <c r="D161" s="343" t="s">
        <v>0</v>
      </c>
      <c r="E161" s="345"/>
      <c r="F161" s="463">
        <v>3</v>
      </c>
      <c r="G161" s="449" t="s">
        <v>0</v>
      </c>
      <c r="H161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61" s="336" t="str">
        <f>IF(Sklop20[[#This Row],[ZAHTEVANA SHEMA KAKOVOSTI]]&lt;&gt;"",Sklop20[[#This Row],[Preračunana masa/volumen/kos na enoto kg]],"")</f>
        <v/>
      </c>
      <c r="J161" s="354"/>
      <c r="K161" s="464"/>
      <c r="L161" s="464"/>
      <c r="M161" s="465"/>
      <c r="N161" s="117"/>
      <c r="O161" s="117"/>
      <c r="P161" s="466"/>
      <c r="Q161" s="341">
        <f>+Sklop20[[#This Row],[cena/enota brez DDV v EUR]]*Sklop20[[#This Row],[Stopnja DDV (%)]]</f>
        <v>0</v>
      </c>
      <c r="R161" s="341">
        <f>+Sklop20[[#This Row],[cena/enota brez DDV v EUR]]+Sklop20[[#This Row],[Davek (EUR)]]</f>
        <v>0</v>
      </c>
      <c r="S161" s="341">
        <f>+Sklop20[[#This Row],[cena/enota brez DDV v EUR]]*Sklop20[[#This Row],[Okvirna količina]]</f>
        <v>0</v>
      </c>
      <c r="T161" s="341">
        <f>+Sklop20[[#This Row],[Končna cena/enoto mere (EUR) z DDV]]*Sklop20[[#This Row],[Okvirna količina]]</f>
        <v>0</v>
      </c>
      <c r="U161" s="250"/>
    </row>
    <row r="162" spans="1:22" s="55" customFormat="1" ht="12">
      <c r="A162" s="78" t="s">
        <v>322</v>
      </c>
      <c r="B162" s="352" t="s">
        <v>814</v>
      </c>
      <c r="C162" s="343" t="s">
        <v>78</v>
      </c>
      <c r="D162" s="343" t="s">
        <v>0</v>
      </c>
      <c r="E162" s="345"/>
      <c r="F162" s="463">
        <v>60</v>
      </c>
      <c r="G162" s="449" t="s">
        <v>0</v>
      </c>
      <c r="H162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62" s="336" t="str">
        <f>IF(Sklop20[[#This Row],[ZAHTEVANA SHEMA KAKOVOSTI]]&lt;&gt;"",Sklop20[[#This Row],[Preračunana masa/volumen/kos na enoto kg]],"")</f>
        <v/>
      </c>
      <c r="J162" s="354"/>
      <c r="K162" s="464"/>
      <c r="L162" s="464"/>
      <c r="M162" s="465"/>
      <c r="N162" s="117"/>
      <c r="O162" s="117"/>
      <c r="P162" s="466"/>
      <c r="Q162" s="341">
        <f>+Sklop20[[#This Row],[cena/enota brez DDV v EUR]]*Sklop20[[#This Row],[Stopnja DDV (%)]]</f>
        <v>0</v>
      </c>
      <c r="R162" s="341">
        <f>+Sklop20[[#This Row],[cena/enota brez DDV v EUR]]+Sklop20[[#This Row],[Davek (EUR)]]</f>
        <v>0</v>
      </c>
      <c r="S162" s="341">
        <f>+Sklop20[[#This Row],[cena/enota brez DDV v EUR]]*Sklop20[[#This Row],[Okvirna količina]]</f>
        <v>0</v>
      </c>
      <c r="T162" s="341">
        <f>+Sklop20[[#This Row],[Končna cena/enoto mere (EUR) z DDV]]*Sklop20[[#This Row],[Okvirna količina]]</f>
        <v>0</v>
      </c>
      <c r="U162" s="250"/>
    </row>
    <row r="163" spans="1:22" s="55" customFormat="1" ht="12">
      <c r="A163" s="78" t="s">
        <v>323</v>
      </c>
      <c r="B163" s="352" t="s">
        <v>815</v>
      </c>
      <c r="C163" s="343" t="s">
        <v>78</v>
      </c>
      <c r="D163" s="343" t="s">
        <v>0</v>
      </c>
      <c r="E163" s="345"/>
      <c r="F163" s="463">
        <v>30</v>
      </c>
      <c r="G163" s="449" t="s">
        <v>0</v>
      </c>
      <c r="H163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3" s="336" t="str">
        <f>IF(Sklop20[[#This Row],[ZAHTEVANA SHEMA KAKOVOSTI]]&lt;&gt;"",Sklop20[[#This Row],[Preračunana masa/volumen/kos na enoto kg]],"")</f>
        <v/>
      </c>
      <c r="J163" s="354"/>
      <c r="K163" s="464"/>
      <c r="L163" s="464"/>
      <c r="M163" s="465"/>
      <c r="N163" s="117"/>
      <c r="O163" s="117"/>
      <c r="P163" s="466"/>
      <c r="Q163" s="341">
        <f>+Sklop20[[#This Row],[cena/enota brez DDV v EUR]]*Sklop20[[#This Row],[Stopnja DDV (%)]]</f>
        <v>0</v>
      </c>
      <c r="R163" s="341">
        <f>+Sklop20[[#This Row],[cena/enota brez DDV v EUR]]+Sklop20[[#This Row],[Davek (EUR)]]</f>
        <v>0</v>
      </c>
      <c r="S163" s="341">
        <f>+Sklop20[[#This Row],[cena/enota brez DDV v EUR]]*Sklop20[[#This Row],[Okvirna količina]]</f>
        <v>0</v>
      </c>
      <c r="T163" s="341">
        <f>+Sklop20[[#This Row],[Končna cena/enoto mere (EUR) z DDV]]*Sklop20[[#This Row],[Okvirna količina]]</f>
        <v>0</v>
      </c>
      <c r="U163" s="250"/>
    </row>
    <row r="164" spans="1:22" s="55" customFormat="1" ht="12">
      <c r="A164" s="78" t="s">
        <v>324</v>
      </c>
      <c r="B164" s="352" t="s">
        <v>889</v>
      </c>
      <c r="C164" s="343" t="s">
        <v>888</v>
      </c>
      <c r="D164" s="343" t="s">
        <v>0</v>
      </c>
      <c r="E164" s="345"/>
      <c r="F164" s="463">
        <v>460</v>
      </c>
      <c r="G164" s="449" t="s">
        <v>0</v>
      </c>
      <c r="H164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460</v>
      </c>
      <c r="I164" s="336" t="str">
        <f>IF(Sklop20[[#This Row],[ZAHTEVANA SHEMA KAKOVOSTI]]&lt;&gt;"",Sklop20[[#This Row],[Preračunana masa/volumen/kos na enoto kg]],"")</f>
        <v/>
      </c>
      <c r="J164" s="354"/>
      <c r="K164" s="464"/>
      <c r="L164" s="464"/>
      <c r="M164" s="465"/>
      <c r="N164" s="117"/>
      <c r="O164" s="117"/>
      <c r="P164" s="466"/>
      <c r="Q164" s="341">
        <f>+Sklop20[[#This Row],[cena/enota brez DDV v EUR]]*Sklop20[[#This Row],[Stopnja DDV (%)]]</f>
        <v>0</v>
      </c>
      <c r="R164" s="341">
        <f>+Sklop20[[#This Row],[cena/enota brez DDV v EUR]]+Sklop20[[#This Row],[Davek (EUR)]]</f>
        <v>0</v>
      </c>
      <c r="S164" s="341">
        <f>+Sklop20[[#This Row],[cena/enota brez DDV v EUR]]*Sklop20[[#This Row],[Okvirna količina]]</f>
        <v>0</v>
      </c>
      <c r="T164" s="341">
        <f>+Sklop20[[#This Row],[Končna cena/enoto mere (EUR) z DDV]]*Sklop20[[#This Row],[Okvirna količina]]</f>
        <v>0</v>
      </c>
      <c r="U164" s="250"/>
    </row>
    <row r="165" spans="1:22" s="55" customFormat="1" ht="12">
      <c r="A165" s="78" t="s">
        <v>325</v>
      </c>
      <c r="B165" s="352" t="s">
        <v>816</v>
      </c>
      <c r="C165" s="343" t="s">
        <v>78</v>
      </c>
      <c r="D165" s="343" t="s">
        <v>0</v>
      </c>
      <c r="E165" s="345"/>
      <c r="F165" s="463">
        <v>80</v>
      </c>
      <c r="G165" s="449" t="s">
        <v>0</v>
      </c>
      <c r="H165" s="4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65" s="336" t="str">
        <f>IF(Sklop20[[#This Row],[ZAHTEVANA SHEMA KAKOVOSTI]]&lt;&gt;"",Sklop20[[#This Row],[Preračunana masa/volumen/kos na enoto kg]],"")</f>
        <v/>
      </c>
      <c r="J165" s="354"/>
      <c r="K165" s="464"/>
      <c r="L165" s="464"/>
      <c r="M165" s="465"/>
      <c r="N165" s="117"/>
      <c r="O165" s="117"/>
      <c r="P165" s="466"/>
      <c r="Q165" s="341">
        <f>+Sklop20[[#This Row],[cena/enota brez DDV v EUR]]*Sklop20[[#This Row],[Stopnja DDV (%)]]</f>
        <v>0</v>
      </c>
      <c r="R165" s="341">
        <f>+Sklop20[[#This Row],[cena/enota brez DDV v EUR]]+Sklop20[[#This Row],[Davek (EUR)]]</f>
        <v>0</v>
      </c>
      <c r="S165" s="341">
        <f>+Sklop20[[#This Row],[cena/enota brez DDV v EUR]]*Sklop20[[#This Row],[Okvirna količina]]</f>
        <v>0</v>
      </c>
      <c r="T165" s="341">
        <f>+Sklop20[[#This Row],[Končna cena/enoto mere (EUR) z DDV]]*Sklop20[[#This Row],[Okvirna količina]]</f>
        <v>0</v>
      </c>
      <c r="U165" s="250"/>
    </row>
    <row r="166" spans="1:22" ht="27" customHeight="1">
      <c r="A166" s="422" t="s">
        <v>100</v>
      </c>
      <c r="B166" s="263"/>
      <c r="C166" s="264"/>
      <c r="D166" s="264"/>
      <c r="E166" s="265"/>
      <c r="F166" s="266"/>
      <c r="G166" s="267"/>
      <c r="H166" s="268">
        <f>SUBTOTAL(109,Sklop20[Preračunana masa/volumen/kos na enoto kg])</f>
        <v>18870.72</v>
      </c>
      <c r="I166" s="268">
        <f>SUBTOTAL(109,Sklop20[Živila iz shem kakovosti (kg)])</f>
        <v>1967</v>
      </c>
      <c r="J166" s="266"/>
      <c r="K166" s="269"/>
      <c r="L166" s="269"/>
      <c r="M166" s="270"/>
      <c r="N166" s="271"/>
      <c r="O166" s="271"/>
      <c r="P166" s="271"/>
      <c r="Q166" s="272"/>
      <c r="R166" s="266"/>
      <c r="S166" s="272">
        <f>SUBTOTAL(109,Sklop20[Vrednost za okvirno količino (EUR) brez DDV])</f>
        <v>0</v>
      </c>
      <c r="T166" s="272">
        <f>SUBTOTAL(109,Sklop20[Vrednost za okvirno količino (EUR) z DDV])</f>
        <v>0</v>
      </c>
      <c r="U166" s="273">
        <f>SUBTOTAL(103,Sklop20[Shema kakovosti
(nacionalne, evropske)
])</f>
        <v>0</v>
      </c>
    </row>
    <row r="167" spans="1:22" ht="15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2">
      <c r="A168" s="48" t="s">
        <v>96</v>
      </c>
      <c r="B168" s="16"/>
      <c r="C168" s="28"/>
      <c r="D168" s="28"/>
      <c r="E168" s="92"/>
      <c r="Q168" s="48"/>
      <c r="R168" s="48"/>
      <c r="S168" s="48"/>
      <c r="T168" s="48"/>
    </row>
    <row r="169" spans="1:22">
      <c r="A169" s="11" t="s">
        <v>98</v>
      </c>
      <c r="B169" s="16"/>
      <c r="C169" s="28"/>
      <c r="D169" s="28"/>
      <c r="E169" s="92"/>
    </row>
    <row r="170" spans="1:22">
      <c r="A170" s="87" t="s">
        <v>142</v>
      </c>
      <c r="F170" s="68"/>
      <c r="G170" s="68"/>
      <c r="H170" s="29"/>
      <c r="I170" s="29"/>
      <c r="J170" s="29"/>
      <c r="K170" s="29"/>
      <c r="L170" s="54"/>
      <c r="M170" s="54"/>
      <c r="N170" s="29"/>
      <c r="O170" s="29"/>
      <c r="P170" s="29"/>
      <c r="Q170" s="29"/>
      <c r="R170" s="29"/>
    </row>
    <row r="171" spans="1:22">
      <c r="A171" s="524" t="s">
        <v>136</v>
      </c>
      <c r="B171" s="524"/>
      <c r="C171" s="524"/>
      <c r="D171" s="524"/>
      <c r="E171" s="524"/>
      <c r="F171" s="524"/>
      <c r="G171" s="524"/>
      <c r="H171" s="524"/>
      <c r="I171" s="524"/>
      <c r="J171" s="524"/>
      <c r="K171" s="524"/>
      <c r="L171" s="524"/>
      <c r="M171" s="524"/>
      <c r="N171" s="54"/>
      <c r="O171" s="29"/>
      <c r="P171" s="29"/>
      <c r="Q171" s="29"/>
      <c r="R171" s="29"/>
      <c r="S171" s="29"/>
      <c r="U171" s="11"/>
      <c r="V171" s="68"/>
    </row>
    <row r="172" spans="1:22" ht="12.75" customHeight="1">
      <c r="A172" s="513" t="s">
        <v>145</v>
      </c>
      <c r="B172" s="513"/>
      <c r="C172" s="513"/>
      <c r="D172" s="513"/>
      <c r="E172" s="513"/>
      <c r="F172" s="513"/>
      <c r="G172" s="513"/>
      <c r="H172" s="513"/>
      <c r="I172" s="513"/>
      <c r="J172" s="513"/>
      <c r="K172" s="513"/>
      <c r="L172" s="513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</row>
    <row r="173" spans="1:22" ht="12.75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</row>
    <row r="174" spans="1:22">
      <c r="A174" s="87" t="s">
        <v>37</v>
      </c>
      <c r="F174" s="68"/>
      <c r="G174" s="68" t="s">
        <v>38</v>
      </c>
      <c r="H174" s="29"/>
      <c r="I174" s="29"/>
      <c r="J174" s="29"/>
      <c r="K174" s="29"/>
      <c r="L174" s="54"/>
      <c r="M174" s="54"/>
      <c r="N174" s="29"/>
      <c r="O174" s="29"/>
      <c r="P174" s="29"/>
      <c r="Q174" s="29" t="s">
        <v>39</v>
      </c>
      <c r="R174" s="29"/>
    </row>
    <row r="175" spans="1:22" ht="15">
      <c r="A175" s="6"/>
      <c r="B175" s="4"/>
      <c r="C175" s="26"/>
      <c r="D175" s="26"/>
      <c r="E175" s="25"/>
      <c r="F175" s="7"/>
      <c r="H175" s="8"/>
      <c r="I175" s="8"/>
      <c r="J175" s="8"/>
      <c r="K175" s="8"/>
      <c r="L175" s="20"/>
      <c r="M175" s="20"/>
      <c r="N175" s="8"/>
      <c r="O175" s="8"/>
      <c r="P175" s="8"/>
      <c r="Q175" s="8"/>
      <c r="R175" s="8"/>
      <c r="S175" s="3"/>
      <c r="T175" s="3"/>
      <c r="U175" s="7"/>
    </row>
    <row r="176" spans="1:22">
      <c r="B176" s="16"/>
      <c r="C176" s="28"/>
      <c r="D176" s="28"/>
      <c r="E176" s="92"/>
    </row>
    <row r="177" spans="1:22">
      <c r="B177" s="16"/>
      <c r="C177" s="28"/>
      <c r="D177" s="28"/>
      <c r="E177" s="92"/>
    </row>
    <row r="178" spans="1:22">
      <c r="B178" s="16"/>
      <c r="C178" s="28"/>
      <c r="D178" s="28"/>
      <c r="E178" s="92"/>
    </row>
    <row r="179" spans="1:22">
      <c r="B179" s="16"/>
      <c r="C179" s="28"/>
      <c r="D179" s="28"/>
      <c r="E179" s="92"/>
    </row>
    <row r="180" spans="1:22">
      <c r="B180" s="16"/>
      <c r="C180" s="28"/>
      <c r="D180" s="28"/>
      <c r="E180" s="92"/>
    </row>
    <row r="181" spans="1:22">
      <c r="B181" s="16"/>
      <c r="C181" s="28"/>
      <c r="D181" s="28"/>
      <c r="E181" s="92"/>
    </row>
    <row r="182" spans="1:22">
      <c r="B182" s="16"/>
      <c r="C182" s="28"/>
      <c r="D182" s="28"/>
      <c r="E182" s="92"/>
    </row>
    <row r="183" spans="1:22">
      <c r="B183" s="16"/>
      <c r="C183" s="28"/>
      <c r="D183" s="28"/>
      <c r="E183" s="92"/>
    </row>
    <row r="184" spans="1:22">
      <c r="B184" s="16"/>
      <c r="C184" s="28"/>
      <c r="D184" s="28"/>
      <c r="E184" s="92"/>
    </row>
    <row r="185" spans="1:22">
      <c r="B185" s="16"/>
      <c r="C185" s="28"/>
      <c r="D185" s="28"/>
      <c r="E185" s="92"/>
    </row>
    <row r="186" spans="1:22">
      <c r="B186" s="16"/>
      <c r="C186" s="28"/>
      <c r="D186" s="28"/>
      <c r="E186" s="92"/>
    </row>
    <row r="187" spans="1:22">
      <c r="B187" s="16"/>
      <c r="C187" s="28"/>
      <c r="D187" s="28"/>
      <c r="E187" s="92"/>
    </row>
    <row r="188" spans="1:22">
      <c r="B188" s="16"/>
      <c r="C188" s="28"/>
      <c r="D188" s="28"/>
      <c r="E188" s="92"/>
    </row>
    <row r="189" spans="1:22">
      <c r="B189" s="16"/>
      <c r="C189" s="28"/>
      <c r="D189" s="28"/>
      <c r="E189" s="92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</sheetData>
  <sheetProtection insertRows="0" deleteRows="0"/>
  <protectedRanges>
    <protectedRange sqref="J174:P1048576 U174:U1048576 U166:U170 U1:U15 J16:J165 J1:P15 J166:P170 P16:P165" name="Obseg1"/>
    <protectedRange sqref="U16:U165 K16:O165" name="Obseg1_1_3"/>
    <protectedRange sqref="N171:Q171 V171" name="Obseg1_1_2"/>
    <protectedRange sqref="K171:M171" name="Obseg1_2_2"/>
    <protectedRange sqref="U172:U173 M172:P173" name="Obseg1_1_1_1_1_1_1"/>
    <protectedRange sqref="J172:L173" name="Obseg1_3_1_1_1_1"/>
  </protectedRanges>
  <mergeCells count="9">
    <mergeCell ref="B13:K13"/>
    <mergeCell ref="A172:L172"/>
    <mergeCell ref="C2:J2"/>
    <mergeCell ref="C3:J3"/>
    <mergeCell ref="C6:J6"/>
    <mergeCell ref="C7:J7"/>
    <mergeCell ref="C8:J8"/>
    <mergeCell ref="C9:J9"/>
    <mergeCell ref="A171:M171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26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9"/>
  <sheetViews>
    <sheetView topLeftCell="A19" zoomScaleNormal="100" zoomScaleSheetLayoutView="100" workbookViewId="0">
      <selection activeCell="AG84" sqref="AG84"/>
    </sheetView>
  </sheetViews>
  <sheetFormatPr defaultColWidth="8.85546875" defaultRowHeight="12.75"/>
  <cols>
    <col min="1" max="1" width="4.7109375" style="11" customWidth="1"/>
    <col min="2" max="2" width="44.4257812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pred_rekapitulacija'!B34</f>
        <v>DIETNA PREHRANA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943</v>
      </c>
      <c r="C16" s="120" t="s">
        <v>942</v>
      </c>
      <c r="D16" s="120" t="s">
        <v>76</v>
      </c>
      <c r="E16" s="121"/>
      <c r="F16" s="145">
        <v>20</v>
      </c>
      <c r="G16" s="146" t="s">
        <v>0</v>
      </c>
      <c r="H16" s="1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6" s="79" t="str">
        <f>IF(Sklop21[[#This Row],[ZAHTEVANA SHEMA KAKOVOSTI]]&lt;&gt;"",Sklop21[[#This Row],[Preračunana masa/volumen/kos na enoto kg]],"")</f>
        <v/>
      </c>
      <c r="J16" s="128"/>
      <c r="K16" s="116"/>
      <c r="L16" s="116"/>
      <c r="M16" s="116"/>
      <c r="N16" s="117"/>
      <c r="O16" s="116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16"/>
    </row>
    <row r="17" spans="1:21" s="55" customFormat="1" ht="12">
      <c r="A17" s="78" t="s">
        <v>3</v>
      </c>
      <c r="B17" s="352" t="s">
        <v>944</v>
      </c>
      <c r="C17" s="343" t="s">
        <v>873</v>
      </c>
      <c r="D17" s="120" t="s">
        <v>76</v>
      </c>
      <c r="E17" s="345"/>
      <c r="F17" s="450">
        <v>1</v>
      </c>
      <c r="G17" s="449" t="s">
        <v>0</v>
      </c>
      <c r="H17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7" s="336" t="str">
        <f>IF(Sklop21[[#This Row],[ZAHTEVANA SHEMA KAKOVOSTI]]&lt;&gt;"",Sklop21[[#This Row],[Preračunana masa/volumen/kos na enoto kg]],"")</f>
        <v/>
      </c>
      <c r="J17" s="337"/>
      <c r="K17" s="338"/>
      <c r="L17" s="338"/>
      <c r="M17" s="350"/>
      <c r="N17" s="341"/>
      <c r="O17" s="341"/>
      <c r="P17" s="340"/>
      <c r="Q17" s="341">
        <f>+Sklop21[[#This Row],[cena/enota brez DDV v EUR]]*Sklop21[[#This Row],[Stopnja DDV (%)]]</f>
        <v>0</v>
      </c>
      <c r="R17" s="341">
        <f>+Sklop21[[#This Row],[cena/enota brez DDV v EUR]]+Sklop21[[#This Row],[Davek (EUR)]]</f>
        <v>0</v>
      </c>
      <c r="S17" s="341">
        <f>+Sklop21[[#This Row],[cena/enota brez DDV v EUR]]*Sklop21[[#This Row],[Okvirna količina]]</f>
        <v>0</v>
      </c>
      <c r="T17" s="341">
        <f>+Sklop21[[#This Row],[Končna cena/enoto mere (EUR) z DDV]]*Sklop21[[#This Row],[Okvirna količina]]</f>
        <v>0</v>
      </c>
      <c r="U17" s="250"/>
    </row>
    <row r="18" spans="1:21" s="55" customFormat="1" ht="12">
      <c r="A18" s="78" t="s">
        <v>4</v>
      </c>
      <c r="B18" s="352" t="s">
        <v>927</v>
      </c>
      <c r="C18" s="343">
        <v>1000</v>
      </c>
      <c r="D18" s="120" t="s">
        <v>76</v>
      </c>
      <c r="E18" s="345"/>
      <c r="F18" s="450">
        <v>1</v>
      </c>
      <c r="G18" s="449" t="s">
        <v>0</v>
      </c>
      <c r="H18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8" s="336" t="str">
        <f>IF(Sklop21[[#This Row],[ZAHTEVANA SHEMA KAKOVOSTI]]&lt;&gt;"",Sklop21[[#This Row],[Preračunana masa/volumen/kos na enoto kg]],"")</f>
        <v/>
      </c>
      <c r="J18" s="337"/>
      <c r="K18" s="338"/>
      <c r="L18" s="338"/>
      <c r="M18" s="350"/>
      <c r="N18" s="341"/>
      <c r="O18" s="341"/>
      <c r="P18" s="340"/>
      <c r="Q18" s="341">
        <f>+Sklop21[[#This Row],[cena/enota brez DDV v EUR]]*Sklop21[[#This Row],[Stopnja DDV (%)]]</f>
        <v>0</v>
      </c>
      <c r="R18" s="341">
        <f>+Sklop21[[#This Row],[cena/enota brez DDV v EUR]]+Sklop21[[#This Row],[Davek (EUR)]]</f>
        <v>0</v>
      </c>
      <c r="S18" s="341">
        <f>+Sklop21[[#This Row],[cena/enota brez DDV v EUR]]*Sklop21[[#This Row],[Okvirna količina]]</f>
        <v>0</v>
      </c>
      <c r="T18" s="341">
        <f>+Sklop21[[#This Row],[Končna cena/enoto mere (EUR) z DDV]]*Sklop21[[#This Row],[Okvirna količina]]</f>
        <v>0</v>
      </c>
      <c r="U18" s="250"/>
    </row>
    <row r="19" spans="1:21" s="55" customFormat="1" ht="12">
      <c r="A19" s="78" t="s">
        <v>5</v>
      </c>
      <c r="B19" s="352" t="s">
        <v>928</v>
      </c>
      <c r="C19" s="343">
        <v>1000</v>
      </c>
      <c r="D19" s="120" t="s">
        <v>76</v>
      </c>
      <c r="E19" s="345"/>
      <c r="F19" s="450">
        <v>5</v>
      </c>
      <c r="G19" s="449" t="s">
        <v>0</v>
      </c>
      <c r="H19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336" t="str">
        <f>IF(Sklop21[[#This Row],[ZAHTEVANA SHEMA KAKOVOSTI]]&lt;&gt;"",Sklop21[[#This Row],[Preračunana masa/volumen/kos na enoto kg]],"")</f>
        <v/>
      </c>
      <c r="J19" s="337"/>
      <c r="K19" s="338"/>
      <c r="L19" s="338"/>
      <c r="M19" s="350"/>
      <c r="N19" s="341"/>
      <c r="O19" s="341"/>
      <c r="P19" s="340"/>
      <c r="Q19" s="341">
        <f>+Sklop21[[#This Row],[cena/enota brez DDV v EUR]]*Sklop21[[#This Row],[Stopnja DDV (%)]]</f>
        <v>0</v>
      </c>
      <c r="R19" s="341">
        <f>+Sklop21[[#This Row],[cena/enota brez DDV v EUR]]+Sklop21[[#This Row],[Davek (EUR)]]</f>
        <v>0</v>
      </c>
      <c r="S19" s="341">
        <f>+Sklop21[[#This Row],[cena/enota brez DDV v EUR]]*Sklop21[[#This Row],[Okvirna količina]]</f>
        <v>0</v>
      </c>
      <c r="T19" s="341">
        <f>+Sklop21[[#This Row],[Končna cena/enoto mere (EUR) z DDV]]*Sklop21[[#This Row],[Okvirna količina]]</f>
        <v>0</v>
      </c>
      <c r="U19" s="250"/>
    </row>
    <row r="20" spans="1:21" s="55" customFormat="1" ht="12">
      <c r="A20" s="78" t="s">
        <v>6</v>
      </c>
      <c r="B20" s="352" t="s">
        <v>945</v>
      </c>
      <c r="C20" s="343" t="s">
        <v>827</v>
      </c>
      <c r="D20" s="120" t="s">
        <v>76</v>
      </c>
      <c r="E20" s="345"/>
      <c r="F20" s="450">
        <v>2</v>
      </c>
      <c r="G20" s="449" t="s">
        <v>0</v>
      </c>
      <c r="H20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0" s="336" t="str">
        <f>IF(Sklop21[[#This Row],[ZAHTEVANA SHEMA KAKOVOSTI]]&lt;&gt;"",Sklop21[[#This Row],[Preračunana masa/volumen/kos na enoto kg]],"")</f>
        <v/>
      </c>
      <c r="J20" s="337"/>
      <c r="K20" s="338"/>
      <c r="L20" s="338"/>
      <c r="M20" s="350"/>
      <c r="N20" s="341"/>
      <c r="O20" s="341"/>
      <c r="P20" s="340"/>
      <c r="Q20" s="341">
        <f>+Sklop21[[#This Row],[cena/enota brez DDV v EUR]]*Sklop21[[#This Row],[Stopnja DDV (%)]]</f>
        <v>0</v>
      </c>
      <c r="R20" s="341">
        <f>+Sklop21[[#This Row],[cena/enota brez DDV v EUR]]+Sklop21[[#This Row],[Davek (EUR)]]</f>
        <v>0</v>
      </c>
      <c r="S20" s="341">
        <f>+Sklop21[[#This Row],[cena/enota brez DDV v EUR]]*Sklop21[[#This Row],[Okvirna količina]]</f>
        <v>0</v>
      </c>
      <c r="T20" s="341">
        <f>+Sklop21[[#This Row],[Končna cena/enoto mere (EUR) z DDV]]*Sklop21[[#This Row],[Okvirna količina]]</f>
        <v>0</v>
      </c>
      <c r="U20" s="250"/>
    </row>
    <row r="21" spans="1:21" s="55" customFormat="1" ht="12">
      <c r="A21" s="78" t="s">
        <v>7</v>
      </c>
      <c r="B21" s="352" t="s">
        <v>946</v>
      </c>
      <c r="C21" s="343">
        <v>1000</v>
      </c>
      <c r="D21" s="120" t="s">
        <v>76</v>
      </c>
      <c r="E21" s="345"/>
      <c r="F21" s="450">
        <v>6</v>
      </c>
      <c r="G21" s="449" t="s">
        <v>0</v>
      </c>
      <c r="H21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21" s="336" t="str">
        <f>IF(Sklop21[[#This Row],[ZAHTEVANA SHEMA KAKOVOSTI]]&lt;&gt;"",Sklop21[[#This Row],[Preračunana masa/volumen/kos na enoto kg]],"")</f>
        <v/>
      </c>
      <c r="J21" s="337"/>
      <c r="K21" s="338"/>
      <c r="L21" s="338"/>
      <c r="M21" s="350"/>
      <c r="N21" s="341"/>
      <c r="O21" s="341"/>
      <c r="P21" s="340"/>
      <c r="Q21" s="341">
        <f>+Sklop21[[#This Row],[cena/enota brez DDV v EUR]]*Sklop21[[#This Row],[Stopnja DDV (%)]]</f>
        <v>0</v>
      </c>
      <c r="R21" s="341">
        <f>+Sklop21[[#This Row],[cena/enota brez DDV v EUR]]+Sklop21[[#This Row],[Davek (EUR)]]</f>
        <v>0</v>
      </c>
      <c r="S21" s="341">
        <f>+Sklop21[[#This Row],[cena/enota brez DDV v EUR]]*Sklop21[[#This Row],[Okvirna količina]]</f>
        <v>0</v>
      </c>
      <c r="T21" s="341">
        <f>+Sklop21[[#This Row],[Končna cena/enoto mere (EUR) z DDV]]*Sklop21[[#This Row],[Okvirna količina]]</f>
        <v>0</v>
      </c>
      <c r="U21" s="250"/>
    </row>
    <row r="22" spans="1:21" s="55" customFormat="1" ht="12">
      <c r="A22" s="78" t="s">
        <v>8</v>
      </c>
      <c r="B22" s="352" t="s">
        <v>947</v>
      </c>
      <c r="C22" s="343" t="s">
        <v>827</v>
      </c>
      <c r="D22" s="120" t="s">
        <v>76</v>
      </c>
      <c r="E22" s="345"/>
      <c r="F22" s="450">
        <v>3</v>
      </c>
      <c r="G22" s="449" t="s">
        <v>0</v>
      </c>
      <c r="H22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22" s="336" t="str">
        <f>IF(Sklop21[[#This Row],[ZAHTEVANA SHEMA KAKOVOSTI]]&lt;&gt;"",Sklop21[[#This Row],[Preračunana masa/volumen/kos na enoto kg]],"")</f>
        <v/>
      </c>
      <c r="J22" s="337"/>
      <c r="K22" s="338"/>
      <c r="L22" s="338"/>
      <c r="M22" s="350"/>
      <c r="N22" s="341"/>
      <c r="O22" s="341"/>
      <c r="P22" s="340"/>
      <c r="Q22" s="341">
        <f>+Sklop21[[#This Row],[cena/enota brez DDV v EUR]]*Sklop21[[#This Row],[Stopnja DDV (%)]]</f>
        <v>0</v>
      </c>
      <c r="R22" s="341">
        <f>+Sklop21[[#This Row],[cena/enota brez DDV v EUR]]+Sklop21[[#This Row],[Davek (EUR)]]</f>
        <v>0</v>
      </c>
      <c r="S22" s="341">
        <f>+Sklop21[[#This Row],[cena/enota brez DDV v EUR]]*Sklop21[[#This Row],[Okvirna količina]]</f>
        <v>0</v>
      </c>
      <c r="T22" s="341">
        <f>+Sklop21[[#This Row],[Končna cena/enoto mere (EUR) z DDV]]*Sklop21[[#This Row],[Okvirna količina]]</f>
        <v>0</v>
      </c>
      <c r="U22" s="250"/>
    </row>
    <row r="23" spans="1:21" s="55" customFormat="1" ht="12">
      <c r="A23" s="78" t="s">
        <v>9</v>
      </c>
      <c r="B23" s="352" t="s">
        <v>929</v>
      </c>
      <c r="C23" s="343">
        <v>1000</v>
      </c>
      <c r="D23" s="120" t="s">
        <v>76</v>
      </c>
      <c r="E23" s="345"/>
      <c r="F23" s="450">
        <v>1.5</v>
      </c>
      <c r="G23" s="449" t="s">
        <v>0</v>
      </c>
      <c r="H23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23" s="336" t="str">
        <f>IF(Sklop21[[#This Row],[ZAHTEVANA SHEMA KAKOVOSTI]]&lt;&gt;"",Sklop21[[#This Row],[Preračunana masa/volumen/kos na enoto kg]],"")</f>
        <v/>
      </c>
      <c r="J23" s="337"/>
      <c r="K23" s="338"/>
      <c r="L23" s="338"/>
      <c r="M23" s="350"/>
      <c r="N23" s="341"/>
      <c r="O23" s="341"/>
      <c r="P23" s="340"/>
      <c r="Q23" s="341">
        <f>+Sklop21[[#This Row],[cena/enota brez DDV v EUR]]*Sklop21[[#This Row],[Stopnja DDV (%)]]</f>
        <v>0</v>
      </c>
      <c r="R23" s="341">
        <f>+Sklop21[[#This Row],[cena/enota brez DDV v EUR]]+Sklop21[[#This Row],[Davek (EUR)]]</f>
        <v>0</v>
      </c>
      <c r="S23" s="341">
        <f>+Sklop21[[#This Row],[cena/enota brez DDV v EUR]]*Sklop21[[#This Row],[Okvirna količina]]</f>
        <v>0</v>
      </c>
      <c r="T23" s="341">
        <f>+Sklop21[[#This Row],[Končna cena/enoto mere (EUR) z DDV]]*Sklop21[[#This Row],[Okvirna količina]]</f>
        <v>0</v>
      </c>
      <c r="U23" s="250"/>
    </row>
    <row r="24" spans="1:21" s="55" customFormat="1" ht="12">
      <c r="A24" s="78" t="s">
        <v>10</v>
      </c>
      <c r="B24" s="352" t="s">
        <v>930</v>
      </c>
      <c r="C24" s="343">
        <v>1000</v>
      </c>
      <c r="D24" s="120" t="s">
        <v>76</v>
      </c>
      <c r="E24" s="345"/>
      <c r="F24" s="450">
        <v>2</v>
      </c>
      <c r="G24" s="449" t="s">
        <v>0</v>
      </c>
      <c r="H24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4" s="336" t="str">
        <f>IF(Sklop21[[#This Row],[ZAHTEVANA SHEMA KAKOVOSTI]]&lt;&gt;"",Sklop21[[#This Row],[Preračunana masa/volumen/kos na enoto kg]],"")</f>
        <v/>
      </c>
      <c r="J24" s="337"/>
      <c r="K24" s="338"/>
      <c r="L24" s="338"/>
      <c r="M24" s="350"/>
      <c r="N24" s="341"/>
      <c r="O24" s="341"/>
      <c r="P24" s="340"/>
      <c r="Q24" s="341">
        <f>+Sklop21[[#This Row],[cena/enota brez DDV v EUR]]*Sklop21[[#This Row],[Stopnja DDV (%)]]</f>
        <v>0</v>
      </c>
      <c r="R24" s="341">
        <f>+Sklop21[[#This Row],[cena/enota brez DDV v EUR]]+Sklop21[[#This Row],[Davek (EUR)]]</f>
        <v>0</v>
      </c>
      <c r="S24" s="341">
        <f>+Sklop21[[#This Row],[cena/enota brez DDV v EUR]]*Sklop21[[#This Row],[Okvirna količina]]</f>
        <v>0</v>
      </c>
      <c r="T24" s="341">
        <f>+Sklop21[[#This Row],[Končna cena/enoto mere (EUR) z DDV]]*Sklop21[[#This Row],[Okvirna količina]]</f>
        <v>0</v>
      </c>
      <c r="U24" s="250"/>
    </row>
    <row r="25" spans="1:21" s="55" customFormat="1" ht="12">
      <c r="A25" s="78" t="s">
        <v>11</v>
      </c>
      <c r="B25" s="352" t="s">
        <v>931</v>
      </c>
      <c r="C25" s="343">
        <v>1000</v>
      </c>
      <c r="D25" s="120" t="s">
        <v>76</v>
      </c>
      <c r="E25" s="345"/>
      <c r="F25" s="450">
        <v>2</v>
      </c>
      <c r="G25" s="449" t="s">
        <v>0</v>
      </c>
      <c r="H25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25" s="336" t="str">
        <f>IF(Sklop21[[#This Row],[ZAHTEVANA SHEMA KAKOVOSTI]]&lt;&gt;"",Sklop21[[#This Row],[Preračunana masa/volumen/kos na enoto kg]],"")</f>
        <v/>
      </c>
      <c r="J25" s="337"/>
      <c r="K25" s="338"/>
      <c r="L25" s="338"/>
      <c r="M25" s="350"/>
      <c r="N25" s="341"/>
      <c r="O25" s="341"/>
      <c r="P25" s="340"/>
      <c r="Q25" s="341">
        <f>+Sklop21[[#This Row],[cena/enota brez DDV v EUR]]*Sklop21[[#This Row],[Stopnja DDV (%)]]</f>
        <v>0</v>
      </c>
      <c r="R25" s="341">
        <f>+Sklop21[[#This Row],[cena/enota brez DDV v EUR]]+Sklop21[[#This Row],[Davek (EUR)]]</f>
        <v>0</v>
      </c>
      <c r="S25" s="341">
        <f>+Sklop21[[#This Row],[cena/enota brez DDV v EUR]]*Sklop21[[#This Row],[Okvirna količina]]</f>
        <v>0</v>
      </c>
      <c r="T25" s="341">
        <f>+Sklop21[[#This Row],[Končna cena/enoto mere (EUR) z DDV]]*Sklop21[[#This Row],[Okvirna količina]]</f>
        <v>0</v>
      </c>
      <c r="U25" s="250"/>
    </row>
    <row r="26" spans="1:21" s="55" customFormat="1" ht="12">
      <c r="A26" s="78" t="s">
        <v>12</v>
      </c>
      <c r="B26" s="352" t="s">
        <v>932</v>
      </c>
      <c r="C26" s="343">
        <v>1000</v>
      </c>
      <c r="D26" s="120" t="s">
        <v>76</v>
      </c>
      <c r="E26" s="345"/>
      <c r="F26" s="450">
        <v>1</v>
      </c>
      <c r="G26" s="449" t="s">
        <v>0</v>
      </c>
      <c r="H26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6" s="336" t="str">
        <f>IF(Sklop21[[#This Row],[ZAHTEVANA SHEMA KAKOVOSTI]]&lt;&gt;"",Sklop21[[#This Row],[Preračunana masa/volumen/kos na enoto kg]],"")</f>
        <v/>
      </c>
      <c r="J26" s="337"/>
      <c r="K26" s="338"/>
      <c r="L26" s="338"/>
      <c r="M26" s="350"/>
      <c r="N26" s="341"/>
      <c r="O26" s="341"/>
      <c r="P26" s="340"/>
      <c r="Q26" s="341">
        <f>+Sklop21[[#This Row],[cena/enota brez DDV v EUR]]*Sklop21[[#This Row],[Stopnja DDV (%)]]</f>
        <v>0</v>
      </c>
      <c r="R26" s="341">
        <f>+Sklop21[[#This Row],[cena/enota brez DDV v EUR]]+Sklop21[[#This Row],[Davek (EUR)]]</f>
        <v>0</v>
      </c>
      <c r="S26" s="341">
        <f>+Sklop21[[#This Row],[cena/enota brez DDV v EUR]]*Sklop21[[#This Row],[Okvirna količina]]</f>
        <v>0</v>
      </c>
      <c r="T26" s="341">
        <f>+Sklop21[[#This Row],[Končna cena/enoto mere (EUR) z DDV]]*Sklop21[[#This Row],[Okvirna količina]]</f>
        <v>0</v>
      </c>
      <c r="U26" s="250"/>
    </row>
    <row r="27" spans="1:21" s="55" customFormat="1" ht="12">
      <c r="A27" s="78" t="s">
        <v>13</v>
      </c>
      <c r="B27" s="352" t="s">
        <v>933</v>
      </c>
      <c r="C27" s="343">
        <v>1000</v>
      </c>
      <c r="D27" s="120" t="s">
        <v>76</v>
      </c>
      <c r="E27" s="345"/>
      <c r="F27" s="450">
        <v>12</v>
      </c>
      <c r="G27" s="449" t="s">
        <v>0</v>
      </c>
      <c r="H27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7" s="336" t="str">
        <f>IF(Sklop21[[#This Row],[ZAHTEVANA SHEMA KAKOVOSTI]]&lt;&gt;"",Sklop21[[#This Row],[Preračunana masa/volumen/kos na enoto kg]],"")</f>
        <v/>
      </c>
      <c r="J27" s="337"/>
      <c r="K27" s="338"/>
      <c r="L27" s="338"/>
      <c r="M27" s="350"/>
      <c r="N27" s="341"/>
      <c r="O27" s="341"/>
      <c r="P27" s="340"/>
      <c r="Q27" s="341">
        <f>+Sklop21[[#This Row],[cena/enota brez DDV v EUR]]*Sklop21[[#This Row],[Stopnja DDV (%)]]</f>
        <v>0</v>
      </c>
      <c r="R27" s="341">
        <f>+Sklop21[[#This Row],[cena/enota brez DDV v EUR]]+Sklop21[[#This Row],[Davek (EUR)]]</f>
        <v>0</v>
      </c>
      <c r="S27" s="341">
        <f>+Sklop21[[#This Row],[cena/enota brez DDV v EUR]]*Sklop21[[#This Row],[Okvirna količina]]</f>
        <v>0</v>
      </c>
      <c r="T27" s="341">
        <f>+Sklop21[[#This Row],[Končna cena/enoto mere (EUR) z DDV]]*Sklop21[[#This Row],[Okvirna količina]]</f>
        <v>0</v>
      </c>
      <c r="U27" s="250"/>
    </row>
    <row r="28" spans="1:21" s="55" customFormat="1" ht="12">
      <c r="A28" s="78" t="s">
        <v>14</v>
      </c>
      <c r="B28" s="352" t="s">
        <v>934</v>
      </c>
      <c r="C28" s="343">
        <v>1000</v>
      </c>
      <c r="D28" s="120" t="s">
        <v>76</v>
      </c>
      <c r="E28" s="345"/>
      <c r="F28" s="450">
        <v>4</v>
      </c>
      <c r="G28" s="449" t="s">
        <v>0</v>
      </c>
      <c r="H28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8" s="336" t="str">
        <f>IF(Sklop21[[#This Row],[ZAHTEVANA SHEMA KAKOVOSTI]]&lt;&gt;"",Sklop21[[#This Row],[Preračunana masa/volumen/kos na enoto kg]],"")</f>
        <v/>
      </c>
      <c r="J28" s="337"/>
      <c r="K28" s="338"/>
      <c r="L28" s="338"/>
      <c r="M28" s="350"/>
      <c r="N28" s="341"/>
      <c r="O28" s="341"/>
      <c r="P28" s="340"/>
      <c r="Q28" s="341">
        <f>+Sklop21[[#This Row],[cena/enota brez DDV v EUR]]*Sklop21[[#This Row],[Stopnja DDV (%)]]</f>
        <v>0</v>
      </c>
      <c r="R28" s="341">
        <f>+Sklop21[[#This Row],[cena/enota brez DDV v EUR]]+Sklop21[[#This Row],[Davek (EUR)]]</f>
        <v>0</v>
      </c>
      <c r="S28" s="341">
        <f>+Sklop21[[#This Row],[cena/enota brez DDV v EUR]]*Sklop21[[#This Row],[Okvirna količina]]</f>
        <v>0</v>
      </c>
      <c r="T28" s="341">
        <f>+Sklop21[[#This Row],[Končna cena/enoto mere (EUR) z DDV]]*Sklop21[[#This Row],[Okvirna količina]]</f>
        <v>0</v>
      </c>
      <c r="U28" s="250"/>
    </row>
    <row r="29" spans="1:21" s="55" customFormat="1" ht="12">
      <c r="A29" s="78" t="s">
        <v>15</v>
      </c>
      <c r="B29" s="352" t="s">
        <v>935</v>
      </c>
      <c r="C29" s="343">
        <v>1000</v>
      </c>
      <c r="D29" s="120" t="s">
        <v>76</v>
      </c>
      <c r="E29" s="345"/>
      <c r="F29" s="450">
        <v>1</v>
      </c>
      <c r="G29" s="449" t="s">
        <v>0</v>
      </c>
      <c r="H29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29" s="336" t="str">
        <f>IF(Sklop21[[#This Row],[ZAHTEVANA SHEMA KAKOVOSTI]]&lt;&gt;"",Sklop21[[#This Row],[Preračunana masa/volumen/kos na enoto kg]],"")</f>
        <v/>
      </c>
      <c r="J29" s="337"/>
      <c r="K29" s="338"/>
      <c r="L29" s="338"/>
      <c r="M29" s="350"/>
      <c r="N29" s="341"/>
      <c r="O29" s="341"/>
      <c r="P29" s="340"/>
      <c r="Q29" s="341">
        <f>+Sklop21[[#This Row],[cena/enota brez DDV v EUR]]*Sklop21[[#This Row],[Stopnja DDV (%)]]</f>
        <v>0</v>
      </c>
      <c r="R29" s="341">
        <f>+Sklop21[[#This Row],[cena/enota brez DDV v EUR]]+Sklop21[[#This Row],[Davek (EUR)]]</f>
        <v>0</v>
      </c>
      <c r="S29" s="341">
        <f>+Sklop21[[#This Row],[cena/enota brez DDV v EUR]]*Sklop21[[#This Row],[Okvirna količina]]</f>
        <v>0</v>
      </c>
      <c r="T29" s="341">
        <f>+Sklop21[[#This Row],[Končna cena/enoto mere (EUR) z DDV]]*Sklop21[[#This Row],[Okvirna količina]]</f>
        <v>0</v>
      </c>
      <c r="U29" s="250"/>
    </row>
    <row r="30" spans="1:21" s="55" customFormat="1" ht="12">
      <c r="A30" s="78" t="s">
        <v>16</v>
      </c>
      <c r="B30" s="352" t="s">
        <v>936</v>
      </c>
      <c r="C30" s="343">
        <v>1000</v>
      </c>
      <c r="D30" s="120" t="s">
        <v>76</v>
      </c>
      <c r="E30" s="345"/>
      <c r="F30" s="450">
        <v>1</v>
      </c>
      <c r="G30" s="449" t="s">
        <v>0</v>
      </c>
      <c r="H30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0" s="336" t="str">
        <f>IF(Sklop21[[#This Row],[ZAHTEVANA SHEMA KAKOVOSTI]]&lt;&gt;"",Sklop21[[#This Row],[Preračunana masa/volumen/kos na enoto kg]],"")</f>
        <v/>
      </c>
      <c r="J30" s="337"/>
      <c r="K30" s="338"/>
      <c r="L30" s="338"/>
      <c r="M30" s="350"/>
      <c r="N30" s="341"/>
      <c r="O30" s="341"/>
      <c r="P30" s="340"/>
      <c r="Q30" s="341">
        <f>+Sklop21[[#This Row],[cena/enota brez DDV v EUR]]*Sklop21[[#This Row],[Stopnja DDV (%)]]</f>
        <v>0</v>
      </c>
      <c r="R30" s="341">
        <f>+Sklop21[[#This Row],[cena/enota brez DDV v EUR]]+Sklop21[[#This Row],[Davek (EUR)]]</f>
        <v>0</v>
      </c>
      <c r="S30" s="341">
        <f>+Sklop21[[#This Row],[cena/enota brez DDV v EUR]]*Sklop21[[#This Row],[Okvirna količina]]</f>
        <v>0</v>
      </c>
      <c r="T30" s="341">
        <f>+Sklop21[[#This Row],[Končna cena/enoto mere (EUR) z DDV]]*Sklop21[[#This Row],[Okvirna količina]]</f>
        <v>0</v>
      </c>
      <c r="U30" s="250"/>
    </row>
    <row r="31" spans="1:21" s="55" customFormat="1" ht="12">
      <c r="A31" s="78" t="s">
        <v>17</v>
      </c>
      <c r="B31" s="352" t="s">
        <v>937</v>
      </c>
      <c r="C31" s="343">
        <v>1000</v>
      </c>
      <c r="D31" s="120" t="s">
        <v>76</v>
      </c>
      <c r="E31" s="345"/>
      <c r="F31" s="450">
        <v>1</v>
      </c>
      <c r="G31" s="449" t="s">
        <v>0</v>
      </c>
      <c r="H31" s="45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336" t="str">
        <f>IF(Sklop21[[#This Row],[ZAHTEVANA SHEMA KAKOVOSTI]]&lt;&gt;"",Sklop21[[#This Row],[Preračunana masa/volumen/kos na enoto kg]],"")</f>
        <v/>
      </c>
      <c r="J31" s="337"/>
      <c r="K31" s="338"/>
      <c r="L31" s="338"/>
      <c r="M31" s="350"/>
      <c r="N31" s="341"/>
      <c r="O31" s="341"/>
      <c r="P31" s="340"/>
      <c r="Q31" s="341">
        <f>+Sklop21[[#This Row],[cena/enota brez DDV v EUR]]*Sklop21[[#This Row],[Stopnja DDV (%)]]</f>
        <v>0</v>
      </c>
      <c r="R31" s="341">
        <f>+Sklop21[[#This Row],[cena/enota brez DDV v EUR]]+Sklop21[[#This Row],[Davek (EUR)]]</f>
        <v>0</v>
      </c>
      <c r="S31" s="341">
        <f>+Sklop21[[#This Row],[cena/enota brez DDV v EUR]]*Sklop21[[#This Row],[Okvirna količina]]</f>
        <v>0</v>
      </c>
      <c r="T31" s="341">
        <f>+Sklop21[[#This Row],[Končna cena/enoto mere (EUR) z DDV]]*Sklop21[[#This Row],[Okvirna količina]]</f>
        <v>0</v>
      </c>
      <c r="U31" s="250"/>
    </row>
    <row r="32" spans="1:21" s="55" customFormat="1" ht="12">
      <c r="A32" s="78" t="s">
        <v>18</v>
      </c>
      <c r="B32" s="244" t="s">
        <v>938</v>
      </c>
      <c r="C32" s="343">
        <v>1000</v>
      </c>
      <c r="D32" s="120" t="s">
        <v>76</v>
      </c>
      <c r="E32" s="135"/>
      <c r="F32" s="245">
        <v>2</v>
      </c>
      <c r="G32" s="146" t="s">
        <v>0</v>
      </c>
      <c r="H32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2" s="223" t="str">
        <f>IF(Sklop21[[#This Row],[ZAHTEVANA SHEMA KAKOVOSTI]]&lt;&gt;"",Sklop21[[#This Row],[Preračunana masa/volumen/kos na enoto kg]],"")</f>
        <v/>
      </c>
      <c r="J32" s="228"/>
      <c r="K32" s="225"/>
      <c r="L32" s="225"/>
      <c r="M32" s="229"/>
      <c r="N32" s="230"/>
      <c r="O32" s="230"/>
      <c r="P32" s="231"/>
      <c r="Q32" s="226">
        <f>+Sklop21[[#This Row],[cena/enota brez DDV v EUR]]*Sklop21[[#This Row],[Stopnja DDV (%)]]</f>
        <v>0</v>
      </c>
      <c r="R32" s="226">
        <f>+Sklop21[[#This Row],[cena/enota brez DDV v EUR]]+Sklop21[[#This Row],[Davek (EUR)]]</f>
        <v>0</v>
      </c>
      <c r="S32" s="226">
        <f>+Sklop21[[#This Row],[cena/enota brez DDV v EUR]]*Sklop21[[#This Row],[Okvirna količina]]</f>
        <v>0</v>
      </c>
      <c r="T32" s="226">
        <f>+Sklop21[[#This Row],[Končna cena/enoto mere (EUR) z DDV]]*Sklop21[[#This Row],[Okvirna količina]]</f>
        <v>0</v>
      </c>
      <c r="U32" s="250"/>
    </row>
    <row r="33" spans="1:22" s="55" customFormat="1" ht="12">
      <c r="A33" s="78" t="s">
        <v>19</v>
      </c>
      <c r="B33" s="244" t="s">
        <v>948</v>
      </c>
      <c r="C33" s="134">
        <v>200</v>
      </c>
      <c r="D33" s="120" t="s">
        <v>77</v>
      </c>
      <c r="E33" s="135"/>
      <c r="F33" s="245">
        <v>110</v>
      </c>
      <c r="G33" s="146" t="s">
        <v>234</v>
      </c>
      <c r="H33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33" s="223" t="str">
        <f>IF(Sklop21[[#This Row],[ZAHTEVANA SHEMA KAKOVOSTI]]&lt;&gt;"",Sklop21[[#This Row],[Preračunana masa/volumen/kos na enoto kg]],"")</f>
        <v/>
      </c>
      <c r="J33" s="224"/>
      <c r="K33" s="243"/>
      <c r="L33" s="243"/>
      <c r="M33" s="229"/>
      <c r="N33" s="226"/>
      <c r="O33" s="226"/>
      <c r="P33" s="231"/>
      <c r="Q33" s="226">
        <f>+Sklop21[[#This Row],[cena/enota brez DDV v EUR]]*Sklop21[[#This Row],[Stopnja DDV (%)]]</f>
        <v>0</v>
      </c>
      <c r="R33" s="226">
        <f>+Sklop21[[#This Row],[cena/enota brez DDV v EUR]]+Sklop21[[#This Row],[Davek (EUR)]]</f>
        <v>0</v>
      </c>
      <c r="S33" s="226">
        <f>+Sklop21[[#This Row],[cena/enota brez DDV v EUR]]*Sklop21[[#This Row],[Okvirna količina]]</f>
        <v>0</v>
      </c>
      <c r="T33" s="226">
        <f>+Sklop21[[#This Row],[Končna cena/enoto mere (EUR) z DDV]]*Sklop21[[#This Row],[Okvirna količina]]</f>
        <v>0</v>
      </c>
      <c r="U33" s="250"/>
    </row>
    <row r="34" spans="1:22" s="55" customFormat="1" ht="12">
      <c r="A34" s="78" t="s">
        <v>20</v>
      </c>
      <c r="B34" s="244" t="s">
        <v>939</v>
      </c>
      <c r="C34" s="134" t="s">
        <v>960</v>
      </c>
      <c r="D34" s="120" t="s">
        <v>76</v>
      </c>
      <c r="E34" s="135"/>
      <c r="F34" s="245">
        <v>4</v>
      </c>
      <c r="G34" s="146" t="s">
        <v>0</v>
      </c>
      <c r="H34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4" s="223" t="str">
        <f>IF(Sklop21[[#This Row],[ZAHTEVANA SHEMA KAKOVOSTI]]&lt;&gt;"",Sklop21[[#This Row],[Preračunana masa/volumen/kos na enoto kg]],"")</f>
        <v/>
      </c>
      <c r="J34" s="224"/>
      <c r="K34" s="243"/>
      <c r="L34" s="243"/>
      <c r="M34" s="229"/>
      <c r="N34" s="226"/>
      <c r="O34" s="226"/>
      <c r="P34" s="231"/>
      <c r="Q34" s="226">
        <f>+Sklop21[[#This Row],[cena/enota brez DDV v EUR]]*Sklop21[[#This Row],[Stopnja DDV (%)]]</f>
        <v>0</v>
      </c>
      <c r="R34" s="226">
        <f>+Sklop21[[#This Row],[cena/enota brez DDV v EUR]]+Sklop21[[#This Row],[Davek (EUR)]]</f>
        <v>0</v>
      </c>
      <c r="S34" s="226">
        <f>+Sklop21[[#This Row],[cena/enota brez DDV v EUR]]*Sklop21[[#This Row],[Okvirna količina]]</f>
        <v>0</v>
      </c>
      <c r="T34" s="226">
        <f>+Sklop21[[#This Row],[Končna cena/enoto mere (EUR) z DDV]]*Sklop21[[#This Row],[Okvirna količina]]</f>
        <v>0</v>
      </c>
      <c r="U34" s="250"/>
    </row>
    <row r="35" spans="1:22" s="55" customFormat="1" ht="12">
      <c r="A35" s="78" t="s">
        <v>21</v>
      </c>
      <c r="B35" s="244" t="s">
        <v>940</v>
      </c>
      <c r="C35" s="134" t="s">
        <v>960</v>
      </c>
      <c r="D35" s="120" t="s">
        <v>76</v>
      </c>
      <c r="E35" s="135"/>
      <c r="F35" s="245">
        <v>2</v>
      </c>
      <c r="G35" s="146" t="s">
        <v>0</v>
      </c>
      <c r="H35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5" s="223" t="str">
        <f>IF(Sklop21[[#This Row],[ZAHTEVANA SHEMA KAKOVOSTI]]&lt;&gt;"",Sklop21[[#This Row],[Preračunana masa/volumen/kos na enoto kg]],"")</f>
        <v/>
      </c>
      <c r="J35" s="224"/>
      <c r="K35" s="243"/>
      <c r="L35" s="243"/>
      <c r="M35" s="229"/>
      <c r="N35" s="226"/>
      <c r="O35" s="226"/>
      <c r="P35" s="231"/>
      <c r="Q35" s="226">
        <f>+Sklop21[[#This Row],[cena/enota brez DDV v EUR]]*Sklop21[[#This Row],[Stopnja DDV (%)]]</f>
        <v>0</v>
      </c>
      <c r="R35" s="226">
        <f>+Sklop21[[#This Row],[cena/enota brez DDV v EUR]]+Sklop21[[#This Row],[Davek (EUR)]]</f>
        <v>0</v>
      </c>
      <c r="S35" s="226">
        <f>+Sklop21[[#This Row],[cena/enota brez DDV v EUR]]*Sklop21[[#This Row],[Okvirna količina]]</f>
        <v>0</v>
      </c>
      <c r="T35" s="226">
        <f>+Sklop21[[#This Row],[Končna cena/enoto mere (EUR) z DDV]]*Sklop21[[#This Row],[Okvirna količina]]</f>
        <v>0</v>
      </c>
      <c r="U35" s="250"/>
    </row>
    <row r="36" spans="1:22" s="55" customFormat="1" ht="12">
      <c r="A36" s="78" t="s">
        <v>22</v>
      </c>
      <c r="B36" s="244" t="s">
        <v>941</v>
      </c>
      <c r="C36" s="134" t="s">
        <v>960</v>
      </c>
      <c r="D36" s="120" t="s">
        <v>76</v>
      </c>
      <c r="E36" s="135"/>
      <c r="F36" s="245">
        <v>3</v>
      </c>
      <c r="G36" s="146" t="s">
        <v>0</v>
      </c>
      <c r="H36" s="2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6" s="223" t="str">
        <f>IF(Sklop21[[#This Row],[ZAHTEVANA SHEMA KAKOVOSTI]]&lt;&gt;"",Sklop21[[#This Row],[Preračunana masa/volumen/kos na enoto kg]],"")</f>
        <v/>
      </c>
      <c r="J36" s="224"/>
      <c r="K36" s="243"/>
      <c r="L36" s="243"/>
      <c r="M36" s="229"/>
      <c r="N36" s="226"/>
      <c r="O36" s="226"/>
      <c r="P36" s="231"/>
      <c r="Q36" s="226">
        <f>+Sklop21[[#This Row],[cena/enota brez DDV v EUR]]*Sklop21[[#This Row],[Stopnja DDV (%)]]</f>
        <v>0</v>
      </c>
      <c r="R36" s="226">
        <f>+Sklop21[[#This Row],[cena/enota brez DDV v EUR]]+Sklop21[[#This Row],[Davek (EUR)]]</f>
        <v>0</v>
      </c>
      <c r="S36" s="226">
        <f>+Sklop21[[#This Row],[cena/enota brez DDV v EUR]]*Sklop21[[#This Row],[Okvirna količina]]</f>
        <v>0</v>
      </c>
      <c r="T36" s="226">
        <f>+Sklop21[[#This Row],[Končna cena/enoto mere (EUR) z DDV]]*Sklop21[[#This Row],[Okvirna količina]]</f>
        <v>0</v>
      </c>
      <c r="U36" s="250"/>
    </row>
    <row r="37" spans="1:22" ht="27" customHeight="1">
      <c r="A37" s="422" t="s">
        <v>100</v>
      </c>
      <c r="B37" s="263"/>
      <c r="C37" s="264"/>
      <c r="D37" s="264"/>
      <c r="E37" s="265"/>
      <c r="F37" s="266"/>
      <c r="G37" s="267"/>
      <c r="H37" s="268">
        <f>SUBTOTAL(109,Sklop21[Preračunana masa/volumen/kos na enoto kg])</f>
        <v>96.5</v>
      </c>
      <c r="I37" s="268">
        <f>SUBTOTAL(109,Sklop21[Živila iz shem kakovosti (kg)])</f>
        <v>0</v>
      </c>
      <c r="J37" s="266"/>
      <c r="K37" s="269"/>
      <c r="L37" s="269"/>
      <c r="M37" s="270"/>
      <c r="N37" s="271"/>
      <c r="O37" s="271"/>
      <c r="P37" s="271"/>
      <c r="Q37" s="272"/>
      <c r="R37" s="266"/>
      <c r="S37" s="272">
        <f>SUBTOTAL(109,Sklop21[Vrednost za okvirno količino (EUR) brez DDV])</f>
        <v>0</v>
      </c>
      <c r="T37" s="272">
        <f>SUBTOTAL(109,Sklop21[Vrednost za okvirno količino (EUR) z DDV])</f>
        <v>0</v>
      </c>
      <c r="U37" s="273">
        <f>SUBTOTAL(103,Sklop21[Shema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96</v>
      </c>
      <c r="B39" s="16"/>
      <c r="C39" s="28"/>
      <c r="D39" s="28"/>
      <c r="E39" s="92"/>
      <c r="Q39" s="48"/>
      <c r="R39" s="48"/>
      <c r="S39" s="48"/>
      <c r="T39" s="48"/>
    </row>
    <row r="40" spans="1:22">
      <c r="A40" s="11" t="s">
        <v>98</v>
      </c>
      <c r="B40" s="16"/>
      <c r="C40" s="28"/>
      <c r="D40" s="28"/>
      <c r="E40" s="92"/>
    </row>
    <row r="41" spans="1:22">
      <c r="A41" s="87" t="s">
        <v>142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524" t="s">
        <v>136</v>
      </c>
      <c r="B42" s="524"/>
      <c r="C42" s="524"/>
      <c r="D42" s="524"/>
      <c r="E42" s="524"/>
      <c r="F42" s="524"/>
      <c r="G42" s="524"/>
      <c r="H42" s="524"/>
      <c r="I42" s="524"/>
      <c r="J42" s="524"/>
      <c r="K42" s="524"/>
      <c r="L42" s="524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2" ht="12.75" customHeight="1">
      <c r="A43" s="513" t="s">
        <v>145</v>
      </c>
      <c r="B43" s="513"/>
      <c r="C43" s="513"/>
      <c r="D43" s="513"/>
      <c r="E43" s="513"/>
      <c r="F43" s="513"/>
      <c r="G43" s="513"/>
      <c r="H43" s="513"/>
      <c r="I43" s="513"/>
      <c r="J43" s="513"/>
      <c r="K43" s="513"/>
      <c r="L43" s="513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U45:U1048576 J1:P15 U1:U15 J37:P41 U37:U41 J16:J36 P16:P36" name="Obseg1"/>
    <protectedRange sqref="M42:P42 U42 M44:P44 U44" name="Obseg1_1_1"/>
    <protectedRange sqref="J42:L42" name="Obseg1_2_2"/>
    <protectedRange sqref="J44:L44" name="Obseg1_3_1_1_1_1"/>
    <protectedRange sqref="U43 M43:P43" name="Obseg1_1_1_1_1_1_1"/>
    <protectedRange sqref="J43:L43" name="Obseg1_3_1_1_1_1_1"/>
  </protectedRanges>
  <mergeCells count="9">
    <mergeCell ref="A43:L43"/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3"/>
  <sheetViews>
    <sheetView tabSelected="1" zoomScale="106" zoomScaleNormal="106" zoomScaleSheetLayoutView="100" workbookViewId="0">
      <selection activeCell="F39" sqref="F3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5" t="str">
        <f>+'prva stran'!B6</f>
        <v>Osnovna šola Draga Bajca Vipava</v>
      </c>
      <c r="D2" s="516"/>
      <c r="E2" s="516"/>
      <c r="F2" s="516"/>
      <c r="G2" s="516"/>
      <c r="H2" s="516"/>
      <c r="I2" s="516"/>
      <c r="J2" s="516"/>
    </row>
    <row r="3" spans="1:21" ht="15">
      <c r="B3" s="50" t="s">
        <v>49</v>
      </c>
      <c r="C3" s="517" t="str">
        <f>+'prva stran'!B7</f>
        <v>Vinarska cesta 4, 5271 Vipava</v>
      </c>
      <c r="D3" s="518"/>
      <c r="E3" s="518"/>
      <c r="F3" s="518"/>
      <c r="G3" s="518"/>
      <c r="H3" s="518"/>
      <c r="I3" s="518"/>
      <c r="J3" s="518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1" t="s">
        <v>49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1" t="s">
        <v>50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12" customFormat="1" ht="17.25" customHeight="1">
      <c r="A9" s="9"/>
      <c r="B9" s="52" t="s">
        <v>52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14" t="str">
        <f>+'Ponudbeni pred_rekapitulacija'!B35</f>
        <v>EKO MESO IN MESNI IZDELKI</v>
      </c>
      <c r="C13" s="514"/>
      <c r="D13" s="514"/>
      <c r="E13" s="514"/>
      <c r="F13" s="514"/>
      <c r="G13" s="514"/>
      <c r="H13" s="514"/>
      <c r="I13" s="514"/>
      <c r="J13" s="514"/>
      <c r="K13" s="514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5" t="s">
        <v>949</v>
      </c>
      <c r="C16" s="120" t="s">
        <v>78</v>
      </c>
      <c r="D16" s="120" t="s">
        <v>0</v>
      </c>
      <c r="E16" s="121"/>
      <c r="F16" s="145">
        <v>550</v>
      </c>
      <c r="G16" s="146" t="s">
        <v>0</v>
      </c>
      <c r="H16" s="1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550</v>
      </c>
      <c r="I16" s="79" t="str">
        <f>IF(Sklop22[[#This Row],[ZAHTEVANA SHEMA KAKOVOSTI]]&lt;&gt;"",Sklop22[[#This Row],[Preračunana masa/volumen/kos na enoto kg]],"")</f>
        <v/>
      </c>
      <c r="J16" s="83"/>
      <c r="K16" s="80"/>
      <c r="L16" s="389"/>
      <c r="M16" s="116" t="s">
        <v>78</v>
      </c>
      <c r="N16" s="117"/>
      <c r="O16" s="116" t="s">
        <v>78</v>
      </c>
      <c r="P16" s="84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65" t="s">
        <v>78</v>
      </c>
    </row>
    <row r="17" spans="1:22" s="55" customFormat="1" ht="12">
      <c r="A17" s="78" t="s">
        <v>3</v>
      </c>
      <c r="B17" s="372" t="s">
        <v>950</v>
      </c>
      <c r="C17" s="120" t="s">
        <v>78</v>
      </c>
      <c r="D17" s="120" t="s">
        <v>0</v>
      </c>
      <c r="E17" s="373"/>
      <c r="F17" s="385">
        <v>1500</v>
      </c>
      <c r="G17" s="146" t="s">
        <v>0</v>
      </c>
      <c r="H17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7" s="363" t="str">
        <f>IF(Sklop22[[#This Row],[ZAHTEVANA SHEMA KAKOVOSTI]]&lt;&gt;"",Sklop22[[#This Row],[Preračunana masa/volumen/kos na enoto kg]],"")</f>
        <v/>
      </c>
      <c r="J17" s="375"/>
      <c r="K17" s="376"/>
      <c r="L17" s="367"/>
      <c r="M17" s="390"/>
      <c r="N17" s="369"/>
      <c r="O17" s="391"/>
      <c r="P17" s="370"/>
      <c r="Q17" s="371">
        <f>+Sklop22[[#This Row],[cena/enota brez DDV v EUR]]*Sklop22[[#This Row],[Stopnja DDV (%)]]</f>
        <v>0</v>
      </c>
      <c r="R17" s="371">
        <f>+Sklop22[[#This Row],[cena/enota brez DDV v EUR]]+Sklop22[[#This Row],[Davek (EUR)]]</f>
        <v>0</v>
      </c>
      <c r="S17" s="371">
        <f>+Sklop22[[#This Row],[cena/enota brez DDV v EUR]]*Sklop22[[#This Row],[Okvirna količina]]</f>
        <v>0</v>
      </c>
      <c r="T17" s="371">
        <f>+Sklop22[[#This Row],[Končna cena/enoto mere (EUR) z DDV]]*Sklop22[[#This Row],[Okvirna količina]]</f>
        <v>0</v>
      </c>
      <c r="U17" s="165" t="s">
        <v>78</v>
      </c>
    </row>
    <row r="18" spans="1:22" s="55" customFormat="1" ht="12">
      <c r="A18" s="78" t="s">
        <v>4</v>
      </c>
      <c r="B18" s="352" t="s">
        <v>951</v>
      </c>
      <c r="C18" s="120" t="s">
        <v>78</v>
      </c>
      <c r="D18" s="120" t="s">
        <v>0</v>
      </c>
      <c r="E18" s="345"/>
      <c r="F18" s="450">
        <v>220</v>
      </c>
      <c r="G18" s="146" t="s">
        <v>0</v>
      </c>
      <c r="H18" s="45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220</v>
      </c>
      <c r="I18" s="336" t="str">
        <f>IF(Sklop22[[#This Row],[ZAHTEVANA SHEMA KAKOVOSTI]]&lt;&gt;"",Sklop22[[#This Row],[Preračunana masa/volumen/kos na enoto kg]],"")</f>
        <v/>
      </c>
      <c r="J18" s="337"/>
      <c r="K18" s="338"/>
      <c r="L18" s="355"/>
      <c r="M18" s="465"/>
      <c r="N18" s="339"/>
      <c r="O18" s="117"/>
      <c r="P18" s="340"/>
      <c r="Q18" s="341">
        <f>+Sklop22[[#This Row],[cena/enota brez DDV v EUR]]*Sklop22[[#This Row],[Stopnja DDV (%)]]</f>
        <v>0</v>
      </c>
      <c r="R18" s="341">
        <f>+Sklop22[[#This Row],[cena/enota brez DDV v EUR]]+Sklop22[[#This Row],[Davek (EUR)]]</f>
        <v>0</v>
      </c>
      <c r="S18" s="341">
        <f>+Sklop22[[#This Row],[cena/enota brez DDV v EUR]]*Sklop22[[#This Row],[Okvirna količina]]</f>
        <v>0</v>
      </c>
      <c r="T18" s="341">
        <f>+Sklop22[[#This Row],[Končna cena/enoto mere (EUR) z DDV]]*Sklop22[[#This Row],[Okvirna količina]]</f>
        <v>0</v>
      </c>
      <c r="U18" s="165" t="s">
        <v>78</v>
      </c>
    </row>
    <row r="19" spans="1:22" s="55" customFormat="1" ht="12">
      <c r="A19" s="78" t="s">
        <v>5</v>
      </c>
      <c r="B19" s="352" t="s">
        <v>952</v>
      </c>
      <c r="C19" s="120" t="s">
        <v>78</v>
      </c>
      <c r="D19" s="120" t="s">
        <v>0</v>
      </c>
      <c r="E19" s="345"/>
      <c r="F19" s="450">
        <v>200</v>
      </c>
      <c r="G19" s="146" t="s">
        <v>0</v>
      </c>
      <c r="H19" s="45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336" t="str">
        <f>IF(Sklop22[[#This Row],[ZAHTEVANA SHEMA KAKOVOSTI]]&lt;&gt;"",Sklop22[[#This Row],[Preračunana masa/volumen/kos na enoto kg]],"")</f>
        <v/>
      </c>
      <c r="J19" s="337"/>
      <c r="K19" s="338"/>
      <c r="L19" s="355"/>
      <c r="M19" s="465"/>
      <c r="N19" s="339"/>
      <c r="O19" s="117"/>
      <c r="P19" s="340"/>
      <c r="Q19" s="341">
        <f>+Sklop22[[#This Row],[cena/enota brez DDV v EUR]]*Sklop22[[#This Row],[Stopnja DDV (%)]]</f>
        <v>0</v>
      </c>
      <c r="R19" s="341">
        <f>+Sklop22[[#This Row],[cena/enota brez DDV v EUR]]+Sklop22[[#This Row],[Davek (EUR)]]</f>
        <v>0</v>
      </c>
      <c r="S19" s="341">
        <f>+Sklop22[[#This Row],[cena/enota brez DDV v EUR]]*Sklop22[[#This Row],[Okvirna količina]]</f>
        <v>0</v>
      </c>
      <c r="T19" s="341">
        <f>+Sklop22[[#This Row],[Končna cena/enoto mere (EUR) z DDV]]*Sklop22[[#This Row],[Okvirna količina]]</f>
        <v>0</v>
      </c>
      <c r="U19" s="165" t="s">
        <v>78</v>
      </c>
    </row>
    <row r="20" spans="1:22" s="55" customFormat="1" ht="12">
      <c r="A20" s="78" t="s">
        <v>6</v>
      </c>
      <c r="B20" s="372" t="s">
        <v>953</v>
      </c>
      <c r="C20" s="120" t="s">
        <v>78</v>
      </c>
      <c r="D20" s="120" t="s">
        <v>0</v>
      </c>
      <c r="E20" s="373"/>
      <c r="F20" s="385">
        <v>160</v>
      </c>
      <c r="G20" s="146" t="s">
        <v>0</v>
      </c>
      <c r="H20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0" s="363" t="str">
        <f>IF(Sklop22[[#This Row],[ZAHTEVANA SHEMA KAKOVOSTI]]&lt;&gt;"",Sklop22[[#This Row],[Preračunana masa/volumen/kos na enoto kg]],"")</f>
        <v/>
      </c>
      <c r="J20" s="375"/>
      <c r="K20" s="376"/>
      <c r="L20" s="367"/>
      <c r="M20" s="390"/>
      <c r="N20" s="369"/>
      <c r="O20" s="391"/>
      <c r="P20" s="370"/>
      <c r="Q20" s="371">
        <f>+Sklop22[[#This Row],[cena/enota brez DDV v EUR]]*Sklop22[[#This Row],[Stopnja DDV (%)]]</f>
        <v>0</v>
      </c>
      <c r="R20" s="371">
        <f>+Sklop22[[#This Row],[cena/enota brez DDV v EUR]]+Sklop22[[#This Row],[Davek (EUR)]]</f>
        <v>0</v>
      </c>
      <c r="S20" s="371">
        <f>+Sklop22[[#This Row],[cena/enota brez DDV v EUR]]*Sklop22[[#This Row],[Okvirna količina]]</f>
        <v>0</v>
      </c>
      <c r="T20" s="371">
        <f>+Sklop22[[#This Row],[Končna cena/enoto mere (EUR) z DDV]]*Sklop22[[#This Row],[Okvirna količina]]</f>
        <v>0</v>
      </c>
      <c r="U20" s="165" t="s">
        <v>78</v>
      </c>
    </row>
    <row r="21" spans="1:22" s="55" customFormat="1" ht="12">
      <c r="A21" s="78" t="s">
        <v>7</v>
      </c>
      <c r="B21" s="372" t="s">
        <v>954</v>
      </c>
      <c r="C21" s="120" t="s">
        <v>78</v>
      </c>
      <c r="D21" s="120" t="s">
        <v>0</v>
      </c>
      <c r="E21" s="373"/>
      <c r="F21" s="385">
        <v>160</v>
      </c>
      <c r="G21" s="146" t="s">
        <v>0</v>
      </c>
      <c r="H21" s="3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1" s="363" t="str">
        <f>IF(Sklop22[[#This Row],[ZAHTEVANA SHEMA KAKOVOSTI]]&lt;&gt;"",Sklop22[[#This Row],[Preračunana masa/volumen/kos na enoto kg]],"")</f>
        <v/>
      </c>
      <c r="J21" s="375"/>
      <c r="K21" s="376"/>
      <c r="L21" s="367"/>
      <c r="M21" s="390"/>
      <c r="N21" s="369"/>
      <c r="O21" s="391"/>
      <c r="P21" s="370"/>
      <c r="Q21" s="371">
        <f>+Sklop22[[#This Row],[cena/enota brez DDV v EUR]]*Sklop22[[#This Row],[Stopnja DDV (%)]]</f>
        <v>0</v>
      </c>
      <c r="R21" s="371">
        <f>+Sklop22[[#This Row],[cena/enota brez DDV v EUR]]+Sklop22[[#This Row],[Davek (EUR)]]</f>
        <v>0</v>
      </c>
      <c r="S21" s="371">
        <f>+Sklop22[[#This Row],[cena/enota brez DDV v EUR]]*Sklop22[[#This Row],[Okvirna količina]]</f>
        <v>0</v>
      </c>
      <c r="T21" s="371">
        <f>+Sklop22[[#This Row],[Končna cena/enoto mere (EUR) z DDV]]*Sklop22[[#This Row],[Okvirna količina]]</f>
        <v>0</v>
      </c>
      <c r="U21" s="165" t="s">
        <v>78</v>
      </c>
    </row>
    <row r="22" spans="1:22" ht="28.5" customHeight="1">
      <c r="A22" s="422" t="s">
        <v>100</v>
      </c>
      <c r="B22" s="263"/>
      <c r="C22" s="264"/>
      <c r="D22" s="264"/>
      <c r="E22" s="265"/>
      <c r="F22" s="266"/>
      <c r="G22" s="267"/>
      <c r="H22" s="268">
        <f>SUBTOTAL(109,Sklop22[Preračunana masa/volumen/kos na enoto kg])</f>
        <v>2790</v>
      </c>
      <c r="I22" s="268">
        <f>SUBTOTAL(109,Sklop22[Živila iz shem kakovosti (kg)])</f>
        <v>0</v>
      </c>
      <c r="J22" s="266"/>
      <c r="K22" s="269"/>
      <c r="L22" s="269"/>
      <c r="M22" s="270"/>
      <c r="N22" s="271"/>
      <c r="O22" s="271"/>
      <c r="P22" s="271"/>
      <c r="Q22" s="272"/>
      <c r="R22" s="266"/>
      <c r="S22" s="272">
        <f>SUBTOTAL(109,Sklop22[Vrednost za okvirno količino (EUR) brez DDV])</f>
        <v>0</v>
      </c>
      <c r="T22" s="272">
        <f>SUBTOTAL(109,Sklop22[Vrednost za okvirno količino (EUR) z DDV])</f>
        <v>0</v>
      </c>
      <c r="U22" s="273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2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2"/>
    </row>
    <row r="26" spans="1:22">
      <c r="A26" s="87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524" t="s">
        <v>144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4"/>
      <c r="N27" s="29"/>
      <c r="O27" s="29"/>
      <c r="P27" s="29"/>
      <c r="Q27" s="29"/>
      <c r="R27" s="29"/>
    </row>
    <row r="28" spans="1:22" ht="12.75" customHeight="1">
      <c r="A28" s="513"/>
      <c r="B28" s="513"/>
      <c r="C28" s="513"/>
      <c r="D28" s="513"/>
      <c r="E28" s="513"/>
      <c r="F28" s="513"/>
      <c r="G28" s="513"/>
      <c r="H28" s="513"/>
      <c r="I28" s="513"/>
      <c r="J28" s="513"/>
      <c r="K28" s="513"/>
      <c r="L28" s="513"/>
      <c r="M28" s="100"/>
      <c r="N28" s="100"/>
      <c r="O28" s="100"/>
      <c r="P28" s="100"/>
      <c r="Q28" s="100"/>
      <c r="R28" s="100"/>
      <c r="S28" s="100"/>
      <c r="T28" s="100"/>
      <c r="U28" s="100"/>
      <c r="V28" s="100"/>
    </row>
    <row r="29" spans="1:22">
      <c r="A29" s="87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U1:U15 U22:U26 J1:P15 J22:P26 J16:L21 P16:P21 N16:N21" name="Obseg1"/>
    <protectedRange sqref="U28 M28:P28" name="Obseg1_1_1"/>
    <protectedRange sqref="J28:L28" name="Obseg1_3"/>
    <protectedRange sqref="O16:O21 M16:M21 U16:U21" name="Obseg1_1_2"/>
    <protectedRange sqref="M27:P27 U27" name="Obseg1_1_1_1_1"/>
    <protectedRange sqref="J27:L27" name="Obseg1_2_1_1"/>
  </protectedRanges>
  <mergeCells count="9">
    <mergeCell ref="B13:K13"/>
    <mergeCell ref="A28:L28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</vt:lpstr>
      <vt:lpstr>2_MESNI IZDELKI</vt:lpstr>
      <vt:lpstr>3_PERUTNINA</vt:lpstr>
      <vt:lpstr>4_JAJCA</vt:lpstr>
      <vt:lpstr>5_RIBE</vt:lpstr>
      <vt:lpstr>6_MLEKO IN MLEČNI IZD.</vt:lpstr>
      <vt:lpstr>7_EKO MLEKO</vt:lpstr>
      <vt:lpstr>8_KRUH</vt:lpstr>
      <vt:lpstr>9_SLANO PEKOVSKO PECIVO</vt:lpstr>
      <vt:lpstr>10_SLADKO IN FINO TESTO</vt:lpstr>
      <vt:lpstr>11_BIO KRUH</vt:lpstr>
      <vt:lpstr>12_BIO SLADKO PECIVO</vt:lpstr>
      <vt:lpstr>13_ZAMRZ.IZDELKI IZ TESTA</vt:lpstr>
      <vt:lpstr>14_ŽITA IN MLEVSKI</vt:lpstr>
      <vt:lpstr>15_SVEŽE SADJE, ZELENJAVA</vt:lpstr>
      <vt:lpstr>16_EKO SADJE, ZELENJAVA</vt:lpstr>
      <vt:lpstr>17_ZAMRZ.ZELENJAVA</vt:lpstr>
      <vt:lpstr>18_SADNI SOKOVI</vt:lpstr>
      <vt:lpstr>19_SADNI SIRUPI 100%</vt:lpstr>
      <vt:lpstr>20_OSTALO PREHRAMB.BLAGO</vt:lpstr>
      <vt:lpstr>21_DIETNA PREHRANA</vt:lpstr>
      <vt:lpstr>22_EKO MESO</vt:lpstr>
      <vt:lpstr>'1_MESO '!Področje_tiskanja</vt:lpstr>
      <vt:lpstr>'10_SLADKO IN FINO TESTO'!Področje_tiskanja</vt:lpstr>
      <vt:lpstr>'11_BIO KRUH'!Področje_tiskanja</vt:lpstr>
      <vt:lpstr>'12_BIO SLADKO PECIVO'!Področje_tiskanja</vt:lpstr>
      <vt:lpstr>'13_ZAMRZ.IZDELKI IZ TESTA'!Področje_tiskanja</vt:lpstr>
      <vt:lpstr>'14_ŽITA IN MLEVSKI'!Področje_tiskanja</vt:lpstr>
      <vt:lpstr>'15_SVEŽE SADJE, ZELENJAVA'!Področje_tiskanja</vt:lpstr>
      <vt:lpstr>'16_EKO SADJE, ZELENJAVA'!Področje_tiskanja</vt:lpstr>
      <vt:lpstr>'17_ZAMRZ.ZELENJAVA'!Področje_tiskanja</vt:lpstr>
      <vt:lpstr>'18_SADNI SOKOVI'!Področje_tiskanja</vt:lpstr>
      <vt:lpstr>'19_SADNI SIRUPI 100%'!Področje_tiskanja</vt:lpstr>
      <vt:lpstr>'2_MESNI IZDELKI'!Področje_tiskanja</vt:lpstr>
      <vt:lpstr>'20_OSTALO PREHRAMB.BLAGO'!Področje_tiskanja</vt:lpstr>
      <vt:lpstr>'21_DIETNA PREHRANA'!Področje_tiskanja</vt:lpstr>
      <vt:lpstr>'22_EKO MESO'!Področje_tiskanja</vt:lpstr>
      <vt:lpstr>'3_PERUTNINA'!Področje_tiskanja</vt:lpstr>
      <vt:lpstr>'4_JAJCA'!Področje_tiskanja</vt:lpstr>
      <vt:lpstr>'5_RIBE'!Področje_tiskanja</vt:lpstr>
      <vt:lpstr>'6_MLEKO IN MLEČNI IZD.'!Področje_tiskanja</vt:lpstr>
      <vt:lpstr>'7_EKO MLEKO'!Področje_tiskanja</vt:lpstr>
      <vt:lpstr>'8_KRUH'!Področje_tiskanja</vt:lpstr>
      <vt:lpstr>'9_SLANO PEKOVSKO PECIVO'!Področje_tiskanja</vt:lpstr>
      <vt:lpstr>'Navodila za izpolnjevanje'!Področje_tiskanja</vt:lpstr>
      <vt:lpstr>'Ponudbeni pred_rekapitulacija'!Področje_tiskanja</vt:lpstr>
      <vt:lpstr>'1_MESO '!Tiskanje_naslovov</vt:lpstr>
      <vt:lpstr>'10_SLADKO IN FINO TESTO'!Tiskanje_naslovov</vt:lpstr>
      <vt:lpstr>'11_BIO KRUH'!Tiskanje_naslovov</vt:lpstr>
      <vt:lpstr>'12_BIO SLADKO PECIVO'!Tiskanje_naslovov</vt:lpstr>
      <vt:lpstr>'13_ZAMRZ.IZDELKI IZ TESTA'!Tiskanje_naslovov</vt:lpstr>
      <vt:lpstr>'14_ŽITA IN MLEVSKI'!Tiskanje_naslovov</vt:lpstr>
      <vt:lpstr>'15_SVEŽE SADJE, ZELENJAVA'!Tiskanje_naslovov</vt:lpstr>
      <vt:lpstr>'16_EKO SADJE, ZELENJAVA'!Tiskanje_naslovov</vt:lpstr>
      <vt:lpstr>'17_ZAMRZ.ZELENJAVA'!Tiskanje_naslovov</vt:lpstr>
      <vt:lpstr>'18_SADNI SOKOVI'!Tiskanje_naslovov</vt:lpstr>
      <vt:lpstr>'19_SADNI SIRUPI 100%'!Tiskanje_naslovov</vt:lpstr>
      <vt:lpstr>'2_MESNI IZDELKI'!Tiskanje_naslovov</vt:lpstr>
      <vt:lpstr>'20_OSTALO PREHRAMB.BLAGO'!Tiskanje_naslovov</vt:lpstr>
      <vt:lpstr>'21_DIETNA PREHRANA'!Tiskanje_naslovov</vt:lpstr>
      <vt:lpstr>'22_EKO MESO'!Tiskanje_naslovov</vt:lpstr>
      <vt:lpstr>'3_PERUTNINA'!Tiskanje_naslovov</vt:lpstr>
      <vt:lpstr>'4_JAJCA'!Tiskanje_naslovov</vt:lpstr>
      <vt:lpstr>'5_RIBE'!Tiskanje_naslovov</vt:lpstr>
      <vt:lpstr>'6_MLEKO IN MLEČNI IZD.'!Tiskanje_naslovov</vt:lpstr>
      <vt:lpstr>'7_EKO MLEKO'!Tiskanje_naslovov</vt:lpstr>
      <vt:lpstr>'8_KRUH'!Tiskanje_naslovov</vt:lpstr>
      <vt:lpstr>'9_SLANO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2023-06-16T11:43:13Z</dcterms:modified>
</cp:coreProperties>
</file>